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6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(Data)'!$A$3:$AJ$1505</definedName>
  </definedNames>
  <calcPr calcId="152511"/>
</workbook>
</file>

<file path=xl/calcChain.xml><?xml version="1.0" encoding="utf-8"?>
<calcChain xmlns="http://schemas.openxmlformats.org/spreadsheetml/2006/main">
  <c r="AQ1463" i="5" l="1"/>
  <c r="AK6" i="5" l="1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K245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K405" i="5"/>
  <c r="AK406" i="5"/>
  <c r="AK407" i="5"/>
  <c r="AK408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K565" i="5"/>
  <c r="AK566" i="5"/>
  <c r="AK567" i="5"/>
  <c r="AK568" i="5"/>
  <c r="AK569" i="5"/>
  <c r="AK570" i="5"/>
  <c r="AK571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K725" i="5"/>
  <c r="AK726" i="5"/>
  <c r="AK727" i="5"/>
  <c r="AK728" i="5"/>
  <c r="AK729" i="5"/>
  <c r="AK730" i="5"/>
  <c r="AK731" i="5"/>
  <c r="AK732" i="5"/>
  <c r="AK733" i="5"/>
  <c r="AK734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K845" i="5"/>
  <c r="AK846" i="5"/>
  <c r="AK847" i="5"/>
  <c r="AK848" i="5"/>
  <c r="AK849" i="5"/>
  <c r="AK850" i="5"/>
  <c r="AK851" i="5"/>
  <c r="AK852" i="5"/>
  <c r="AK853" i="5"/>
  <c r="AK854" i="5"/>
  <c r="AK855" i="5"/>
  <c r="AK856" i="5"/>
  <c r="AK857" i="5"/>
  <c r="AK858" i="5"/>
  <c r="AK859" i="5"/>
  <c r="AK860" i="5"/>
  <c r="AK861" i="5"/>
  <c r="AK862" i="5"/>
  <c r="AK863" i="5"/>
  <c r="AK864" i="5"/>
  <c r="AK865" i="5"/>
  <c r="AK866" i="5"/>
  <c r="AK867" i="5"/>
  <c r="AK868" i="5"/>
  <c r="AK869" i="5"/>
  <c r="AK870" i="5"/>
  <c r="AK871" i="5"/>
  <c r="AK872" i="5"/>
  <c r="AK873" i="5"/>
  <c r="AK874" i="5"/>
  <c r="AK875" i="5"/>
  <c r="AK876" i="5"/>
  <c r="AK877" i="5"/>
  <c r="AK878" i="5"/>
  <c r="AK879" i="5"/>
  <c r="AK880" i="5"/>
  <c r="AK881" i="5"/>
  <c r="AK882" i="5"/>
  <c r="AK883" i="5"/>
  <c r="AK884" i="5"/>
  <c r="AK885" i="5"/>
  <c r="AK886" i="5"/>
  <c r="AK887" i="5"/>
  <c r="AK888" i="5"/>
  <c r="AK889" i="5"/>
  <c r="AK890" i="5"/>
  <c r="AK891" i="5"/>
  <c r="AK892" i="5"/>
  <c r="AK893" i="5"/>
  <c r="AK894" i="5"/>
  <c r="AK895" i="5"/>
  <c r="AK896" i="5"/>
  <c r="AK897" i="5"/>
  <c r="AK898" i="5"/>
  <c r="AK899" i="5"/>
  <c r="AK900" i="5"/>
  <c r="AK901" i="5"/>
  <c r="AK902" i="5"/>
  <c r="AK903" i="5"/>
  <c r="AK904" i="5"/>
  <c r="AK905" i="5"/>
  <c r="AK906" i="5"/>
  <c r="AK907" i="5"/>
  <c r="AK908" i="5"/>
  <c r="AK909" i="5"/>
  <c r="AK910" i="5"/>
  <c r="AK911" i="5"/>
  <c r="AK912" i="5"/>
  <c r="AK913" i="5"/>
  <c r="AK914" i="5"/>
  <c r="AK915" i="5"/>
  <c r="AK916" i="5"/>
  <c r="AK917" i="5"/>
  <c r="AK918" i="5"/>
  <c r="AK919" i="5"/>
  <c r="AK920" i="5"/>
  <c r="AK921" i="5"/>
  <c r="AK922" i="5"/>
  <c r="AK923" i="5"/>
  <c r="AK924" i="5"/>
  <c r="AK925" i="5"/>
  <c r="AK926" i="5"/>
  <c r="AK927" i="5"/>
  <c r="AK928" i="5"/>
  <c r="AK929" i="5"/>
  <c r="AK930" i="5"/>
  <c r="AK931" i="5"/>
  <c r="AK932" i="5"/>
  <c r="AK933" i="5"/>
  <c r="AK934" i="5"/>
  <c r="AK935" i="5"/>
  <c r="AK936" i="5"/>
  <c r="AK937" i="5"/>
  <c r="AK938" i="5"/>
  <c r="AK939" i="5"/>
  <c r="AK940" i="5"/>
  <c r="AK941" i="5"/>
  <c r="AK942" i="5"/>
  <c r="AK943" i="5"/>
  <c r="AK944" i="5"/>
  <c r="AK945" i="5"/>
  <c r="AK946" i="5"/>
  <c r="AK947" i="5"/>
  <c r="AK948" i="5"/>
  <c r="AK949" i="5"/>
  <c r="AK950" i="5"/>
  <c r="AK951" i="5"/>
  <c r="AK952" i="5"/>
  <c r="AK953" i="5"/>
  <c r="AK954" i="5"/>
  <c r="AK955" i="5"/>
  <c r="AK956" i="5"/>
  <c r="AK957" i="5"/>
  <c r="AK958" i="5"/>
  <c r="AK959" i="5"/>
  <c r="AK960" i="5"/>
  <c r="AK961" i="5"/>
  <c r="AK962" i="5"/>
  <c r="AK963" i="5"/>
  <c r="AK964" i="5"/>
  <c r="AK965" i="5"/>
  <c r="AK966" i="5"/>
  <c r="AK967" i="5"/>
  <c r="AK968" i="5"/>
  <c r="AK969" i="5"/>
  <c r="AK970" i="5"/>
  <c r="AK971" i="5"/>
  <c r="AK972" i="5"/>
  <c r="AK973" i="5"/>
  <c r="AK974" i="5"/>
  <c r="AK975" i="5"/>
  <c r="AK976" i="5"/>
  <c r="AK977" i="5"/>
  <c r="AK978" i="5"/>
  <c r="AK979" i="5"/>
  <c r="AK980" i="5"/>
  <c r="AK981" i="5"/>
  <c r="AK982" i="5"/>
  <c r="AK983" i="5"/>
  <c r="AK984" i="5"/>
  <c r="AK985" i="5"/>
  <c r="AK986" i="5"/>
  <c r="AK987" i="5"/>
  <c r="AK988" i="5"/>
  <c r="AK989" i="5"/>
  <c r="AK990" i="5"/>
  <c r="AK991" i="5"/>
  <c r="AK992" i="5"/>
  <c r="AK993" i="5"/>
  <c r="AK994" i="5"/>
  <c r="AK995" i="5"/>
  <c r="AK996" i="5"/>
  <c r="AK997" i="5"/>
  <c r="AK998" i="5"/>
  <c r="AK999" i="5"/>
  <c r="AK1000" i="5"/>
  <c r="AK1001" i="5"/>
  <c r="AK1002" i="5"/>
  <c r="AK1003" i="5"/>
  <c r="AK1004" i="5"/>
  <c r="AK1005" i="5"/>
  <c r="AK1006" i="5"/>
  <c r="AK1007" i="5"/>
  <c r="AK1008" i="5"/>
  <c r="AK1009" i="5"/>
  <c r="AK1010" i="5"/>
  <c r="AK1011" i="5"/>
  <c r="AK1012" i="5"/>
  <c r="AK1013" i="5"/>
  <c r="AK1014" i="5"/>
  <c r="AK1015" i="5"/>
  <c r="AK1016" i="5"/>
  <c r="AK1017" i="5"/>
  <c r="AK1018" i="5"/>
  <c r="AK1019" i="5"/>
  <c r="AK1020" i="5"/>
  <c r="AK1021" i="5"/>
  <c r="AK1022" i="5"/>
  <c r="AK1023" i="5"/>
  <c r="AK1024" i="5"/>
  <c r="AK1025" i="5"/>
  <c r="AK1026" i="5"/>
  <c r="AK1027" i="5"/>
  <c r="AK1028" i="5"/>
  <c r="AK1029" i="5"/>
  <c r="AK1030" i="5"/>
  <c r="AK1031" i="5"/>
  <c r="AK1032" i="5"/>
  <c r="AK1033" i="5"/>
  <c r="AK1034" i="5"/>
  <c r="AK1035" i="5"/>
  <c r="AK1036" i="5"/>
  <c r="AK1037" i="5"/>
  <c r="AK1038" i="5"/>
  <c r="AK1039" i="5"/>
  <c r="AK1040" i="5"/>
  <c r="AK1041" i="5"/>
  <c r="AK1042" i="5"/>
  <c r="AK1043" i="5"/>
  <c r="AK1044" i="5"/>
  <c r="AK1045" i="5"/>
  <c r="AK1046" i="5"/>
  <c r="AK1047" i="5"/>
  <c r="AK1048" i="5"/>
  <c r="AK1049" i="5"/>
  <c r="AK1050" i="5"/>
  <c r="AK1051" i="5"/>
  <c r="AK1052" i="5"/>
  <c r="AK1053" i="5"/>
  <c r="AK1054" i="5"/>
  <c r="AK1055" i="5"/>
  <c r="AK1056" i="5"/>
  <c r="AK1057" i="5"/>
  <c r="AK1058" i="5"/>
  <c r="AK1059" i="5"/>
  <c r="AK1060" i="5"/>
  <c r="AK1061" i="5"/>
  <c r="AK1062" i="5"/>
  <c r="AK1063" i="5"/>
  <c r="AK1064" i="5"/>
  <c r="AK1065" i="5"/>
  <c r="AK1066" i="5"/>
  <c r="AK1067" i="5"/>
  <c r="AK1068" i="5"/>
  <c r="AK1069" i="5"/>
  <c r="AK1070" i="5"/>
  <c r="AK1071" i="5"/>
  <c r="AK1072" i="5"/>
  <c r="AK1073" i="5"/>
  <c r="AK1074" i="5"/>
  <c r="AK1075" i="5"/>
  <c r="AK1076" i="5"/>
  <c r="AK1077" i="5"/>
  <c r="AK1078" i="5"/>
  <c r="AK1079" i="5"/>
  <c r="AK1080" i="5"/>
  <c r="AK1081" i="5"/>
  <c r="AK1082" i="5"/>
  <c r="AK1083" i="5"/>
  <c r="AK1084" i="5"/>
  <c r="AK1085" i="5"/>
  <c r="AK1086" i="5"/>
  <c r="AK1087" i="5"/>
  <c r="AK1088" i="5"/>
  <c r="AK1089" i="5"/>
  <c r="AK1090" i="5"/>
  <c r="AK1091" i="5"/>
  <c r="AK1092" i="5"/>
  <c r="AK1093" i="5"/>
  <c r="AK1094" i="5"/>
  <c r="AK1095" i="5"/>
  <c r="AK1096" i="5"/>
  <c r="AK1097" i="5"/>
  <c r="AK1098" i="5"/>
  <c r="AK1099" i="5"/>
  <c r="AK1100" i="5"/>
  <c r="AK1101" i="5"/>
  <c r="AK1102" i="5"/>
  <c r="AK1103" i="5"/>
  <c r="AK1104" i="5"/>
  <c r="AK1105" i="5"/>
  <c r="AK1106" i="5"/>
  <c r="AK1107" i="5"/>
  <c r="AK1108" i="5"/>
  <c r="AK1109" i="5"/>
  <c r="AK1110" i="5"/>
  <c r="AK1111" i="5"/>
  <c r="AK1112" i="5"/>
  <c r="AK1113" i="5"/>
  <c r="AK1114" i="5"/>
  <c r="AK1115" i="5"/>
  <c r="AK1116" i="5"/>
  <c r="AK1117" i="5"/>
  <c r="AK1118" i="5"/>
  <c r="AK1119" i="5"/>
  <c r="AK1120" i="5"/>
  <c r="AK1121" i="5"/>
  <c r="AK1122" i="5"/>
  <c r="AK1123" i="5"/>
  <c r="AK1124" i="5"/>
  <c r="AK1125" i="5"/>
  <c r="AK1126" i="5"/>
  <c r="AK1127" i="5"/>
  <c r="AK1128" i="5"/>
  <c r="AK1129" i="5"/>
  <c r="AK1130" i="5"/>
  <c r="AK1131" i="5"/>
  <c r="AK1132" i="5"/>
  <c r="AK1133" i="5"/>
  <c r="AK1134" i="5"/>
  <c r="AK1135" i="5"/>
  <c r="AK1136" i="5"/>
  <c r="AK1137" i="5"/>
  <c r="AK1138" i="5"/>
  <c r="AK1139" i="5"/>
  <c r="AK1140" i="5"/>
  <c r="AK1141" i="5"/>
  <c r="AK1142" i="5"/>
  <c r="AK1143" i="5"/>
  <c r="AK1144" i="5"/>
  <c r="AK1145" i="5"/>
  <c r="AK1146" i="5"/>
  <c r="AK1147" i="5"/>
  <c r="AK1148" i="5"/>
  <c r="AK1149" i="5"/>
  <c r="AK1150" i="5"/>
  <c r="AK1151" i="5"/>
  <c r="AK1152" i="5"/>
  <c r="AK1153" i="5"/>
  <c r="AK1154" i="5"/>
  <c r="AK1155" i="5"/>
  <c r="AK1156" i="5"/>
  <c r="AK1157" i="5"/>
  <c r="AK1158" i="5"/>
  <c r="AK1159" i="5"/>
  <c r="AK1160" i="5"/>
  <c r="AK1161" i="5"/>
  <c r="AK1162" i="5"/>
  <c r="AK1163" i="5"/>
  <c r="AK1164" i="5"/>
  <c r="AK1165" i="5"/>
  <c r="AK1166" i="5"/>
  <c r="AK1167" i="5"/>
  <c r="AK1168" i="5"/>
  <c r="AK1169" i="5"/>
  <c r="AK1170" i="5"/>
  <c r="AK1171" i="5"/>
  <c r="AK1172" i="5"/>
  <c r="AK1173" i="5"/>
  <c r="AK1174" i="5"/>
  <c r="AK1175" i="5"/>
  <c r="AK1176" i="5"/>
  <c r="AK1177" i="5"/>
  <c r="AK1178" i="5"/>
  <c r="AK1179" i="5"/>
  <c r="AK1180" i="5"/>
  <c r="AK1181" i="5"/>
  <c r="AK1182" i="5"/>
  <c r="AK1183" i="5"/>
  <c r="AK1184" i="5"/>
  <c r="AK1185" i="5"/>
  <c r="AK1186" i="5"/>
  <c r="AK1187" i="5"/>
  <c r="AK1188" i="5"/>
  <c r="AK1189" i="5"/>
  <c r="AK1190" i="5"/>
  <c r="AK1191" i="5"/>
  <c r="AK1192" i="5"/>
  <c r="AK1193" i="5"/>
  <c r="AK1194" i="5"/>
  <c r="AK1195" i="5"/>
  <c r="AK1196" i="5"/>
  <c r="AK1197" i="5"/>
  <c r="AK1198" i="5"/>
  <c r="AK1199" i="5"/>
  <c r="AK1200" i="5"/>
  <c r="AK1201" i="5"/>
  <c r="AK1202" i="5"/>
  <c r="AK1203" i="5"/>
  <c r="AK1204" i="5"/>
  <c r="AK1205" i="5"/>
  <c r="AK1206" i="5"/>
  <c r="AK1207" i="5"/>
  <c r="AK1208" i="5"/>
  <c r="AK1209" i="5"/>
  <c r="AK1210" i="5"/>
  <c r="AK1211" i="5"/>
  <c r="AK1212" i="5"/>
  <c r="AK1213" i="5"/>
  <c r="AK1214" i="5"/>
  <c r="AK1215" i="5"/>
  <c r="AK1216" i="5"/>
  <c r="AK1217" i="5"/>
  <c r="AK1218" i="5"/>
  <c r="AK1219" i="5"/>
  <c r="AK1220" i="5"/>
  <c r="AK1221" i="5"/>
  <c r="AK1222" i="5"/>
  <c r="AK1223" i="5"/>
  <c r="AK1224" i="5"/>
  <c r="AK1225" i="5"/>
  <c r="AK1226" i="5"/>
  <c r="AK1227" i="5"/>
  <c r="AK1228" i="5"/>
  <c r="AK1229" i="5"/>
  <c r="AK1230" i="5"/>
  <c r="AK1231" i="5"/>
  <c r="AK1232" i="5"/>
  <c r="AK1233" i="5"/>
  <c r="AK1234" i="5"/>
  <c r="AK1235" i="5"/>
  <c r="AK1236" i="5"/>
  <c r="AK1237" i="5"/>
  <c r="AK1238" i="5"/>
  <c r="AK1239" i="5"/>
  <c r="AK1240" i="5"/>
  <c r="AK1241" i="5"/>
  <c r="AK1242" i="5"/>
  <c r="AK1243" i="5"/>
  <c r="AK1244" i="5"/>
  <c r="AK1245" i="5"/>
  <c r="AK1246" i="5"/>
  <c r="AK1247" i="5"/>
  <c r="AK1248" i="5"/>
  <c r="AK1249" i="5"/>
  <c r="AK1250" i="5"/>
  <c r="AK1251" i="5"/>
  <c r="AK1252" i="5"/>
  <c r="AK1253" i="5"/>
  <c r="AK1254" i="5"/>
  <c r="AK1255" i="5"/>
  <c r="AK1256" i="5"/>
  <c r="AK1257" i="5"/>
  <c r="AK1258" i="5"/>
  <c r="AK1259" i="5"/>
  <c r="AK1260" i="5"/>
  <c r="AK1261" i="5"/>
  <c r="AK1262" i="5"/>
  <c r="AK1263" i="5"/>
  <c r="AK1264" i="5"/>
  <c r="AK1265" i="5"/>
  <c r="AK1266" i="5"/>
  <c r="AK1267" i="5"/>
  <c r="AK1268" i="5"/>
  <c r="AK1269" i="5"/>
  <c r="AK1270" i="5"/>
  <c r="AK1271" i="5"/>
  <c r="AK1272" i="5"/>
  <c r="AK1273" i="5"/>
  <c r="AK1274" i="5"/>
  <c r="AK1275" i="5"/>
  <c r="AK1276" i="5"/>
  <c r="AK1277" i="5"/>
  <c r="AK1278" i="5"/>
  <c r="AK1279" i="5"/>
  <c r="AK1280" i="5"/>
  <c r="AK1281" i="5"/>
  <c r="AK1282" i="5"/>
  <c r="AK1283" i="5"/>
  <c r="AK1284" i="5"/>
  <c r="AK1285" i="5"/>
  <c r="AK1286" i="5"/>
  <c r="AK1287" i="5"/>
  <c r="AK1288" i="5"/>
  <c r="AK1289" i="5"/>
  <c r="AK1290" i="5"/>
  <c r="AK1291" i="5"/>
  <c r="AK1292" i="5"/>
  <c r="AK1293" i="5"/>
  <c r="AK1294" i="5"/>
  <c r="AK1295" i="5"/>
  <c r="AK1296" i="5"/>
  <c r="AK1297" i="5"/>
  <c r="AK1298" i="5"/>
  <c r="AK1299" i="5"/>
  <c r="AK1300" i="5"/>
  <c r="AK1301" i="5"/>
  <c r="AK1302" i="5"/>
  <c r="AK1303" i="5"/>
  <c r="AK1304" i="5"/>
  <c r="AK1305" i="5"/>
  <c r="AK1306" i="5"/>
  <c r="AK1307" i="5"/>
  <c r="AK1308" i="5"/>
  <c r="AK1309" i="5"/>
  <c r="AK1310" i="5"/>
  <c r="AK1311" i="5"/>
  <c r="AK1312" i="5"/>
  <c r="AK1313" i="5"/>
  <c r="AK1314" i="5"/>
  <c r="AK1315" i="5"/>
  <c r="AK1316" i="5"/>
  <c r="AK1317" i="5"/>
  <c r="AK1318" i="5"/>
  <c r="AK1319" i="5"/>
  <c r="AK1320" i="5"/>
  <c r="AK1321" i="5"/>
  <c r="AK1322" i="5"/>
  <c r="AK1323" i="5"/>
  <c r="AK1324" i="5"/>
  <c r="AK1325" i="5"/>
  <c r="AK1326" i="5"/>
  <c r="AK1327" i="5"/>
  <c r="AK1328" i="5"/>
  <c r="AK1329" i="5"/>
  <c r="AK1330" i="5"/>
  <c r="AK1331" i="5"/>
  <c r="AK1332" i="5"/>
  <c r="AK1333" i="5"/>
  <c r="AK1334" i="5"/>
  <c r="AK1335" i="5"/>
  <c r="AK1336" i="5"/>
  <c r="AK1337" i="5"/>
  <c r="AK1338" i="5"/>
  <c r="AK1339" i="5"/>
  <c r="AK1340" i="5"/>
  <c r="AK1341" i="5"/>
  <c r="AK1342" i="5"/>
  <c r="AK1343" i="5"/>
  <c r="AK1344" i="5"/>
  <c r="AK1345" i="5"/>
  <c r="AK1346" i="5"/>
  <c r="AK1347" i="5"/>
  <c r="AK1348" i="5"/>
  <c r="AK1349" i="5"/>
  <c r="AK1350" i="5"/>
  <c r="AK1351" i="5"/>
  <c r="AK1352" i="5"/>
  <c r="AK1353" i="5"/>
  <c r="AK1354" i="5"/>
  <c r="AK1355" i="5"/>
  <c r="AK1356" i="5"/>
  <c r="AK1357" i="5"/>
  <c r="AK1358" i="5"/>
  <c r="AK1359" i="5"/>
  <c r="AK1360" i="5"/>
  <c r="AK1361" i="5"/>
  <c r="AK1362" i="5"/>
  <c r="AK1363" i="5"/>
  <c r="AK1364" i="5"/>
  <c r="AK1365" i="5"/>
  <c r="AK1366" i="5"/>
  <c r="AK1367" i="5"/>
  <c r="AK1368" i="5"/>
  <c r="AK1369" i="5"/>
  <c r="AK1370" i="5"/>
  <c r="AK1371" i="5"/>
  <c r="AK1372" i="5"/>
  <c r="AK1373" i="5"/>
  <c r="AK1374" i="5"/>
  <c r="AK1375" i="5"/>
  <c r="AK1376" i="5"/>
  <c r="AK1377" i="5"/>
  <c r="AK1378" i="5"/>
  <c r="AK1379" i="5"/>
  <c r="AK1380" i="5"/>
  <c r="AK1381" i="5"/>
  <c r="AK1382" i="5"/>
  <c r="AK1383" i="5"/>
  <c r="AK1384" i="5"/>
  <c r="AK1385" i="5"/>
  <c r="AK1386" i="5"/>
  <c r="AK1387" i="5"/>
  <c r="AK1388" i="5"/>
  <c r="AK1389" i="5"/>
  <c r="AK1390" i="5"/>
  <c r="AK1391" i="5"/>
  <c r="AK1392" i="5"/>
  <c r="AK1393" i="5"/>
  <c r="AK1394" i="5"/>
  <c r="AK1395" i="5"/>
  <c r="AK1396" i="5"/>
  <c r="AK1397" i="5"/>
  <c r="AK1398" i="5"/>
  <c r="AK1399" i="5"/>
  <c r="AK1400" i="5"/>
  <c r="AK1401" i="5"/>
  <c r="AK1402" i="5"/>
  <c r="AK1403" i="5"/>
  <c r="AK1404" i="5"/>
  <c r="AK1405" i="5"/>
  <c r="AK1406" i="5"/>
  <c r="AK1407" i="5"/>
  <c r="AK1408" i="5"/>
  <c r="AK1409" i="5"/>
  <c r="AK1410" i="5"/>
  <c r="AK1411" i="5"/>
  <c r="AK1412" i="5"/>
  <c r="AK1413" i="5"/>
  <c r="AK1414" i="5"/>
  <c r="AK1415" i="5"/>
  <c r="AK1416" i="5"/>
  <c r="AK1417" i="5"/>
  <c r="AK1418" i="5"/>
  <c r="AK1419" i="5"/>
  <c r="AK1420" i="5"/>
  <c r="AK1421" i="5"/>
  <c r="AK1422" i="5"/>
  <c r="AK1423" i="5"/>
  <c r="AK1424" i="5"/>
  <c r="AK1425" i="5"/>
  <c r="AK1426" i="5"/>
  <c r="AK1427" i="5"/>
  <c r="AK1428" i="5"/>
  <c r="AK1429" i="5"/>
  <c r="AK1430" i="5"/>
  <c r="AK1431" i="5"/>
  <c r="AK1432" i="5"/>
  <c r="AK1433" i="5"/>
  <c r="AK1434" i="5"/>
  <c r="AK1435" i="5"/>
  <c r="AK1436" i="5"/>
  <c r="AK1437" i="5"/>
  <c r="AK1438" i="5"/>
  <c r="AK1439" i="5"/>
  <c r="AK1440" i="5"/>
  <c r="AK1441" i="5"/>
  <c r="AK1442" i="5"/>
  <c r="AK1443" i="5"/>
  <c r="AK1444" i="5"/>
  <c r="AK1445" i="5"/>
  <c r="AK1446" i="5"/>
  <c r="AK1447" i="5"/>
  <c r="AK1448" i="5"/>
  <c r="AK1449" i="5"/>
  <c r="AK1450" i="5"/>
  <c r="AK1451" i="5"/>
  <c r="AK1452" i="5"/>
  <c r="AK1453" i="5"/>
  <c r="AK1454" i="5"/>
  <c r="AK1455" i="5"/>
  <c r="AK1456" i="5"/>
  <c r="AK1457" i="5"/>
  <c r="AK1458" i="5"/>
  <c r="AK1459" i="5"/>
  <c r="AK1460" i="5"/>
  <c r="AK1461" i="5"/>
  <c r="AK1462" i="5"/>
  <c r="AK1463" i="5"/>
  <c r="AK1464" i="5"/>
  <c r="AK1465" i="5"/>
  <c r="AK1466" i="5"/>
  <c r="AK1467" i="5"/>
  <c r="AK1468" i="5"/>
  <c r="AK1469" i="5"/>
  <c r="AK1470" i="5"/>
  <c r="AK1471" i="5"/>
  <c r="AK1472" i="5"/>
  <c r="AK1473" i="5"/>
  <c r="AK1474" i="5"/>
  <c r="AK1475" i="5"/>
  <c r="AK1476" i="5"/>
  <c r="AK1477" i="5"/>
  <c r="AK1478" i="5"/>
  <c r="AK1479" i="5"/>
  <c r="AK1480" i="5"/>
  <c r="AK1481" i="5"/>
  <c r="AK1482" i="5"/>
  <c r="AK1483" i="5"/>
  <c r="AK1484" i="5"/>
  <c r="AK1485" i="5"/>
  <c r="AK1486" i="5"/>
  <c r="AK1487" i="5"/>
  <c r="AK1488" i="5"/>
  <c r="AK1489" i="5"/>
  <c r="AK1490" i="5"/>
  <c r="AK1491" i="5"/>
  <c r="AK1492" i="5"/>
  <c r="AK1493" i="5"/>
  <c r="AK1494" i="5"/>
  <c r="AK1495" i="5"/>
  <c r="AK1496" i="5"/>
  <c r="AK1497" i="5"/>
  <c r="AK1498" i="5"/>
  <c r="AK1499" i="5"/>
  <c r="AK1500" i="5"/>
  <c r="AK1501" i="5"/>
  <c r="AK1502" i="5"/>
  <c r="AK1503" i="5"/>
  <c r="AK1504" i="5"/>
  <c r="AK1505" i="5"/>
  <c r="AK5" i="5"/>
  <c r="AQ6" i="5" l="1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903" i="5"/>
  <c r="AQ904" i="5"/>
  <c r="AQ905" i="5"/>
  <c r="AQ906" i="5"/>
  <c r="AQ907" i="5"/>
  <c r="AQ908" i="5"/>
  <c r="AQ909" i="5"/>
  <c r="AQ910" i="5"/>
  <c r="AQ911" i="5"/>
  <c r="AQ912" i="5"/>
  <c r="AQ913" i="5"/>
  <c r="AQ914" i="5"/>
  <c r="AQ915" i="5"/>
  <c r="AQ916" i="5"/>
  <c r="AQ917" i="5"/>
  <c r="AQ918" i="5"/>
  <c r="AQ919" i="5"/>
  <c r="AQ920" i="5"/>
  <c r="AQ921" i="5"/>
  <c r="AQ922" i="5"/>
  <c r="AQ923" i="5"/>
  <c r="AQ924" i="5"/>
  <c r="AQ925" i="5"/>
  <c r="AQ926" i="5"/>
  <c r="AQ927" i="5"/>
  <c r="AQ928" i="5"/>
  <c r="AQ929" i="5"/>
  <c r="AQ930" i="5"/>
  <c r="AQ931" i="5"/>
  <c r="AQ932" i="5"/>
  <c r="AQ933" i="5"/>
  <c r="AQ934" i="5"/>
  <c r="AQ935" i="5"/>
  <c r="AQ936" i="5"/>
  <c r="AQ937" i="5"/>
  <c r="AQ938" i="5"/>
  <c r="AQ939" i="5"/>
  <c r="AQ940" i="5"/>
  <c r="AQ941" i="5"/>
  <c r="AQ942" i="5"/>
  <c r="AQ943" i="5"/>
  <c r="AQ944" i="5"/>
  <c r="AQ945" i="5"/>
  <c r="AQ946" i="5"/>
  <c r="AQ947" i="5"/>
  <c r="AQ948" i="5"/>
  <c r="AQ949" i="5"/>
  <c r="AQ950" i="5"/>
  <c r="AQ951" i="5"/>
  <c r="AQ952" i="5"/>
  <c r="AQ953" i="5"/>
  <c r="AQ954" i="5"/>
  <c r="AQ955" i="5"/>
  <c r="AQ956" i="5"/>
  <c r="AQ957" i="5"/>
  <c r="AQ958" i="5"/>
  <c r="AQ959" i="5"/>
  <c r="AQ960" i="5"/>
  <c r="AQ961" i="5"/>
  <c r="AQ962" i="5"/>
  <c r="AQ963" i="5"/>
  <c r="AQ964" i="5"/>
  <c r="AQ965" i="5"/>
  <c r="AQ966" i="5"/>
  <c r="AQ967" i="5"/>
  <c r="AQ968" i="5"/>
  <c r="AQ969" i="5"/>
  <c r="AQ970" i="5"/>
  <c r="AQ971" i="5"/>
  <c r="AQ972" i="5"/>
  <c r="AQ973" i="5"/>
  <c r="AQ974" i="5"/>
  <c r="AQ975" i="5"/>
  <c r="AQ976" i="5"/>
  <c r="AQ977" i="5"/>
  <c r="AQ978" i="5"/>
  <c r="AQ979" i="5"/>
  <c r="AQ980" i="5"/>
  <c r="AQ981" i="5"/>
  <c r="AQ982" i="5"/>
  <c r="AQ983" i="5"/>
  <c r="AQ984" i="5"/>
  <c r="AQ985" i="5"/>
  <c r="AQ986" i="5"/>
  <c r="AQ987" i="5"/>
  <c r="AQ988" i="5"/>
  <c r="AQ989" i="5"/>
  <c r="AQ990" i="5"/>
  <c r="AQ991" i="5"/>
  <c r="AQ992" i="5"/>
  <c r="AQ993" i="5"/>
  <c r="AQ994" i="5"/>
  <c r="AQ995" i="5"/>
  <c r="AQ996" i="5"/>
  <c r="AQ997" i="5"/>
  <c r="AQ998" i="5"/>
  <c r="AQ999" i="5"/>
  <c r="AQ1000" i="5"/>
  <c r="AQ1001" i="5"/>
  <c r="AQ1002" i="5"/>
  <c r="AQ1003" i="5"/>
  <c r="AQ1004" i="5"/>
  <c r="AQ1005" i="5"/>
  <c r="AQ1006" i="5"/>
  <c r="AQ1007" i="5"/>
  <c r="AQ1008" i="5"/>
  <c r="AQ1009" i="5"/>
  <c r="AQ1010" i="5"/>
  <c r="AQ1011" i="5"/>
  <c r="AQ1012" i="5"/>
  <c r="AQ1013" i="5"/>
  <c r="AQ1014" i="5"/>
  <c r="AQ1015" i="5"/>
  <c r="AQ1016" i="5"/>
  <c r="AQ1017" i="5"/>
  <c r="AQ1018" i="5"/>
  <c r="AQ1019" i="5"/>
  <c r="AQ1020" i="5"/>
  <c r="AQ1021" i="5"/>
  <c r="AQ1022" i="5"/>
  <c r="AQ1023" i="5"/>
  <c r="AQ1024" i="5"/>
  <c r="AQ1025" i="5"/>
  <c r="AQ1026" i="5"/>
  <c r="AQ1027" i="5"/>
  <c r="AQ1028" i="5"/>
  <c r="AQ1029" i="5"/>
  <c r="AQ1030" i="5"/>
  <c r="AQ1031" i="5"/>
  <c r="AQ1032" i="5"/>
  <c r="AQ1033" i="5"/>
  <c r="AQ1034" i="5"/>
  <c r="AQ1035" i="5"/>
  <c r="AQ1036" i="5"/>
  <c r="AQ1037" i="5"/>
  <c r="AQ1038" i="5"/>
  <c r="AQ1039" i="5"/>
  <c r="AQ1040" i="5"/>
  <c r="AQ1041" i="5"/>
  <c r="AQ1042" i="5"/>
  <c r="AQ1043" i="5"/>
  <c r="AQ1044" i="5"/>
  <c r="AQ1045" i="5"/>
  <c r="AQ1046" i="5"/>
  <c r="AQ1047" i="5"/>
  <c r="AQ1048" i="5"/>
  <c r="AQ1049" i="5"/>
  <c r="AQ1050" i="5"/>
  <c r="AQ1051" i="5"/>
  <c r="AQ1052" i="5"/>
  <c r="AQ1053" i="5"/>
  <c r="AQ1054" i="5"/>
  <c r="AQ1055" i="5"/>
  <c r="AQ1056" i="5"/>
  <c r="AQ1057" i="5"/>
  <c r="AQ1058" i="5"/>
  <c r="AQ1059" i="5"/>
  <c r="AQ1060" i="5"/>
  <c r="AQ1061" i="5"/>
  <c r="AQ1062" i="5"/>
  <c r="AQ1063" i="5"/>
  <c r="AQ1064" i="5"/>
  <c r="AQ1065" i="5"/>
  <c r="AQ1066" i="5"/>
  <c r="AQ1067" i="5"/>
  <c r="AQ1068" i="5"/>
  <c r="AQ1069" i="5"/>
  <c r="AQ1070" i="5"/>
  <c r="AQ1071" i="5"/>
  <c r="AQ1072" i="5"/>
  <c r="AQ1073" i="5"/>
  <c r="AQ1074" i="5"/>
  <c r="AQ1075" i="5"/>
  <c r="AQ1076" i="5"/>
  <c r="AQ1077" i="5"/>
  <c r="AQ1078" i="5"/>
  <c r="AQ1079" i="5"/>
  <c r="AQ1080" i="5"/>
  <c r="AQ1081" i="5"/>
  <c r="AQ1082" i="5"/>
  <c r="AQ1083" i="5"/>
  <c r="AQ1084" i="5"/>
  <c r="AQ1085" i="5"/>
  <c r="AQ1086" i="5"/>
  <c r="AQ1087" i="5"/>
  <c r="AQ1088" i="5"/>
  <c r="AQ1089" i="5"/>
  <c r="AQ1090" i="5"/>
  <c r="AQ1091" i="5"/>
  <c r="AQ1092" i="5"/>
  <c r="AQ1093" i="5"/>
  <c r="AQ1094" i="5"/>
  <c r="AQ1095" i="5"/>
  <c r="AQ1096" i="5"/>
  <c r="AQ1097" i="5"/>
  <c r="AQ1098" i="5"/>
  <c r="AQ1099" i="5"/>
  <c r="AQ1100" i="5"/>
  <c r="AQ1101" i="5"/>
  <c r="AQ1102" i="5"/>
  <c r="AQ1103" i="5"/>
  <c r="AQ1104" i="5"/>
  <c r="AQ1105" i="5"/>
  <c r="AQ1106" i="5"/>
  <c r="AQ1107" i="5"/>
  <c r="AQ1108" i="5"/>
  <c r="AQ1109" i="5"/>
  <c r="AQ1110" i="5"/>
  <c r="AQ1111" i="5"/>
  <c r="AQ1112" i="5"/>
  <c r="AQ1113" i="5"/>
  <c r="AQ1114" i="5"/>
  <c r="AQ1115" i="5"/>
  <c r="AQ1116" i="5"/>
  <c r="AQ1117" i="5"/>
  <c r="AQ1118" i="5"/>
  <c r="AQ1119" i="5"/>
  <c r="AQ1120" i="5"/>
  <c r="AQ1121" i="5"/>
  <c r="AQ1122" i="5"/>
  <c r="AQ1123" i="5"/>
  <c r="AQ1124" i="5"/>
  <c r="AQ1125" i="5"/>
  <c r="AQ1126" i="5"/>
  <c r="AQ1127" i="5"/>
  <c r="AQ1128" i="5"/>
  <c r="AQ1129" i="5"/>
  <c r="AQ1130" i="5"/>
  <c r="AQ1131" i="5"/>
  <c r="AQ1132" i="5"/>
  <c r="AQ1133" i="5"/>
  <c r="AQ1134" i="5"/>
  <c r="AQ1135" i="5"/>
  <c r="AQ1136" i="5"/>
  <c r="AQ1137" i="5"/>
  <c r="AQ1138" i="5"/>
  <c r="AQ1139" i="5"/>
  <c r="AQ1140" i="5"/>
  <c r="AQ1141" i="5"/>
  <c r="AQ1142" i="5"/>
  <c r="AQ1143" i="5"/>
  <c r="AQ1144" i="5"/>
  <c r="AQ1145" i="5"/>
  <c r="AQ1146" i="5"/>
  <c r="AQ1147" i="5"/>
  <c r="AQ1148" i="5"/>
  <c r="AQ1149" i="5"/>
  <c r="AQ1150" i="5"/>
  <c r="AQ1151" i="5"/>
  <c r="AQ1152" i="5"/>
  <c r="AQ1153" i="5"/>
  <c r="AQ1154" i="5"/>
  <c r="AQ1155" i="5"/>
  <c r="AQ1156" i="5"/>
  <c r="AQ1157" i="5"/>
  <c r="AQ1158" i="5"/>
  <c r="AQ1159" i="5"/>
  <c r="AQ1160" i="5"/>
  <c r="AQ1161" i="5"/>
  <c r="AQ1162" i="5"/>
  <c r="AQ1163" i="5"/>
  <c r="AQ1164" i="5"/>
  <c r="AQ1165" i="5"/>
  <c r="AQ1166" i="5"/>
  <c r="AQ1167" i="5"/>
  <c r="AQ1168" i="5"/>
  <c r="AQ1169" i="5"/>
  <c r="AQ1170" i="5"/>
  <c r="AQ1171" i="5"/>
  <c r="AQ1172" i="5"/>
  <c r="AQ1173" i="5"/>
  <c r="AQ1174" i="5"/>
  <c r="AQ1175" i="5"/>
  <c r="AQ1176" i="5"/>
  <c r="AQ1177" i="5"/>
  <c r="AQ1178" i="5"/>
  <c r="AQ1179" i="5"/>
  <c r="AQ1180" i="5"/>
  <c r="AQ1181" i="5"/>
  <c r="AQ1182" i="5"/>
  <c r="AQ1183" i="5"/>
  <c r="AQ1184" i="5"/>
  <c r="AQ1185" i="5"/>
  <c r="AQ1186" i="5"/>
  <c r="AQ1187" i="5"/>
  <c r="AQ1188" i="5"/>
  <c r="AQ1189" i="5"/>
  <c r="AQ1190" i="5"/>
  <c r="AQ1191" i="5"/>
  <c r="AQ1192" i="5"/>
  <c r="AQ1193" i="5"/>
  <c r="AQ1194" i="5"/>
  <c r="AQ1195" i="5"/>
  <c r="AQ1196" i="5"/>
  <c r="AQ1197" i="5"/>
  <c r="AQ1198" i="5"/>
  <c r="AQ1199" i="5"/>
  <c r="AQ1200" i="5"/>
  <c r="AQ1201" i="5"/>
  <c r="AQ1202" i="5"/>
  <c r="AQ1203" i="5"/>
  <c r="AQ1204" i="5"/>
  <c r="AQ1205" i="5"/>
  <c r="AQ1206" i="5"/>
  <c r="AQ1207" i="5"/>
  <c r="AQ1208" i="5"/>
  <c r="AQ1209" i="5"/>
  <c r="AQ1210" i="5"/>
  <c r="AQ1211" i="5"/>
  <c r="AQ1212" i="5"/>
  <c r="AQ1213" i="5"/>
  <c r="AQ1214" i="5"/>
  <c r="AQ1215" i="5"/>
  <c r="AQ1216" i="5"/>
  <c r="AQ1217" i="5"/>
  <c r="AQ1218" i="5"/>
  <c r="AQ1219" i="5"/>
  <c r="AQ1220" i="5"/>
  <c r="AQ1221" i="5"/>
  <c r="AQ1222" i="5"/>
  <c r="AQ1223" i="5"/>
  <c r="AQ1224" i="5"/>
  <c r="AQ1225" i="5"/>
  <c r="AQ1226" i="5"/>
  <c r="AQ1227" i="5"/>
  <c r="AQ1228" i="5"/>
  <c r="AQ1229" i="5"/>
  <c r="AQ1230" i="5"/>
  <c r="AQ1231" i="5"/>
  <c r="AQ1232" i="5"/>
  <c r="AQ1233" i="5"/>
  <c r="AQ1234" i="5"/>
  <c r="AQ1235" i="5"/>
  <c r="AQ1236" i="5"/>
  <c r="AQ1237" i="5"/>
  <c r="AQ1238" i="5"/>
  <c r="AQ1239" i="5"/>
  <c r="AQ1240" i="5"/>
  <c r="AQ1241" i="5"/>
  <c r="AQ1242" i="5"/>
  <c r="AQ1243" i="5"/>
  <c r="AQ1244" i="5"/>
  <c r="AQ1245" i="5"/>
  <c r="AQ1246" i="5"/>
  <c r="AQ1247" i="5"/>
  <c r="AQ1248" i="5"/>
  <c r="AQ1249" i="5"/>
  <c r="AQ1250" i="5"/>
  <c r="AQ1251" i="5"/>
  <c r="AQ1252" i="5"/>
  <c r="AQ1253" i="5"/>
  <c r="AQ1254" i="5"/>
  <c r="AQ1255" i="5"/>
  <c r="AQ1256" i="5"/>
  <c r="AQ1257" i="5"/>
  <c r="AQ1258" i="5"/>
  <c r="AQ1259" i="5"/>
  <c r="AQ1260" i="5"/>
  <c r="AQ1261" i="5"/>
  <c r="AQ1262" i="5"/>
  <c r="AQ1263" i="5"/>
  <c r="AQ1264" i="5"/>
  <c r="AQ1265" i="5"/>
  <c r="AQ1266" i="5"/>
  <c r="AQ1267" i="5"/>
  <c r="AQ1268" i="5"/>
  <c r="AQ1269" i="5"/>
  <c r="AQ1270" i="5"/>
  <c r="AQ1271" i="5"/>
  <c r="AQ1272" i="5"/>
  <c r="AQ1273" i="5"/>
  <c r="AQ1274" i="5"/>
  <c r="AQ1275" i="5"/>
  <c r="AQ1276" i="5"/>
  <c r="AQ1277" i="5"/>
  <c r="AQ1278" i="5"/>
  <c r="AQ1279" i="5"/>
  <c r="AQ1280" i="5"/>
  <c r="AQ1281" i="5"/>
  <c r="AQ1282" i="5"/>
  <c r="AQ1283" i="5"/>
  <c r="AQ1284" i="5"/>
  <c r="AQ1285" i="5"/>
  <c r="AQ1286" i="5"/>
  <c r="AQ1287" i="5"/>
  <c r="AQ1288" i="5"/>
  <c r="AQ1289" i="5"/>
  <c r="AQ1290" i="5"/>
  <c r="AQ1291" i="5"/>
  <c r="AQ1292" i="5"/>
  <c r="AQ1293" i="5"/>
  <c r="AQ1294" i="5"/>
  <c r="AQ1295" i="5"/>
  <c r="AQ1296" i="5"/>
  <c r="AQ1297" i="5"/>
  <c r="AQ1298" i="5"/>
  <c r="AQ1299" i="5"/>
  <c r="AQ1300" i="5"/>
  <c r="AQ1301" i="5"/>
  <c r="AQ1302" i="5"/>
  <c r="AQ1303" i="5"/>
  <c r="AQ1304" i="5"/>
  <c r="AQ1305" i="5"/>
  <c r="AQ1306" i="5"/>
  <c r="AQ1307" i="5"/>
  <c r="AQ1308" i="5"/>
  <c r="AQ1309" i="5"/>
  <c r="AQ1310" i="5"/>
  <c r="AQ1311" i="5"/>
  <c r="AQ1312" i="5"/>
  <c r="AQ1313" i="5"/>
  <c r="AQ1314" i="5"/>
  <c r="AQ1315" i="5"/>
  <c r="AQ1316" i="5"/>
  <c r="AQ1317" i="5"/>
  <c r="AQ1318" i="5"/>
  <c r="AQ1319" i="5"/>
  <c r="AQ1320" i="5"/>
  <c r="AQ1321" i="5"/>
  <c r="AQ1322" i="5"/>
  <c r="AQ1323" i="5"/>
  <c r="AQ1324" i="5"/>
  <c r="AQ1325" i="5"/>
  <c r="AQ1326" i="5"/>
  <c r="AQ1327" i="5"/>
  <c r="AQ1328" i="5"/>
  <c r="AQ1329" i="5"/>
  <c r="AQ1330" i="5"/>
  <c r="AQ1331" i="5"/>
  <c r="AQ1332" i="5"/>
  <c r="AQ1333" i="5"/>
  <c r="AQ1334" i="5"/>
  <c r="AQ1335" i="5"/>
  <c r="AQ1336" i="5"/>
  <c r="AQ1337" i="5"/>
  <c r="AQ1338" i="5"/>
  <c r="AQ1339" i="5"/>
  <c r="AQ1340" i="5"/>
  <c r="AQ1341" i="5"/>
  <c r="AQ1342" i="5"/>
  <c r="AQ1343" i="5"/>
  <c r="AQ1344" i="5"/>
  <c r="AQ1345" i="5"/>
  <c r="AQ1346" i="5"/>
  <c r="AQ1347" i="5"/>
  <c r="AQ1348" i="5"/>
  <c r="AQ1349" i="5"/>
  <c r="AQ1350" i="5"/>
  <c r="AQ1351" i="5"/>
  <c r="AQ1352" i="5"/>
  <c r="AQ1353" i="5"/>
  <c r="AQ1354" i="5"/>
  <c r="AQ1355" i="5"/>
  <c r="AQ1356" i="5"/>
  <c r="AQ1357" i="5"/>
  <c r="AQ1358" i="5"/>
  <c r="AQ1359" i="5"/>
  <c r="AQ1360" i="5"/>
  <c r="AQ1361" i="5"/>
  <c r="AQ1362" i="5"/>
  <c r="AQ1363" i="5"/>
  <c r="AQ1364" i="5"/>
  <c r="AQ1365" i="5"/>
  <c r="AQ1366" i="5"/>
  <c r="AQ1367" i="5"/>
  <c r="AQ1368" i="5"/>
  <c r="AQ1369" i="5"/>
  <c r="AQ1370" i="5"/>
  <c r="AQ1371" i="5"/>
  <c r="AQ1372" i="5"/>
  <c r="AQ1373" i="5"/>
  <c r="AQ1374" i="5"/>
  <c r="AQ1375" i="5"/>
  <c r="AQ1376" i="5"/>
  <c r="AQ1377" i="5"/>
  <c r="AQ1378" i="5"/>
  <c r="AQ1379" i="5"/>
  <c r="AQ1380" i="5"/>
  <c r="AQ1381" i="5"/>
  <c r="AQ1382" i="5"/>
  <c r="AQ1383" i="5"/>
  <c r="AQ1384" i="5"/>
  <c r="AQ1385" i="5"/>
  <c r="AQ1386" i="5"/>
  <c r="AQ1387" i="5"/>
  <c r="AQ1388" i="5"/>
  <c r="AQ1389" i="5"/>
  <c r="AQ1390" i="5"/>
  <c r="AQ1391" i="5"/>
  <c r="AQ1392" i="5"/>
  <c r="AQ1393" i="5"/>
  <c r="AQ1394" i="5"/>
  <c r="AQ1395" i="5"/>
  <c r="AQ1396" i="5"/>
  <c r="AQ1397" i="5"/>
  <c r="AQ1398" i="5"/>
  <c r="AQ1399" i="5"/>
  <c r="AQ1400" i="5"/>
  <c r="AQ1401" i="5"/>
  <c r="AQ1402" i="5"/>
  <c r="AQ1403" i="5"/>
  <c r="AQ1404" i="5"/>
  <c r="AQ1405" i="5"/>
  <c r="AQ1406" i="5"/>
  <c r="AQ1407" i="5"/>
  <c r="AQ1408" i="5"/>
  <c r="AQ1409" i="5"/>
  <c r="AQ1410" i="5"/>
  <c r="AQ1411" i="5"/>
  <c r="AQ1412" i="5"/>
  <c r="AQ1413" i="5"/>
  <c r="AQ1414" i="5"/>
  <c r="AQ1415" i="5"/>
  <c r="AQ1416" i="5"/>
  <c r="AQ1417" i="5"/>
  <c r="AQ1418" i="5"/>
  <c r="AQ1419" i="5"/>
  <c r="AQ1420" i="5"/>
  <c r="AQ1421" i="5"/>
  <c r="AQ1422" i="5"/>
  <c r="AQ1423" i="5"/>
  <c r="AQ1424" i="5"/>
  <c r="AQ1425" i="5"/>
  <c r="AQ1426" i="5"/>
  <c r="AQ1427" i="5"/>
  <c r="AQ1428" i="5"/>
  <c r="AQ1429" i="5"/>
  <c r="AQ1430" i="5"/>
  <c r="AQ1431" i="5"/>
  <c r="AQ1432" i="5"/>
  <c r="AQ1433" i="5"/>
  <c r="AQ1434" i="5"/>
  <c r="AQ1435" i="5"/>
  <c r="AQ1436" i="5"/>
  <c r="AQ1437" i="5"/>
  <c r="AQ1438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5" i="5"/>
  <c r="AO6" i="5"/>
  <c r="AO7" i="5"/>
  <c r="AO8" i="5"/>
  <c r="AO9" i="5"/>
  <c r="AO10" i="5"/>
  <c r="AO11" i="5"/>
  <c r="AO12" i="5"/>
  <c r="AO13" i="5"/>
  <c r="AP13" i="5" s="1"/>
  <c r="AO14" i="5"/>
  <c r="AO15" i="5"/>
  <c r="AO16" i="5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O46" i="5"/>
  <c r="AO47" i="5"/>
  <c r="AO48" i="5"/>
  <c r="AO49" i="5"/>
  <c r="AO50" i="5"/>
  <c r="AO51" i="5"/>
  <c r="AO52" i="5"/>
  <c r="AO53" i="5"/>
  <c r="AP53" i="5" s="1"/>
  <c r="AO54" i="5"/>
  <c r="AO55" i="5"/>
  <c r="AO56" i="5"/>
  <c r="AO57" i="5"/>
  <c r="AP57" i="5" s="1"/>
  <c r="AO58" i="5"/>
  <c r="AO59" i="5"/>
  <c r="AO60" i="5"/>
  <c r="AO61" i="5"/>
  <c r="AP61" i="5" s="1"/>
  <c r="AO62" i="5"/>
  <c r="AO63" i="5"/>
  <c r="AO64" i="5"/>
  <c r="AO65" i="5"/>
  <c r="AP65" i="5" s="1"/>
  <c r="AO66" i="5"/>
  <c r="AO67" i="5"/>
  <c r="AO68" i="5"/>
  <c r="AO69" i="5"/>
  <c r="AP69" i="5" s="1"/>
  <c r="AO70" i="5"/>
  <c r="AO71" i="5"/>
  <c r="AO72" i="5"/>
  <c r="AO73" i="5"/>
  <c r="AP73" i="5" s="1"/>
  <c r="AO74" i="5"/>
  <c r="AO75" i="5"/>
  <c r="AO76" i="5"/>
  <c r="AO77" i="5"/>
  <c r="AP77" i="5" s="1"/>
  <c r="AO78" i="5"/>
  <c r="AO79" i="5"/>
  <c r="AO80" i="5"/>
  <c r="AO81" i="5"/>
  <c r="AP81" i="5" s="1"/>
  <c r="AO82" i="5"/>
  <c r="AO83" i="5"/>
  <c r="AO84" i="5"/>
  <c r="AO85" i="5"/>
  <c r="AP85" i="5" s="1"/>
  <c r="AO86" i="5"/>
  <c r="AO87" i="5"/>
  <c r="AO88" i="5"/>
  <c r="AO89" i="5"/>
  <c r="AP89" i="5" s="1"/>
  <c r="AO90" i="5"/>
  <c r="AO91" i="5"/>
  <c r="AO92" i="5"/>
  <c r="AO93" i="5"/>
  <c r="AP93" i="5" s="1"/>
  <c r="AO94" i="5"/>
  <c r="AO95" i="5"/>
  <c r="AO96" i="5"/>
  <c r="AO97" i="5"/>
  <c r="AP97" i="5" s="1"/>
  <c r="AO98" i="5"/>
  <c r="AO99" i="5"/>
  <c r="AO100" i="5"/>
  <c r="AO101" i="5"/>
  <c r="AP101" i="5" s="1"/>
  <c r="AO102" i="5"/>
  <c r="AO103" i="5"/>
  <c r="AO104" i="5"/>
  <c r="AO105" i="5"/>
  <c r="AP105" i="5" s="1"/>
  <c r="AO106" i="5"/>
  <c r="AO107" i="5"/>
  <c r="AO108" i="5"/>
  <c r="AO109" i="5"/>
  <c r="AP109" i="5" s="1"/>
  <c r="AO110" i="5"/>
  <c r="AO111" i="5"/>
  <c r="AO112" i="5"/>
  <c r="AO113" i="5"/>
  <c r="AP113" i="5" s="1"/>
  <c r="AO114" i="5"/>
  <c r="AO115" i="5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O128" i="5"/>
  <c r="AO129" i="5"/>
  <c r="AP129" i="5" s="1"/>
  <c r="AO130" i="5"/>
  <c r="AO131" i="5"/>
  <c r="AO132" i="5"/>
  <c r="AO133" i="5"/>
  <c r="AP133" i="5" s="1"/>
  <c r="AO134" i="5"/>
  <c r="AO135" i="5"/>
  <c r="AO136" i="5"/>
  <c r="AO137" i="5"/>
  <c r="AP137" i="5" s="1"/>
  <c r="AO138" i="5"/>
  <c r="AO139" i="5"/>
  <c r="AO140" i="5"/>
  <c r="AO141" i="5"/>
  <c r="AP141" i="5" s="1"/>
  <c r="AO142" i="5"/>
  <c r="AO143" i="5"/>
  <c r="AO144" i="5"/>
  <c r="AO145" i="5"/>
  <c r="AP145" i="5" s="1"/>
  <c r="AO146" i="5"/>
  <c r="AO147" i="5"/>
  <c r="AO148" i="5"/>
  <c r="AO149" i="5"/>
  <c r="AO150" i="5"/>
  <c r="AO151" i="5"/>
  <c r="AO152" i="5"/>
  <c r="AO153" i="5"/>
  <c r="AP153" i="5" s="1"/>
  <c r="AO154" i="5"/>
  <c r="AO155" i="5"/>
  <c r="AO156" i="5"/>
  <c r="AO157" i="5"/>
  <c r="AO158" i="5"/>
  <c r="AO159" i="5"/>
  <c r="AO160" i="5"/>
  <c r="AO161" i="5"/>
  <c r="AP161" i="5" s="1"/>
  <c r="AO162" i="5"/>
  <c r="AO163" i="5"/>
  <c r="AO164" i="5"/>
  <c r="AO165" i="5"/>
  <c r="AP165" i="5" s="1"/>
  <c r="AO166" i="5"/>
  <c r="AO167" i="5"/>
  <c r="AO168" i="5"/>
  <c r="AO169" i="5"/>
  <c r="AP169" i="5" s="1"/>
  <c r="AO170" i="5"/>
  <c r="AO171" i="5"/>
  <c r="AO172" i="5"/>
  <c r="AO173" i="5"/>
  <c r="AP173" i="5" s="1"/>
  <c r="AO174" i="5"/>
  <c r="AO175" i="5"/>
  <c r="AO176" i="5"/>
  <c r="AO177" i="5"/>
  <c r="AP177" i="5" s="1"/>
  <c r="AO178" i="5"/>
  <c r="AO179" i="5"/>
  <c r="AO180" i="5"/>
  <c r="AO181" i="5"/>
  <c r="AP181" i="5" s="1"/>
  <c r="AO182" i="5"/>
  <c r="AO183" i="5"/>
  <c r="AO184" i="5"/>
  <c r="AO185" i="5"/>
  <c r="AP185" i="5" s="1"/>
  <c r="AO186" i="5"/>
  <c r="AO187" i="5"/>
  <c r="AO188" i="5"/>
  <c r="AO189" i="5"/>
  <c r="AP189" i="5" s="1"/>
  <c r="AO190" i="5"/>
  <c r="AO191" i="5"/>
  <c r="AO192" i="5"/>
  <c r="AO193" i="5"/>
  <c r="AP193" i="5" s="1"/>
  <c r="AO194" i="5"/>
  <c r="AO195" i="5"/>
  <c r="AO196" i="5"/>
  <c r="AO197" i="5"/>
  <c r="AP197" i="5" s="1"/>
  <c r="AO198" i="5"/>
  <c r="AO199" i="5"/>
  <c r="AO200" i="5"/>
  <c r="AO201" i="5"/>
  <c r="AP201" i="5" s="1"/>
  <c r="AO202" i="5"/>
  <c r="AO203" i="5"/>
  <c r="AO204" i="5"/>
  <c r="AO205" i="5"/>
  <c r="AP205" i="5" s="1"/>
  <c r="AO206" i="5"/>
  <c r="AO207" i="5"/>
  <c r="AO208" i="5"/>
  <c r="AO209" i="5"/>
  <c r="AP209" i="5" s="1"/>
  <c r="AO210" i="5"/>
  <c r="AO211" i="5"/>
  <c r="AO212" i="5"/>
  <c r="AO213" i="5"/>
  <c r="AP213" i="5" s="1"/>
  <c r="AO214" i="5"/>
  <c r="AO215" i="5"/>
  <c r="AO216" i="5"/>
  <c r="AO217" i="5"/>
  <c r="AP217" i="5" s="1"/>
  <c r="AO218" i="5"/>
  <c r="AO219" i="5"/>
  <c r="AO220" i="5"/>
  <c r="AO221" i="5"/>
  <c r="AP221" i="5" s="1"/>
  <c r="AO222" i="5"/>
  <c r="AO223" i="5"/>
  <c r="AO224" i="5"/>
  <c r="AO225" i="5"/>
  <c r="AP225" i="5" s="1"/>
  <c r="AO226" i="5"/>
  <c r="AO227" i="5"/>
  <c r="AO228" i="5"/>
  <c r="AO229" i="5"/>
  <c r="AP229" i="5" s="1"/>
  <c r="AO230" i="5"/>
  <c r="AO231" i="5"/>
  <c r="AO232" i="5"/>
  <c r="AO233" i="5"/>
  <c r="AP233" i="5" s="1"/>
  <c r="AO234" i="5"/>
  <c r="AO235" i="5"/>
  <c r="AO236" i="5"/>
  <c r="AO237" i="5"/>
  <c r="AP237" i="5" s="1"/>
  <c r="AO238" i="5"/>
  <c r="AO239" i="5"/>
  <c r="AO240" i="5"/>
  <c r="AO241" i="5"/>
  <c r="AP241" i="5" s="1"/>
  <c r="AO242" i="5"/>
  <c r="AO243" i="5"/>
  <c r="AO244" i="5"/>
  <c r="AO245" i="5"/>
  <c r="AP245" i="5" s="1"/>
  <c r="AO246" i="5"/>
  <c r="AO247" i="5"/>
  <c r="AO248" i="5"/>
  <c r="AO249" i="5"/>
  <c r="AP249" i="5" s="1"/>
  <c r="AO250" i="5"/>
  <c r="AO251" i="5"/>
  <c r="AO252" i="5"/>
  <c r="AO253" i="5"/>
  <c r="AP253" i="5" s="1"/>
  <c r="AO254" i="5"/>
  <c r="AO255" i="5"/>
  <c r="AO256" i="5"/>
  <c r="AO257" i="5"/>
  <c r="AP257" i="5" s="1"/>
  <c r="AO258" i="5"/>
  <c r="AO259" i="5"/>
  <c r="AO260" i="5"/>
  <c r="AO261" i="5"/>
  <c r="AP261" i="5" s="1"/>
  <c r="AO262" i="5"/>
  <c r="AO263" i="5"/>
  <c r="AO264" i="5"/>
  <c r="AO265" i="5"/>
  <c r="AP265" i="5" s="1"/>
  <c r="AO266" i="5"/>
  <c r="AO267" i="5"/>
  <c r="AO268" i="5"/>
  <c r="AO269" i="5"/>
  <c r="AP269" i="5" s="1"/>
  <c r="AO270" i="5"/>
  <c r="AO271" i="5"/>
  <c r="AO272" i="5"/>
  <c r="AO273" i="5"/>
  <c r="AP273" i="5" s="1"/>
  <c r="AO274" i="5"/>
  <c r="AO275" i="5"/>
  <c r="AO276" i="5"/>
  <c r="AO277" i="5"/>
  <c r="AP277" i="5" s="1"/>
  <c r="AO278" i="5"/>
  <c r="AO279" i="5"/>
  <c r="AO280" i="5"/>
  <c r="AO281" i="5"/>
  <c r="AP281" i="5" s="1"/>
  <c r="AO282" i="5"/>
  <c r="AO283" i="5"/>
  <c r="AO284" i="5"/>
  <c r="AO285" i="5"/>
  <c r="AO286" i="5"/>
  <c r="AO287" i="5"/>
  <c r="AO288" i="5"/>
  <c r="AO289" i="5"/>
  <c r="AP289" i="5" s="1"/>
  <c r="AO290" i="5"/>
  <c r="AO291" i="5"/>
  <c r="AO292" i="5"/>
  <c r="AO293" i="5"/>
  <c r="AP293" i="5" s="1"/>
  <c r="AO294" i="5"/>
  <c r="AO295" i="5"/>
  <c r="AO296" i="5"/>
  <c r="AO297" i="5"/>
  <c r="AP297" i="5" s="1"/>
  <c r="AO298" i="5"/>
  <c r="AO299" i="5"/>
  <c r="AO300" i="5"/>
  <c r="AO301" i="5"/>
  <c r="AP301" i="5" s="1"/>
  <c r="AO302" i="5"/>
  <c r="AO303" i="5"/>
  <c r="AO304" i="5"/>
  <c r="AO305" i="5"/>
  <c r="AP305" i="5" s="1"/>
  <c r="AO306" i="5"/>
  <c r="AO307" i="5"/>
  <c r="AO308" i="5"/>
  <c r="AO309" i="5"/>
  <c r="AP309" i="5" s="1"/>
  <c r="AO310" i="5"/>
  <c r="AO311" i="5"/>
  <c r="AO312" i="5"/>
  <c r="AO313" i="5"/>
  <c r="AP313" i="5" s="1"/>
  <c r="AO314" i="5"/>
  <c r="AO315" i="5"/>
  <c r="AO316" i="5"/>
  <c r="AO317" i="5"/>
  <c r="AP317" i="5" s="1"/>
  <c r="AO318" i="5"/>
  <c r="AO319" i="5"/>
  <c r="AO320" i="5"/>
  <c r="AO321" i="5"/>
  <c r="AP321" i="5" s="1"/>
  <c r="AO322" i="5"/>
  <c r="AO323" i="5"/>
  <c r="AO324" i="5"/>
  <c r="AO325" i="5"/>
  <c r="AP325" i="5" s="1"/>
  <c r="AO326" i="5"/>
  <c r="AO327" i="5"/>
  <c r="AO328" i="5"/>
  <c r="AO329" i="5"/>
  <c r="AP329" i="5" s="1"/>
  <c r="AO330" i="5"/>
  <c r="AO331" i="5"/>
  <c r="AO332" i="5"/>
  <c r="AP332" i="5" s="1"/>
  <c r="AO333" i="5"/>
  <c r="AP333" i="5" s="1"/>
  <c r="AO334" i="5"/>
  <c r="AO335" i="5"/>
  <c r="AO336" i="5"/>
  <c r="AP336" i="5" s="1"/>
  <c r="AO337" i="5"/>
  <c r="AP337" i="5" s="1"/>
  <c r="AO338" i="5"/>
  <c r="AO339" i="5"/>
  <c r="AO340" i="5"/>
  <c r="AP340" i="5" s="1"/>
  <c r="AO341" i="5"/>
  <c r="AP341" i="5" s="1"/>
  <c r="AO342" i="5"/>
  <c r="AO343" i="5"/>
  <c r="AO344" i="5"/>
  <c r="AP344" i="5" s="1"/>
  <c r="AO345" i="5"/>
  <c r="AP345" i="5" s="1"/>
  <c r="AO346" i="5"/>
  <c r="AO347" i="5"/>
  <c r="AO348" i="5"/>
  <c r="AP348" i="5" s="1"/>
  <c r="AO349" i="5"/>
  <c r="AO350" i="5"/>
  <c r="AO351" i="5"/>
  <c r="AO352" i="5"/>
  <c r="AP352" i="5" s="1"/>
  <c r="AO353" i="5"/>
  <c r="AP353" i="5" s="1"/>
  <c r="AO354" i="5"/>
  <c r="AO355" i="5"/>
  <c r="AO356" i="5"/>
  <c r="AP356" i="5" s="1"/>
  <c r="AO357" i="5"/>
  <c r="AP357" i="5" s="1"/>
  <c r="AO358" i="5"/>
  <c r="AO359" i="5"/>
  <c r="AO360" i="5"/>
  <c r="AP360" i="5" s="1"/>
  <c r="AO361" i="5"/>
  <c r="AP361" i="5" s="1"/>
  <c r="AO362" i="5"/>
  <c r="AO363" i="5"/>
  <c r="AO364" i="5"/>
  <c r="AP364" i="5" s="1"/>
  <c r="AO365" i="5"/>
  <c r="AP365" i="5" s="1"/>
  <c r="AO366" i="5"/>
  <c r="AO367" i="5"/>
  <c r="AO368" i="5"/>
  <c r="AP368" i="5" s="1"/>
  <c r="AO369" i="5"/>
  <c r="AP369" i="5" s="1"/>
  <c r="AO370" i="5"/>
  <c r="AO371" i="5"/>
  <c r="AO372" i="5"/>
  <c r="AP372" i="5" s="1"/>
  <c r="AO373" i="5"/>
  <c r="AP373" i="5" s="1"/>
  <c r="AO374" i="5"/>
  <c r="AO375" i="5"/>
  <c r="AO376" i="5"/>
  <c r="AP376" i="5" s="1"/>
  <c r="AO377" i="5"/>
  <c r="AP377" i="5" s="1"/>
  <c r="AO378" i="5"/>
  <c r="AO379" i="5"/>
  <c r="AO380" i="5"/>
  <c r="AP380" i="5" s="1"/>
  <c r="AO381" i="5"/>
  <c r="AO382" i="5"/>
  <c r="AO383" i="5"/>
  <c r="AO384" i="5"/>
  <c r="AO385" i="5"/>
  <c r="AP385" i="5" s="1"/>
  <c r="AO386" i="5"/>
  <c r="AO387" i="5"/>
  <c r="AO388" i="5"/>
  <c r="AP388" i="5" s="1"/>
  <c r="AO389" i="5"/>
  <c r="AP389" i="5" s="1"/>
  <c r="AO390" i="5"/>
  <c r="AO391" i="5"/>
  <c r="AO392" i="5"/>
  <c r="AO393" i="5"/>
  <c r="AP393" i="5" s="1"/>
  <c r="AO394" i="5"/>
  <c r="AO395" i="5"/>
  <c r="AO396" i="5"/>
  <c r="AP396" i="5" s="1"/>
  <c r="AO397" i="5"/>
  <c r="AP397" i="5" s="1"/>
  <c r="AO398" i="5"/>
  <c r="AO399" i="5"/>
  <c r="AO400" i="5"/>
  <c r="AO401" i="5"/>
  <c r="AP401" i="5" s="1"/>
  <c r="AO402" i="5"/>
  <c r="AO403" i="5"/>
  <c r="AO404" i="5"/>
  <c r="AP404" i="5" s="1"/>
  <c r="AO405" i="5"/>
  <c r="AP405" i="5" s="1"/>
  <c r="AO406" i="5"/>
  <c r="AO407" i="5"/>
  <c r="AO408" i="5"/>
  <c r="AO409" i="5"/>
  <c r="AP409" i="5" s="1"/>
  <c r="AO410" i="5"/>
  <c r="AO411" i="5"/>
  <c r="AO412" i="5"/>
  <c r="AP412" i="5" s="1"/>
  <c r="AO413" i="5"/>
  <c r="AO414" i="5"/>
  <c r="AO415" i="5"/>
  <c r="AO416" i="5"/>
  <c r="AO417" i="5"/>
  <c r="AP417" i="5" s="1"/>
  <c r="AO418" i="5"/>
  <c r="AO419" i="5"/>
  <c r="AO420" i="5"/>
  <c r="AP420" i="5" s="1"/>
  <c r="AO421" i="5"/>
  <c r="AP421" i="5" s="1"/>
  <c r="AO422" i="5"/>
  <c r="AO423" i="5"/>
  <c r="AO424" i="5"/>
  <c r="AO425" i="5"/>
  <c r="AP425" i="5" s="1"/>
  <c r="AO426" i="5"/>
  <c r="AO427" i="5"/>
  <c r="AO428" i="5"/>
  <c r="AP428" i="5" s="1"/>
  <c r="AO429" i="5"/>
  <c r="AP429" i="5" s="1"/>
  <c r="AO430" i="5"/>
  <c r="AO431" i="5"/>
  <c r="AO432" i="5"/>
  <c r="AO433" i="5"/>
  <c r="AP433" i="5" s="1"/>
  <c r="AO434" i="5"/>
  <c r="AO435" i="5"/>
  <c r="AO436" i="5"/>
  <c r="AP436" i="5" s="1"/>
  <c r="AO437" i="5"/>
  <c r="AP437" i="5" s="1"/>
  <c r="AO438" i="5"/>
  <c r="AO439" i="5"/>
  <c r="AO440" i="5"/>
  <c r="AO441" i="5"/>
  <c r="AP441" i="5" s="1"/>
  <c r="AO442" i="5"/>
  <c r="AO443" i="5"/>
  <c r="AO444" i="5"/>
  <c r="AP444" i="5" s="1"/>
  <c r="AO445" i="5"/>
  <c r="AO446" i="5"/>
  <c r="AO447" i="5"/>
  <c r="AO448" i="5"/>
  <c r="AP448" i="5" s="1"/>
  <c r="AO449" i="5"/>
  <c r="AP449" i="5" s="1"/>
  <c r="AO450" i="5"/>
  <c r="AO451" i="5"/>
  <c r="AO452" i="5"/>
  <c r="AP452" i="5" s="1"/>
  <c r="AO453" i="5"/>
  <c r="AP453" i="5" s="1"/>
  <c r="AO454" i="5"/>
  <c r="AO455" i="5"/>
  <c r="AO456" i="5"/>
  <c r="AP456" i="5" s="1"/>
  <c r="AO457" i="5"/>
  <c r="AP457" i="5" s="1"/>
  <c r="AO458" i="5"/>
  <c r="AO459" i="5"/>
  <c r="AO460" i="5"/>
  <c r="AP460" i="5" s="1"/>
  <c r="AO461" i="5"/>
  <c r="AP461" i="5" s="1"/>
  <c r="AO462" i="5"/>
  <c r="AO463" i="5"/>
  <c r="AO464" i="5"/>
  <c r="AP464" i="5" s="1"/>
  <c r="AO465" i="5"/>
  <c r="AP465" i="5" s="1"/>
  <c r="AO466" i="5"/>
  <c r="AO467" i="5"/>
  <c r="AO468" i="5"/>
  <c r="AP468" i="5" s="1"/>
  <c r="AO469" i="5"/>
  <c r="AP469" i="5" s="1"/>
  <c r="AO470" i="5"/>
  <c r="AO471" i="5"/>
  <c r="AO472" i="5"/>
  <c r="AP472" i="5" s="1"/>
  <c r="AO473" i="5"/>
  <c r="AP473" i="5" s="1"/>
  <c r="AO474" i="5"/>
  <c r="AO475" i="5"/>
  <c r="AO476" i="5"/>
  <c r="AP476" i="5" s="1"/>
  <c r="AO477" i="5"/>
  <c r="AO478" i="5"/>
  <c r="AO479" i="5"/>
  <c r="AO480" i="5"/>
  <c r="AP480" i="5" s="1"/>
  <c r="AO481" i="5"/>
  <c r="AP481" i="5" s="1"/>
  <c r="AO482" i="5"/>
  <c r="AO483" i="5"/>
  <c r="AO484" i="5"/>
  <c r="AP484" i="5" s="1"/>
  <c r="AO485" i="5"/>
  <c r="AP485" i="5" s="1"/>
  <c r="AO486" i="5"/>
  <c r="AO487" i="5"/>
  <c r="AO488" i="5"/>
  <c r="AP488" i="5" s="1"/>
  <c r="AO489" i="5"/>
  <c r="AP489" i="5" s="1"/>
  <c r="AO490" i="5"/>
  <c r="AO491" i="5"/>
  <c r="AO492" i="5"/>
  <c r="AP492" i="5" s="1"/>
  <c r="AO493" i="5"/>
  <c r="AP493" i="5" s="1"/>
  <c r="AO494" i="5"/>
  <c r="AO495" i="5"/>
  <c r="AO496" i="5"/>
  <c r="AP496" i="5" s="1"/>
  <c r="AO497" i="5"/>
  <c r="AP497" i="5" s="1"/>
  <c r="AO498" i="5"/>
  <c r="AO499" i="5"/>
  <c r="AO500" i="5"/>
  <c r="AO501" i="5"/>
  <c r="AP501" i="5" s="1"/>
  <c r="AO502" i="5"/>
  <c r="AO503" i="5"/>
  <c r="AO504" i="5"/>
  <c r="AP504" i="5" s="1"/>
  <c r="AO505" i="5"/>
  <c r="AP505" i="5" s="1"/>
  <c r="AO506" i="5"/>
  <c r="AO507" i="5"/>
  <c r="AO508" i="5"/>
  <c r="AO509" i="5"/>
  <c r="AO510" i="5"/>
  <c r="AO511" i="5"/>
  <c r="AO512" i="5"/>
  <c r="AP512" i="5" s="1"/>
  <c r="AO513" i="5"/>
  <c r="AP513" i="5" s="1"/>
  <c r="AO514" i="5"/>
  <c r="AO515" i="5"/>
  <c r="AO516" i="5"/>
  <c r="AP516" i="5" s="1"/>
  <c r="AO517" i="5"/>
  <c r="AP517" i="5" s="1"/>
  <c r="AO518" i="5"/>
  <c r="AO519" i="5"/>
  <c r="AO520" i="5"/>
  <c r="AP520" i="5" s="1"/>
  <c r="AO521" i="5"/>
  <c r="AP521" i="5" s="1"/>
  <c r="AO522" i="5"/>
  <c r="AO523" i="5"/>
  <c r="AO524" i="5"/>
  <c r="AP524" i="5" s="1"/>
  <c r="AO525" i="5"/>
  <c r="AP525" i="5" s="1"/>
  <c r="AO526" i="5"/>
  <c r="AO527" i="5"/>
  <c r="AO528" i="5"/>
  <c r="AP528" i="5" s="1"/>
  <c r="AO529" i="5"/>
  <c r="AP529" i="5" s="1"/>
  <c r="AO530" i="5"/>
  <c r="AO531" i="5"/>
  <c r="AO532" i="5"/>
  <c r="AP532" i="5" s="1"/>
  <c r="AO533" i="5"/>
  <c r="AP533" i="5" s="1"/>
  <c r="AO534" i="5"/>
  <c r="AO535" i="5"/>
  <c r="AO536" i="5"/>
  <c r="AP536" i="5" s="1"/>
  <c r="AO537" i="5"/>
  <c r="AP537" i="5" s="1"/>
  <c r="AO538" i="5"/>
  <c r="AO539" i="5"/>
  <c r="AO540" i="5"/>
  <c r="AP540" i="5" s="1"/>
  <c r="AO541" i="5"/>
  <c r="AP541" i="5" s="1"/>
  <c r="AO542" i="5"/>
  <c r="AO543" i="5"/>
  <c r="AO544" i="5"/>
  <c r="AP544" i="5" s="1"/>
  <c r="AO545" i="5"/>
  <c r="AP545" i="5" s="1"/>
  <c r="AO546" i="5"/>
  <c r="AO547" i="5"/>
  <c r="AO548" i="5"/>
  <c r="AP548" i="5" s="1"/>
  <c r="AO549" i="5"/>
  <c r="AP549" i="5" s="1"/>
  <c r="AO550" i="5"/>
  <c r="AO551" i="5"/>
  <c r="AO552" i="5"/>
  <c r="AP552" i="5" s="1"/>
  <c r="AO553" i="5"/>
  <c r="AO554" i="5"/>
  <c r="AO555" i="5"/>
  <c r="AO556" i="5"/>
  <c r="AP556" i="5" s="1"/>
  <c r="AO557" i="5"/>
  <c r="AP557" i="5" s="1"/>
  <c r="AO558" i="5"/>
  <c r="AO559" i="5"/>
  <c r="AO560" i="5"/>
  <c r="AP560" i="5" s="1"/>
  <c r="AO561" i="5"/>
  <c r="AP561" i="5" s="1"/>
  <c r="AO562" i="5"/>
  <c r="AO563" i="5"/>
  <c r="AO564" i="5"/>
  <c r="AP564" i="5" s="1"/>
  <c r="AO565" i="5"/>
  <c r="AP565" i="5" s="1"/>
  <c r="AO566" i="5"/>
  <c r="AO567" i="5"/>
  <c r="AO568" i="5"/>
  <c r="AP568" i="5" s="1"/>
  <c r="AO569" i="5"/>
  <c r="AO570" i="5"/>
  <c r="AO571" i="5"/>
  <c r="AO572" i="5"/>
  <c r="AP572" i="5" s="1"/>
  <c r="AO573" i="5"/>
  <c r="AP573" i="5" s="1"/>
  <c r="AO574" i="5"/>
  <c r="AO575" i="5"/>
  <c r="AO576" i="5"/>
  <c r="AO577" i="5"/>
  <c r="AP577" i="5" s="1"/>
  <c r="AO578" i="5"/>
  <c r="AO579" i="5"/>
  <c r="AO580" i="5"/>
  <c r="AP580" i="5" s="1"/>
  <c r="AO581" i="5"/>
  <c r="AP581" i="5" s="1"/>
  <c r="AO582" i="5"/>
  <c r="AO583" i="5"/>
  <c r="AO584" i="5"/>
  <c r="AO585" i="5"/>
  <c r="AP585" i="5" s="1"/>
  <c r="AO586" i="5"/>
  <c r="AO587" i="5"/>
  <c r="AO588" i="5"/>
  <c r="AP588" i="5" s="1"/>
  <c r="AO589" i="5"/>
  <c r="AP589" i="5" s="1"/>
  <c r="AO590" i="5"/>
  <c r="AO591" i="5"/>
  <c r="AO592" i="5"/>
  <c r="AO593" i="5"/>
  <c r="AO594" i="5"/>
  <c r="AO595" i="5"/>
  <c r="AO596" i="5"/>
  <c r="AP596" i="5" s="1"/>
  <c r="AO597" i="5"/>
  <c r="AP597" i="5" s="1"/>
  <c r="AO598" i="5"/>
  <c r="AO599" i="5"/>
  <c r="AO600" i="5"/>
  <c r="AO601" i="5"/>
  <c r="AP601" i="5" s="1"/>
  <c r="AO602" i="5"/>
  <c r="AO603" i="5"/>
  <c r="AO604" i="5"/>
  <c r="AP604" i="5" s="1"/>
  <c r="AO605" i="5"/>
  <c r="AP605" i="5" s="1"/>
  <c r="AO606" i="5"/>
  <c r="AO607" i="5"/>
  <c r="AO608" i="5"/>
  <c r="AO609" i="5"/>
  <c r="AP609" i="5" s="1"/>
  <c r="AO610" i="5"/>
  <c r="AO611" i="5"/>
  <c r="AO612" i="5"/>
  <c r="AP612" i="5" s="1"/>
  <c r="AO613" i="5"/>
  <c r="AP613" i="5" s="1"/>
  <c r="AO614" i="5"/>
  <c r="AO615" i="5"/>
  <c r="AO616" i="5"/>
  <c r="AO617" i="5"/>
  <c r="AP617" i="5" s="1"/>
  <c r="AO618" i="5"/>
  <c r="AO619" i="5"/>
  <c r="AO620" i="5"/>
  <c r="AP620" i="5" s="1"/>
  <c r="AO621" i="5"/>
  <c r="AP621" i="5" s="1"/>
  <c r="AO622" i="5"/>
  <c r="AO623" i="5"/>
  <c r="AO624" i="5"/>
  <c r="AO625" i="5"/>
  <c r="AO626" i="5"/>
  <c r="AO627" i="5"/>
  <c r="AO628" i="5"/>
  <c r="AP628" i="5" s="1"/>
  <c r="AO629" i="5"/>
  <c r="AP629" i="5" s="1"/>
  <c r="AO630" i="5"/>
  <c r="AO631" i="5"/>
  <c r="AO632" i="5"/>
  <c r="AP632" i="5" s="1"/>
  <c r="AO633" i="5"/>
  <c r="AP633" i="5" s="1"/>
  <c r="AO634" i="5"/>
  <c r="AO635" i="5"/>
  <c r="AO636" i="5"/>
  <c r="AP636" i="5" s="1"/>
  <c r="AO637" i="5"/>
  <c r="AP637" i="5" s="1"/>
  <c r="AO638" i="5"/>
  <c r="AO639" i="5"/>
  <c r="AO640" i="5"/>
  <c r="AP640" i="5" s="1"/>
  <c r="AO641" i="5"/>
  <c r="AP641" i="5" s="1"/>
  <c r="AO642" i="5"/>
  <c r="AO643" i="5"/>
  <c r="AO644" i="5"/>
  <c r="AP644" i="5" s="1"/>
  <c r="AO645" i="5"/>
  <c r="AP645" i="5" s="1"/>
  <c r="AO646" i="5"/>
  <c r="AO647" i="5"/>
  <c r="AO648" i="5"/>
  <c r="AP648" i="5" s="1"/>
  <c r="AO649" i="5"/>
  <c r="AP649" i="5" s="1"/>
  <c r="AO650" i="5"/>
  <c r="AO651" i="5"/>
  <c r="AO652" i="5"/>
  <c r="AP652" i="5" s="1"/>
  <c r="AO653" i="5"/>
  <c r="AP653" i="5" s="1"/>
  <c r="AO654" i="5"/>
  <c r="AO655" i="5"/>
  <c r="AO656" i="5"/>
  <c r="AP656" i="5" s="1"/>
  <c r="AO657" i="5"/>
  <c r="AO658" i="5"/>
  <c r="AO659" i="5"/>
  <c r="AO660" i="5"/>
  <c r="AP660" i="5" s="1"/>
  <c r="AO661" i="5"/>
  <c r="AP661" i="5" s="1"/>
  <c r="AO662" i="5"/>
  <c r="AO663" i="5"/>
  <c r="AO664" i="5"/>
  <c r="AP664" i="5" s="1"/>
  <c r="AO665" i="5"/>
  <c r="AP665" i="5" s="1"/>
  <c r="AO666" i="5"/>
  <c r="AO667" i="5"/>
  <c r="AO668" i="5"/>
  <c r="AP668" i="5" s="1"/>
  <c r="AO669" i="5"/>
  <c r="AP669" i="5" s="1"/>
  <c r="AO670" i="5"/>
  <c r="AO671" i="5"/>
  <c r="AO672" i="5"/>
  <c r="AP672" i="5" s="1"/>
  <c r="AO673" i="5"/>
  <c r="AP673" i="5" s="1"/>
  <c r="AO674" i="5"/>
  <c r="AO675" i="5"/>
  <c r="AO676" i="5"/>
  <c r="AP676" i="5" s="1"/>
  <c r="AO677" i="5"/>
  <c r="AP677" i="5" s="1"/>
  <c r="AO678" i="5"/>
  <c r="AO679" i="5"/>
  <c r="AO680" i="5"/>
  <c r="AP680" i="5" s="1"/>
  <c r="AO681" i="5"/>
  <c r="AP681" i="5" s="1"/>
  <c r="AO682" i="5"/>
  <c r="AO683" i="5"/>
  <c r="AO684" i="5"/>
  <c r="AP684" i="5" s="1"/>
  <c r="AO685" i="5"/>
  <c r="AP685" i="5" s="1"/>
  <c r="AO686" i="5"/>
  <c r="AO687" i="5"/>
  <c r="AO688" i="5"/>
  <c r="AP688" i="5" s="1"/>
  <c r="AO689" i="5"/>
  <c r="AO690" i="5"/>
  <c r="AO691" i="5"/>
  <c r="AO692" i="5"/>
  <c r="AP692" i="5" s="1"/>
  <c r="AO693" i="5"/>
  <c r="AP693" i="5" s="1"/>
  <c r="AO694" i="5"/>
  <c r="AO695" i="5"/>
  <c r="AO696" i="5"/>
  <c r="AP696" i="5" s="1"/>
  <c r="AO697" i="5"/>
  <c r="AP697" i="5" s="1"/>
  <c r="AO698" i="5"/>
  <c r="AO699" i="5"/>
  <c r="AO700" i="5"/>
  <c r="AP700" i="5" s="1"/>
  <c r="AO701" i="5"/>
  <c r="AP701" i="5" s="1"/>
  <c r="AO702" i="5"/>
  <c r="AO703" i="5"/>
  <c r="AO704" i="5"/>
  <c r="AP704" i="5" s="1"/>
  <c r="AO705" i="5"/>
  <c r="AP705" i="5" s="1"/>
  <c r="AO706" i="5"/>
  <c r="AO707" i="5"/>
  <c r="AO708" i="5"/>
  <c r="AP708" i="5" s="1"/>
  <c r="AO709" i="5"/>
  <c r="AP709" i="5" s="1"/>
  <c r="AO710" i="5"/>
  <c r="AO711" i="5"/>
  <c r="AO712" i="5"/>
  <c r="AP712" i="5" s="1"/>
  <c r="AO713" i="5"/>
  <c r="AP713" i="5" s="1"/>
  <c r="AO714" i="5"/>
  <c r="AO715" i="5"/>
  <c r="AO716" i="5"/>
  <c r="AP716" i="5" s="1"/>
  <c r="AO717" i="5"/>
  <c r="AP717" i="5" s="1"/>
  <c r="AO718" i="5"/>
  <c r="AO719" i="5"/>
  <c r="AO720" i="5"/>
  <c r="AP720" i="5" s="1"/>
  <c r="AO721" i="5"/>
  <c r="AP721" i="5" s="1"/>
  <c r="AO722" i="5"/>
  <c r="AO723" i="5"/>
  <c r="AO724" i="5"/>
  <c r="AP724" i="5" s="1"/>
  <c r="AO725" i="5"/>
  <c r="AO726" i="5"/>
  <c r="AO727" i="5"/>
  <c r="AO728" i="5"/>
  <c r="AP728" i="5" s="1"/>
  <c r="AO729" i="5"/>
  <c r="AP729" i="5" s="1"/>
  <c r="AO730" i="5"/>
  <c r="AO731" i="5"/>
  <c r="AO732" i="5"/>
  <c r="AP732" i="5" s="1"/>
  <c r="AO733" i="5"/>
  <c r="AP733" i="5" s="1"/>
  <c r="AO734" i="5"/>
  <c r="AO735" i="5"/>
  <c r="AO736" i="5"/>
  <c r="AP736" i="5" s="1"/>
  <c r="AO737" i="5"/>
  <c r="AP737" i="5" s="1"/>
  <c r="AO738" i="5"/>
  <c r="AO739" i="5"/>
  <c r="AO740" i="5"/>
  <c r="AP740" i="5" s="1"/>
  <c r="AO741" i="5"/>
  <c r="AP741" i="5" s="1"/>
  <c r="AO742" i="5"/>
  <c r="AO743" i="5"/>
  <c r="AO744" i="5"/>
  <c r="AP744" i="5" s="1"/>
  <c r="AO745" i="5"/>
  <c r="AP745" i="5" s="1"/>
  <c r="AO746" i="5"/>
  <c r="AO747" i="5"/>
  <c r="AO748" i="5"/>
  <c r="AP748" i="5" s="1"/>
  <c r="AO749" i="5"/>
  <c r="AP749" i="5" s="1"/>
  <c r="AO750" i="5"/>
  <c r="AO751" i="5"/>
  <c r="AO752" i="5"/>
  <c r="AP752" i="5" s="1"/>
  <c r="AO753" i="5"/>
  <c r="AP753" i="5" s="1"/>
  <c r="AO754" i="5"/>
  <c r="AO755" i="5"/>
  <c r="AO756" i="5"/>
  <c r="AP756" i="5" s="1"/>
  <c r="AO757" i="5"/>
  <c r="AP757" i="5" s="1"/>
  <c r="AO758" i="5"/>
  <c r="AO759" i="5"/>
  <c r="AO760" i="5"/>
  <c r="AP760" i="5" s="1"/>
  <c r="AO761" i="5"/>
  <c r="AO762" i="5"/>
  <c r="AO763" i="5"/>
  <c r="AO764" i="5"/>
  <c r="AP764" i="5" s="1"/>
  <c r="AO765" i="5"/>
  <c r="AP765" i="5" s="1"/>
  <c r="AO766" i="5"/>
  <c r="AO767" i="5"/>
  <c r="AO768" i="5"/>
  <c r="AP768" i="5" s="1"/>
  <c r="AO769" i="5"/>
  <c r="AP769" i="5" s="1"/>
  <c r="AO770" i="5"/>
  <c r="AO771" i="5"/>
  <c r="AO772" i="5"/>
  <c r="AP772" i="5" s="1"/>
  <c r="AO773" i="5"/>
  <c r="AP773" i="5" s="1"/>
  <c r="AO774" i="5"/>
  <c r="AO775" i="5"/>
  <c r="AO776" i="5"/>
  <c r="AP776" i="5" s="1"/>
  <c r="AO777" i="5"/>
  <c r="AP777" i="5" s="1"/>
  <c r="AO778" i="5"/>
  <c r="AO779" i="5"/>
  <c r="AO780" i="5"/>
  <c r="AP780" i="5" s="1"/>
  <c r="AO781" i="5"/>
  <c r="AP781" i="5" s="1"/>
  <c r="AO782" i="5"/>
  <c r="AO783" i="5"/>
  <c r="AO784" i="5"/>
  <c r="AP784" i="5" s="1"/>
  <c r="AO785" i="5"/>
  <c r="AP785" i="5" s="1"/>
  <c r="AO786" i="5"/>
  <c r="AO787" i="5"/>
  <c r="AO788" i="5"/>
  <c r="AP788" i="5" s="1"/>
  <c r="AO789" i="5"/>
  <c r="AP789" i="5" s="1"/>
  <c r="AO790" i="5"/>
  <c r="AO791" i="5"/>
  <c r="AO792" i="5"/>
  <c r="AO793" i="5"/>
  <c r="AO794" i="5"/>
  <c r="AO795" i="5"/>
  <c r="AO796" i="5"/>
  <c r="AP796" i="5" s="1"/>
  <c r="AO797" i="5"/>
  <c r="AP797" i="5" s="1"/>
  <c r="AO798" i="5"/>
  <c r="AO799" i="5"/>
  <c r="AO800" i="5"/>
  <c r="AP800" i="5" s="1"/>
  <c r="AO801" i="5"/>
  <c r="AP801" i="5" s="1"/>
  <c r="AO802" i="5"/>
  <c r="AO803" i="5"/>
  <c r="AO804" i="5"/>
  <c r="AO805" i="5"/>
  <c r="AP805" i="5" s="1"/>
  <c r="AO806" i="5"/>
  <c r="AO807" i="5"/>
  <c r="AO808" i="5"/>
  <c r="AP808" i="5" s="1"/>
  <c r="AO809" i="5"/>
  <c r="AP809" i="5" s="1"/>
  <c r="AO810" i="5"/>
  <c r="AO811" i="5"/>
  <c r="AO812" i="5"/>
  <c r="AP812" i="5" s="1"/>
  <c r="AO813" i="5"/>
  <c r="AP813" i="5" s="1"/>
  <c r="AO814" i="5"/>
  <c r="AO815" i="5"/>
  <c r="AO816" i="5"/>
  <c r="AP816" i="5" s="1"/>
  <c r="AO817" i="5"/>
  <c r="AP817" i="5" s="1"/>
  <c r="AO818" i="5"/>
  <c r="AO819" i="5"/>
  <c r="AO820" i="5"/>
  <c r="AP820" i="5" s="1"/>
  <c r="AO821" i="5"/>
  <c r="AP821" i="5" s="1"/>
  <c r="AO822" i="5"/>
  <c r="AO823" i="5"/>
  <c r="AO824" i="5"/>
  <c r="AO825" i="5"/>
  <c r="AP825" i="5" s="1"/>
  <c r="AO826" i="5"/>
  <c r="AO827" i="5"/>
  <c r="AO828" i="5"/>
  <c r="AP828" i="5" s="1"/>
  <c r="AO829" i="5"/>
  <c r="AO830" i="5"/>
  <c r="AO831" i="5"/>
  <c r="AO832" i="5"/>
  <c r="AP832" i="5" s="1"/>
  <c r="AO833" i="5"/>
  <c r="AP833" i="5" s="1"/>
  <c r="AO834" i="5"/>
  <c r="AO835" i="5"/>
  <c r="AO836" i="5"/>
  <c r="AO837" i="5"/>
  <c r="AP837" i="5" s="1"/>
  <c r="AO838" i="5"/>
  <c r="AO839" i="5"/>
  <c r="AO840" i="5"/>
  <c r="AP840" i="5" s="1"/>
  <c r="AO841" i="5"/>
  <c r="AP841" i="5" s="1"/>
  <c r="AO842" i="5"/>
  <c r="AO843" i="5"/>
  <c r="AO844" i="5"/>
  <c r="AP844" i="5" s="1"/>
  <c r="AO845" i="5"/>
  <c r="AP845" i="5" s="1"/>
  <c r="AO846" i="5"/>
  <c r="AO847" i="5"/>
  <c r="AO848" i="5"/>
  <c r="AP848" i="5" s="1"/>
  <c r="AO849" i="5"/>
  <c r="AP849" i="5" s="1"/>
  <c r="AO850" i="5"/>
  <c r="AO851" i="5"/>
  <c r="AO852" i="5"/>
  <c r="AP852" i="5" s="1"/>
  <c r="AO853" i="5"/>
  <c r="AP853" i="5" s="1"/>
  <c r="AO854" i="5"/>
  <c r="AO855" i="5"/>
  <c r="AO856" i="5"/>
  <c r="AO857" i="5"/>
  <c r="AP857" i="5" s="1"/>
  <c r="AO858" i="5"/>
  <c r="AO859" i="5"/>
  <c r="AO860" i="5"/>
  <c r="AP860" i="5" s="1"/>
  <c r="AO861" i="5"/>
  <c r="AO862" i="5"/>
  <c r="AO863" i="5"/>
  <c r="AO864" i="5"/>
  <c r="AP864" i="5" s="1"/>
  <c r="AO865" i="5"/>
  <c r="AP865" i="5" s="1"/>
  <c r="AO866" i="5"/>
  <c r="AO867" i="5"/>
  <c r="AO868" i="5"/>
  <c r="AO869" i="5"/>
  <c r="AP869" i="5" s="1"/>
  <c r="AO870" i="5"/>
  <c r="AO871" i="5"/>
  <c r="AO872" i="5"/>
  <c r="AP872" i="5" s="1"/>
  <c r="AO873" i="5"/>
  <c r="AP873" i="5" s="1"/>
  <c r="AO874" i="5"/>
  <c r="AO875" i="5"/>
  <c r="AO876" i="5"/>
  <c r="AP876" i="5" s="1"/>
  <c r="AO877" i="5"/>
  <c r="AP877" i="5" s="1"/>
  <c r="AO878" i="5"/>
  <c r="AO879" i="5"/>
  <c r="AO880" i="5"/>
  <c r="AP880" i="5" s="1"/>
  <c r="AO881" i="5"/>
  <c r="AP881" i="5" s="1"/>
  <c r="AO882" i="5"/>
  <c r="AO883" i="5"/>
  <c r="AO884" i="5"/>
  <c r="AP884" i="5" s="1"/>
  <c r="AO885" i="5"/>
  <c r="AP885" i="5" s="1"/>
  <c r="AO886" i="5"/>
  <c r="AO887" i="5"/>
  <c r="AO888" i="5"/>
  <c r="AP888" i="5" s="1"/>
  <c r="AO889" i="5"/>
  <c r="AP889" i="5" s="1"/>
  <c r="AO890" i="5"/>
  <c r="AO891" i="5"/>
  <c r="AO892" i="5"/>
  <c r="AP892" i="5" s="1"/>
  <c r="AO893" i="5"/>
  <c r="AP893" i="5" s="1"/>
  <c r="AO894" i="5"/>
  <c r="AO895" i="5"/>
  <c r="AO896" i="5"/>
  <c r="AP896" i="5" s="1"/>
  <c r="AO897" i="5"/>
  <c r="AO898" i="5"/>
  <c r="AO899" i="5"/>
  <c r="AO900" i="5"/>
  <c r="AO901" i="5"/>
  <c r="AP901" i="5" s="1"/>
  <c r="AO902" i="5"/>
  <c r="AO903" i="5"/>
  <c r="AO904" i="5"/>
  <c r="AP904" i="5" s="1"/>
  <c r="AO905" i="5"/>
  <c r="AP905" i="5" s="1"/>
  <c r="AO906" i="5"/>
  <c r="AO907" i="5"/>
  <c r="AO908" i="5"/>
  <c r="AP908" i="5" s="1"/>
  <c r="AO909" i="5"/>
  <c r="AP909" i="5" s="1"/>
  <c r="AO910" i="5"/>
  <c r="AO911" i="5"/>
  <c r="AO912" i="5"/>
  <c r="AO913" i="5"/>
  <c r="AP913" i="5" s="1"/>
  <c r="AO914" i="5"/>
  <c r="AO915" i="5"/>
  <c r="AO916" i="5"/>
  <c r="AP916" i="5" s="1"/>
  <c r="AO917" i="5"/>
  <c r="AP917" i="5" s="1"/>
  <c r="AO918" i="5"/>
  <c r="AO919" i="5"/>
  <c r="AO920" i="5"/>
  <c r="AP920" i="5" s="1"/>
  <c r="AO921" i="5"/>
  <c r="AP921" i="5" s="1"/>
  <c r="AO922" i="5"/>
  <c r="AO923" i="5"/>
  <c r="AO924" i="5"/>
  <c r="AP924" i="5" s="1"/>
  <c r="AO925" i="5"/>
  <c r="AP925" i="5" s="1"/>
  <c r="AO926" i="5"/>
  <c r="AO927" i="5"/>
  <c r="AO928" i="5"/>
  <c r="AP928" i="5" s="1"/>
  <c r="AO929" i="5"/>
  <c r="AO930" i="5"/>
  <c r="AO931" i="5"/>
  <c r="AO932" i="5"/>
  <c r="AO933" i="5"/>
  <c r="AP933" i="5" s="1"/>
  <c r="AO934" i="5"/>
  <c r="AO935" i="5"/>
  <c r="AO936" i="5"/>
  <c r="AP936" i="5" s="1"/>
  <c r="AO937" i="5"/>
  <c r="AP937" i="5" s="1"/>
  <c r="AO938" i="5"/>
  <c r="AO939" i="5"/>
  <c r="AO940" i="5"/>
  <c r="AP940" i="5" s="1"/>
  <c r="AO941" i="5"/>
  <c r="AP941" i="5" s="1"/>
  <c r="AO942" i="5"/>
  <c r="AO943" i="5"/>
  <c r="AO944" i="5"/>
  <c r="AO945" i="5"/>
  <c r="AP945" i="5" s="1"/>
  <c r="AO946" i="5"/>
  <c r="AO947" i="5"/>
  <c r="AO948" i="5"/>
  <c r="AP948" i="5" s="1"/>
  <c r="AO949" i="5"/>
  <c r="AO950" i="5"/>
  <c r="AO951" i="5"/>
  <c r="AO952" i="5"/>
  <c r="AO953" i="5"/>
  <c r="AP953" i="5" s="1"/>
  <c r="AO954" i="5"/>
  <c r="AO955" i="5"/>
  <c r="AO956" i="5"/>
  <c r="AP956" i="5" s="1"/>
  <c r="AO957" i="5"/>
  <c r="AP957" i="5" s="1"/>
  <c r="AO958" i="5"/>
  <c r="AO959" i="5"/>
  <c r="AO960" i="5"/>
  <c r="AP960" i="5" s="1"/>
  <c r="AO961" i="5"/>
  <c r="AP961" i="5" s="1"/>
  <c r="AO962" i="5"/>
  <c r="AO963" i="5"/>
  <c r="AO964" i="5"/>
  <c r="AP964" i="5" s="1"/>
  <c r="AO965" i="5"/>
  <c r="AO966" i="5"/>
  <c r="AO967" i="5"/>
  <c r="AO968" i="5"/>
  <c r="AP968" i="5" s="1"/>
  <c r="AO969" i="5"/>
  <c r="AP969" i="5" s="1"/>
  <c r="AO970" i="5"/>
  <c r="AO971" i="5"/>
  <c r="AO972" i="5"/>
  <c r="AO973" i="5"/>
  <c r="AP973" i="5" s="1"/>
  <c r="AO974" i="5"/>
  <c r="AO975" i="5"/>
  <c r="AO976" i="5"/>
  <c r="AP976" i="5" s="1"/>
  <c r="AO977" i="5"/>
  <c r="AP977" i="5" s="1"/>
  <c r="AO978" i="5"/>
  <c r="AO979" i="5"/>
  <c r="AO980" i="5"/>
  <c r="AP980" i="5" s="1"/>
  <c r="AO981" i="5"/>
  <c r="AP981" i="5" s="1"/>
  <c r="AO982" i="5"/>
  <c r="AO983" i="5"/>
  <c r="AO984" i="5"/>
  <c r="AO985" i="5"/>
  <c r="AP985" i="5" s="1"/>
  <c r="AO986" i="5"/>
  <c r="AO987" i="5"/>
  <c r="AO988" i="5"/>
  <c r="AP988" i="5" s="1"/>
  <c r="AO989" i="5"/>
  <c r="AP989" i="5" s="1"/>
  <c r="AO990" i="5"/>
  <c r="AO991" i="5"/>
  <c r="AO992" i="5"/>
  <c r="AP992" i="5" s="1"/>
  <c r="AO993" i="5"/>
  <c r="AP993" i="5" s="1"/>
  <c r="AO994" i="5"/>
  <c r="AO995" i="5"/>
  <c r="AO996" i="5"/>
  <c r="AP996" i="5" s="1"/>
  <c r="AO997" i="5"/>
  <c r="AO998" i="5"/>
  <c r="AO999" i="5"/>
  <c r="AO1000" i="5"/>
  <c r="AP1000" i="5" s="1"/>
  <c r="AO1001" i="5"/>
  <c r="AP1001" i="5" s="1"/>
  <c r="AO1002" i="5"/>
  <c r="AO1003" i="5"/>
  <c r="AO1004" i="5"/>
  <c r="AO1005" i="5"/>
  <c r="AP1005" i="5" s="1"/>
  <c r="AO1006" i="5"/>
  <c r="AO1007" i="5"/>
  <c r="AO1008" i="5"/>
  <c r="AP1008" i="5" s="1"/>
  <c r="AO1009" i="5"/>
  <c r="AP1009" i="5" s="1"/>
  <c r="AO1010" i="5"/>
  <c r="AO1011" i="5"/>
  <c r="AO1012" i="5"/>
  <c r="AP1012" i="5" s="1"/>
  <c r="AO1013" i="5"/>
  <c r="AP1013" i="5" s="1"/>
  <c r="AO1014" i="5"/>
  <c r="AO1015" i="5"/>
  <c r="AO1016" i="5"/>
  <c r="AP1016" i="5" s="1"/>
  <c r="AO1017" i="5"/>
  <c r="AP1017" i="5" s="1"/>
  <c r="AO1018" i="5"/>
  <c r="AO1019" i="5"/>
  <c r="AO1020" i="5"/>
  <c r="AP1020" i="5" s="1"/>
  <c r="AO1021" i="5"/>
  <c r="AP1021" i="5" s="1"/>
  <c r="AO1022" i="5"/>
  <c r="AO1023" i="5"/>
  <c r="AO1024" i="5"/>
  <c r="AO1025" i="5"/>
  <c r="AP1025" i="5" s="1"/>
  <c r="AO1026" i="5"/>
  <c r="AO1027" i="5"/>
  <c r="AO1028" i="5"/>
  <c r="AP1028" i="5" s="1"/>
  <c r="AO1029" i="5"/>
  <c r="AP1029" i="5" s="1"/>
  <c r="AO1030" i="5"/>
  <c r="AO1031" i="5"/>
  <c r="AO1032" i="5"/>
  <c r="AP1032" i="5" s="1"/>
  <c r="AO1033" i="5"/>
  <c r="AO1034" i="5"/>
  <c r="AO1035" i="5"/>
  <c r="AO1036" i="5"/>
  <c r="AO1037" i="5"/>
  <c r="AP1037" i="5" s="1"/>
  <c r="AO1038" i="5"/>
  <c r="AO1039" i="5"/>
  <c r="AO1040" i="5"/>
  <c r="AP1040" i="5" s="1"/>
  <c r="AO1041" i="5"/>
  <c r="AP1041" i="5" s="1"/>
  <c r="AO1042" i="5"/>
  <c r="AO1043" i="5"/>
  <c r="AO1044" i="5"/>
  <c r="AP1044" i="5" s="1"/>
  <c r="AO1045" i="5"/>
  <c r="AP1045" i="5" s="1"/>
  <c r="AO1046" i="5"/>
  <c r="AO1047" i="5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O1056" i="5"/>
  <c r="AO1057" i="5"/>
  <c r="AP1057" i="5" s="1"/>
  <c r="AO1058" i="5"/>
  <c r="AO1059" i="5"/>
  <c r="AO1060" i="5"/>
  <c r="AP1060" i="5" s="1"/>
  <c r="AO1061" i="5"/>
  <c r="AP1061" i="5" s="1"/>
  <c r="AO1062" i="5"/>
  <c r="AO1063" i="5"/>
  <c r="AO1064" i="5"/>
  <c r="AP1064" i="5" s="1"/>
  <c r="AO1065" i="5"/>
  <c r="AO1066" i="5"/>
  <c r="AO1067" i="5"/>
  <c r="AO1068" i="5"/>
  <c r="AO1069" i="5"/>
  <c r="AP1069" i="5" s="1"/>
  <c r="AO1070" i="5"/>
  <c r="AO1071" i="5"/>
  <c r="AO1072" i="5"/>
  <c r="AP1072" i="5" s="1"/>
  <c r="AO1073" i="5"/>
  <c r="AP1073" i="5" s="1"/>
  <c r="AO1074" i="5"/>
  <c r="AO1075" i="5"/>
  <c r="AO1076" i="5"/>
  <c r="AP1076" i="5" s="1"/>
  <c r="AO1077" i="5"/>
  <c r="AP1077" i="5" s="1"/>
  <c r="AO1078" i="5"/>
  <c r="AO1079" i="5"/>
  <c r="AO1080" i="5"/>
  <c r="AP1080" i="5" s="1"/>
  <c r="AO1081" i="5"/>
  <c r="AP1081" i="5" s="1"/>
  <c r="AO1082" i="5"/>
  <c r="AO1083" i="5"/>
  <c r="AO1084" i="5"/>
  <c r="AP1084" i="5" s="1"/>
  <c r="AO1085" i="5"/>
  <c r="AP1085" i="5" s="1"/>
  <c r="AO1086" i="5"/>
  <c r="AO1087" i="5"/>
  <c r="AO1088" i="5"/>
  <c r="AO1089" i="5"/>
  <c r="AP1089" i="5" s="1"/>
  <c r="AO1090" i="5"/>
  <c r="AO1091" i="5"/>
  <c r="AO1092" i="5"/>
  <c r="AP1092" i="5" s="1"/>
  <c r="AO1093" i="5"/>
  <c r="AP1093" i="5" s="1"/>
  <c r="AO1094" i="5"/>
  <c r="AO1095" i="5"/>
  <c r="AO1096" i="5"/>
  <c r="AP1096" i="5" s="1"/>
  <c r="AO1097" i="5"/>
  <c r="AP1097" i="5" s="1"/>
  <c r="AO1098" i="5"/>
  <c r="AO1099" i="5"/>
  <c r="AO1100" i="5"/>
  <c r="AO1101" i="5"/>
  <c r="AO1102" i="5"/>
  <c r="AO1103" i="5"/>
  <c r="AO1104" i="5"/>
  <c r="AP1104" i="5" s="1"/>
  <c r="AO1105" i="5"/>
  <c r="AP1105" i="5" s="1"/>
  <c r="AO1106" i="5"/>
  <c r="AO1107" i="5"/>
  <c r="AO1108" i="5"/>
  <c r="AP1108" i="5" s="1"/>
  <c r="AO1109" i="5"/>
  <c r="AP1109" i="5" s="1"/>
  <c r="AO1110" i="5"/>
  <c r="AO1111" i="5"/>
  <c r="AO1112" i="5"/>
  <c r="AP1112" i="5" s="1"/>
  <c r="AO1113" i="5"/>
  <c r="AP1113" i="5" s="1"/>
  <c r="AO1114" i="5"/>
  <c r="AO1115" i="5"/>
  <c r="AO1116" i="5"/>
  <c r="AP1116" i="5" s="1"/>
  <c r="AO1117" i="5"/>
  <c r="AP1117" i="5" s="1"/>
  <c r="AO1118" i="5"/>
  <c r="AO1119" i="5"/>
  <c r="AO1120" i="5"/>
  <c r="AO1121" i="5"/>
  <c r="AP1121" i="5" s="1"/>
  <c r="AO1122" i="5"/>
  <c r="AO1123" i="5"/>
  <c r="AO1124" i="5"/>
  <c r="AP1124" i="5" s="1"/>
  <c r="AO1125" i="5"/>
  <c r="AP1125" i="5" s="1"/>
  <c r="AO1126" i="5"/>
  <c r="AO1127" i="5"/>
  <c r="AO1128" i="5"/>
  <c r="AP1128" i="5" s="1"/>
  <c r="AO1129" i="5"/>
  <c r="AP1129" i="5" s="1"/>
  <c r="AO1130" i="5"/>
  <c r="AO1131" i="5"/>
  <c r="AO1132" i="5"/>
  <c r="AO1133" i="5"/>
  <c r="AO1134" i="5"/>
  <c r="AO1135" i="5"/>
  <c r="AO1136" i="5"/>
  <c r="AP1136" i="5" s="1"/>
  <c r="AO1137" i="5"/>
  <c r="AP1137" i="5" s="1"/>
  <c r="AO1138" i="5"/>
  <c r="AO1139" i="5"/>
  <c r="AO1140" i="5"/>
  <c r="AP1140" i="5" s="1"/>
  <c r="AO1141" i="5"/>
  <c r="AP1141" i="5" s="1"/>
  <c r="AO1142" i="5"/>
  <c r="AO1143" i="5"/>
  <c r="AO1144" i="5"/>
  <c r="AO1145" i="5"/>
  <c r="AP1145" i="5" s="1"/>
  <c r="AO1146" i="5"/>
  <c r="AO1147" i="5"/>
  <c r="AO1148" i="5"/>
  <c r="AP1148" i="5" s="1"/>
  <c r="AO1149" i="5"/>
  <c r="AP1149" i="5" s="1"/>
  <c r="AO1150" i="5"/>
  <c r="AO1151" i="5"/>
  <c r="AO1152" i="5"/>
  <c r="AP1152" i="5" s="1"/>
  <c r="AO1153" i="5"/>
  <c r="AP1153" i="5" s="1"/>
  <c r="AO1154" i="5"/>
  <c r="AO1155" i="5"/>
  <c r="AO1156" i="5"/>
  <c r="AP1156" i="5" s="1"/>
  <c r="AO1157" i="5"/>
  <c r="AP1157" i="5" s="1"/>
  <c r="AO1158" i="5"/>
  <c r="AO1159" i="5"/>
  <c r="AO1160" i="5"/>
  <c r="AP1160" i="5" s="1"/>
  <c r="AO1161" i="5"/>
  <c r="AP1161" i="5" s="1"/>
  <c r="AO1162" i="5"/>
  <c r="AO1163" i="5"/>
  <c r="AO1164" i="5"/>
  <c r="AO1165" i="5"/>
  <c r="AP1165" i="5" s="1"/>
  <c r="AO1166" i="5"/>
  <c r="AO1167" i="5"/>
  <c r="AO1168" i="5"/>
  <c r="AP1168" i="5" s="1"/>
  <c r="AO1169" i="5"/>
  <c r="AO1170" i="5"/>
  <c r="AO1171" i="5"/>
  <c r="AO1172" i="5"/>
  <c r="AP1172" i="5" s="1"/>
  <c r="AO1173" i="5"/>
  <c r="AP1173" i="5" s="1"/>
  <c r="AO1174" i="5"/>
  <c r="AO1175" i="5"/>
  <c r="AO1176" i="5"/>
  <c r="AO1177" i="5"/>
  <c r="AP1177" i="5" s="1"/>
  <c r="AO1178" i="5"/>
  <c r="AO1179" i="5"/>
  <c r="AO1180" i="5"/>
  <c r="AP1180" i="5" s="1"/>
  <c r="AO1181" i="5"/>
  <c r="AP1181" i="5" s="1"/>
  <c r="AO1182" i="5"/>
  <c r="AO1183" i="5"/>
  <c r="AO1184" i="5"/>
  <c r="AP1184" i="5" s="1"/>
  <c r="AO1185" i="5"/>
  <c r="AP1185" i="5" s="1"/>
  <c r="AO1186" i="5"/>
  <c r="AO1187" i="5"/>
  <c r="AO1188" i="5"/>
  <c r="AP1188" i="5" s="1"/>
  <c r="AO1189" i="5"/>
  <c r="AP1189" i="5" s="1"/>
  <c r="AO1190" i="5"/>
  <c r="AO1191" i="5"/>
  <c r="AO1192" i="5"/>
  <c r="AP1192" i="5" s="1"/>
  <c r="AO1193" i="5"/>
  <c r="AP1193" i="5" s="1"/>
  <c r="AO1194" i="5"/>
  <c r="AO1195" i="5"/>
  <c r="AO1196" i="5"/>
  <c r="AO1197" i="5"/>
  <c r="AP1197" i="5" s="1"/>
  <c r="AO1198" i="5"/>
  <c r="AO1199" i="5"/>
  <c r="AO1200" i="5"/>
  <c r="AP1200" i="5" s="1"/>
  <c r="AO1201" i="5"/>
  <c r="AO1202" i="5"/>
  <c r="AO1203" i="5"/>
  <c r="AO1204" i="5"/>
  <c r="AP1204" i="5" s="1"/>
  <c r="AO1205" i="5"/>
  <c r="AP1205" i="5" s="1"/>
  <c r="AO1206" i="5"/>
  <c r="AO1207" i="5"/>
  <c r="AO1208" i="5"/>
  <c r="AO1209" i="5"/>
  <c r="AP1209" i="5" s="1"/>
  <c r="AO1210" i="5"/>
  <c r="AO1211" i="5"/>
  <c r="AO1212" i="5"/>
  <c r="AP1212" i="5" s="1"/>
  <c r="AO1213" i="5"/>
  <c r="AP1213" i="5" s="1"/>
  <c r="AO1214" i="5"/>
  <c r="AO1215" i="5"/>
  <c r="AO1216" i="5"/>
  <c r="AP1216" i="5" s="1"/>
  <c r="AO1217" i="5"/>
  <c r="AP1217" i="5" s="1"/>
  <c r="AO1218" i="5"/>
  <c r="AO1219" i="5"/>
  <c r="AO1220" i="5"/>
  <c r="AP1220" i="5" s="1"/>
  <c r="AO1221" i="5"/>
  <c r="AP1221" i="5" s="1"/>
  <c r="AO1222" i="5"/>
  <c r="AO1223" i="5"/>
  <c r="AO1224" i="5"/>
  <c r="AP1224" i="5" s="1"/>
  <c r="AO1225" i="5"/>
  <c r="AP1225" i="5" s="1"/>
  <c r="AO1226" i="5"/>
  <c r="AO1227" i="5"/>
  <c r="AO1228" i="5"/>
  <c r="AP1228" i="5" s="1"/>
  <c r="AO1229" i="5"/>
  <c r="AP1229" i="5" s="1"/>
  <c r="AO1230" i="5"/>
  <c r="AO1231" i="5"/>
  <c r="AO1232" i="5"/>
  <c r="AO1233" i="5"/>
  <c r="AP1233" i="5" s="1"/>
  <c r="AO1234" i="5"/>
  <c r="AO1235" i="5"/>
  <c r="AO1236" i="5"/>
  <c r="AP1236" i="5" s="1"/>
  <c r="AO1237" i="5"/>
  <c r="AP1237" i="5" s="1"/>
  <c r="AO1238" i="5"/>
  <c r="AO1239" i="5"/>
  <c r="AO1240" i="5"/>
  <c r="AP1240" i="5" s="1"/>
  <c r="AO1241" i="5"/>
  <c r="AO1242" i="5"/>
  <c r="AO1243" i="5"/>
  <c r="AO1244" i="5"/>
  <c r="AP1244" i="5" s="1"/>
  <c r="AO1245" i="5"/>
  <c r="AP1245" i="5" s="1"/>
  <c r="AO1246" i="5"/>
  <c r="AO1247" i="5"/>
  <c r="AO1248" i="5"/>
  <c r="AP1248" i="5" s="1"/>
  <c r="AO1249" i="5"/>
  <c r="AP1249" i="5" s="1"/>
  <c r="AO1250" i="5"/>
  <c r="AO1251" i="5"/>
  <c r="AO1252" i="5"/>
  <c r="AO1253" i="5"/>
  <c r="AP1253" i="5" s="1"/>
  <c r="AO1254" i="5"/>
  <c r="AO1255" i="5"/>
  <c r="AO1256" i="5"/>
  <c r="AP1256" i="5" s="1"/>
  <c r="AO1257" i="5"/>
  <c r="AP1257" i="5" s="1"/>
  <c r="AO1258" i="5"/>
  <c r="AO1259" i="5"/>
  <c r="AO1260" i="5"/>
  <c r="AP1260" i="5" s="1"/>
  <c r="AO1261" i="5"/>
  <c r="AP1261" i="5" s="1"/>
  <c r="AO1262" i="5"/>
  <c r="AO1263" i="5"/>
  <c r="AO1264" i="5"/>
  <c r="AO1265" i="5"/>
  <c r="AP1265" i="5" s="1"/>
  <c r="AO1266" i="5"/>
  <c r="AO1267" i="5"/>
  <c r="AO1268" i="5"/>
  <c r="AP1268" i="5" s="1"/>
  <c r="AO1269" i="5"/>
  <c r="AP1269" i="5" s="1"/>
  <c r="AO1270" i="5"/>
  <c r="AO1271" i="5"/>
  <c r="AO1272" i="5"/>
  <c r="AP1272" i="5" s="1"/>
  <c r="AO1273" i="5"/>
  <c r="AO1274" i="5"/>
  <c r="AO1275" i="5"/>
  <c r="AO1276" i="5"/>
  <c r="AP1276" i="5" s="1"/>
  <c r="AO1277" i="5"/>
  <c r="AP1277" i="5" s="1"/>
  <c r="AO1278" i="5"/>
  <c r="AO1279" i="5"/>
  <c r="AO1280" i="5"/>
  <c r="AP1280" i="5" s="1"/>
  <c r="AO1281" i="5"/>
  <c r="AP1281" i="5" s="1"/>
  <c r="AO1282" i="5"/>
  <c r="AO1283" i="5"/>
  <c r="AO1284" i="5"/>
  <c r="AO1285" i="5"/>
  <c r="AP1285" i="5" s="1"/>
  <c r="AO1286" i="5"/>
  <c r="AO1287" i="5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O1295" i="5"/>
  <c r="AO1296" i="5"/>
  <c r="AO1297" i="5"/>
  <c r="AP1297" i="5" s="1"/>
  <c r="AO1298" i="5"/>
  <c r="AO1299" i="5"/>
  <c r="AO1300" i="5"/>
  <c r="AP1300" i="5" s="1"/>
  <c r="AO1301" i="5"/>
  <c r="AP1301" i="5" s="1"/>
  <c r="AO1302" i="5"/>
  <c r="AO1303" i="5"/>
  <c r="AO1304" i="5"/>
  <c r="AP1304" i="5" s="1"/>
  <c r="AO1305" i="5"/>
  <c r="AP1305" i="5" s="1"/>
  <c r="AO1306" i="5"/>
  <c r="AO1307" i="5"/>
  <c r="AO1308" i="5"/>
  <c r="AP1308" i="5" s="1"/>
  <c r="AO1309" i="5"/>
  <c r="AO1310" i="5"/>
  <c r="AO1311" i="5"/>
  <c r="AO1312" i="5"/>
  <c r="AP1312" i="5" s="1"/>
  <c r="AO1313" i="5"/>
  <c r="AP1313" i="5" s="1"/>
  <c r="AO1314" i="5"/>
  <c r="AO1315" i="5"/>
  <c r="AO1316" i="5"/>
  <c r="AO1317" i="5"/>
  <c r="AP1317" i="5" s="1"/>
  <c r="AO1318" i="5"/>
  <c r="AO1319" i="5"/>
  <c r="AO1320" i="5"/>
  <c r="AP1320" i="5" s="1"/>
  <c r="AO1321" i="5"/>
  <c r="AP1321" i="5" s="1"/>
  <c r="AO1322" i="5"/>
  <c r="AO1323" i="5"/>
  <c r="AO1324" i="5"/>
  <c r="AP1324" i="5" s="1"/>
  <c r="AO1325" i="5"/>
  <c r="AP1325" i="5" s="1"/>
  <c r="AO1326" i="5"/>
  <c r="AO1327" i="5"/>
  <c r="AO1328" i="5"/>
  <c r="AO1329" i="5"/>
  <c r="AP1329" i="5" s="1"/>
  <c r="AO1330" i="5"/>
  <c r="AO1331" i="5"/>
  <c r="AO1332" i="5"/>
  <c r="AP1332" i="5" s="1"/>
  <c r="AO1333" i="5"/>
  <c r="AP1333" i="5" s="1"/>
  <c r="AO1334" i="5"/>
  <c r="AO1335" i="5"/>
  <c r="AO1336" i="5"/>
  <c r="AP1336" i="5" s="1"/>
  <c r="AO1337" i="5"/>
  <c r="AP1337" i="5" s="1"/>
  <c r="AO1338" i="5"/>
  <c r="AO1339" i="5"/>
  <c r="AO1340" i="5"/>
  <c r="AP1340" i="5" s="1"/>
  <c r="AO1341" i="5"/>
  <c r="AO1342" i="5"/>
  <c r="AO1343" i="5"/>
  <c r="AO1344" i="5"/>
  <c r="AP1344" i="5" s="1"/>
  <c r="AO1345" i="5"/>
  <c r="AP1345" i="5" s="1"/>
  <c r="AO1346" i="5"/>
  <c r="AO1347" i="5"/>
  <c r="AO1348" i="5"/>
  <c r="AO1349" i="5"/>
  <c r="AP1349" i="5" s="1"/>
  <c r="AO1350" i="5"/>
  <c r="AO1351" i="5"/>
  <c r="AO1352" i="5"/>
  <c r="AP1352" i="5" s="1"/>
  <c r="AO1353" i="5"/>
  <c r="AP1353" i="5" s="1"/>
  <c r="AO1354" i="5"/>
  <c r="AO1355" i="5"/>
  <c r="AO1356" i="5"/>
  <c r="AP1356" i="5" s="1"/>
  <c r="AO1357" i="5"/>
  <c r="AP1357" i="5" s="1"/>
  <c r="AO1358" i="5"/>
  <c r="AO1359" i="5"/>
  <c r="AO1360" i="5"/>
  <c r="AP1360" i="5" s="1"/>
  <c r="AO1361" i="5"/>
  <c r="AP1361" i="5" s="1"/>
  <c r="AO1362" i="5"/>
  <c r="AO1363" i="5"/>
  <c r="AO1364" i="5"/>
  <c r="AP1364" i="5" s="1"/>
  <c r="AO1365" i="5"/>
  <c r="AP1365" i="5" s="1"/>
  <c r="AO1366" i="5"/>
  <c r="AO1367" i="5"/>
  <c r="AO1368" i="5"/>
  <c r="AO1369" i="5"/>
  <c r="AP1369" i="5" s="1"/>
  <c r="AO1370" i="5"/>
  <c r="AO1371" i="5"/>
  <c r="AO1372" i="5"/>
  <c r="AP1372" i="5" s="1"/>
  <c r="AO1373" i="5"/>
  <c r="AO1374" i="5"/>
  <c r="AO1375" i="5"/>
  <c r="AO1376" i="5"/>
  <c r="AP1376" i="5" s="1"/>
  <c r="AO1377" i="5"/>
  <c r="AP1377" i="5" s="1"/>
  <c r="AO1378" i="5"/>
  <c r="AO1379" i="5"/>
  <c r="AO1380" i="5"/>
  <c r="AP1380" i="5" s="1"/>
  <c r="AO1381" i="5"/>
  <c r="AP1381" i="5" s="1"/>
  <c r="AO1382" i="5"/>
  <c r="AO1383" i="5"/>
  <c r="AO1384" i="5"/>
  <c r="AP1384" i="5" s="1"/>
  <c r="AO1385" i="5"/>
  <c r="AP1385" i="5" s="1"/>
  <c r="AO1386" i="5"/>
  <c r="AO1387" i="5"/>
  <c r="AO1388" i="5"/>
  <c r="AP1388" i="5" s="1"/>
  <c r="AO1389" i="5"/>
  <c r="AP1389" i="5" s="1"/>
  <c r="AO1390" i="5"/>
  <c r="AO1391" i="5"/>
  <c r="AO1392" i="5"/>
  <c r="AO1393" i="5"/>
  <c r="AP1393" i="5" s="1"/>
  <c r="AO1394" i="5"/>
  <c r="AO1395" i="5"/>
  <c r="AO1396" i="5"/>
  <c r="AP1396" i="5" s="1"/>
  <c r="AO1397" i="5"/>
  <c r="AP1397" i="5" s="1"/>
  <c r="AO1398" i="5"/>
  <c r="AO1399" i="5"/>
  <c r="AO1400" i="5"/>
  <c r="AP1400" i="5" s="1"/>
  <c r="AO1401" i="5"/>
  <c r="AP1401" i="5" s="1"/>
  <c r="AO1402" i="5"/>
  <c r="AO1403" i="5"/>
  <c r="AO1404" i="5"/>
  <c r="AO1405" i="5"/>
  <c r="AP1405" i="5" s="1"/>
  <c r="AO1406" i="5"/>
  <c r="AO1407" i="5"/>
  <c r="AO1408" i="5"/>
  <c r="AP1408" i="5" s="1"/>
  <c r="AO1409" i="5"/>
  <c r="AP1409" i="5" s="1"/>
  <c r="AO1410" i="5"/>
  <c r="AO1411" i="5"/>
  <c r="AO1412" i="5"/>
  <c r="AP1412" i="5" s="1"/>
  <c r="AO1413" i="5"/>
  <c r="AO1414" i="5"/>
  <c r="AO1415" i="5"/>
  <c r="AO1416" i="5"/>
  <c r="AO1417" i="5"/>
  <c r="AP1417" i="5" s="1"/>
  <c r="AO1418" i="5"/>
  <c r="AO1419" i="5"/>
  <c r="AO1420" i="5"/>
  <c r="AP1420" i="5" s="1"/>
  <c r="AO1421" i="5"/>
  <c r="AP1421" i="5" s="1"/>
  <c r="AO1422" i="5"/>
  <c r="AO1423" i="5"/>
  <c r="AO1424" i="5"/>
  <c r="AP1424" i="5" s="1"/>
  <c r="AO1425" i="5"/>
  <c r="AP1425" i="5" s="1"/>
  <c r="AO1426" i="5"/>
  <c r="AO1427" i="5"/>
  <c r="AO1428" i="5"/>
  <c r="AP1428" i="5" s="1"/>
  <c r="AO1429" i="5"/>
  <c r="AP1429" i="5" s="1"/>
  <c r="AO1430" i="5"/>
  <c r="AO1431" i="5"/>
  <c r="AO1432" i="5"/>
  <c r="AP1432" i="5" s="1"/>
  <c r="AO1433" i="5"/>
  <c r="AP1433" i="5" s="1"/>
  <c r="AO1434" i="5"/>
  <c r="AO1435" i="5"/>
  <c r="AO1436" i="5"/>
  <c r="AP1436" i="5" s="1"/>
  <c r="AO1437" i="5"/>
  <c r="AO1438" i="5"/>
  <c r="AO1439" i="5"/>
  <c r="AO1440" i="5"/>
  <c r="AO1441" i="5"/>
  <c r="AP1441" i="5" s="1"/>
  <c r="AO1442" i="5"/>
  <c r="AO1443" i="5"/>
  <c r="AO1444" i="5"/>
  <c r="AP1444" i="5" s="1"/>
  <c r="AO1445" i="5"/>
  <c r="AP1445" i="5" s="1"/>
  <c r="AO1446" i="5"/>
  <c r="AO1447" i="5"/>
  <c r="AO1448" i="5"/>
  <c r="AP1448" i="5" s="1"/>
  <c r="AO1449" i="5"/>
  <c r="AP1449" i="5" s="1"/>
  <c r="AO1450" i="5"/>
  <c r="AO1451" i="5"/>
  <c r="AO1452" i="5"/>
  <c r="AO1453" i="5"/>
  <c r="AO1454" i="5"/>
  <c r="AO1455" i="5"/>
  <c r="AO1456" i="5"/>
  <c r="AP1456" i="5" s="1"/>
  <c r="AO1457" i="5"/>
  <c r="AP1457" i="5" s="1"/>
  <c r="AO1458" i="5"/>
  <c r="AO1459" i="5"/>
  <c r="AO1460" i="5"/>
  <c r="AP1460" i="5" s="1"/>
  <c r="AO1461" i="5"/>
  <c r="AP1461" i="5" s="1"/>
  <c r="AO1463" i="5"/>
  <c r="AO1464" i="5"/>
  <c r="AP1464" i="5" s="1"/>
  <c r="AO1465" i="5"/>
  <c r="AP1465" i="5" s="1"/>
  <c r="AO1466" i="5"/>
  <c r="AO1467" i="5"/>
  <c r="AO1468" i="5"/>
  <c r="AO1469" i="5"/>
  <c r="AO1470" i="5"/>
  <c r="AO1471" i="5"/>
  <c r="AO1472" i="5"/>
  <c r="AP1472" i="5" s="1"/>
  <c r="AO1473" i="5"/>
  <c r="AP1473" i="5" s="1"/>
  <c r="AO1474" i="5"/>
  <c r="AO1475" i="5"/>
  <c r="AP1475" i="5" s="1"/>
  <c r="AO1476" i="5"/>
  <c r="AP1476" i="5" s="1"/>
  <c r="AO1477" i="5"/>
  <c r="AP1477" i="5" s="1"/>
  <c r="AO1478" i="5"/>
  <c r="AO1479" i="5"/>
  <c r="AP1479" i="5" s="1"/>
  <c r="AO1480" i="5"/>
  <c r="AP1480" i="5" s="1"/>
  <c r="AO1481" i="5"/>
  <c r="AP1481" i="5" s="1"/>
  <c r="AO1482" i="5"/>
  <c r="AO1483" i="5"/>
  <c r="AO1484" i="5"/>
  <c r="AP1484" i="5" s="1"/>
  <c r="AO1485" i="5"/>
  <c r="AO1486" i="5"/>
  <c r="AO1487" i="5"/>
  <c r="AP1487" i="5" s="1"/>
  <c r="AO1488" i="5"/>
  <c r="AP1488" i="5" s="1"/>
  <c r="AO1489" i="5"/>
  <c r="AP1489" i="5" s="1"/>
  <c r="AO1490" i="5"/>
  <c r="AO1491" i="5"/>
  <c r="AP1491" i="5" s="1"/>
  <c r="AO1492" i="5"/>
  <c r="AO1493" i="5"/>
  <c r="AP1493" i="5" s="1"/>
  <c r="AO1494" i="5"/>
  <c r="AO1495" i="5"/>
  <c r="AO1496" i="5"/>
  <c r="AP1496" i="5" s="1"/>
  <c r="AO1497" i="5"/>
  <c r="AP1497" i="5" s="1"/>
  <c r="AO1498" i="5"/>
  <c r="AO1499" i="5"/>
  <c r="AO1500" i="5"/>
  <c r="AP1500" i="5" s="1"/>
  <c r="AO1501" i="5"/>
  <c r="AO1502" i="5"/>
  <c r="AO1503" i="5"/>
  <c r="AP1503" i="5" s="1"/>
  <c r="AO1504" i="5"/>
  <c r="AO1505" i="5"/>
  <c r="AP1505" i="5" s="1"/>
  <c r="AO5" i="5"/>
  <c r="AM6" i="5"/>
  <c r="AM7" i="5"/>
  <c r="AM8" i="5"/>
  <c r="AM9" i="5"/>
  <c r="AM10" i="5"/>
  <c r="AM11" i="5"/>
  <c r="AM12" i="5"/>
  <c r="AM13" i="5"/>
  <c r="AN13" i="5" s="1"/>
  <c r="AM14" i="5"/>
  <c r="AM15" i="5"/>
  <c r="AM16" i="5"/>
  <c r="AM17" i="5"/>
  <c r="AN17" i="5" s="1"/>
  <c r="AM18" i="5"/>
  <c r="AM19" i="5"/>
  <c r="AM20" i="5"/>
  <c r="AM21" i="5"/>
  <c r="AN21" i="5" s="1"/>
  <c r="AM22" i="5"/>
  <c r="AM23" i="5"/>
  <c r="AM24" i="5"/>
  <c r="AM25" i="5"/>
  <c r="AN25" i="5" s="1"/>
  <c r="AM26" i="5"/>
  <c r="AM27" i="5"/>
  <c r="AM28" i="5"/>
  <c r="AM29" i="5"/>
  <c r="AN29" i="5" s="1"/>
  <c r="AM30" i="5"/>
  <c r="AM31" i="5"/>
  <c r="AM32" i="5"/>
  <c r="AM33" i="5"/>
  <c r="AN33" i="5" s="1"/>
  <c r="AM34" i="5"/>
  <c r="AM35" i="5"/>
  <c r="AM36" i="5"/>
  <c r="AM37" i="5"/>
  <c r="AN37" i="5" s="1"/>
  <c r="AM38" i="5"/>
  <c r="AM39" i="5"/>
  <c r="AM40" i="5"/>
  <c r="AM41" i="5"/>
  <c r="AN41" i="5" s="1"/>
  <c r="AM42" i="5"/>
  <c r="AM43" i="5"/>
  <c r="AM44" i="5"/>
  <c r="AM45" i="5"/>
  <c r="AN45" i="5" s="1"/>
  <c r="AM46" i="5"/>
  <c r="AM47" i="5"/>
  <c r="AM48" i="5"/>
  <c r="AM49" i="5"/>
  <c r="AN49" i="5" s="1"/>
  <c r="AM50" i="5"/>
  <c r="AM51" i="5"/>
  <c r="AM52" i="5"/>
  <c r="AM53" i="5"/>
  <c r="AN53" i="5" s="1"/>
  <c r="AM54" i="5"/>
  <c r="AM55" i="5"/>
  <c r="AM56" i="5"/>
  <c r="AM57" i="5"/>
  <c r="AN57" i="5" s="1"/>
  <c r="AM58" i="5"/>
  <c r="AM59" i="5"/>
  <c r="AM60" i="5"/>
  <c r="AM61" i="5"/>
  <c r="AN61" i="5" s="1"/>
  <c r="AM62" i="5"/>
  <c r="AM63" i="5"/>
  <c r="AM64" i="5"/>
  <c r="AM65" i="5"/>
  <c r="AN65" i="5" s="1"/>
  <c r="AM66" i="5"/>
  <c r="AM67" i="5"/>
  <c r="AM68" i="5"/>
  <c r="AM69" i="5"/>
  <c r="AN69" i="5" s="1"/>
  <c r="AM70" i="5"/>
  <c r="AM71" i="5"/>
  <c r="AM72" i="5"/>
  <c r="AM73" i="5"/>
  <c r="AN73" i="5" s="1"/>
  <c r="AM74" i="5"/>
  <c r="AM75" i="5"/>
  <c r="AM76" i="5"/>
  <c r="AM77" i="5"/>
  <c r="AM78" i="5"/>
  <c r="AM79" i="5"/>
  <c r="AM80" i="5"/>
  <c r="AM81" i="5"/>
  <c r="AN81" i="5" s="1"/>
  <c r="AM82" i="5"/>
  <c r="AM83" i="5"/>
  <c r="AM84" i="5"/>
  <c r="AM85" i="5"/>
  <c r="AN85" i="5" s="1"/>
  <c r="AM86" i="5"/>
  <c r="AM87" i="5"/>
  <c r="AM88" i="5"/>
  <c r="AM89" i="5"/>
  <c r="AN89" i="5" s="1"/>
  <c r="AM90" i="5"/>
  <c r="AM91" i="5"/>
  <c r="AM92" i="5"/>
  <c r="AM93" i="5"/>
  <c r="AN93" i="5" s="1"/>
  <c r="AM94" i="5"/>
  <c r="AM95" i="5"/>
  <c r="AM96" i="5"/>
  <c r="AM97" i="5"/>
  <c r="AN97" i="5" s="1"/>
  <c r="AM98" i="5"/>
  <c r="AM99" i="5"/>
  <c r="AM100" i="5"/>
  <c r="AM101" i="5"/>
  <c r="AN101" i="5" s="1"/>
  <c r="AM102" i="5"/>
  <c r="AM103" i="5"/>
  <c r="AM104" i="5"/>
  <c r="AM105" i="5"/>
  <c r="AN105" i="5" s="1"/>
  <c r="AM106" i="5"/>
  <c r="AM107" i="5"/>
  <c r="AM108" i="5"/>
  <c r="AM109" i="5"/>
  <c r="AN109" i="5" s="1"/>
  <c r="AM110" i="5"/>
  <c r="AM111" i="5"/>
  <c r="AM112" i="5"/>
  <c r="AM113" i="5"/>
  <c r="AN113" i="5" s="1"/>
  <c r="AM114" i="5"/>
  <c r="AM115" i="5"/>
  <c r="AM116" i="5"/>
  <c r="AM117" i="5"/>
  <c r="AN117" i="5" s="1"/>
  <c r="AM118" i="5"/>
  <c r="AM119" i="5"/>
  <c r="AM120" i="5"/>
  <c r="AM121" i="5"/>
  <c r="AN121" i="5" s="1"/>
  <c r="AM122" i="5"/>
  <c r="AM123" i="5"/>
  <c r="AM124" i="5"/>
  <c r="AM125" i="5"/>
  <c r="AN125" i="5" s="1"/>
  <c r="AM126" i="5"/>
  <c r="AM127" i="5"/>
  <c r="AM128" i="5"/>
  <c r="AM129" i="5"/>
  <c r="AN129" i="5" s="1"/>
  <c r="AM130" i="5"/>
  <c r="AM131" i="5"/>
  <c r="AM132" i="5"/>
  <c r="AM133" i="5"/>
  <c r="AN133" i="5" s="1"/>
  <c r="AM134" i="5"/>
  <c r="AM135" i="5"/>
  <c r="AM136" i="5"/>
  <c r="AM137" i="5"/>
  <c r="AN137" i="5" s="1"/>
  <c r="AM138" i="5"/>
  <c r="AM139" i="5"/>
  <c r="AM140" i="5"/>
  <c r="AM141" i="5"/>
  <c r="AM142" i="5"/>
  <c r="AM143" i="5"/>
  <c r="AM144" i="5"/>
  <c r="AM145" i="5"/>
  <c r="AN145" i="5" s="1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N157" i="5" s="1"/>
  <c r="AM158" i="5"/>
  <c r="AM159" i="5"/>
  <c r="AM160" i="5"/>
  <c r="AM161" i="5"/>
  <c r="AN161" i="5" s="1"/>
  <c r="AM162" i="5"/>
  <c r="AM163" i="5"/>
  <c r="AM164" i="5"/>
  <c r="AM165" i="5"/>
  <c r="AN165" i="5" s="1"/>
  <c r="AM166" i="5"/>
  <c r="AM167" i="5"/>
  <c r="AM168" i="5"/>
  <c r="AN168" i="5" s="1"/>
  <c r="AM169" i="5"/>
  <c r="AM170" i="5"/>
  <c r="AM171" i="5"/>
  <c r="AM172" i="5"/>
  <c r="AM173" i="5"/>
  <c r="AN173" i="5" s="1"/>
  <c r="AM174" i="5"/>
  <c r="AM175" i="5"/>
  <c r="AM176" i="5"/>
  <c r="AN176" i="5" s="1"/>
  <c r="AM177" i="5"/>
  <c r="AN177" i="5" s="1"/>
  <c r="AM178" i="5"/>
  <c r="AM179" i="5"/>
  <c r="AM180" i="5"/>
  <c r="AM181" i="5"/>
  <c r="AM182" i="5"/>
  <c r="AM183" i="5"/>
  <c r="AM184" i="5"/>
  <c r="AN184" i="5" s="1"/>
  <c r="AM185" i="5"/>
  <c r="AN185" i="5" s="1"/>
  <c r="AM186" i="5"/>
  <c r="AM187" i="5"/>
  <c r="AM188" i="5"/>
  <c r="AN188" i="5" s="1"/>
  <c r="AM189" i="5"/>
  <c r="AN189" i="5" s="1"/>
  <c r="AM190" i="5"/>
  <c r="AM191" i="5"/>
  <c r="AM192" i="5"/>
  <c r="AN192" i="5" s="1"/>
  <c r="AM193" i="5"/>
  <c r="AN193" i="5" s="1"/>
  <c r="AM194" i="5"/>
  <c r="AM195" i="5"/>
  <c r="AM196" i="5"/>
  <c r="AN196" i="5" s="1"/>
  <c r="AM197" i="5"/>
  <c r="AN197" i="5" s="1"/>
  <c r="AM198" i="5"/>
  <c r="AM199" i="5"/>
  <c r="AM200" i="5"/>
  <c r="AN200" i="5" s="1"/>
  <c r="AM201" i="5"/>
  <c r="AN201" i="5" s="1"/>
  <c r="AM202" i="5"/>
  <c r="AM203" i="5"/>
  <c r="AM204" i="5"/>
  <c r="AN204" i="5" s="1"/>
  <c r="AM205" i="5"/>
  <c r="AN205" i="5" s="1"/>
  <c r="AM206" i="5"/>
  <c r="AM207" i="5"/>
  <c r="AM208" i="5"/>
  <c r="AN208" i="5" s="1"/>
  <c r="AM209" i="5"/>
  <c r="AN209" i="5" s="1"/>
  <c r="AM210" i="5"/>
  <c r="AM211" i="5"/>
  <c r="AM212" i="5"/>
  <c r="AN212" i="5" s="1"/>
  <c r="AM213" i="5"/>
  <c r="AM214" i="5"/>
  <c r="AM215" i="5"/>
  <c r="AM216" i="5"/>
  <c r="AM217" i="5"/>
  <c r="AN217" i="5" s="1"/>
  <c r="AM218" i="5"/>
  <c r="AM219" i="5"/>
  <c r="AM220" i="5"/>
  <c r="AN220" i="5" s="1"/>
  <c r="AM221" i="5"/>
  <c r="AN221" i="5" s="1"/>
  <c r="AM222" i="5"/>
  <c r="AM223" i="5"/>
  <c r="AM224" i="5"/>
  <c r="AM225" i="5"/>
  <c r="AN225" i="5" s="1"/>
  <c r="AM226" i="5"/>
  <c r="AM227" i="5"/>
  <c r="AM228" i="5"/>
  <c r="AN228" i="5" s="1"/>
  <c r="AM229" i="5"/>
  <c r="AN229" i="5" s="1"/>
  <c r="AM230" i="5"/>
  <c r="AM231" i="5"/>
  <c r="AM232" i="5"/>
  <c r="AM233" i="5"/>
  <c r="AN233" i="5" s="1"/>
  <c r="AM234" i="5"/>
  <c r="AM235" i="5"/>
  <c r="AM236" i="5"/>
  <c r="AN236" i="5" s="1"/>
  <c r="AM237" i="5"/>
  <c r="AN237" i="5" s="1"/>
  <c r="AM238" i="5"/>
  <c r="AM239" i="5"/>
  <c r="AM240" i="5"/>
  <c r="AM241" i="5"/>
  <c r="AN241" i="5" s="1"/>
  <c r="AM242" i="5"/>
  <c r="AM243" i="5"/>
  <c r="AM244" i="5"/>
  <c r="AN244" i="5" s="1"/>
  <c r="AM245" i="5"/>
  <c r="AM246" i="5"/>
  <c r="AM247" i="5"/>
  <c r="AM248" i="5"/>
  <c r="AN248" i="5" s="1"/>
  <c r="AM249" i="5"/>
  <c r="AN249" i="5" s="1"/>
  <c r="AM250" i="5"/>
  <c r="AM251" i="5"/>
  <c r="AM252" i="5"/>
  <c r="AN252" i="5" s="1"/>
  <c r="AM253" i="5"/>
  <c r="AN253" i="5" s="1"/>
  <c r="AM254" i="5"/>
  <c r="AM255" i="5"/>
  <c r="AM256" i="5"/>
  <c r="AN256" i="5" s="1"/>
  <c r="AM257" i="5"/>
  <c r="AN257" i="5" s="1"/>
  <c r="AM258" i="5"/>
  <c r="AM259" i="5"/>
  <c r="AM260" i="5"/>
  <c r="AN260" i="5" s="1"/>
  <c r="AM261" i="5"/>
  <c r="AN261" i="5" s="1"/>
  <c r="AM262" i="5"/>
  <c r="AM263" i="5"/>
  <c r="AM264" i="5"/>
  <c r="AN264" i="5" s="1"/>
  <c r="AM265" i="5"/>
  <c r="AN265" i="5" s="1"/>
  <c r="AM266" i="5"/>
  <c r="AM267" i="5"/>
  <c r="AM268" i="5"/>
  <c r="AN268" i="5" s="1"/>
  <c r="AM269" i="5"/>
  <c r="AN269" i="5" s="1"/>
  <c r="AM270" i="5"/>
  <c r="AM271" i="5"/>
  <c r="AM272" i="5"/>
  <c r="AN272" i="5" s="1"/>
  <c r="AM273" i="5"/>
  <c r="AN273" i="5" s="1"/>
  <c r="AM274" i="5"/>
  <c r="AM275" i="5"/>
  <c r="AM276" i="5"/>
  <c r="AN276" i="5" s="1"/>
  <c r="AM277" i="5"/>
  <c r="AM278" i="5"/>
  <c r="AM279" i="5"/>
  <c r="AM280" i="5"/>
  <c r="AN280" i="5" s="1"/>
  <c r="AM281" i="5"/>
  <c r="AN281" i="5" s="1"/>
  <c r="AM282" i="5"/>
  <c r="AM283" i="5"/>
  <c r="AM284" i="5"/>
  <c r="AM285" i="5"/>
  <c r="AN285" i="5" s="1"/>
  <c r="AM286" i="5"/>
  <c r="AM287" i="5"/>
  <c r="AM288" i="5"/>
  <c r="AN288" i="5" s="1"/>
  <c r="AM289" i="5"/>
  <c r="AN289" i="5" s="1"/>
  <c r="AM290" i="5"/>
  <c r="AM291" i="5"/>
  <c r="AM292" i="5"/>
  <c r="AM293" i="5"/>
  <c r="AN293" i="5" s="1"/>
  <c r="AM294" i="5"/>
  <c r="AM295" i="5"/>
  <c r="AM296" i="5"/>
  <c r="AN296" i="5" s="1"/>
  <c r="AM297" i="5"/>
  <c r="AM298" i="5"/>
  <c r="AM299" i="5"/>
  <c r="AM300" i="5"/>
  <c r="AM301" i="5"/>
  <c r="AN301" i="5" s="1"/>
  <c r="AM302" i="5"/>
  <c r="AM303" i="5"/>
  <c r="AM304" i="5"/>
  <c r="AN304" i="5" s="1"/>
  <c r="AM305" i="5"/>
  <c r="AN305" i="5" s="1"/>
  <c r="AM306" i="5"/>
  <c r="AM307" i="5"/>
  <c r="AM308" i="5"/>
  <c r="AM309" i="5"/>
  <c r="AN309" i="5" s="1"/>
  <c r="AM310" i="5"/>
  <c r="AM311" i="5"/>
  <c r="AM312" i="5"/>
  <c r="AN312" i="5" s="1"/>
  <c r="AM313" i="5"/>
  <c r="AN313" i="5" s="1"/>
  <c r="AM314" i="5"/>
  <c r="AM315" i="5"/>
  <c r="AM316" i="5"/>
  <c r="AM317" i="5"/>
  <c r="AM318" i="5"/>
  <c r="AM319" i="5"/>
  <c r="AM320" i="5"/>
  <c r="AN320" i="5" s="1"/>
  <c r="AM321" i="5"/>
  <c r="AN321" i="5" s="1"/>
  <c r="AM322" i="5"/>
  <c r="AM323" i="5"/>
  <c r="AM324" i="5"/>
  <c r="AN324" i="5" s="1"/>
  <c r="AM325" i="5"/>
  <c r="AN325" i="5" s="1"/>
  <c r="AM326" i="5"/>
  <c r="AM327" i="5"/>
  <c r="AM328" i="5"/>
  <c r="AN328" i="5" s="1"/>
  <c r="AM329" i="5"/>
  <c r="AN329" i="5" s="1"/>
  <c r="AM330" i="5"/>
  <c r="AM331" i="5"/>
  <c r="AN331" i="5" s="1"/>
  <c r="AM332" i="5"/>
  <c r="AM333" i="5"/>
  <c r="AN333" i="5" s="1"/>
  <c r="AM334" i="5"/>
  <c r="AM335" i="5"/>
  <c r="AM336" i="5"/>
  <c r="AM337" i="5"/>
  <c r="AN337" i="5" s="1"/>
  <c r="AM338" i="5"/>
  <c r="AM339" i="5"/>
  <c r="AN339" i="5" s="1"/>
  <c r="AM340" i="5"/>
  <c r="AM341" i="5"/>
  <c r="AN341" i="5" s="1"/>
  <c r="AM342" i="5"/>
  <c r="AM343" i="5"/>
  <c r="AM344" i="5"/>
  <c r="AM345" i="5"/>
  <c r="AN345" i="5" s="1"/>
  <c r="AM346" i="5"/>
  <c r="AM347" i="5"/>
  <c r="AN347" i="5" s="1"/>
  <c r="AM348" i="5"/>
  <c r="AM349" i="5"/>
  <c r="AN349" i="5" s="1"/>
  <c r="AM350" i="5"/>
  <c r="AM351" i="5"/>
  <c r="AM352" i="5"/>
  <c r="AM353" i="5"/>
  <c r="AN353" i="5" s="1"/>
  <c r="AM354" i="5"/>
  <c r="AM355" i="5"/>
  <c r="AN355" i="5" s="1"/>
  <c r="AM356" i="5"/>
  <c r="AM357" i="5"/>
  <c r="AN357" i="5" s="1"/>
  <c r="AM358" i="5"/>
  <c r="AM359" i="5"/>
  <c r="AM360" i="5"/>
  <c r="AM361" i="5"/>
  <c r="AN361" i="5" s="1"/>
  <c r="AM362" i="5"/>
  <c r="AM363" i="5"/>
  <c r="AN363" i="5" s="1"/>
  <c r="AM364" i="5"/>
  <c r="AM365" i="5"/>
  <c r="AN365" i="5" s="1"/>
  <c r="AM366" i="5"/>
  <c r="AM367" i="5"/>
  <c r="AM368" i="5"/>
  <c r="AM369" i="5"/>
  <c r="AN369" i="5" s="1"/>
  <c r="AM370" i="5"/>
  <c r="AM371" i="5"/>
  <c r="AN371" i="5" s="1"/>
  <c r="AM372" i="5"/>
  <c r="AM373" i="5"/>
  <c r="AN373" i="5" s="1"/>
  <c r="AM374" i="5"/>
  <c r="AM375" i="5"/>
  <c r="AM376" i="5"/>
  <c r="AM377" i="5"/>
  <c r="AN377" i="5" s="1"/>
  <c r="AM378" i="5"/>
  <c r="AM379" i="5"/>
  <c r="AN379" i="5" s="1"/>
  <c r="AM380" i="5"/>
  <c r="AM381" i="5"/>
  <c r="AM382" i="5"/>
  <c r="AM383" i="5"/>
  <c r="AN383" i="5" s="1"/>
  <c r="AM384" i="5"/>
  <c r="AM385" i="5"/>
  <c r="AN385" i="5" s="1"/>
  <c r="AM386" i="5"/>
  <c r="AM387" i="5"/>
  <c r="AN387" i="5" s="1"/>
  <c r="AM388" i="5"/>
  <c r="AM389" i="5"/>
  <c r="AN389" i="5" s="1"/>
  <c r="AM390" i="5"/>
  <c r="AM391" i="5"/>
  <c r="AN391" i="5" s="1"/>
  <c r="AM392" i="5"/>
  <c r="AM393" i="5"/>
  <c r="AN393" i="5" s="1"/>
  <c r="AM394" i="5"/>
  <c r="AM395" i="5"/>
  <c r="AN395" i="5" s="1"/>
  <c r="AM396" i="5"/>
  <c r="AM397" i="5"/>
  <c r="AN397" i="5" s="1"/>
  <c r="AM398" i="5"/>
  <c r="AM399" i="5"/>
  <c r="AN399" i="5" s="1"/>
  <c r="AM400" i="5"/>
  <c r="AM401" i="5"/>
  <c r="AN401" i="5" s="1"/>
  <c r="AM402" i="5"/>
  <c r="AM403" i="5"/>
  <c r="AN403" i="5" s="1"/>
  <c r="AM404" i="5"/>
  <c r="AM405" i="5"/>
  <c r="AN405" i="5" s="1"/>
  <c r="AM406" i="5"/>
  <c r="AM407" i="5"/>
  <c r="AN407" i="5" s="1"/>
  <c r="AM408" i="5"/>
  <c r="AM409" i="5"/>
  <c r="AN409" i="5" s="1"/>
  <c r="AM410" i="5"/>
  <c r="AM411" i="5"/>
  <c r="AN411" i="5" s="1"/>
  <c r="AM412" i="5"/>
  <c r="AM413" i="5"/>
  <c r="AN413" i="5" s="1"/>
  <c r="AM414" i="5"/>
  <c r="AM415" i="5"/>
  <c r="AN415" i="5" s="1"/>
  <c r="AM416" i="5"/>
  <c r="AM417" i="5"/>
  <c r="AN417" i="5" s="1"/>
  <c r="AM418" i="5"/>
  <c r="AM419" i="5"/>
  <c r="AN419" i="5" s="1"/>
  <c r="AM420" i="5"/>
  <c r="AM421" i="5"/>
  <c r="AN421" i="5" s="1"/>
  <c r="AM422" i="5"/>
  <c r="AM423" i="5"/>
  <c r="AN423" i="5" s="1"/>
  <c r="AM424" i="5"/>
  <c r="AM425" i="5"/>
  <c r="AN425" i="5" s="1"/>
  <c r="AM426" i="5"/>
  <c r="AM427" i="5"/>
  <c r="AN427" i="5" s="1"/>
  <c r="AM428" i="5"/>
  <c r="AM429" i="5"/>
  <c r="AN429" i="5" s="1"/>
  <c r="AM430" i="5"/>
  <c r="AM431" i="5"/>
  <c r="AN431" i="5" s="1"/>
  <c r="AM432" i="5"/>
  <c r="AM433" i="5"/>
  <c r="AN433" i="5" s="1"/>
  <c r="AM434" i="5"/>
  <c r="AM435" i="5"/>
  <c r="AN435" i="5" s="1"/>
  <c r="AM436" i="5"/>
  <c r="AM437" i="5"/>
  <c r="AN437" i="5" s="1"/>
  <c r="AM438" i="5"/>
  <c r="AM439" i="5"/>
  <c r="AN439" i="5" s="1"/>
  <c r="AM440" i="5"/>
  <c r="AM441" i="5"/>
  <c r="AN441" i="5" s="1"/>
  <c r="AM442" i="5"/>
  <c r="AM443" i="5"/>
  <c r="AN443" i="5" s="1"/>
  <c r="AM444" i="5"/>
  <c r="AM445" i="5"/>
  <c r="AN445" i="5" s="1"/>
  <c r="AM446" i="5"/>
  <c r="AM447" i="5"/>
  <c r="AN447" i="5" s="1"/>
  <c r="AM448" i="5"/>
  <c r="AM449" i="5"/>
  <c r="AN449" i="5" s="1"/>
  <c r="AM450" i="5"/>
  <c r="AM451" i="5"/>
  <c r="AM452" i="5"/>
  <c r="AM453" i="5"/>
  <c r="AN453" i="5" s="1"/>
  <c r="AM454" i="5"/>
  <c r="AM455" i="5"/>
  <c r="AN455" i="5" s="1"/>
  <c r="AM456" i="5"/>
  <c r="AM457" i="5"/>
  <c r="AN457" i="5" s="1"/>
  <c r="AM458" i="5"/>
  <c r="AM459" i="5"/>
  <c r="AM460" i="5"/>
  <c r="AM461" i="5"/>
  <c r="AN461" i="5" s="1"/>
  <c r="AM462" i="5"/>
  <c r="AM463" i="5"/>
  <c r="AN463" i="5" s="1"/>
  <c r="AM464" i="5"/>
  <c r="AM465" i="5"/>
  <c r="AN465" i="5" s="1"/>
  <c r="AM466" i="5"/>
  <c r="AM467" i="5"/>
  <c r="AM468" i="5"/>
  <c r="AM469" i="5"/>
  <c r="AN469" i="5" s="1"/>
  <c r="AM470" i="5"/>
  <c r="AM471" i="5"/>
  <c r="AN471" i="5" s="1"/>
  <c r="AM472" i="5"/>
  <c r="AM473" i="5"/>
  <c r="AN473" i="5" s="1"/>
  <c r="AM474" i="5"/>
  <c r="AM475" i="5"/>
  <c r="AM476" i="5"/>
  <c r="AM477" i="5"/>
  <c r="AN477" i="5" s="1"/>
  <c r="AM478" i="5"/>
  <c r="AM479" i="5"/>
  <c r="AN479" i="5" s="1"/>
  <c r="AM480" i="5"/>
  <c r="AM481" i="5"/>
  <c r="AN481" i="5" s="1"/>
  <c r="AM482" i="5"/>
  <c r="AM483" i="5"/>
  <c r="AM484" i="5"/>
  <c r="AM485" i="5"/>
  <c r="AN485" i="5" s="1"/>
  <c r="AM486" i="5"/>
  <c r="AM487" i="5"/>
  <c r="AN487" i="5" s="1"/>
  <c r="AM488" i="5"/>
  <c r="AM489" i="5"/>
  <c r="AN489" i="5" s="1"/>
  <c r="AM490" i="5"/>
  <c r="AM491" i="5"/>
  <c r="AM492" i="5"/>
  <c r="AM493" i="5"/>
  <c r="AN493" i="5" s="1"/>
  <c r="AM494" i="5"/>
  <c r="AM495" i="5"/>
  <c r="AN495" i="5" s="1"/>
  <c r="AM496" i="5"/>
  <c r="AM497" i="5"/>
  <c r="AN497" i="5" s="1"/>
  <c r="AM498" i="5"/>
  <c r="AM499" i="5"/>
  <c r="AN499" i="5" s="1"/>
  <c r="AM500" i="5"/>
  <c r="AM501" i="5"/>
  <c r="AN501" i="5" s="1"/>
  <c r="AM502" i="5"/>
  <c r="AM503" i="5"/>
  <c r="AN503" i="5" s="1"/>
  <c r="AM504" i="5"/>
  <c r="AM505" i="5"/>
  <c r="AN505" i="5" s="1"/>
  <c r="AM506" i="5"/>
  <c r="AM507" i="5"/>
  <c r="AN507" i="5" s="1"/>
  <c r="AM508" i="5"/>
  <c r="AM509" i="5"/>
  <c r="AM510" i="5"/>
  <c r="AM511" i="5"/>
  <c r="AM512" i="5"/>
  <c r="AM513" i="5"/>
  <c r="AN513" i="5" s="1"/>
  <c r="AM514" i="5"/>
  <c r="AM515" i="5"/>
  <c r="AN515" i="5" s="1"/>
  <c r="AM516" i="5"/>
  <c r="AM517" i="5"/>
  <c r="AN517" i="5" s="1"/>
  <c r="AM518" i="5"/>
  <c r="AM519" i="5"/>
  <c r="AM520" i="5"/>
  <c r="AM521" i="5"/>
  <c r="AN521" i="5" s="1"/>
  <c r="AM522" i="5"/>
  <c r="AM523" i="5"/>
  <c r="AN523" i="5" s="1"/>
  <c r="AM524" i="5"/>
  <c r="AM525" i="5"/>
  <c r="AN525" i="5" s="1"/>
  <c r="AM526" i="5"/>
  <c r="AM527" i="5"/>
  <c r="AM528" i="5"/>
  <c r="AM529" i="5"/>
  <c r="AN529" i="5" s="1"/>
  <c r="AM530" i="5"/>
  <c r="AM531" i="5"/>
  <c r="AN531" i="5" s="1"/>
  <c r="AM532" i="5"/>
  <c r="AM533" i="5"/>
  <c r="AN533" i="5" s="1"/>
  <c r="AM534" i="5"/>
  <c r="AM535" i="5"/>
  <c r="AM536" i="5"/>
  <c r="AM537" i="5"/>
  <c r="AN537" i="5" s="1"/>
  <c r="AM538" i="5"/>
  <c r="AM539" i="5"/>
  <c r="AN539" i="5" s="1"/>
  <c r="AM540" i="5"/>
  <c r="AM541" i="5"/>
  <c r="AM542" i="5"/>
  <c r="AM543" i="5"/>
  <c r="AM544" i="5"/>
  <c r="AM545" i="5"/>
  <c r="AN545" i="5" s="1"/>
  <c r="AM546" i="5"/>
  <c r="AM547" i="5"/>
  <c r="AN547" i="5" s="1"/>
  <c r="AM548" i="5"/>
  <c r="AM549" i="5"/>
  <c r="AN549" i="5" s="1"/>
  <c r="AM550" i="5"/>
  <c r="AM551" i="5"/>
  <c r="AM552" i="5"/>
  <c r="AM553" i="5"/>
  <c r="AN553" i="5" s="1"/>
  <c r="AM554" i="5"/>
  <c r="AM555" i="5"/>
  <c r="AN555" i="5" s="1"/>
  <c r="AM556" i="5"/>
  <c r="AM557" i="5"/>
  <c r="AN557" i="5" s="1"/>
  <c r="AM558" i="5"/>
  <c r="AM559" i="5"/>
  <c r="AM560" i="5"/>
  <c r="AM561" i="5"/>
  <c r="AN561" i="5" s="1"/>
  <c r="AM562" i="5"/>
  <c r="AM563" i="5"/>
  <c r="AN563" i="5" s="1"/>
  <c r="AM564" i="5"/>
  <c r="AM565" i="5"/>
  <c r="AN565" i="5" s="1"/>
  <c r="AM566" i="5"/>
  <c r="AM567" i="5"/>
  <c r="AM568" i="5"/>
  <c r="AM569" i="5"/>
  <c r="AN569" i="5" s="1"/>
  <c r="AM570" i="5"/>
  <c r="AM571" i="5"/>
  <c r="AN571" i="5" s="1"/>
  <c r="AM572" i="5"/>
  <c r="AM573" i="5"/>
  <c r="AN573" i="5" s="1"/>
  <c r="AM574" i="5"/>
  <c r="AM575" i="5"/>
  <c r="AN575" i="5" s="1"/>
  <c r="AM576" i="5"/>
  <c r="AM577" i="5"/>
  <c r="AN577" i="5" s="1"/>
  <c r="AM578" i="5"/>
  <c r="AM579" i="5"/>
  <c r="AN579" i="5" s="1"/>
  <c r="AM580" i="5"/>
  <c r="AM581" i="5"/>
  <c r="AN581" i="5" s="1"/>
  <c r="AM582" i="5"/>
  <c r="AM583" i="5"/>
  <c r="AN583" i="5" s="1"/>
  <c r="AM584" i="5"/>
  <c r="AM585" i="5"/>
  <c r="AN585" i="5" s="1"/>
  <c r="AM586" i="5"/>
  <c r="AM587" i="5"/>
  <c r="AN587" i="5" s="1"/>
  <c r="AM588" i="5"/>
  <c r="AM589" i="5"/>
  <c r="AN589" i="5" s="1"/>
  <c r="AM590" i="5"/>
  <c r="AM591" i="5"/>
  <c r="AN591" i="5" s="1"/>
  <c r="AM592" i="5"/>
  <c r="AM593" i="5"/>
  <c r="AN593" i="5" s="1"/>
  <c r="AM594" i="5"/>
  <c r="AM595" i="5"/>
  <c r="AN595" i="5" s="1"/>
  <c r="AM596" i="5"/>
  <c r="AM597" i="5"/>
  <c r="AN597" i="5" s="1"/>
  <c r="AM598" i="5"/>
  <c r="AM599" i="5"/>
  <c r="AN599" i="5" s="1"/>
  <c r="AM600" i="5"/>
  <c r="AM601" i="5"/>
  <c r="AN601" i="5" s="1"/>
  <c r="AM602" i="5"/>
  <c r="AM603" i="5"/>
  <c r="AN603" i="5" s="1"/>
  <c r="AM604" i="5"/>
  <c r="AM605" i="5"/>
  <c r="AN605" i="5" s="1"/>
  <c r="AM606" i="5"/>
  <c r="AM607" i="5"/>
  <c r="AN607" i="5" s="1"/>
  <c r="AM608" i="5"/>
  <c r="AM609" i="5"/>
  <c r="AN609" i="5" s="1"/>
  <c r="AM610" i="5"/>
  <c r="AM611" i="5"/>
  <c r="AN611" i="5" s="1"/>
  <c r="AM612" i="5"/>
  <c r="AM613" i="5"/>
  <c r="AN613" i="5" s="1"/>
  <c r="AM614" i="5"/>
  <c r="AM615" i="5"/>
  <c r="AN615" i="5" s="1"/>
  <c r="AM616" i="5"/>
  <c r="AM617" i="5"/>
  <c r="AN617" i="5" s="1"/>
  <c r="AM618" i="5"/>
  <c r="AM619" i="5"/>
  <c r="AN619" i="5" s="1"/>
  <c r="AM620" i="5"/>
  <c r="AM621" i="5"/>
  <c r="AN621" i="5" s="1"/>
  <c r="AM622" i="5"/>
  <c r="AM623" i="5"/>
  <c r="AN623" i="5" s="1"/>
  <c r="AM624" i="5"/>
  <c r="AM625" i="5"/>
  <c r="AM626" i="5"/>
  <c r="AM627" i="5"/>
  <c r="AM628" i="5"/>
  <c r="AM629" i="5"/>
  <c r="AN629" i="5" s="1"/>
  <c r="AM630" i="5"/>
  <c r="AM631" i="5"/>
  <c r="AN631" i="5" s="1"/>
  <c r="AM632" i="5"/>
  <c r="AM633" i="5"/>
  <c r="AN633" i="5" s="1"/>
  <c r="AM634" i="5"/>
  <c r="AM635" i="5"/>
  <c r="AM636" i="5"/>
  <c r="AM637" i="5"/>
  <c r="AM638" i="5"/>
  <c r="AM639" i="5"/>
  <c r="AN639" i="5" s="1"/>
  <c r="AM640" i="5"/>
  <c r="AM641" i="5"/>
  <c r="AN641" i="5" s="1"/>
  <c r="AM642" i="5"/>
  <c r="AM643" i="5"/>
  <c r="AM644" i="5"/>
  <c r="AM645" i="5"/>
  <c r="AN645" i="5" s="1"/>
  <c r="AM646" i="5"/>
  <c r="AM647" i="5"/>
  <c r="AN647" i="5" s="1"/>
  <c r="AM648" i="5"/>
  <c r="AM649" i="5"/>
  <c r="AN649" i="5" s="1"/>
  <c r="AM650" i="5"/>
  <c r="AM651" i="5"/>
  <c r="AM652" i="5"/>
  <c r="AM653" i="5"/>
  <c r="AN653" i="5" s="1"/>
  <c r="AM654" i="5"/>
  <c r="AM655" i="5"/>
  <c r="AN655" i="5" s="1"/>
  <c r="AM656" i="5"/>
  <c r="AM657" i="5"/>
  <c r="AN657" i="5" s="1"/>
  <c r="AM658" i="5"/>
  <c r="AM659" i="5"/>
  <c r="AM660" i="5"/>
  <c r="AM661" i="5"/>
  <c r="AN661" i="5" s="1"/>
  <c r="AM662" i="5"/>
  <c r="AM663" i="5"/>
  <c r="AN663" i="5" s="1"/>
  <c r="AM664" i="5"/>
  <c r="AM665" i="5"/>
  <c r="AN665" i="5" s="1"/>
  <c r="AM666" i="5"/>
  <c r="AM667" i="5"/>
  <c r="AM668" i="5"/>
  <c r="AM669" i="5"/>
  <c r="AN669" i="5" s="1"/>
  <c r="AM670" i="5"/>
  <c r="AM671" i="5"/>
  <c r="AN671" i="5" s="1"/>
  <c r="AM672" i="5"/>
  <c r="AM673" i="5"/>
  <c r="AN673" i="5" s="1"/>
  <c r="AM674" i="5"/>
  <c r="AM675" i="5"/>
  <c r="AM676" i="5"/>
  <c r="AM677" i="5"/>
  <c r="AN677" i="5" s="1"/>
  <c r="AM678" i="5"/>
  <c r="AM679" i="5"/>
  <c r="AN679" i="5" s="1"/>
  <c r="AM680" i="5"/>
  <c r="AM681" i="5"/>
  <c r="AN681" i="5" s="1"/>
  <c r="AM682" i="5"/>
  <c r="AM683" i="5"/>
  <c r="AM684" i="5"/>
  <c r="AM685" i="5"/>
  <c r="AN685" i="5" s="1"/>
  <c r="AM686" i="5"/>
  <c r="AM687" i="5"/>
  <c r="AN687" i="5" s="1"/>
  <c r="AM688" i="5"/>
  <c r="AM689" i="5"/>
  <c r="AN689" i="5" s="1"/>
  <c r="AM690" i="5"/>
  <c r="AM691" i="5"/>
  <c r="AM692" i="5"/>
  <c r="AM693" i="5"/>
  <c r="AN693" i="5" s="1"/>
  <c r="AM694" i="5"/>
  <c r="AM695" i="5"/>
  <c r="AN695" i="5" s="1"/>
  <c r="AM696" i="5"/>
  <c r="AM697" i="5"/>
  <c r="AN697" i="5" s="1"/>
  <c r="AM698" i="5"/>
  <c r="AM699" i="5"/>
  <c r="AM700" i="5"/>
  <c r="AM701" i="5"/>
  <c r="AN701" i="5" s="1"/>
  <c r="AM702" i="5"/>
  <c r="AM703" i="5"/>
  <c r="AN703" i="5" s="1"/>
  <c r="AM704" i="5"/>
  <c r="AM705" i="5"/>
  <c r="AM706" i="5"/>
  <c r="AM707" i="5"/>
  <c r="AM708" i="5"/>
  <c r="AM709" i="5"/>
  <c r="AN709" i="5" s="1"/>
  <c r="AM710" i="5"/>
  <c r="AM711" i="5"/>
  <c r="AN711" i="5" s="1"/>
  <c r="AM712" i="5"/>
  <c r="AM713" i="5"/>
  <c r="AN713" i="5" s="1"/>
  <c r="AM714" i="5"/>
  <c r="AM715" i="5"/>
  <c r="AM716" i="5"/>
  <c r="AM717" i="5"/>
  <c r="AN717" i="5" s="1"/>
  <c r="AM718" i="5"/>
  <c r="AM719" i="5"/>
  <c r="AN719" i="5" s="1"/>
  <c r="AM720" i="5"/>
  <c r="AM721" i="5"/>
  <c r="AN721" i="5" s="1"/>
  <c r="AM722" i="5"/>
  <c r="AM723" i="5"/>
  <c r="AM724" i="5"/>
  <c r="AM725" i="5"/>
  <c r="AN725" i="5" s="1"/>
  <c r="AM726" i="5"/>
  <c r="AM727" i="5"/>
  <c r="AN727" i="5" s="1"/>
  <c r="AM728" i="5"/>
  <c r="AM729" i="5"/>
  <c r="AN729" i="5" s="1"/>
  <c r="AM730" i="5"/>
  <c r="AM731" i="5"/>
  <c r="AM732" i="5"/>
  <c r="AM733" i="5"/>
  <c r="AN733" i="5" s="1"/>
  <c r="AM734" i="5"/>
  <c r="AM735" i="5"/>
  <c r="AN735" i="5" s="1"/>
  <c r="AM736" i="5"/>
  <c r="AM737" i="5"/>
  <c r="AN737" i="5" s="1"/>
  <c r="AM738" i="5"/>
  <c r="AM739" i="5"/>
  <c r="AM740" i="5"/>
  <c r="AM741" i="5"/>
  <c r="AN741" i="5" s="1"/>
  <c r="AM742" i="5"/>
  <c r="AM743" i="5"/>
  <c r="AN743" i="5" s="1"/>
  <c r="AM744" i="5"/>
  <c r="AM745" i="5"/>
  <c r="AN745" i="5" s="1"/>
  <c r="AM746" i="5"/>
  <c r="AM747" i="5"/>
  <c r="AM748" i="5"/>
  <c r="AM749" i="5"/>
  <c r="AN749" i="5" s="1"/>
  <c r="AM750" i="5"/>
  <c r="AM751" i="5"/>
  <c r="AN751" i="5" s="1"/>
  <c r="AM752" i="5"/>
  <c r="AM753" i="5"/>
  <c r="AN753" i="5" s="1"/>
  <c r="AM754" i="5"/>
  <c r="AM755" i="5"/>
  <c r="AM756" i="5"/>
  <c r="AM757" i="5"/>
  <c r="AN757" i="5" s="1"/>
  <c r="AM758" i="5"/>
  <c r="AM759" i="5"/>
  <c r="AN759" i="5" s="1"/>
  <c r="AM760" i="5"/>
  <c r="AM761" i="5"/>
  <c r="AN761" i="5" s="1"/>
  <c r="AM762" i="5"/>
  <c r="AM763" i="5"/>
  <c r="AM764" i="5"/>
  <c r="AM765" i="5"/>
  <c r="AN765" i="5" s="1"/>
  <c r="AM766" i="5"/>
  <c r="AM767" i="5"/>
  <c r="AN767" i="5" s="1"/>
  <c r="AM768" i="5"/>
  <c r="AM769" i="5"/>
  <c r="AM770" i="5"/>
  <c r="AM771" i="5"/>
  <c r="AM772" i="5"/>
  <c r="AM773" i="5"/>
  <c r="AN773" i="5" s="1"/>
  <c r="AM774" i="5"/>
  <c r="AM775" i="5"/>
  <c r="AN775" i="5" s="1"/>
  <c r="AM776" i="5"/>
  <c r="AM777" i="5"/>
  <c r="AN777" i="5" s="1"/>
  <c r="AM778" i="5"/>
  <c r="AM779" i="5"/>
  <c r="AM780" i="5"/>
  <c r="AM781" i="5"/>
  <c r="AN781" i="5" s="1"/>
  <c r="AM782" i="5"/>
  <c r="AM783" i="5"/>
  <c r="AN783" i="5" s="1"/>
  <c r="AM784" i="5"/>
  <c r="AM785" i="5"/>
  <c r="AN785" i="5" s="1"/>
  <c r="AM786" i="5"/>
  <c r="AM787" i="5"/>
  <c r="AM788" i="5"/>
  <c r="AN788" i="5" s="1"/>
  <c r="AM789" i="5"/>
  <c r="AN789" i="5" s="1"/>
  <c r="AM790" i="5"/>
  <c r="AM791" i="5"/>
  <c r="AN791" i="5" s="1"/>
  <c r="AM792" i="5"/>
  <c r="AM793" i="5"/>
  <c r="AN793" i="5" s="1"/>
  <c r="AM794" i="5"/>
  <c r="AM795" i="5"/>
  <c r="AN795" i="5" s="1"/>
  <c r="AM796" i="5"/>
  <c r="AN796" i="5" s="1"/>
  <c r="AM797" i="5"/>
  <c r="AN797" i="5" s="1"/>
  <c r="AM798" i="5"/>
  <c r="AM799" i="5"/>
  <c r="AM800" i="5"/>
  <c r="AM801" i="5"/>
  <c r="AN801" i="5" s="1"/>
  <c r="AM802" i="5"/>
  <c r="AM803" i="5"/>
  <c r="AN803" i="5" s="1"/>
  <c r="AM804" i="5"/>
  <c r="AN804" i="5" s="1"/>
  <c r="AM805" i="5"/>
  <c r="AN805" i="5" s="1"/>
  <c r="AM806" i="5"/>
  <c r="AM807" i="5"/>
  <c r="AN807" i="5" s="1"/>
  <c r="AM808" i="5"/>
  <c r="AM809" i="5"/>
  <c r="AN809" i="5" s="1"/>
  <c r="AM810" i="5"/>
  <c r="AM811" i="5"/>
  <c r="AN811" i="5" s="1"/>
  <c r="AM812" i="5"/>
  <c r="AN812" i="5" s="1"/>
  <c r="AM813" i="5"/>
  <c r="AN813" i="5" s="1"/>
  <c r="AM814" i="5"/>
  <c r="AM815" i="5"/>
  <c r="AN815" i="5" s="1"/>
  <c r="AM816" i="5"/>
  <c r="AM817" i="5"/>
  <c r="AN817" i="5" s="1"/>
  <c r="AM818" i="5"/>
  <c r="AM819" i="5"/>
  <c r="AM820" i="5"/>
  <c r="AN820" i="5" s="1"/>
  <c r="AM821" i="5"/>
  <c r="AN821" i="5" s="1"/>
  <c r="AM822" i="5"/>
  <c r="AM823" i="5"/>
  <c r="AN823" i="5" s="1"/>
  <c r="AM824" i="5"/>
  <c r="AM825" i="5"/>
  <c r="AN825" i="5" s="1"/>
  <c r="AM826" i="5"/>
  <c r="AM827" i="5"/>
  <c r="AN827" i="5" s="1"/>
  <c r="AM828" i="5"/>
  <c r="AN828" i="5" s="1"/>
  <c r="AM829" i="5"/>
  <c r="AN829" i="5" s="1"/>
  <c r="AM830" i="5"/>
  <c r="AM831" i="5"/>
  <c r="AM832" i="5"/>
  <c r="AM833" i="5"/>
  <c r="AM834" i="5"/>
  <c r="AM835" i="5"/>
  <c r="AN835" i="5" s="1"/>
  <c r="AM836" i="5"/>
  <c r="AN836" i="5" s="1"/>
  <c r="AM837" i="5"/>
  <c r="AN837" i="5" s="1"/>
  <c r="AM838" i="5"/>
  <c r="AM839" i="5"/>
  <c r="AN839" i="5" s="1"/>
  <c r="AM840" i="5"/>
  <c r="AM841" i="5"/>
  <c r="AN841" i="5" s="1"/>
  <c r="AM842" i="5"/>
  <c r="AM843" i="5"/>
  <c r="AN843" i="5" s="1"/>
  <c r="AM844" i="5"/>
  <c r="AN844" i="5" s="1"/>
  <c r="AM845" i="5"/>
  <c r="AN845" i="5" s="1"/>
  <c r="AM846" i="5"/>
  <c r="AM847" i="5"/>
  <c r="AN847" i="5" s="1"/>
  <c r="AM848" i="5"/>
  <c r="AM849" i="5"/>
  <c r="AN849" i="5" s="1"/>
  <c r="AM850" i="5"/>
  <c r="AM851" i="5"/>
  <c r="AM852" i="5"/>
  <c r="AN852" i="5" s="1"/>
  <c r="AM853" i="5"/>
  <c r="AN853" i="5" s="1"/>
  <c r="AM854" i="5"/>
  <c r="AM855" i="5"/>
  <c r="AN855" i="5" s="1"/>
  <c r="AM856" i="5"/>
  <c r="AM857" i="5"/>
  <c r="AN857" i="5" s="1"/>
  <c r="AM858" i="5"/>
  <c r="AM859" i="5"/>
  <c r="AN859" i="5" s="1"/>
  <c r="AM860" i="5"/>
  <c r="AN860" i="5" s="1"/>
  <c r="AM861" i="5"/>
  <c r="AN861" i="5" s="1"/>
  <c r="AM862" i="5"/>
  <c r="AM863" i="5"/>
  <c r="AM864" i="5"/>
  <c r="AM865" i="5"/>
  <c r="AN865" i="5" s="1"/>
  <c r="AM866" i="5"/>
  <c r="AM867" i="5"/>
  <c r="AN867" i="5" s="1"/>
  <c r="AM868" i="5"/>
  <c r="AN868" i="5" s="1"/>
  <c r="AM869" i="5"/>
  <c r="AN869" i="5" s="1"/>
  <c r="AM870" i="5"/>
  <c r="AM871" i="5"/>
  <c r="AN871" i="5" s="1"/>
  <c r="AM872" i="5"/>
  <c r="AM873" i="5"/>
  <c r="AN873" i="5" s="1"/>
  <c r="AM874" i="5"/>
  <c r="AM875" i="5"/>
  <c r="AN875" i="5" s="1"/>
  <c r="AM876" i="5"/>
  <c r="AN876" i="5" s="1"/>
  <c r="AM877" i="5"/>
  <c r="AN877" i="5" s="1"/>
  <c r="AM878" i="5"/>
  <c r="AM879" i="5"/>
  <c r="AN879" i="5" s="1"/>
  <c r="AM880" i="5"/>
  <c r="AM881" i="5"/>
  <c r="AN881" i="5" s="1"/>
  <c r="AM882" i="5"/>
  <c r="AM883" i="5"/>
  <c r="AM884" i="5"/>
  <c r="AN884" i="5" s="1"/>
  <c r="AM885" i="5"/>
  <c r="AN885" i="5" s="1"/>
  <c r="AM886" i="5"/>
  <c r="AM887" i="5"/>
  <c r="AN887" i="5" s="1"/>
  <c r="AM888" i="5"/>
  <c r="AN888" i="5" s="1"/>
  <c r="AM889" i="5"/>
  <c r="AN889" i="5" s="1"/>
  <c r="AM890" i="5"/>
  <c r="AM891" i="5"/>
  <c r="AN891" i="5" s="1"/>
  <c r="AM892" i="5"/>
  <c r="AM893" i="5"/>
  <c r="AN893" i="5" s="1"/>
  <c r="AM894" i="5"/>
  <c r="AM895" i="5"/>
  <c r="AM896" i="5"/>
  <c r="AN896" i="5" s="1"/>
  <c r="AM897" i="5"/>
  <c r="AM898" i="5"/>
  <c r="AM899" i="5"/>
  <c r="AN899" i="5" s="1"/>
  <c r="AM900" i="5"/>
  <c r="AM901" i="5"/>
  <c r="AN901" i="5" s="1"/>
  <c r="AM902" i="5"/>
  <c r="AM903" i="5"/>
  <c r="AN903" i="5" s="1"/>
  <c r="AM904" i="5"/>
  <c r="AN904" i="5" s="1"/>
  <c r="AM905" i="5"/>
  <c r="AN905" i="5" s="1"/>
  <c r="AM906" i="5"/>
  <c r="AM907" i="5"/>
  <c r="AM908" i="5"/>
  <c r="AM909" i="5"/>
  <c r="AN909" i="5" s="1"/>
  <c r="AM910" i="5"/>
  <c r="AM911" i="5"/>
  <c r="AN911" i="5" s="1"/>
  <c r="AM912" i="5"/>
  <c r="AN912" i="5" s="1"/>
  <c r="AM913" i="5"/>
  <c r="AN913" i="5" s="1"/>
  <c r="AM914" i="5"/>
  <c r="AM915" i="5"/>
  <c r="AN915" i="5" s="1"/>
  <c r="AM916" i="5"/>
  <c r="AM917" i="5"/>
  <c r="AN917" i="5" s="1"/>
  <c r="AM918" i="5"/>
  <c r="AM919" i="5"/>
  <c r="AN919" i="5" s="1"/>
  <c r="AM920" i="5"/>
  <c r="AN920" i="5" s="1"/>
  <c r="AM921" i="5"/>
  <c r="AN921" i="5" s="1"/>
  <c r="AM922" i="5"/>
  <c r="AM923" i="5"/>
  <c r="AN923" i="5" s="1"/>
  <c r="AM924" i="5"/>
  <c r="AM925" i="5"/>
  <c r="AN925" i="5" s="1"/>
  <c r="AM926" i="5"/>
  <c r="AM927" i="5"/>
  <c r="AM928" i="5"/>
  <c r="AN928" i="5" s="1"/>
  <c r="AM929" i="5"/>
  <c r="AN929" i="5" s="1"/>
  <c r="AM930" i="5"/>
  <c r="AM931" i="5"/>
  <c r="AN931" i="5" s="1"/>
  <c r="AM932" i="5"/>
  <c r="AM933" i="5"/>
  <c r="AN933" i="5" s="1"/>
  <c r="AM934" i="5"/>
  <c r="AM935" i="5"/>
  <c r="AN935" i="5" s="1"/>
  <c r="AM936" i="5"/>
  <c r="AN936" i="5" s="1"/>
  <c r="AM937" i="5"/>
  <c r="AN937" i="5" s="1"/>
  <c r="AM938" i="5"/>
  <c r="AM939" i="5"/>
  <c r="AM940" i="5"/>
  <c r="AM941" i="5"/>
  <c r="AN941" i="5" s="1"/>
  <c r="AM942" i="5"/>
  <c r="AM943" i="5"/>
  <c r="AN943" i="5" s="1"/>
  <c r="AM944" i="5"/>
  <c r="AN944" i="5" s="1"/>
  <c r="AM945" i="5"/>
  <c r="AN945" i="5" s="1"/>
  <c r="AM946" i="5"/>
  <c r="AM947" i="5"/>
  <c r="AN947" i="5" s="1"/>
  <c r="AM948" i="5"/>
  <c r="AM949" i="5"/>
  <c r="AN949" i="5" s="1"/>
  <c r="AM950" i="5"/>
  <c r="AM951" i="5"/>
  <c r="AN951" i="5" s="1"/>
  <c r="AM952" i="5"/>
  <c r="AN952" i="5" s="1"/>
  <c r="AM953" i="5"/>
  <c r="AN953" i="5" s="1"/>
  <c r="AM954" i="5"/>
  <c r="AM955" i="5"/>
  <c r="AN955" i="5" s="1"/>
  <c r="AM956" i="5"/>
  <c r="AM957" i="5"/>
  <c r="AN957" i="5" s="1"/>
  <c r="AM958" i="5"/>
  <c r="AM959" i="5"/>
  <c r="AN959" i="5" s="1"/>
  <c r="AM960" i="5"/>
  <c r="AN960" i="5" s="1"/>
  <c r="AM961" i="5"/>
  <c r="AM962" i="5"/>
  <c r="AM963" i="5"/>
  <c r="AN963" i="5" s="1"/>
  <c r="AM964" i="5"/>
  <c r="AM965" i="5"/>
  <c r="AN965" i="5" s="1"/>
  <c r="AM966" i="5"/>
  <c r="AM967" i="5"/>
  <c r="AM968" i="5"/>
  <c r="AN968" i="5" s="1"/>
  <c r="AM969" i="5"/>
  <c r="AN969" i="5" s="1"/>
  <c r="AM970" i="5"/>
  <c r="AM971" i="5"/>
  <c r="AN971" i="5" s="1"/>
  <c r="AM972" i="5"/>
  <c r="AM973" i="5"/>
  <c r="AN973" i="5" s="1"/>
  <c r="AM974" i="5"/>
  <c r="AM975" i="5"/>
  <c r="AN975" i="5" s="1"/>
  <c r="AM976" i="5"/>
  <c r="AN976" i="5" s="1"/>
  <c r="AM977" i="5"/>
  <c r="AN977" i="5" s="1"/>
  <c r="AM978" i="5"/>
  <c r="AM979" i="5"/>
  <c r="AM980" i="5"/>
  <c r="AM981" i="5"/>
  <c r="AN981" i="5" s="1"/>
  <c r="AM982" i="5"/>
  <c r="AM983" i="5"/>
  <c r="AN983" i="5" s="1"/>
  <c r="AM984" i="5"/>
  <c r="AN984" i="5" s="1"/>
  <c r="AM985" i="5"/>
  <c r="AN985" i="5" s="1"/>
  <c r="AM986" i="5"/>
  <c r="AM987" i="5"/>
  <c r="AN987" i="5" s="1"/>
  <c r="AM988" i="5"/>
  <c r="AM989" i="5"/>
  <c r="AN989" i="5" s="1"/>
  <c r="AM990" i="5"/>
  <c r="AM991" i="5"/>
  <c r="AN991" i="5" s="1"/>
  <c r="AM992" i="5"/>
  <c r="AN992" i="5" s="1"/>
  <c r="AM993" i="5"/>
  <c r="AN993" i="5" s="1"/>
  <c r="AM994" i="5"/>
  <c r="AM995" i="5"/>
  <c r="AN995" i="5" s="1"/>
  <c r="AM996" i="5"/>
  <c r="AM997" i="5"/>
  <c r="AN997" i="5" s="1"/>
  <c r="AM998" i="5"/>
  <c r="AM999" i="5"/>
  <c r="AM1000" i="5"/>
  <c r="AN1000" i="5" s="1"/>
  <c r="AM1001" i="5"/>
  <c r="AN1001" i="5" s="1"/>
  <c r="AM1002" i="5"/>
  <c r="AM1003" i="5"/>
  <c r="AN1003" i="5" s="1"/>
  <c r="AM1004" i="5"/>
  <c r="AM1005" i="5"/>
  <c r="AN1005" i="5" s="1"/>
  <c r="AM1006" i="5"/>
  <c r="AM1007" i="5"/>
  <c r="AN1007" i="5" s="1"/>
  <c r="AM1008" i="5"/>
  <c r="AN1008" i="5" s="1"/>
  <c r="AM1009" i="5"/>
  <c r="AN1009" i="5" s="1"/>
  <c r="AM1010" i="5"/>
  <c r="AM1011" i="5"/>
  <c r="AM1012" i="5"/>
  <c r="AM1013" i="5"/>
  <c r="AN1013" i="5" s="1"/>
  <c r="AM1014" i="5"/>
  <c r="AM1015" i="5"/>
  <c r="AN1015" i="5" s="1"/>
  <c r="AM1016" i="5"/>
  <c r="AM1017" i="5"/>
  <c r="AN1017" i="5" s="1"/>
  <c r="AM1018" i="5"/>
  <c r="AM1019" i="5"/>
  <c r="AM1020" i="5"/>
  <c r="AN1020" i="5" s="1"/>
  <c r="AM1021" i="5"/>
  <c r="AN1021" i="5" s="1"/>
  <c r="AM1022" i="5"/>
  <c r="AM1023" i="5"/>
  <c r="AN1023" i="5" s="1"/>
  <c r="AM1024" i="5"/>
  <c r="AM1025" i="5"/>
  <c r="AM1026" i="5"/>
  <c r="AM1027" i="5"/>
  <c r="AN1027" i="5" s="1"/>
  <c r="AM1028" i="5"/>
  <c r="AN1028" i="5" s="1"/>
  <c r="AM1029" i="5"/>
  <c r="AN1029" i="5" s="1"/>
  <c r="AM1030" i="5"/>
  <c r="AM1031" i="5"/>
  <c r="AM1032" i="5"/>
  <c r="AM1033" i="5"/>
  <c r="AN1033" i="5" s="1"/>
  <c r="AM1034" i="5"/>
  <c r="AM1035" i="5"/>
  <c r="AN1035" i="5" s="1"/>
  <c r="AM1036" i="5"/>
  <c r="AN1036" i="5" s="1"/>
  <c r="AM1037" i="5"/>
  <c r="AN1037" i="5" s="1"/>
  <c r="AM1038" i="5"/>
  <c r="AM1039" i="5"/>
  <c r="AN1039" i="5" s="1"/>
  <c r="AM1040" i="5"/>
  <c r="AM1041" i="5"/>
  <c r="AN1041" i="5" s="1"/>
  <c r="AM1042" i="5"/>
  <c r="AM1043" i="5"/>
  <c r="AN1043" i="5" s="1"/>
  <c r="AM1044" i="5"/>
  <c r="AN1044" i="5" s="1"/>
  <c r="AM1045" i="5"/>
  <c r="AN1045" i="5" s="1"/>
  <c r="AM1046" i="5"/>
  <c r="AM1047" i="5"/>
  <c r="AN1047" i="5" s="1"/>
  <c r="AM1048" i="5"/>
  <c r="AM1049" i="5"/>
  <c r="AN1049" i="5" s="1"/>
  <c r="AM1050" i="5"/>
  <c r="AM1051" i="5"/>
  <c r="AM1052" i="5"/>
  <c r="AN1052" i="5" s="1"/>
  <c r="AM1053" i="5"/>
  <c r="AN1053" i="5" s="1"/>
  <c r="AM1054" i="5"/>
  <c r="AM1055" i="5"/>
  <c r="AN1055" i="5" s="1"/>
  <c r="AM1056" i="5"/>
  <c r="AM1057" i="5"/>
  <c r="AN1057" i="5" s="1"/>
  <c r="AM1058" i="5"/>
  <c r="AM1059" i="5"/>
  <c r="AN1059" i="5" s="1"/>
  <c r="AM1060" i="5"/>
  <c r="AN1060" i="5" s="1"/>
  <c r="AM1061" i="5"/>
  <c r="AN1061" i="5" s="1"/>
  <c r="AM1062" i="5"/>
  <c r="AM1063" i="5"/>
  <c r="AM1064" i="5"/>
  <c r="AM1065" i="5"/>
  <c r="AN1065" i="5" s="1"/>
  <c r="AM1066" i="5"/>
  <c r="AM1067" i="5"/>
  <c r="AN1067" i="5" s="1"/>
  <c r="AM1068" i="5"/>
  <c r="AN1068" i="5" s="1"/>
  <c r="AM1069" i="5"/>
  <c r="AN1069" i="5" s="1"/>
  <c r="AM1070" i="5"/>
  <c r="AM1071" i="5"/>
  <c r="AN1071" i="5" s="1"/>
  <c r="AM1072" i="5"/>
  <c r="AM1073" i="5"/>
  <c r="AN1073" i="5" s="1"/>
  <c r="AM1074" i="5"/>
  <c r="AM1075" i="5"/>
  <c r="AN1075" i="5" s="1"/>
  <c r="AM1076" i="5"/>
  <c r="AN1076" i="5" s="1"/>
  <c r="AM1077" i="5"/>
  <c r="AN1077" i="5" s="1"/>
  <c r="AM1078" i="5"/>
  <c r="AM1079" i="5"/>
  <c r="AN1079" i="5" s="1"/>
  <c r="AM1080" i="5"/>
  <c r="AM1081" i="5"/>
  <c r="AN1081" i="5" s="1"/>
  <c r="AM1082" i="5"/>
  <c r="AM1083" i="5"/>
  <c r="AM1084" i="5"/>
  <c r="AN1084" i="5" s="1"/>
  <c r="AM1085" i="5"/>
  <c r="AN1085" i="5" s="1"/>
  <c r="AM1086" i="5"/>
  <c r="AM1087" i="5"/>
  <c r="AN1087" i="5" s="1"/>
  <c r="AM1088" i="5"/>
  <c r="AM1089" i="5"/>
  <c r="AM1090" i="5"/>
  <c r="AM1091" i="5"/>
  <c r="AN1091" i="5" s="1"/>
  <c r="AM1092" i="5"/>
  <c r="AN1092" i="5" s="1"/>
  <c r="AM1093" i="5"/>
  <c r="AN1093" i="5" s="1"/>
  <c r="AM1094" i="5"/>
  <c r="AM1095" i="5"/>
  <c r="AM1096" i="5"/>
  <c r="AM1097" i="5"/>
  <c r="AN1097" i="5" s="1"/>
  <c r="AM1098" i="5"/>
  <c r="AM1099" i="5"/>
  <c r="AN1099" i="5" s="1"/>
  <c r="AM1100" i="5"/>
  <c r="AN1100" i="5" s="1"/>
  <c r="AM1101" i="5"/>
  <c r="AN1101" i="5" s="1"/>
  <c r="AM1102" i="5"/>
  <c r="AM1103" i="5"/>
  <c r="AN1103" i="5" s="1"/>
  <c r="AM1104" i="5"/>
  <c r="AM1105" i="5"/>
  <c r="AN1105" i="5" s="1"/>
  <c r="AM1106" i="5"/>
  <c r="AM1107" i="5"/>
  <c r="AN1107" i="5" s="1"/>
  <c r="AM1108" i="5"/>
  <c r="AN1108" i="5" s="1"/>
  <c r="AM1109" i="5"/>
  <c r="AN1109" i="5" s="1"/>
  <c r="AM1110" i="5"/>
  <c r="AM1111" i="5"/>
  <c r="AN1111" i="5" s="1"/>
  <c r="AM1112" i="5"/>
  <c r="AM1113" i="5"/>
  <c r="AN1113" i="5" s="1"/>
  <c r="AM1114" i="5"/>
  <c r="AM1115" i="5"/>
  <c r="AM1116" i="5"/>
  <c r="AN1116" i="5" s="1"/>
  <c r="AM1117" i="5"/>
  <c r="AN1117" i="5" s="1"/>
  <c r="AM1118" i="5"/>
  <c r="AM1119" i="5"/>
  <c r="AN1119" i="5" s="1"/>
  <c r="AM1120" i="5"/>
  <c r="AM1121" i="5"/>
  <c r="AN1121" i="5" s="1"/>
  <c r="AM1122" i="5"/>
  <c r="AM1123" i="5"/>
  <c r="AN1123" i="5" s="1"/>
  <c r="AM1124" i="5"/>
  <c r="AN1124" i="5" s="1"/>
  <c r="AM1125" i="5"/>
  <c r="AN1125" i="5" s="1"/>
  <c r="AM1126" i="5"/>
  <c r="AM1127" i="5"/>
  <c r="AM1128" i="5"/>
  <c r="AM1129" i="5"/>
  <c r="AN1129" i="5" s="1"/>
  <c r="AM1130" i="5"/>
  <c r="AM1131" i="5"/>
  <c r="AN1131" i="5" s="1"/>
  <c r="AM1132" i="5"/>
  <c r="AN1132" i="5" s="1"/>
  <c r="AM1133" i="5"/>
  <c r="AN1133" i="5" s="1"/>
  <c r="AM1134" i="5"/>
  <c r="AM1135" i="5"/>
  <c r="AN1135" i="5" s="1"/>
  <c r="AM1136" i="5"/>
  <c r="AM1137" i="5"/>
  <c r="AN1137" i="5" s="1"/>
  <c r="AM1138" i="5"/>
  <c r="AM1139" i="5"/>
  <c r="AN1139" i="5" s="1"/>
  <c r="AM1140" i="5"/>
  <c r="AN1140" i="5" s="1"/>
  <c r="AM1141" i="5"/>
  <c r="AN1141" i="5" s="1"/>
  <c r="AM1142" i="5"/>
  <c r="AM1143" i="5"/>
  <c r="AN1143" i="5" s="1"/>
  <c r="AM1144" i="5"/>
  <c r="AN1144" i="5" s="1"/>
  <c r="AM1145" i="5"/>
  <c r="AN1145" i="5" s="1"/>
  <c r="AM1146" i="5"/>
  <c r="AM1147" i="5"/>
  <c r="AN1147" i="5" s="1"/>
  <c r="AM1148" i="5"/>
  <c r="AM1149" i="5"/>
  <c r="AN1149" i="5" s="1"/>
  <c r="AM1150" i="5"/>
  <c r="AM1151" i="5"/>
  <c r="AN1151" i="5" s="1"/>
  <c r="AM1152" i="5"/>
  <c r="AN1152" i="5" s="1"/>
  <c r="AM1153" i="5"/>
  <c r="AM1154" i="5"/>
  <c r="AM1155" i="5"/>
  <c r="AN1155" i="5" s="1"/>
  <c r="AM1156" i="5"/>
  <c r="AM1157" i="5"/>
  <c r="AN1157" i="5" s="1"/>
  <c r="AM1158" i="5"/>
  <c r="AM1159" i="5"/>
  <c r="AM1160" i="5"/>
  <c r="AN1160" i="5" s="1"/>
  <c r="AM1161" i="5"/>
  <c r="AN1161" i="5" s="1"/>
  <c r="AM1162" i="5"/>
  <c r="AM1163" i="5"/>
  <c r="AN1163" i="5" s="1"/>
  <c r="AM1164" i="5"/>
  <c r="AM1165" i="5"/>
  <c r="AN1165" i="5" s="1"/>
  <c r="AM1166" i="5"/>
  <c r="AM1167" i="5"/>
  <c r="AN1167" i="5" s="1"/>
  <c r="AM1168" i="5"/>
  <c r="AN1168" i="5" s="1"/>
  <c r="AM1169" i="5"/>
  <c r="AN1169" i="5" s="1"/>
  <c r="AM1170" i="5"/>
  <c r="AM1171" i="5"/>
  <c r="AM1172" i="5"/>
  <c r="AM1173" i="5"/>
  <c r="AN1173" i="5" s="1"/>
  <c r="AM1174" i="5"/>
  <c r="AM1175" i="5"/>
  <c r="AN1175" i="5" s="1"/>
  <c r="AM1176" i="5"/>
  <c r="AN1176" i="5" s="1"/>
  <c r="AM1177" i="5"/>
  <c r="AN1177" i="5" s="1"/>
  <c r="AM1178" i="5"/>
  <c r="AM1179" i="5"/>
  <c r="AN1179" i="5" s="1"/>
  <c r="AM1180" i="5"/>
  <c r="AM1181" i="5"/>
  <c r="AN1181" i="5" s="1"/>
  <c r="AM1182" i="5"/>
  <c r="AM1183" i="5"/>
  <c r="AN1183" i="5" s="1"/>
  <c r="AM1184" i="5"/>
  <c r="AN1184" i="5" s="1"/>
  <c r="AM1185" i="5"/>
  <c r="AN1185" i="5" s="1"/>
  <c r="AM1186" i="5"/>
  <c r="AM1187" i="5"/>
  <c r="AN1187" i="5" s="1"/>
  <c r="AM1188" i="5"/>
  <c r="AM1189" i="5"/>
  <c r="AN1189" i="5" s="1"/>
  <c r="AM1190" i="5"/>
  <c r="AM1191" i="5"/>
  <c r="AM1192" i="5"/>
  <c r="AN1192" i="5" s="1"/>
  <c r="AM1193" i="5"/>
  <c r="AN1193" i="5" s="1"/>
  <c r="AM1194" i="5"/>
  <c r="AM1195" i="5"/>
  <c r="AN1195" i="5" s="1"/>
  <c r="AM1196" i="5"/>
  <c r="AM1197" i="5"/>
  <c r="AN1197" i="5" s="1"/>
  <c r="AM1198" i="5"/>
  <c r="AM1199" i="5"/>
  <c r="AN1199" i="5" s="1"/>
  <c r="AM1200" i="5"/>
  <c r="AN1200" i="5" s="1"/>
  <c r="AM1201" i="5"/>
  <c r="AN1201" i="5" s="1"/>
  <c r="AM1202" i="5"/>
  <c r="AM1203" i="5"/>
  <c r="AM1204" i="5"/>
  <c r="AM1205" i="5"/>
  <c r="AN1205" i="5" s="1"/>
  <c r="AM1206" i="5"/>
  <c r="AM1207" i="5"/>
  <c r="AN1207" i="5" s="1"/>
  <c r="AM1208" i="5"/>
  <c r="AN1208" i="5" s="1"/>
  <c r="AM1209" i="5"/>
  <c r="AN1209" i="5" s="1"/>
  <c r="AM1210" i="5"/>
  <c r="AM1211" i="5"/>
  <c r="AN1211" i="5" s="1"/>
  <c r="AM1212" i="5"/>
  <c r="AM1213" i="5"/>
  <c r="AN1213" i="5" s="1"/>
  <c r="AM1214" i="5"/>
  <c r="AM1215" i="5"/>
  <c r="AN1215" i="5" s="1"/>
  <c r="AM1216" i="5"/>
  <c r="AN1216" i="5" s="1"/>
  <c r="AM1217" i="5"/>
  <c r="AN1217" i="5" s="1"/>
  <c r="AM1218" i="5"/>
  <c r="AM1219" i="5"/>
  <c r="AN1219" i="5" s="1"/>
  <c r="AM1220" i="5"/>
  <c r="AM1221" i="5"/>
  <c r="AM1222" i="5"/>
  <c r="AM1223" i="5"/>
  <c r="AM1224" i="5"/>
  <c r="AN1224" i="5" s="1"/>
  <c r="AM1225" i="5"/>
  <c r="AN1225" i="5" s="1"/>
  <c r="AM1226" i="5"/>
  <c r="AM1227" i="5"/>
  <c r="AN1227" i="5" s="1"/>
  <c r="AM1228" i="5"/>
  <c r="AN1228" i="5" s="1"/>
  <c r="AM1229" i="5"/>
  <c r="AN1229" i="5" s="1"/>
  <c r="AM1230" i="5"/>
  <c r="AM1231" i="5"/>
  <c r="AN1231" i="5" s="1"/>
  <c r="AM1232" i="5"/>
  <c r="AN1232" i="5" s="1"/>
  <c r="AM1233" i="5"/>
  <c r="AN1233" i="5" s="1"/>
  <c r="AM1234" i="5"/>
  <c r="AM1235" i="5"/>
  <c r="AN1235" i="5" s="1"/>
  <c r="AM1236" i="5"/>
  <c r="AM1237" i="5"/>
  <c r="AN1237" i="5" s="1"/>
  <c r="AM1238" i="5"/>
  <c r="AM1239" i="5"/>
  <c r="AN1239" i="5" s="1"/>
  <c r="AM1240" i="5"/>
  <c r="AN1240" i="5" s="1"/>
  <c r="AM1241" i="5"/>
  <c r="AN1241" i="5" s="1"/>
  <c r="AM1242" i="5"/>
  <c r="AM1243" i="5"/>
  <c r="AN1243" i="5" s="1"/>
  <c r="AM1244" i="5"/>
  <c r="AM1245" i="5"/>
  <c r="AN1245" i="5" s="1"/>
  <c r="AM1246" i="5"/>
  <c r="AM1247" i="5"/>
  <c r="AM1248" i="5"/>
  <c r="AN1248" i="5" s="1"/>
  <c r="AM1249" i="5"/>
  <c r="AN1249" i="5" s="1"/>
  <c r="AM1250" i="5"/>
  <c r="AM1251" i="5"/>
  <c r="AN1251" i="5" s="1"/>
  <c r="AM1252" i="5"/>
  <c r="AM1253" i="5"/>
  <c r="AN1253" i="5" s="1"/>
  <c r="AM1254" i="5"/>
  <c r="AM1255" i="5"/>
  <c r="AN1255" i="5" s="1"/>
  <c r="AM1256" i="5"/>
  <c r="AN1256" i="5" s="1"/>
  <c r="AM1257" i="5"/>
  <c r="AN1257" i="5" s="1"/>
  <c r="AM1258" i="5"/>
  <c r="AM1259" i="5"/>
  <c r="AM1260" i="5"/>
  <c r="AM1261" i="5"/>
  <c r="AN1261" i="5" s="1"/>
  <c r="AM1262" i="5"/>
  <c r="AM1263" i="5"/>
  <c r="AN1263" i="5" s="1"/>
  <c r="AM1264" i="5"/>
  <c r="AN1264" i="5" s="1"/>
  <c r="AM1265" i="5"/>
  <c r="AN1265" i="5" s="1"/>
  <c r="AM1266" i="5"/>
  <c r="AM1267" i="5"/>
  <c r="AN1267" i="5" s="1"/>
  <c r="AM1268" i="5"/>
  <c r="AM1269" i="5"/>
  <c r="AN1269" i="5" s="1"/>
  <c r="AM1270" i="5"/>
  <c r="AM1271" i="5"/>
  <c r="AN1271" i="5" s="1"/>
  <c r="AM1272" i="5"/>
  <c r="AN1272" i="5" s="1"/>
  <c r="AM1273" i="5"/>
  <c r="AN1273" i="5" s="1"/>
  <c r="AM1274" i="5"/>
  <c r="AM1275" i="5"/>
  <c r="AN1275" i="5" s="1"/>
  <c r="AM1276" i="5"/>
  <c r="AM1277" i="5"/>
  <c r="AN1277" i="5" s="1"/>
  <c r="AM1278" i="5"/>
  <c r="AM1279" i="5"/>
  <c r="AM1280" i="5"/>
  <c r="AN1280" i="5" s="1"/>
  <c r="AM1281" i="5"/>
  <c r="AN1281" i="5" s="1"/>
  <c r="AM1282" i="5"/>
  <c r="AM1283" i="5"/>
  <c r="AN1283" i="5" s="1"/>
  <c r="AM1284" i="5"/>
  <c r="AM1285" i="5"/>
  <c r="AN1285" i="5" s="1"/>
  <c r="AM1286" i="5"/>
  <c r="AM1287" i="5"/>
  <c r="AN1287" i="5" s="1"/>
  <c r="AM1288" i="5"/>
  <c r="AN1288" i="5" s="1"/>
  <c r="AM1289" i="5"/>
  <c r="AM1290" i="5"/>
  <c r="AM1291" i="5"/>
  <c r="AM1292" i="5"/>
  <c r="AM1293" i="5"/>
  <c r="AN1293" i="5" s="1"/>
  <c r="AM1294" i="5"/>
  <c r="AM1295" i="5"/>
  <c r="AN1295" i="5" s="1"/>
  <c r="AM1296" i="5"/>
  <c r="AN1296" i="5" s="1"/>
  <c r="AM1297" i="5"/>
  <c r="AN1297" i="5" s="1"/>
  <c r="AM1298" i="5"/>
  <c r="AM1299" i="5"/>
  <c r="AN1299" i="5" s="1"/>
  <c r="AM1300" i="5"/>
  <c r="AM1301" i="5"/>
  <c r="AN1301" i="5" s="1"/>
  <c r="AM1302" i="5"/>
  <c r="AM1303" i="5"/>
  <c r="AN1303" i="5" s="1"/>
  <c r="AM1304" i="5"/>
  <c r="AN1304" i="5" s="1"/>
  <c r="AM1305" i="5"/>
  <c r="AN1305" i="5" s="1"/>
  <c r="AM1306" i="5"/>
  <c r="AM1307" i="5"/>
  <c r="AN1307" i="5" s="1"/>
  <c r="AM1308" i="5"/>
  <c r="AM1309" i="5"/>
  <c r="AN1309" i="5" s="1"/>
  <c r="AM1310" i="5"/>
  <c r="AM1311" i="5"/>
  <c r="AM1312" i="5"/>
  <c r="AN1312" i="5" s="1"/>
  <c r="AM1313" i="5"/>
  <c r="AN1313" i="5" s="1"/>
  <c r="AM1314" i="5"/>
  <c r="AM1315" i="5"/>
  <c r="AN1315" i="5" s="1"/>
  <c r="AM1316" i="5"/>
  <c r="AM1317" i="5"/>
  <c r="AN1317" i="5" s="1"/>
  <c r="AM1318" i="5"/>
  <c r="AM1319" i="5"/>
  <c r="AN1319" i="5" s="1"/>
  <c r="AM1320" i="5"/>
  <c r="AN1320" i="5" s="1"/>
  <c r="AM1321" i="5"/>
  <c r="AN1321" i="5" s="1"/>
  <c r="AM1322" i="5"/>
  <c r="AM1323" i="5"/>
  <c r="AM1324" i="5"/>
  <c r="AM1325" i="5"/>
  <c r="AN1325" i="5" s="1"/>
  <c r="AM1326" i="5"/>
  <c r="AM1327" i="5"/>
  <c r="AN1327" i="5" s="1"/>
  <c r="AM1328" i="5"/>
  <c r="AN1328" i="5" s="1"/>
  <c r="AM1329" i="5"/>
  <c r="AN1329" i="5" s="1"/>
  <c r="AM1330" i="5"/>
  <c r="AM1331" i="5"/>
  <c r="AN1331" i="5" s="1"/>
  <c r="AM1332" i="5"/>
  <c r="AM1333" i="5"/>
  <c r="AN1333" i="5" s="1"/>
  <c r="AM1334" i="5"/>
  <c r="AM1335" i="5"/>
  <c r="AN1335" i="5" s="1"/>
  <c r="AM1336" i="5"/>
  <c r="AN1336" i="5" s="1"/>
  <c r="AM1337" i="5"/>
  <c r="AN1337" i="5" s="1"/>
  <c r="AM1338" i="5"/>
  <c r="AM1339" i="5"/>
  <c r="AN1339" i="5" s="1"/>
  <c r="AM1340" i="5"/>
  <c r="AM1341" i="5"/>
  <c r="AN1341" i="5" s="1"/>
  <c r="AM1342" i="5"/>
  <c r="AM1343" i="5"/>
  <c r="AM1344" i="5"/>
  <c r="AN1344" i="5" s="1"/>
  <c r="AM1345" i="5"/>
  <c r="AN1345" i="5" s="1"/>
  <c r="AM1346" i="5"/>
  <c r="AM1347" i="5"/>
  <c r="AN1347" i="5" s="1"/>
  <c r="AM1348" i="5"/>
  <c r="AM1349" i="5"/>
  <c r="AN1349" i="5" s="1"/>
  <c r="AM1350" i="5"/>
  <c r="AM1351" i="5"/>
  <c r="AN1351" i="5" s="1"/>
  <c r="AM1352" i="5"/>
  <c r="AN1352" i="5" s="1"/>
  <c r="AM1353" i="5"/>
  <c r="AM1354" i="5"/>
  <c r="AM1355" i="5"/>
  <c r="AN1355" i="5" s="1"/>
  <c r="AM1356" i="5"/>
  <c r="AN1356" i="5" s="1"/>
  <c r="AM1357" i="5"/>
  <c r="AM1358" i="5"/>
  <c r="AM1359" i="5"/>
  <c r="AN1359" i="5" s="1"/>
  <c r="AM1360" i="5"/>
  <c r="AM1361" i="5"/>
  <c r="AN1361" i="5" s="1"/>
  <c r="AM1362" i="5"/>
  <c r="AM1363" i="5"/>
  <c r="AM1364" i="5"/>
  <c r="AN1364" i="5" s="1"/>
  <c r="AM1365" i="5"/>
  <c r="AN1365" i="5" s="1"/>
  <c r="AM1366" i="5"/>
  <c r="AM1367" i="5"/>
  <c r="AN1367" i="5" s="1"/>
  <c r="AM1368" i="5"/>
  <c r="AM1369" i="5"/>
  <c r="AN1369" i="5" s="1"/>
  <c r="AM1370" i="5"/>
  <c r="AM1371" i="5"/>
  <c r="AN1371" i="5" s="1"/>
  <c r="AM1372" i="5"/>
  <c r="AN1372" i="5" s="1"/>
  <c r="AM1373" i="5"/>
  <c r="AN1373" i="5" s="1"/>
  <c r="AM1374" i="5"/>
  <c r="AM1375" i="5"/>
  <c r="AM1376" i="5"/>
  <c r="AN1376" i="5" s="1"/>
  <c r="AM1377" i="5"/>
  <c r="AN1377" i="5" s="1"/>
  <c r="AM1378" i="5"/>
  <c r="AM1379" i="5"/>
  <c r="AN1379" i="5" s="1"/>
  <c r="AM1380" i="5"/>
  <c r="AN1380" i="5" s="1"/>
  <c r="AM1381" i="5"/>
  <c r="AN1381" i="5" s="1"/>
  <c r="AM1382" i="5"/>
  <c r="AM1383" i="5"/>
  <c r="AN1383" i="5" s="1"/>
  <c r="AM1384" i="5"/>
  <c r="AM1385" i="5"/>
  <c r="AN1385" i="5" s="1"/>
  <c r="AM1386" i="5"/>
  <c r="AM1387" i="5"/>
  <c r="AM1388" i="5"/>
  <c r="AN1388" i="5" s="1"/>
  <c r="AM1389" i="5"/>
  <c r="AN1389" i="5" s="1"/>
  <c r="AM1390" i="5"/>
  <c r="AM1391" i="5"/>
  <c r="AN1391" i="5" s="1"/>
  <c r="AM1392" i="5"/>
  <c r="AM1393" i="5"/>
  <c r="AN1393" i="5" s="1"/>
  <c r="AM1394" i="5"/>
  <c r="AM1395" i="5"/>
  <c r="AN1395" i="5" s="1"/>
  <c r="AM1396" i="5"/>
  <c r="AN1396" i="5" s="1"/>
  <c r="AM1397" i="5"/>
  <c r="AN1397" i="5" s="1"/>
  <c r="AM1398" i="5"/>
  <c r="AM1399" i="5"/>
  <c r="AM1400" i="5"/>
  <c r="AM1401" i="5"/>
  <c r="AN1401" i="5" s="1"/>
  <c r="AM1402" i="5"/>
  <c r="AM1403" i="5"/>
  <c r="AN1403" i="5" s="1"/>
  <c r="AM1404" i="5"/>
  <c r="AN1404" i="5" s="1"/>
  <c r="AM1405" i="5"/>
  <c r="AN1405" i="5" s="1"/>
  <c r="AM1406" i="5"/>
  <c r="AM1407" i="5"/>
  <c r="AN1407" i="5" s="1"/>
  <c r="AM1408" i="5"/>
  <c r="AN1408" i="5" s="1"/>
  <c r="AM1409" i="5"/>
  <c r="AN1409" i="5" s="1"/>
  <c r="AM1410" i="5"/>
  <c r="AM1411" i="5"/>
  <c r="AM1412" i="5"/>
  <c r="AM1413" i="5"/>
  <c r="AN1413" i="5" s="1"/>
  <c r="AM1414" i="5"/>
  <c r="AM1415" i="5"/>
  <c r="AN1415" i="5" s="1"/>
  <c r="AM1416" i="5"/>
  <c r="AN1416" i="5" s="1"/>
  <c r="AM1417" i="5"/>
  <c r="AN1417" i="5" s="1"/>
  <c r="AM1418" i="5"/>
  <c r="AM1419" i="5"/>
  <c r="AN1419" i="5" s="1"/>
  <c r="AM1420" i="5"/>
  <c r="AM1421" i="5"/>
  <c r="AN1421" i="5" s="1"/>
  <c r="AM1422" i="5"/>
  <c r="AM1423" i="5"/>
  <c r="AN1423" i="5" s="1"/>
  <c r="AM1424" i="5"/>
  <c r="AN1424" i="5" s="1"/>
  <c r="AM1425" i="5"/>
  <c r="AN1425" i="5" s="1"/>
  <c r="AM1426" i="5"/>
  <c r="AM1427" i="5"/>
  <c r="AN1427" i="5" s="1"/>
  <c r="AM1428" i="5"/>
  <c r="AM1429" i="5"/>
  <c r="AM1430" i="5"/>
  <c r="AM1431" i="5"/>
  <c r="AM1432" i="5"/>
  <c r="AN1432" i="5" s="1"/>
  <c r="AM1433" i="5"/>
  <c r="AN1433" i="5" s="1"/>
  <c r="AM1434" i="5"/>
  <c r="AM1435" i="5"/>
  <c r="AN1435" i="5" s="1"/>
  <c r="AM1436" i="5"/>
  <c r="AN1436" i="5" s="1"/>
  <c r="AM1437" i="5"/>
  <c r="AN1437" i="5" s="1"/>
  <c r="AM1438" i="5"/>
  <c r="AM1439" i="5"/>
  <c r="AN1439" i="5" s="1"/>
  <c r="AM1440" i="5"/>
  <c r="AN1440" i="5" s="1"/>
  <c r="AM1441" i="5"/>
  <c r="AN1441" i="5" s="1"/>
  <c r="AM1442" i="5"/>
  <c r="AM1443" i="5"/>
  <c r="AN1443" i="5" s="1"/>
  <c r="AM1444" i="5"/>
  <c r="AN1444" i="5" s="1"/>
  <c r="AM1445" i="5"/>
  <c r="AN1445" i="5" s="1"/>
  <c r="AM1446" i="5"/>
  <c r="AM1447" i="5"/>
  <c r="AM1448" i="5"/>
  <c r="AN1448" i="5" s="1"/>
  <c r="AM1449" i="5"/>
  <c r="AM1450" i="5"/>
  <c r="AM1451" i="5"/>
  <c r="AN1451" i="5" s="1"/>
  <c r="AN1452" i="5"/>
  <c r="AM1453" i="5"/>
  <c r="AN1453" i="5" s="1"/>
  <c r="AM1454" i="5"/>
  <c r="AM1455" i="5"/>
  <c r="AN1455" i="5" s="1"/>
  <c r="AM1456" i="5"/>
  <c r="AN1456" i="5" s="1"/>
  <c r="AM1457" i="5"/>
  <c r="AN1457" i="5" s="1"/>
  <c r="AM1458" i="5"/>
  <c r="AM1459" i="5"/>
  <c r="AM1460" i="5"/>
  <c r="AN1460" i="5" s="1"/>
  <c r="AM1461" i="5"/>
  <c r="AN1461" i="5" s="1"/>
  <c r="AM1462" i="5"/>
  <c r="AM1463" i="5"/>
  <c r="AN1463" i="5" s="1"/>
  <c r="AM1464" i="5"/>
  <c r="AN1464" i="5" s="1"/>
  <c r="AM1465" i="5"/>
  <c r="AN1465" i="5" s="1"/>
  <c r="AM1466" i="5"/>
  <c r="AM1467" i="5"/>
  <c r="AN1467" i="5" s="1"/>
  <c r="AM1468" i="5"/>
  <c r="AN1468" i="5" s="1"/>
  <c r="AM1469" i="5"/>
  <c r="AN1469" i="5" s="1"/>
  <c r="AM1470" i="5"/>
  <c r="AM1471" i="5"/>
  <c r="AN1471" i="5" s="1"/>
  <c r="AM1472" i="5"/>
  <c r="AM1473" i="5"/>
  <c r="AN1473" i="5" s="1"/>
  <c r="AM1474" i="5"/>
  <c r="AN1474" i="5" s="1"/>
  <c r="AM1475" i="5"/>
  <c r="AN1475" i="5" s="1"/>
  <c r="AM1476" i="5"/>
  <c r="AN1476" i="5" s="1"/>
  <c r="AM1477" i="5"/>
  <c r="AN1477" i="5" s="1"/>
  <c r="AM1478" i="5"/>
  <c r="AM1479" i="5"/>
  <c r="AN1479" i="5" s="1"/>
  <c r="AM1480" i="5"/>
  <c r="AM1481" i="5"/>
  <c r="AN1481" i="5" s="1"/>
  <c r="AM1482" i="5"/>
  <c r="AN1482" i="5" s="1"/>
  <c r="AM1483" i="5"/>
  <c r="AM1484" i="5"/>
  <c r="AN1484" i="5" s="1"/>
  <c r="AM1485" i="5"/>
  <c r="AN1485" i="5" s="1"/>
  <c r="AM1486" i="5"/>
  <c r="AN1486" i="5" s="1"/>
  <c r="AM1487" i="5"/>
  <c r="AN1487" i="5" s="1"/>
  <c r="AM1488" i="5"/>
  <c r="AN1488" i="5" s="1"/>
  <c r="AM1489" i="5"/>
  <c r="AN1489" i="5" s="1"/>
  <c r="AM1490" i="5"/>
  <c r="AM1491" i="5"/>
  <c r="AN1491" i="5" s="1"/>
  <c r="AM1492" i="5"/>
  <c r="AN1492" i="5" s="1"/>
  <c r="AM1493" i="5"/>
  <c r="AN1493" i="5" s="1"/>
  <c r="AM1494" i="5"/>
  <c r="AM1495" i="5"/>
  <c r="AN1495" i="5" s="1"/>
  <c r="AM1496" i="5"/>
  <c r="AN1496" i="5" s="1"/>
  <c r="AM1497" i="5"/>
  <c r="AN1497" i="5" s="1"/>
  <c r="AM1498" i="5"/>
  <c r="AN1498" i="5" s="1"/>
  <c r="AM1499" i="5"/>
  <c r="AM1500" i="5"/>
  <c r="AN1500" i="5" s="1"/>
  <c r="AM1501" i="5"/>
  <c r="AM1502" i="5"/>
  <c r="AN1502" i="5" s="1"/>
  <c r="AM1503" i="5"/>
  <c r="AN1503" i="5" s="1"/>
  <c r="AM1504" i="5"/>
  <c r="AM1505" i="5"/>
  <c r="AN1505" i="5" s="1"/>
  <c r="AM5" i="5"/>
  <c r="AP9" i="5"/>
  <c r="AP16" i="5"/>
  <c r="AP24" i="5"/>
  <c r="AP32" i="5"/>
  <c r="AP43" i="5"/>
  <c r="AP44" i="5"/>
  <c r="AP49" i="5"/>
  <c r="AP52" i="5"/>
  <c r="AP60" i="5"/>
  <c r="AP64" i="5"/>
  <c r="AP76" i="5"/>
  <c r="AP80" i="5"/>
  <c r="AP88" i="5"/>
  <c r="AP91" i="5"/>
  <c r="AP92" i="5"/>
  <c r="AP100" i="5"/>
  <c r="AP104" i="5"/>
  <c r="AP108" i="5"/>
  <c r="AP116" i="5"/>
  <c r="AP120" i="5"/>
  <c r="AP128" i="5"/>
  <c r="AP132" i="5"/>
  <c r="AP136" i="5"/>
  <c r="AP140" i="5"/>
  <c r="AP144" i="5"/>
  <c r="AP149" i="5"/>
  <c r="AP285" i="5"/>
  <c r="AP349" i="5"/>
  <c r="AP381" i="5"/>
  <c r="AP413" i="5"/>
  <c r="AP445" i="5"/>
  <c r="AP477" i="5"/>
  <c r="AP509" i="5"/>
  <c r="AP553" i="5"/>
  <c r="AP593" i="5"/>
  <c r="AP625" i="5"/>
  <c r="AP657" i="5"/>
  <c r="AP689" i="5"/>
  <c r="AP725" i="5"/>
  <c r="AP761" i="5"/>
  <c r="AP793" i="5"/>
  <c r="AP829" i="5"/>
  <c r="AP861" i="5"/>
  <c r="AP897" i="5"/>
  <c r="AP929" i="5"/>
  <c r="AP965" i="5"/>
  <c r="AP997" i="5"/>
  <c r="AP1033" i="5"/>
  <c r="AP1065" i="5"/>
  <c r="AP1101" i="5"/>
  <c r="AP1133" i="5"/>
  <c r="AP1169" i="5"/>
  <c r="AP1201" i="5"/>
  <c r="AP1241" i="5"/>
  <c r="AP1273" i="5"/>
  <c r="AP1309" i="5"/>
  <c r="AP1341" i="5"/>
  <c r="AP1373" i="5"/>
  <c r="AP1413" i="5"/>
  <c r="AP1437" i="5"/>
  <c r="AP1453" i="5"/>
  <c r="AP1469" i="5"/>
  <c r="AP1485" i="5"/>
  <c r="AP1501" i="5"/>
  <c r="AN9" i="5"/>
  <c r="AN10" i="5"/>
  <c r="AN15" i="5"/>
  <c r="AN19" i="5"/>
  <c r="AN23" i="5"/>
  <c r="AN27" i="5"/>
  <c r="AN39" i="5"/>
  <c r="AN43" i="5"/>
  <c r="AN47" i="5"/>
  <c r="AN51" i="5"/>
  <c r="AN55" i="5"/>
  <c r="AN59" i="5"/>
  <c r="AN67" i="5"/>
  <c r="AN71" i="5"/>
  <c r="AN75" i="5"/>
  <c r="AN77" i="5"/>
  <c r="AN79" i="5"/>
  <c r="AN83" i="5"/>
  <c r="AN87" i="5"/>
  <c r="AN90" i="5"/>
  <c r="AN91" i="5"/>
  <c r="AN99" i="5"/>
  <c r="AN107" i="5"/>
  <c r="AN111" i="5"/>
  <c r="AN115" i="5"/>
  <c r="AN119" i="5"/>
  <c r="AN135" i="5"/>
  <c r="AN139" i="5"/>
  <c r="AN153" i="5"/>
  <c r="AN163" i="5"/>
  <c r="AN167" i="5"/>
  <c r="AN169" i="5"/>
  <c r="AN297" i="5"/>
  <c r="AN541" i="5"/>
  <c r="AN637" i="5"/>
  <c r="AN705" i="5"/>
  <c r="AN769" i="5"/>
  <c r="AN833" i="5"/>
  <c r="AN897" i="5"/>
  <c r="AN961" i="5"/>
  <c r="AN1025" i="5"/>
  <c r="AN1089" i="5"/>
  <c r="AN1153" i="5"/>
  <c r="AN1221" i="5"/>
  <c r="AN1289" i="5"/>
  <c r="AN1357" i="5"/>
  <c r="AN1429" i="5"/>
  <c r="AN1501" i="5"/>
  <c r="AP1504" i="5"/>
  <c r="AN1504" i="5"/>
  <c r="AP1502" i="5"/>
  <c r="AP1499" i="5"/>
  <c r="AN1499" i="5"/>
  <c r="AP1498" i="5"/>
  <c r="AP1495" i="5"/>
  <c r="AP1494" i="5"/>
  <c r="AN1494" i="5"/>
  <c r="AP1492" i="5"/>
  <c r="AP1490" i="5"/>
  <c r="AN1490" i="5"/>
  <c r="AP1486" i="5"/>
  <c r="AP1483" i="5"/>
  <c r="AN1483" i="5"/>
  <c r="AP1482" i="5"/>
  <c r="AN1480" i="5"/>
  <c r="AP1478" i="5"/>
  <c r="AN1478" i="5"/>
  <c r="AP1474" i="5"/>
  <c r="AN1472" i="5"/>
  <c r="AP1471" i="5"/>
  <c r="AP1470" i="5"/>
  <c r="AN1470" i="5"/>
  <c r="AP1468" i="5"/>
  <c r="AP1467" i="5"/>
  <c r="AP1466" i="5"/>
  <c r="AN1466" i="5"/>
  <c r="AP1463" i="5"/>
  <c r="AP1462" i="5"/>
  <c r="AN1462" i="5"/>
  <c r="AP1459" i="5"/>
  <c r="AN1459" i="5"/>
  <c r="AP1458" i="5"/>
  <c r="AN1458" i="5"/>
  <c r="AP1455" i="5"/>
  <c r="AP1454" i="5"/>
  <c r="AN1454" i="5"/>
  <c r="AP1452" i="5"/>
  <c r="AP1451" i="5"/>
  <c r="AP1450" i="5"/>
  <c r="AN1450" i="5"/>
  <c r="AN1449" i="5"/>
  <c r="AP1447" i="5"/>
  <c r="AN1447" i="5"/>
  <c r="AP1446" i="5"/>
  <c r="AN1446" i="5"/>
  <c r="AP1443" i="5"/>
  <c r="AP1442" i="5"/>
  <c r="AN1442" i="5"/>
  <c r="AP1440" i="5"/>
  <c r="AP1439" i="5"/>
  <c r="AP1438" i="5"/>
  <c r="AN1438" i="5"/>
  <c r="AP1435" i="5"/>
  <c r="AP1434" i="5"/>
  <c r="AN1434" i="5"/>
  <c r="AP1431" i="5"/>
  <c r="AN1431" i="5"/>
  <c r="AP1430" i="5"/>
  <c r="AN1430" i="5"/>
  <c r="AN1428" i="5"/>
  <c r="AP1427" i="5"/>
  <c r="AP1426" i="5"/>
  <c r="AN1426" i="5"/>
  <c r="AP1423" i="5"/>
  <c r="AP1422" i="5"/>
  <c r="AN1422" i="5"/>
  <c r="AN1420" i="5"/>
  <c r="AP1419" i="5"/>
  <c r="AP1418" i="5"/>
  <c r="AN1418" i="5"/>
  <c r="AP1416" i="5"/>
  <c r="AP1415" i="5"/>
  <c r="AP1414" i="5"/>
  <c r="AN1414" i="5"/>
  <c r="AN1412" i="5"/>
  <c r="AP1411" i="5"/>
  <c r="AN1411" i="5"/>
  <c r="AP1410" i="5"/>
  <c r="AN1410" i="5"/>
  <c r="AP1407" i="5"/>
  <c r="AP1406" i="5"/>
  <c r="AN1406" i="5"/>
  <c r="AP1404" i="5"/>
  <c r="AP1403" i="5"/>
  <c r="AP1402" i="5"/>
  <c r="AN1402" i="5"/>
  <c r="AN1400" i="5"/>
  <c r="AP1399" i="5"/>
  <c r="AN1399" i="5"/>
  <c r="AP1398" i="5"/>
  <c r="AN1398" i="5"/>
  <c r="AP1395" i="5"/>
  <c r="AP1394" i="5"/>
  <c r="AN1394" i="5"/>
  <c r="AP1392" i="5"/>
  <c r="AN1392" i="5"/>
  <c r="AP1391" i="5"/>
  <c r="AP1390" i="5"/>
  <c r="AN1390" i="5"/>
  <c r="AP1387" i="5"/>
  <c r="AN1387" i="5"/>
  <c r="AP1386" i="5"/>
  <c r="AN1386" i="5"/>
  <c r="AN1384" i="5"/>
  <c r="AP1383" i="5"/>
  <c r="AP1382" i="5"/>
  <c r="AN1382" i="5"/>
  <c r="AP1379" i="5"/>
  <c r="AP1378" i="5"/>
  <c r="AN1378" i="5"/>
  <c r="AP1375" i="5"/>
  <c r="AN1375" i="5"/>
  <c r="AP1374" i="5"/>
  <c r="AN1374" i="5"/>
  <c r="AP1371" i="5"/>
  <c r="AP1370" i="5"/>
  <c r="AN1370" i="5"/>
  <c r="AP1368" i="5"/>
  <c r="AN1368" i="5"/>
  <c r="AP1367" i="5"/>
  <c r="AP1366" i="5"/>
  <c r="AN1366" i="5"/>
  <c r="AP1363" i="5"/>
  <c r="AN1363" i="5"/>
  <c r="AP1362" i="5"/>
  <c r="AN1362" i="5"/>
  <c r="AN1360" i="5"/>
  <c r="AP1359" i="5"/>
  <c r="AP1358" i="5"/>
  <c r="AN1358" i="5"/>
  <c r="AP1355" i="5"/>
  <c r="AP1354" i="5"/>
  <c r="AN1354" i="5"/>
  <c r="AN1353" i="5"/>
  <c r="AP1351" i="5"/>
  <c r="AP1350" i="5"/>
  <c r="AN1350" i="5"/>
  <c r="AP1348" i="5"/>
  <c r="AN1348" i="5"/>
  <c r="AP1347" i="5"/>
  <c r="AP1346" i="5"/>
  <c r="AN1346" i="5"/>
  <c r="AP1343" i="5"/>
  <c r="AN1343" i="5"/>
  <c r="AP1342" i="5"/>
  <c r="AN1342" i="5"/>
  <c r="AN1340" i="5"/>
  <c r="AP1339" i="5"/>
  <c r="AP1338" i="5"/>
  <c r="AN1338" i="5"/>
  <c r="AP1335" i="5"/>
  <c r="AP1334" i="5"/>
  <c r="AN1334" i="5"/>
  <c r="AN1332" i="5"/>
  <c r="AP1331" i="5"/>
  <c r="AP1330" i="5"/>
  <c r="AN1330" i="5"/>
  <c r="AP1328" i="5"/>
  <c r="AP1327" i="5"/>
  <c r="AP1326" i="5"/>
  <c r="AN1326" i="5"/>
  <c r="AN1324" i="5"/>
  <c r="AP1323" i="5"/>
  <c r="AN1323" i="5"/>
  <c r="AP1322" i="5"/>
  <c r="AN1322" i="5"/>
  <c r="AP1319" i="5"/>
  <c r="AP1318" i="5"/>
  <c r="AN1318" i="5"/>
  <c r="AP1316" i="5"/>
  <c r="AN1316" i="5"/>
  <c r="AP1315" i="5"/>
  <c r="AP1314" i="5"/>
  <c r="AN1314" i="5"/>
  <c r="AP1311" i="5"/>
  <c r="AN1311" i="5"/>
  <c r="AP1310" i="5"/>
  <c r="AN1310" i="5"/>
  <c r="AN1308" i="5"/>
  <c r="AP1307" i="5"/>
  <c r="AP1306" i="5"/>
  <c r="AN1306" i="5"/>
  <c r="AP1303" i="5"/>
  <c r="AP1302" i="5"/>
  <c r="AN1302" i="5"/>
  <c r="AN1300" i="5"/>
  <c r="AP1299" i="5"/>
  <c r="AP1298" i="5"/>
  <c r="AN1298" i="5"/>
  <c r="AP1296" i="5"/>
  <c r="AP1295" i="5"/>
  <c r="AP1294" i="5"/>
  <c r="AN1294" i="5"/>
  <c r="AN1292" i="5"/>
  <c r="AP1291" i="5"/>
  <c r="AN1291" i="5"/>
  <c r="AP1290" i="5"/>
  <c r="AN1290" i="5"/>
  <c r="AP1287" i="5"/>
  <c r="AP1286" i="5"/>
  <c r="AN1286" i="5"/>
  <c r="AP1284" i="5"/>
  <c r="AN1284" i="5"/>
  <c r="AP1283" i="5"/>
  <c r="AP1282" i="5"/>
  <c r="AN1282" i="5"/>
  <c r="AP1279" i="5"/>
  <c r="AN1279" i="5"/>
  <c r="AP1278" i="5"/>
  <c r="AN1278" i="5"/>
  <c r="AN1276" i="5"/>
  <c r="AP1275" i="5"/>
  <c r="AP1274" i="5"/>
  <c r="AN1274" i="5"/>
  <c r="AP1271" i="5"/>
  <c r="AP1270" i="5"/>
  <c r="AN1270" i="5"/>
  <c r="AN1268" i="5"/>
  <c r="AP1267" i="5"/>
  <c r="AP1266" i="5"/>
  <c r="AN1266" i="5"/>
  <c r="AP1264" i="5"/>
  <c r="AP1263" i="5"/>
  <c r="AP1262" i="5"/>
  <c r="AN1262" i="5"/>
  <c r="AN1260" i="5"/>
  <c r="AP1259" i="5"/>
  <c r="AN1259" i="5"/>
  <c r="AP1258" i="5"/>
  <c r="AN1258" i="5"/>
  <c r="AP1255" i="5"/>
  <c r="AP1254" i="5"/>
  <c r="AN1254" i="5"/>
  <c r="AP1252" i="5"/>
  <c r="AN1252" i="5"/>
  <c r="AP1251" i="5"/>
  <c r="AP1250" i="5"/>
  <c r="AN1250" i="5"/>
  <c r="AP1247" i="5"/>
  <c r="AN1247" i="5"/>
  <c r="AP1246" i="5"/>
  <c r="AN1246" i="5"/>
  <c r="AN1244" i="5"/>
  <c r="AP1243" i="5"/>
  <c r="AP1242" i="5"/>
  <c r="AN1242" i="5"/>
  <c r="AP1239" i="5"/>
  <c r="AP1238" i="5"/>
  <c r="AN1238" i="5"/>
  <c r="AN1236" i="5"/>
  <c r="AP1235" i="5"/>
  <c r="AP1234" i="5"/>
  <c r="AN1234" i="5"/>
  <c r="AP1232" i="5"/>
  <c r="AP1231" i="5"/>
  <c r="AP1230" i="5"/>
  <c r="AN1230" i="5"/>
  <c r="AP1227" i="5"/>
  <c r="AP1226" i="5"/>
  <c r="AN1226" i="5"/>
  <c r="AP1223" i="5"/>
  <c r="AN1223" i="5"/>
  <c r="AP1222" i="5"/>
  <c r="AN1222" i="5"/>
  <c r="AN1220" i="5"/>
  <c r="AP1219" i="5"/>
  <c r="AP1218" i="5"/>
  <c r="AN1218" i="5"/>
  <c r="AP1215" i="5"/>
  <c r="AP1214" i="5"/>
  <c r="AN1214" i="5"/>
  <c r="AN1212" i="5"/>
  <c r="AP1211" i="5"/>
  <c r="AP1210" i="5"/>
  <c r="AN1210" i="5"/>
  <c r="AP1208" i="5"/>
  <c r="AP1207" i="5"/>
  <c r="AP1206" i="5"/>
  <c r="AN1206" i="5"/>
  <c r="AN1204" i="5"/>
  <c r="AP1203" i="5"/>
  <c r="AN1203" i="5"/>
  <c r="AP1202" i="5"/>
  <c r="AN1202" i="5"/>
  <c r="AP1199" i="5"/>
  <c r="AP1198" i="5"/>
  <c r="AN1198" i="5"/>
  <c r="AP1196" i="5"/>
  <c r="AN1196" i="5"/>
  <c r="AP1195" i="5"/>
  <c r="AP1194" i="5"/>
  <c r="AN1194" i="5"/>
  <c r="AP1191" i="5"/>
  <c r="AN1191" i="5"/>
  <c r="AP1190" i="5"/>
  <c r="AN1190" i="5"/>
  <c r="AN1188" i="5"/>
  <c r="AP1187" i="5"/>
  <c r="AP1186" i="5"/>
  <c r="AN1186" i="5"/>
  <c r="AP1183" i="5"/>
  <c r="AP1182" i="5"/>
  <c r="AN1182" i="5"/>
  <c r="AN1180" i="5"/>
  <c r="AP1179" i="5"/>
  <c r="AP1178" i="5"/>
  <c r="AN1178" i="5"/>
  <c r="AP1176" i="5"/>
  <c r="AP1175" i="5"/>
  <c r="AP1174" i="5"/>
  <c r="AN1174" i="5"/>
  <c r="AN1172" i="5"/>
  <c r="AP1171" i="5"/>
  <c r="AN1171" i="5"/>
  <c r="AP1170" i="5"/>
  <c r="AN1170" i="5"/>
  <c r="AP1167" i="5"/>
  <c r="AP1166" i="5"/>
  <c r="AN1166" i="5"/>
  <c r="AP1164" i="5"/>
  <c r="AN1164" i="5"/>
  <c r="AP1163" i="5"/>
  <c r="AP1162" i="5"/>
  <c r="AN1162" i="5"/>
  <c r="AP1159" i="5"/>
  <c r="AN1159" i="5"/>
  <c r="AP1158" i="5"/>
  <c r="AN1158" i="5"/>
  <c r="AN1156" i="5"/>
  <c r="AP1155" i="5"/>
  <c r="AP1154" i="5"/>
  <c r="AN1154" i="5"/>
  <c r="AP1151" i="5"/>
  <c r="AP1150" i="5"/>
  <c r="AN1150" i="5"/>
  <c r="AN1148" i="5"/>
  <c r="AP1147" i="5"/>
  <c r="AP1146" i="5"/>
  <c r="AN1146" i="5"/>
  <c r="AP1144" i="5"/>
  <c r="AP1143" i="5"/>
  <c r="AP1142" i="5"/>
  <c r="AN1142" i="5"/>
  <c r="AP1139" i="5"/>
  <c r="AP1138" i="5"/>
  <c r="AN1138" i="5"/>
  <c r="AN1136" i="5"/>
  <c r="AP1135" i="5"/>
  <c r="AP1134" i="5"/>
  <c r="AN1134" i="5"/>
  <c r="AP1132" i="5"/>
  <c r="AP1131" i="5"/>
  <c r="AP1130" i="5"/>
  <c r="AN1130" i="5"/>
  <c r="AN1128" i="5"/>
  <c r="AP1127" i="5"/>
  <c r="AN1127" i="5"/>
  <c r="AP1126" i="5"/>
  <c r="AN1126" i="5"/>
  <c r="AP1123" i="5"/>
  <c r="AP1122" i="5"/>
  <c r="AN1122" i="5"/>
  <c r="AP1120" i="5"/>
  <c r="AN1120" i="5"/>
  <c r="AP1119" i="5"/>
  <c r="AP1118" i="5"/>
  <c r="AN1118" i="5"/>
  <c r="AP1115" i="5"/>
  <c r="AN1115" i="5"/>
  <c r="AP1114" i="5"/>
  <c r="AN1114" i="5"/>
  <c r="AN1112" i="5"/>
  <c r="AP1111" i="5"/>
  <c r="AP1110" i="5"/>
  <c r="AN1110" i="5"/>
  <c r="AP1107" i="5"/>
  <c r="AP1106" i="5"/>
  <c r="AN1106" i="5"/>
  <c r="AN1104" i="5"/>
  <c r="AP1103" i="5"/>
  <c r="AP1102" i="5"/>
  <c r="AN1102" i="5"/>
  <c r="AP1100" i="5"/>
  <c r="AP1099" i="5"/>
  <c r="AP1098" i="5"/>
  <c r="AN1098" i="5"/>
  <c r="AN1096" i="5"/>
  <c r="AP1095" i="5"/>
  <c r="AN1095" i="5"/>
  <c r="AP1094" i="5"/>
  <c r="AN1094" i="5"/>
  <c r="AP1091" i="5"/>
  <c r="AP1090" i="5"/>
  <c r="AN1090" i="5"/>
  <c r="AP1088" i="5"/>
  <c r="AN1088" i="5"/>
  <c r="AP1087" i="5"/>
  <c r="AP1086" i="5"/>
  <c r="AN1086" i="5"/>
  <c r="AP1083" i="5"/>
  <c r="AN1083" i="5"/>
  <c r="AP1082" i="5"/>
  <c r="AN1082" i="5"/>
  <c r="AN1080" i="5"/>
  <c r="AP1079" i="5"/>
  <c r="AP1078" i="5"/>
  <c r="AN1078" i="5"/>
  <c r="AP1075" i="5"/>
  <c r="AP1074" i="5"/>
  <c r="AN1074" i="5"/>
  <c r="AN1072" i="5"/>
  <c r="AP1071" i="5"/>
  <c r="AP1070" i="5"/>
  <c r="AN1070" i="5"/>
  <c r="AP1068" i="5"/>
  <c r="AP1067" i="5"/>
  <c r="AP1066" i="5"/>
  <c r="AN1066" i="5"/>
  <c r="AN1064" i="5"/>
  <c r="AP1063" i="5"/>
  <c r="AN1063" i="5"/>
  <c r="AP1062" i="5"/>
  <c r="AN1062" i="5"/>
  <c r="AP1059" i="5"/>
  <c r="AP1058" i="5"/>
  <c r="AN1058" i="5"/>
  <c r="AP1056" i="5"/>
  <c r="AN1056" i="5"/>
  <c r="AP1055" i="5"/>
  <c r="AP1054" i="5"/>
  <c r="AN1054" i="5"/>
  <c r="AP1051" i="5"/>
  <c r="AN1051" i="5"/>
  <c r="AP1050" i="5"/>
  <c r="AN1050" i="5"/>
  <c r="AN1048" i="5"/>
  <c r="AP1047" i="5"/>
  <c r="AP1046" i="5"/>
  <c r="AN1046" i="5"/>
  <c r="AP1043" i="5"/>
  <c r="AP1042" i="5"/>
  <c r="AN1042" i="5"/>
  <c r="AN1040" i="5"/>
  <c r="AP1039" i="5"/>
  <c r="AP1038" i="5"/>
  <c r="AN1038" i="5"/>
  <c r="AP1036" i="5"/>
  <c r="AP1035" i="5"/>
  <c r="AP1034" i="5"/>
  <c r="AN1034" i="5"/>
  <c r="AN1032" i="5"/>
  <c r="AP1031" i="5"/>
  <c r="AN1031" i="5"/>
  <c r="AP1030" i="5"/>
  <c r="AN1030" i="5"/>
  <c r="AP1027" i="5"/>
  <c r="AP1026" i="5"/>
  <c r="AN1026" i="5"/>
  <c r="AP1024" i="5"/>
  <c r="AN1024" i="5"/>
  <c r="AP1023" i="5"/>
  <c r="AP1022" i="5"/>
  <c r="AN1022" i="5"/>
  <c r="AP1019" i="5"/>
  <c r="AN1019" i="5"/>
  <c r="AP1018" i="5"/>
  <c r="AN1018" i="5"/>
  <c r="AN1016" i="5"/>
  <c r="AP1015" i="5"/>
  <c r="AP1014" i="5"/>
  <c r="AN1014" i="5"/>
  <c r="AN1012" i="5"/>
  <c r="AP1011" i="5"/>
  <c r="AN1011" i="5"/>
  <c r="AP1010" i="5"/>
  <c r="AN1010" i="5"/>
  <c r="AP1007" i="5"/>
  <c r="AP1006" i="5"/>
  <c r="AN1006" i="5"/>
  <c r="AP1004" i="5"/>
  <c r="AN1004" i="5"/>
  <c r="AP1003" i="5"/>
  <c r="AP1002" i="5"/>
  <c r="AN1002" i="5"/>
  <c r="AP999" i="5"/>
  <c r="AN999" i="5"/>
  <c r="AP998" i="5"/>
  <c r="AN998" i="5"/>
  <c r="AN996" i="5"/>
  <c r="AP995" i="5"/>
  <c r="AP994" i="5"/>
  <c r="AN994" i="5"/>
  <c r="AP991" i="5"/>
  <c r="AP990" i="5"/>
  <c r="AN990" i="5"/>
  <c r="AN988" i="5"/>
  <c r="AP987" i="5"/>
  <c r="AP986" i="5"/>
  <c r="AN986" i="5"/>
  <c r="AP984" i="5"/>
  <c r="AP983" i="5"/>
  <c r="AP982" i="5"/>
  <c r="AN982" i="5"/>
  <c r="AN980" i="5"/>
  <c r="AP979" i="5"/>
  <c r="AN979" i="5"/>
  <c r="AP978" i="5"/>
  <c r="AN978" i="5"/>
  <c r="AP975" i="5"/>
  <c r="AP974" i="5"/>
  <c r="AN974" i="5"/>
  <c r="AP972" i="5"/>
  <c r="AN972" i="5"/>
  <c r="AP971" i="5"/>
  <c r="AP970" i="5"/>
  <c r="AN970" i="5"/>
  <c r="AP967" i="5"/>
  <c r="AN967" i="5"/>
  <c r="AP966" i="5"/>
  <c r="AN966" i="5"/>
  <c r="AN964" i="5"/>
  <c r="AP963" i="5"/>
  <c r="AP962" i="5"/>
  <c r="AN962" i="5"/>
  <c r="AP959" i="5"/>
  <c r="AP958" i="5"/>
  <c r="AN958" i="5"/>
  <c r="AN956" i="5"/>
  <c r="AP955" i="5"/>
  <c r="AP954" i="5"/>
  <c r="AN954" i="5"/>
  <c r="AP952" i="5"/>
  <c r="AP951" i="5"/>
  <c r="AP950" i="5"/>
  <c r="AN950" i="5"/>
  <c r="AP949" i="5"/>
  <c r="AN948" i="5"/>
  <c r="AP947" i="5"/>
  <c r="AP946" i="5"/>
  <c r="AN946" i="5"/>
  <c r="AP944" i="5"/>
  <c r="AP943" i="5"/>
  <c r="AP942" i="5"/>
  <c r="AN942" i="5"/>
  <c r="AN940" i="5"/>
  <c r="AP939" i="5"/>
  <c r="AN939" i="5"/>
  <c r="AP938" i="5"/>
  <c r="AN938" i="5"/>
  <c r="AP935" i="5"/>
  <c r="AP934" i="5"/>
  <c r="AN934" i="5"/>
  <c r="AP932" i="5"/>
  <c r="AN932" i="5"/>
  <c r="AP931" i="5"/>
  <c r="AP930" i="5"/>
  <c r="AN930" i="5"/>
  <c r="AP927" i="5"/>
  <c r="AN927" i="5"/>
  <c r="AP926" i="5"/>
  <c r="AN926" i="5"/>
  <c r="AN924" i="5"/>
  <c r="AP923" i="5"/>
  <c r="AP922" i="5"/>
  <c r="AN922" i="5"/>
  <c r="AP919" i="5"/>
  <c r="AP918" i="5"/>
  <c r="AN918" i="5"/>
  <c r="AN916" i="5"/>
  <c r="AP915" i="5"/>
  <c r="AP914" i="5"/>
  <c r="AN914" i="5"/>
  <c r="AP912" i="5"/>
  <c r="AP911" i="5"/>
  <c r="AP910" i="5"/>
  <c r="AN910" i="5"/>
  <c r="AN908" i="5"/>
  <c r="AP907" i="5"/>
  <c r="AN907" i="5"/>
  <c r="AP906" i="5"/>
  <c r="AN906" i="5"/>
  <c r="AP903" i="5"/>
  <c r="AP902" i="5"/>
  <c r="AN902" i="5"/>
  <c r="AP900" i="5"/>
  <c r="AN900" i="5"/>
  <c r="AP899" i="5"/>
  <c r="AP898" i="5"/>
  <c r="AN898" i="5"/>
  <c r="AP895" i="5"/>
  <c r="AN895" i="5"/>
  <c r="AP894" i="5"/>
  <c r="AN894" i="5"/>
  <c r="AN892" i="5"/>
  <c r="AP891" i="5"/>
  <c r="AP890" i="5"/>
  <c r="AN890" i="5"/>
  <c r="AP887" i="5"/>
  <c r="AP886" i="5"/>
  <c r="AN886" i="5"/>
  <c r="AP883" i="5"/>
  <c r="AN883" i="5"/>
  <c r="AP882" i="5"/>
  <c r="AN882" i="5"/>
  <c r="AN880" i="5"/>
  <c r="AP879" i="5"/>
  <c r="AP878" i="5"/>
  <c r="AN878" i="5"/>
  <c r="AP875" i="5"/>
  <c r="AP874" i="5"/>
  <c r="AN874" i="5"/>
  <c r="AN872" i="5"/>
  <c r="AP871" i="5"/>
  <c r="AP870" i="5"/>
  <c r="AN870" i="5"/>
  <c r="AP868" i="5"/>
  <c r="AP867" i="5"/>
  <c r="AP866" i="5"/>
  <c r="AN866" i="5"/>
  <c r="AN864" i="5"/>
  <c r="AP863" i="5"/>
  <c r="AN863" i="5"/>
  <c r="AP862" i="5"/>
  <c r="AN862" i="5"/>
  <c r="AP859" i="5"/>
  <c r="AP858" i="5"/>
  <c r="AN858" i="5"/>
  <c r="AP856" i="5"/>
  <c r="AN856" i="5"/>
  <c r="AP855" i="5"/>
  <c r="AP854" i="5"/>
  <c r="AN854" i="5"/>
  <c r="AP851" i="5"/>
  <c r="AN851" i="5"/>
  <c r="AP850" i="5"/>
  <c r="AN850" i="5"/>
  <c r="AN848" i="5"/>
  <c r="AP847" i="5"/>
  <c r="AP846" i="5"/>
  <c r="AN846" i="5"/>
  <c r="AP843" i="5"/>
  <c r="AP842" i="5"/>
  <c r="AN842" i="5"/>
  <c r="AN840" i="5"/>
  <c r="AP839" i="5"/>
  <c r="AP838" i="5"/>
  <c r="AN838" i="5"/>
  <c r="AP836" i="5"/>
  <c r="AP835" i="5"/>
  <c r="AP834" i="5"/>
  <c r="AN834" i="5"/>
  <c r="AN832" i="5"/>
  <c r="AP831" i="5"/>
  <c r="AN831" i="5"/>
  <c r="AP830" i="5"/>
  <c r="AN830" i="5"/>
  <c r="AP827" i="5"/>
  <c r="AP826" i="5"/>
  <c r="AN826" i="5"/>
  <c r="AP824" i="5"/>
  <c r="AN824" i="5"/>
  <c r="AP823" i="5"/>
  <c r="AP822" i="5"/>
  <c r="AN822" i="5"/>
  <c r="AP819" i="5"/>
  <c r="AN819" i="5"/>
  <c r="AP818" i="5"/>
  <c r="AN818" i="5"/>
  <c r="AN816" i="5"/>
  <c r="AP815" i="5"/>
  <c r="AP814" i="5"/>
  <c r="AN814" i="5"/>
  <c r="AP811" i="5"/>
  <c r="AP810" i="5"/>
  <c r="AN810" i="5"/>
  <c r="AN808" i="5"/>
  <c r="AP807" i="5"/>
  <c r="AP806" i="5"/>
  <c r="AN806" i="5"/>
  <c r="AP804" i="5"/>
  <c r="AP803" i="5"/>
  <c r="AP802" i="5"/>
  <c r="AN802" i="5"/>
  <c r="AN800" i="5"/>
  <c r="AP799" i="5"/>
  <c r="AN799" i="5"/>
  <c r="AP798" i="5"/>
  <c r="AN798" i="5"/>
  <c r="AP795" i="5"/>
  <c r="AP794" i="5"/>
  <c r="AN794" i="5"/>
  <c r="AP792" i="5"/>
  <c r="AN792" i="5"/>
  <c r="AP791" i="5"/>
  <c r="AP790" i="5"/>
  <c r="AN790" i="5"/>
  <c r="AP787" i="5"/>
  <c r="AN787" i="5"/>
  <c r="AP786" i="5"/>
  <c r="AN786" i="5"/>
  <c r="AN784" i="5"/>
  <c r="AP783" i="5"/>
  <c r="AP782" i="5"/>
  <c r="AN782" i="5"/>
  <c r="AN780" i="5"/>
  <c r="AP779" i="5"/>
  <c r="AN779" i="5"/>
  <c r="AP778" i="5"/>
  <c r="AN778" i="5"/>
  <c r="AN776" i="5"/>
  <c r="AP775" i="5"/>
  <c r="AP774" i="5"/>
  <c r="AN774" i="5"/>
  <c r="AN772" i="5"/>
  <c r="AP771" i="5"/>
  <c r="AN771" i="5"/>
  <c r="AP770" i="5"/>
  <c r="AN770" i="5"/>
  <c r="AN768" i="5"/>
  <c r="AP767" i="5"/>
  <c r="AP766" i="5"/>
  <c r="AN766" i="5"/>
  <c r="AN764" i="5"/>
  <c r="AP763" i="5"/>
  <c r="AN763" i="5"/>
  <c r="AP762" i="5"/>
  <c r="AN762" i="5"/>
  <c r="AN760" i="5"/>
  <c r="AP759" i="5"/>
  <c r="AP758" i="5"/>
  <c r="AN758" i="5"/>
  <c r="AN756" i="5"/>
  <c r="AP755" i="5"/>
  <c r="AN755" i="5"/>
  <c r="AP754" i="5"/>
  <c r="AN754" i="5"/>
  <c r="AN752" i="5"/>
  <c r="AP751" i="5"/>
  <c r="AP750" i="5"/>
  <c r="AN750" i="5"/>
  <c r="AN748" i="5"/>
  <c r="AP747" i="5"/>
  <c r="AN747" i="5"/>
  <c r="AP746" i="5"/>
  <c r="AN746" i="5"/>
  <c r="AN744" i="5"/>
  <c r="AP743" i="5"/>
  <c r="AP742" i="5"/>
  <c r="AN742" i="5"/>
  <c r="AN740" i="5"/>
  <c r="AP739" i="5"/>
  <c r="AN739" i="5"/>
  <c r="AP738" i="5"/>
  <c r="AN738" i="5"/>
  <c r="AN736" i="5"/>
  <c r="AP735" i="5"/>
  <c r="AP734" i="5"/>
  <c r="AN734" i="5"/>
  <c r="AN732" i="5"/>
  <c r="AP731" i="5"/>
  <c r="AN731" i="5"/>
  <c r="AP730" i="5"/>
  <c r="AN730" i="5"/>
  <c r="AN728" i="5"/>
  <c r="AP727" i="5"/>
  <c r="AP726" i="5"/>
  <c r="AN726" i="5"/>
  <c r="AN724" i="5"/>
  <c r="AP723" i="5"/>
  <c r="AN723" i="5"/>
  <c r="AP722" i="5"/>
  <c r="AN722" i="5"/>
  <c r="AN720" i="5"/>
  <c r="AP719" i="5"/>
  <c r="AP718" i="5"/>
  <c r="AN718" i="5"/>
  <c r="AN716" i="5"/>
  <c r="AP715" i="5"/>
  <c r="AN715" i="5"/>
  <c r="AP714" i="5"/>
  <c r="AN714" i="5"/>
  <c r="AN712" i="5"/>
  <c r="AP711" i="5"/>
  <c r="AP710" i="5"/>
  <c r="AN710" i="5"/>
  <c r="AN708" i="5"/>
  <c r="AP707" i="5"/>
  <c r="AN707" i="5"/>
  <c r="AP706" i="5"/>
  <c r="AN706" i="5"/>
  <c r="AN704" i="5"/>
  <c r="AP703" i="5"/>
  <c r="AP702" i="5"/>
  <c r="AN702" i="5"/>
  <c r="AN700" i="5"/>
  <c r="AP699" i="5"/>
  <c r="AN699" i="5"/>
  <c r="AP698" i="5"/>
  <c r="AN698" i="5"/>
  <c r="AN696" i="5"/>
  <c r="AP695" i="5"/>
  <c r="AP694" i="5"/>
  <c r="AN694" i="5"/>
  <c r="AN692" i="5"/>
  <c r="AP691" i="5"/>
  <c r="AN691" i="5"/>
  <c r="AP690" i="5"/>
  <c r="AN690" i="5"/>
  <c r="AN688" i="5"/>
  <c r="AP687" i="5"/>
  <c r="AP686" i="5"/>
  <c r="AN686" i="5"/>
  <c r="AN684" i="5"/>
  <c r="AP683" i="5"/>
  <c r="AN683" i="5"/>
  <c r="AP682" i="5"/>
  <c r="AN682" i="5"/>
  <c r="AN680" i="5"/>
  <c r="AP679" i="5"/>
  <c r="AP678" i="5"/>
  <c r="AN678" i="5"/>
  <c r="AN676" i="5"/>
  <c r="AP675" i="5"/>
  <c r="AN675" i="5"/>
  <c r="AP674" i="5"/>
  <c r="AN674" i="5"/>
  <c r="AN672" i="5"/>
  <c r="AP671" i="5"/>
  <c r="AP670" i="5"/>
  <c r="AN670" i="5"/>
  <c r="AN668" i="5"/>
  <c r="AP667" i="5"/>
  <c r="AN667" i="5"/>
  <c r="AP666" i="5"/>
  <c r="AN666" i="5"/>
  <c r="AN664" i="5"/>
  <c r="AP663" i="5"/>
  <c r="AP662" i="5"/>
  <c r="AN662" i="5"/>
  <c r="AN660" i="5"/>
  <c r="AP659" i="5"/>
  <c r="AN659" i="5"/>
  <c r="AP658" i="5"/>
  <c r="AN658" i="5"/>
  <c r="AN656" i="5"/>
  <c r="AP655" i="5"/>
  <c r="AP654" i="5"/>
  <c r="AN654" i="5"/>
  <c r="AN652" i="5"/>
  <c r="AP651" i="5"/>
  <c r="AN651" i="5"/>
  <c r="AP650" i="5"/>
  <c r="AN650" i="5"/>
  <c r="AN648" i="5"/>
  <c r="AP647" i="5"/>
  <c r="AP646" i="5"/>
  <c r="AN646" i="5"/>
  <c r="AN644" i="5"/>
  <c r="AP643" i="5"/>
  <c r="AN643" i="5"/>
  <c r="AP642" i="5"/>
  <c r="AN642" i="5"/>
  <c r="AN640" i="5"/>
  <c r="AP639" i="5"/>
  <c r="AP638" i="5"/>
  <c r="AN638" i="5"/>
  <c r="AN636" i="5"/>
  <c r="AP635" i="5"/>
  <c r="AN635" i="5"/>
  <c r="AP634" i="5"/>
  <c r="AN634" i="5"/>
  <c r="AN632" i="5"/>
  <c r="AP631" i="5"/>
  <c r="AP630" i="5"/>
  <c r="AN630" i="5"/>
  <c r="AN628" i="5"/>
  <c r="AP627" i="5"/>
  <c r="AN627" i="5"/>
  <c r="AP626" i="5"/>
  <c r="AN626" i="5"/>
  <c r="AN625" i="5"/>
  <c r="AP624" i="5"/>
  <c r="AN624" i="5"/>
  <c r="AP623" i="5"/>
  <c r="AP622" i="5"/>
  <c r="AN622" i="5"/>
  <c r="AN620" i="5"/>
  <c r="AP619" i="5"/>
  <c r="AP618" i="5"/>
  <c r="AN618" i="5"/>
  <c r="AP616" i="5"/>
  <c r="AN616" i="5"/>
  <c r="AP615" i="5"/>
  <c r="AP614" i="5"/>
  <c r="AN614" i="5"/>
  <c r="AN612" i="5"/>
  <c r="AP611" i="5"/>
  <c r="AP610" i="5"/>
  <c r="AN610" i="5"/>
  <c r="AP608" i="5"/>
  <c r="AN608" i="5"/>
  <c r="AP607" i="5"/>
  <c r="AP606" i="5"/>
  <c r="AN606" i="5"/>
  <c r="AN604" i="5"/>
  <c r="AP603" i="5"/>
  <c r="AP602" i="5"/>
  <c r="AN602" i="5"/>
  <c r="AP600" i="5"/>
  <c r="AN600" i="5"/>
  <c r="AP599" i="5"/>
  <c r="AP598" i="5"/>
  <c r="AN598" i="5"/>
  <c r="AN596" i="5"/>
  <c r="AP595" i="5"/>
  <c r="AP594" i="5"/>
  <c r="AN594" i="5"/>
  <c r="AP592" i="5"/>
  <c r="AN592" i="5"/>
  <c r="AP591" i="5"/>
  <c r="AP590" i="5"/>
  <c r="AN590" i="5"/>
  <c r="AN588" i="5"/>
  <c r="AP587" i="5"/>
  <c r="AP586" i="5"/>
  <c r="AN586" i="5"/>
  <c r="AP584" i="5"/>
  <c r="AN584" i="5"/>
  <c r="AP583" i="5"/>
  <c r="AP582" i="5"/>
  <c r="AN582" i="5"/>
  <c r="AN580" i="5"/>
  <c r="AP579" i="5"/>
  <c r="AP578" i="5"/>
  <c r="AN578" i="5"/>
  <c r="AP576" i="5"/>
  <c r="AN576" i="5"/>
  <c r="AP575" i="5"/>
  <c r="AP574" i="5"/>
  <c r="AN574" i="5"/>
  <c r="AN572" i="5"/>
  <c r="AP571" i="5"/>
  <c r="AP570" i="5"/>
  <c r="AN570" i="5"/>
  <c r="AP569" i="5"/>
  <c r="AN568" i="5"/>
  <c r="AP567" i="5"/>
  <c r="AN567" i="5"/>
  <c r="AP566" i="5"/>
  <c r="AN566" i="5"/>
  <c r="AN564" i="5"/>
  <c r="AP563" i="5"/>
  <c r="AP562" i="5"/>
  <c r="AN562" i="5"/>
  <c r="AN560" i="5"/>
  <c r="AP559" i="5"/>
  <c r="AN559" i="5"/>
  <c r="AP558" i="5"/>
  <c r="AN558" i="5"/>
  <c r="AN556" i="5"/>
  <c r="AP555" i="5"/>
  <c r="AP554" i="5"/>
  <c r="AN554" i="5"/>
  <c r="AN552" i="5"/>
  <c r="AP551" i="5"/>
  <c r="AN551" i="5"/>
  <c r="AP550" i="5"/>
  <c r="AN550" i="5"/>
  <c r="AN548" i="5"/>
  <c r="AP547" i="5"/>
  <c r="AP546" i="5"/>
  <c r="AN546" i="5"/>
  <c r="AN544" i="5"/>
  <c r="AP543" i="5"/>
  <c r="AN543" i="5"/>
  <c r="AP542" i="5"/>
  <c r="AN542" i="5"/>
  <c r="AN540" i="5"/>
  <c r="AP539" i="5"/>
  <c r="AP538" i="5"/>
  <c r="AN538" i="5"/>
  <c r="AN536" i="5"/>
  <c r="AP535" i="5"/>
  <c r="AN535" i="5"/>
  <c r="AP534" i="5"/>
  <c r="AN534" i="5"/>
  <c r="AN532" i="5"/>
  <c r="AP531" i="5"/>
  <c r="AP530" i="5"/>
  <c r="AN530" i="5"/>
  <c r="AN528" i="5"/>
  <c r="AP527" i="5"/>
  <c r="AN527" i="5"/>
  <c r="AP526" i="5"/>
  <c r="AN526" i="5"/>
  <c r="AN524" i="5"/>
  <c r="AP523" i="5"/>
  <c r="AP522" i="5"/>
  <c r="AN522" i="5"/>
  <c r="AN520" i="5"/>
  <c r="AP519" i="5"/>
  <c r="AN519" i="5"/>
  <c r="AP518" i="5"/>
  <c r="AN518" i="5"/>
  <c r="AN516" i="5"/>
  <c r="AP515" i="5"/>
  <c r="AP514" i="5"/>
  <c r="AN514" i="5"/>
  <c r="AN512" i="5"/>
  <c r="AP511" i="5"/>
  <c r="AN511" i="5"/>
  <c r="AP510" i="5"/>
  <c r="AN510" i="5"/>
  <c r="AN509" i="5"/>
  <c r="AP508" i="5"/>
  <c r="AN508" i="5"/>
  <c r="AP507" i="5"/>
  <c r="AP506" i="5"/>
  <c r="AN506" i="5"/>
  <c r="AN504" i="5"/>
  <c r="AP503" i="5"/>
  <c r="AP502" i="5"/>
  <c r="AN502" i="5"/>
  <c r="AP500" i="5"/>
  <c r="AN500" i="5"/>
  <c r="AP499" i="5"/>
  <c r="AP498" i="5"/>
  <c r="AN498" i="5"/>
  <c r="AN496" i="5"/>
  <c r="AP495" i="5"/>
  <c r="AP494" i="5"/>
  <c r="AN494" i="5"/>
  <c r="AN492" i="5"/>
  <c r="AP491" i="5"/>
  <c r="AN491" i="5"/>
  <c r="AP490" i="5"/>
  <c r="AN490" i="5"/>
  <c r="AN488" i="5"/>
  <c r="AP487" i="5"/>
  <c r="AP486" i="5"/>
  <c r="AN486" i="5"/>
  <c r="AN484" i="5"/>
  <c r="AP483" i="5"/>
  <c r="AN483" i="5"/>
  <c r="AP482" i="5"/>
  <c r="AN482" i="5"/>
  <c r="AN480" i="5"/>
  <c r="AP479" i="5"/>
  <c r="AP478" i="5"/>
  <c r="AN478" i="5"/>
  <c r="AN476" i="5"/>
  <c r="AP475" i="5"/>
  <c r="AN475" i="5"/>
  <c r="AP474" i="5"/>
  <c r="AN474" i="5"/>
  <c r="AN472" i="5"/>
  <c r="AP471" i="5"/>
  <c r="AP470" i="5"/>
  <c r="AN470" i="5"/>
  <c r="AN468" i="5"/>
  <c r="AP467" i="5"/>
  <c r="AN467" i="5"/>
  <c r="AP466" i="5"/>
  <c r="AN466" i="5"/>
  <c r="AN464" i="5"/>
  <c r="AP463" i="5"/>
  <c r="AP462" i="5"/>
  <c r="AN462" i="5"/>
  <c r="AN460" i="5"/>
  <c r="AP459" i="5"/>
  <c r="AN459" i="5"/>
  <c r="AP458" i="5"/>
  <c r="AN458" i="5"/>
  <c r="AN456" i="5"/>
  <c r="AP455" i="5"/>
  <c r="AP454" i="5"/>
  <c r="AN454" i="5"/>
  <c r="AN452" i="5"/>
  <c r="AP451" i="5"/>
  <c r="AN451" i="5"/>
  <c r="AP450" i="5"/>
  <c r="AN450" i="5"/>
  <c r="AN448" i="5"/>
  <c r="AP447" i="5"/>
  <c r="AP446" i="5"/>
  <c r="AN446" i="5"/>
  <c r="AN444" i="5"/>
  <c r="AP443" i="5"/>
  <c r="AP442" i="5"/>
  <c r="AN442" i="5"/>
  <c r="AP440" i="5"/>
  <c r="AN440" i="5"/>
  <c r="AP439" i="5"/>
  <c r="AP438" i="5"/>
  <c r="AN438" i="5"/>
  <c r="AN436" i="5"/>
  <c r="AP435" i="5"/>
  <c r="AP434" i="5"/>
  <c r="AN434" i="5"/>
  <c r="AP432" i="5"/>
  <c r="AN432" i="5"/>
  <c r="AP431" i="5"/>
  <c r="AP430" i="5"/>
  <c r="AN430" i="5"/>
  <c r="AN428" i="5"/>
  <c r="AP427" i="5"/>
  <c r="AP426" i="5"/>
  <c r="AN426" i="5"/>
  <c r="AP424" i="5"/>
  <c r="AN424" i="5"/>
  <c r="AP423" i="5"/>
  <c r="AP422" i="5"/>
  <c r="AN422" i="5"/>
  <c r="AN420" i="5"/>
  <c r="AP419" i="5"/>
  <c r="AP418" i="5"/>
  <c r="AN418" i="5"/>
  <c r="AP416" i="5"/>
  <c r="AN416" i="5"/>
  <c r="AP415" i="5"/>
  <c r="AP414" i="5"/>
  <c r="AN414" i="5"/>
  <c r="AN412" i="5"/>
  <c r="AP411" i="5"/>
  <c r="AP410" i="5"/>
  <c r="AN410" i="5"/>
  <c r="AP408" i="5"/>
  <c r="AN408" i="5"/>
  <c r="AP407" i="5"/>
  <c r="AP406" i="5"/>
  <c r="AN406" i="5"/>
  <c r="AN404" i="5"/>
  <c r="AP403" i="5"/>
  <c r="AP402" i="5"/>
  <c r="AN402" i="5"/>
  <c r="AP400" i="5"/>
  <c r="AN400" i="5"/>
  <c r="AP399" i="5"/>
  <c r="AP398" i="5"/>
  <c r="AN398" i="5"/>
  <c r="AN396" i="5"/>
  <c r="AP395" i="5"/>
  <c r="AP394" i="5"/>
  <c r="AN394" i="5"/>
  <c r="AP392" i="5"/>
  <c r="AN392" i="5"/>
  <c r="AP391" i="5"/>
  <c r="AP390" i="5"/>
  <c r="AN390" i="5"/>
  <c r="AN388" i="5"/>
  <c r="AP387" i="5"/>
  <c r="AP386" i="5"/>
  <c r="AN386" i="5"/>
  <c r="AP384" i="5"/>
  <c r="AN384" i="5"/>
  <c r="AP383" i="5"/>
  <c r="AP382" i="5"/>
  <c r="AN382" i="5"/>
  <c r="AN381" i="5"/>
  <c r="AN380" i="5"/>
  <c r="AP379" i="5"/>
  <c r="AP378" i="5"/>
  <c r="AN378" i="5"/>
  <c r="AN376" i="5"/>
  <c r="AP375" i="5"/>
  <c r="AN375" i="5"/>
  <c r="AP374" i="5"/>
  <c r="AN374" i="5"/>
  <c r="AN372" i="5"/>
  <c r="AP371" i="5"/>
  <c r="AP370" i="5"/>
  <c r="AN370" i="5"/>
  <c r="AN368" i="5"/>
  <c r="AP367" i="5"/>
  <c r="AN367" i="5"/>
  <c r="AP366" i="5"/>
  <c r="AN366" i="5"/>
  <c r="AN364" i="5"/>
  <c r="AP363" i="5"/>
  <c r="AP362" i="5"/>
  <c r="AN362" i="5"/>
  <c r="AN360" i="5"/>
  <c r="AP359" i="5"/>
  <c r="AN359" i="5"/>
  <c r="AP358" i="5"/>
  <c r="AN358" i="5"/>
  <c r="AN356" i="5"/>
  <c r="AP355" i="5"/>
  <c r="AP354" i="5"/>
  <c r="AN354" i="5"/>
  <c r="AN352" i="5"/>
  <c r="AP351" i="5"/>
  <c r="AN351" i="5"/>
  <c r="AP350" i="5"/>
  <c r="AN350" i="5"/>
  <c r="AN348" i="5"/>
  <c r="AP347" i="5"/>
  <c r="AP346" i="5"/>
  <c r="AN346" i="5"/>
  <c r="AN344" i="5"/>
  <c r="AP343" i="5"/>
  <c r="AN343" i="5"/>
  <c r="AP342" i="5"/>
  <c r="AN342" i="5"/>
  <c r="AN340" i="5"/>
  <c r="AP339" i="5"/>
  <c r="AP338" i="5"/>
  <c r="AN338" i="5"/>
  <c r="AN336" i="5"/>
  <c r="AP335" i="5"/>
  <c r="AN335" i="5"/>
  <c r="AP334" i="5"/>
  <c r="AN334" i="5"/>
  <c r="AN332" i="5"/>
  <c r="AP331" i="5"/>
  <c r="AP330" i="5"/>
  <c r="AN330" i="5"/>
  <c r="AP328" i="5"/>
  <c r="AP327" i="5"/>
  <c r="AN327" i="5"/>
  <c r="AP326" i="5"/>
  <c r="AN326" i="5"/>
  <c r="AP324" i="5"/>
  <c r="AP323" i="5"/>
  <c r="AN323" i="5"/>
  <c r="AP322" i="5"/>
  <c r="AN322" i="5"/>
  <c r="AP320" i="5"/>
  <c r="AP319" i="5"/>
  <c r="AN319" i="5"/>
  <c r="AP318" i="5"/>
  <c r="AN318" i="5"/>
  <c r="AN317" i="5"/>
  <c r="AP316" i="5"/>
  <c r="AN316" i="5"/>
  <c r="AP315" i="5"/>
  <c r="AN315" i="5"/>
  <c r="AP314" i="5"/>
  <c r="AN314" i="5"/>
  <c r="AP312" i="5"/>
  <c r="AP311" i="5"/>
  <c r="AN311" i="5"/>
  <c r="AP310" i="5"/>
  <c r="AN310" i="5"/>
  <c r="AP308" i="5"/>
  <c r="AN308" i="5"/>
  <c r="AP307" i="5"/>
  <c r="AN307" i="5"/>
  <c r="AP306" i="5"/>
  <c r="AN306" i="5"/>
  <c r="AP304" i="5"/>
  <c r="AP303" i="5"/>
  <c r="AN303" i="5"/>
  <c r="AP302" i="5"/>
  <c r="AN302" i="5"/>
  <c r="AP300" i="5"/>
  <c r="AN300" i="5"/>
  <c r="AP299" i="5"/>
  <c r="AN299" i="5"/>
  <c r="AP298" i="5"/>
  <c r="AN298" i="5"/>
  <c r="AP296" i="5"/>
  <c r="AP295" i="5"/>
  <c r="AN295" i="5"/>
  <c r="AP294" i="5"/>
  <c r="AN294" i="5"/>
  <c r="AP292" i="5"/>
  <c r="AN292" i="5"/>
  <c r="AP291" i="5"/>
  <c r="AN291" i="5"/>
  <c r="AP290" i="5"/>
  <c r="AN290" i="5"/>
  <c r="AP288" i="5"/>
  <c r="AP287" i="5"/>
  <c r="AN287" i="5"/>
  <c r="AP286" i="5"/>
  <c r="AN286" i="5"/>
  <c r="AP284" i="5"/>
  <c r="AN284" i="5"/>
  <c r="AP283" i="5"/>
  <c r="AN283" i="5"/>
  <c r="AP282" i="5"/>
  <c r="AN282" i="5"/>
  <c r="AP280" i="5"/>
  <c r="AP279" i="5"/>
  <c r="AN279" i="5"/>
  <c r="AP278" i="5"/>
  <c r="AN278" i="5"/>
  <c r="AN277" i="5"/>
  <c r="AP276" i="5"/>
  <c r="AP275" i="5"/>
  <c r="AN275" i="5"/>
  <c r="AP274" i="5"/>
  <c r="AN274" i="5"/>
  <c r="AP272" i="5"/>
  <c r="AP271" i="5"/>
  <c r="AN271" i="5"/>
  <c r="AP270" i="5"/>
  <c r="AN270" i="5"/>
  <c r="AP268" i="5"/>
  <c r="AP267" i="5"/>
  <c r="AN267" i="5"/>
  <c r="AP266" i="5"/>
  <c r="AN266" i="5"/>
  <c r="AP264" i="5"/>
  <c r="AP263" i="5"/>
  <c r="AN263" i="5"/>
  <c r="AP262" i="5"/>
  <c r="AN262" i="5"/>
  <c r="AP260" i="5"/>
  <c r="AP259" i="5"/>
  <c r="AN259" i="5"/>
  <c r="AP258" i="5"/>
  <c r="AN258" i="5"/>
  <c r="AP256" i="5"/>
  <c r="AP255" i="5"/>
  <c r="AN255" i="5"/>
  <c r="AP254" i="5"/>
  <c r="AN254" i="5"/>
  <c r="AP252" i="5"/>
  <c r="AP251" i="5"/>
  <c r="AN251" i="5"/>
  <c r="AP250" i="5"/>
  <c r="AN250" i="5"/>
  <c r="AP248" i="5"/>
  <c r="AP247" i="5"/>
  <c r="AN247" i="5"/>
  <c r="AP246" i="5"/>
  <c r="AN246" i="5"/>
  <c r="AN245" i="5"/>
  <c r="AP244" i="5"/>
  <c r="AP243" i="5"/>
  <c r="AN243" i="5"/>
  <c r="AP242" i="5"/>
  <c r="AN242" i="5"/>
  <c r="AP240" i="5"/>
  <c r="AN240" i="5"/>
  <c r="AP239" i="5"/>
  <c r="AN239" i="5"/>
  <c r="AP238" i="5"/>
  <c r="AN238" i="5"/>
  <c r="AP236" i="5"/>
  <c r="AP235" i="5"/>
  <c r="AN235" i="5"/>
  <c r="AP234" i="5"/>
  <c r="AN234" i="5"/>
  <c r="AP232" i="5"/>
  <c r="AN232" i="5"/>
  <c r="AP231" i="5"/>
  <c r="AN231" i="5"/>
  <c r="AP230" i="5"/>
  <c r="AN230" i="5"/>
  <c r="AP228" i="5"/>
  <c r="AP227" i="5"/>
  <c r="AN227" i="5"/>
  <c r="AP226" i="5"/>
  <c r="AN226" i="5"/>
  <c r="AP224" i="5"/>
  <c r="AN224" i="5"/>
  <c r="AP223" i="5"/>
  <c r="AN223" i="5"/>
  <c r="AP222" i="5"/>
  <c r="AN222" i="5"/>
  <c r="AP220" i="5"/>
  <c r="AP219" i="5"/>
  <c r="AN219" i="5"/>
  <c r="AP218" i="5"/>
  <c r="AN218" i="5"/>
  <c r="AP216" i="5"/>
  <c r="AN216" i="5"/>
  <c r="AP215" i="5"/>
  <c r="AN215" i="5"/>
  <c r="AP214" i="5"/>
  <c r="AN214" i="5"/>
  <c r="AN213" i="5"/>
  <c r="AP212" i="5"/>
  <c r="AP211" i="5"/>
  <c r="AN211" i="5"/>
  <c r="AP210" i="5"/>
  <c r="AN210" i="5"/>
  <c r="AP208" i="5"/>
  <c r="AP207" i="5"/>
  <c r="AN207" i="5"/>
  <c r="AP206" i="5"/>
  <c r="AN206" i="5"/>
  <c r="AP204" i="5"/>
  <c r="AP203" i="5"/>
  <c r="AN203" i="5"/>
  <c r="AP202" i="5"/>
  <c r="AN202" i="5"/>
  <c r="AP200" i="5"/>
  <c r="AP199" i="5"/>
  <c r="AN199" i="5"/>
  <c r="AP198" i="5"/>
  <c r="AN198" i="5"/>
  <c r="AP196" i="5"/>
  <c r="AP195" i="5"/>
  <c r="AN195" i="5"/>
  <c r="AP194" i="5"/>
  <c r="AN194" i="5"/>
  <c r="AP192" i="5"/>
  <c r="AP191" i="5"/>
  <c r="AN191" i="5"/>
  <c r="AP190" i="5"/>
  <c r="AN190" i="5"/>
  <c r="AP188" i="5"/>
  <c r="AP187" i="5"/>
  <c r="AN187" i="5"/>
  <c r="AP186" i="5"/>
  <c r="AN186" i="5"/>
  <c r="AP184" i="5"/>
  <c r="AP183" i="5"/>
  <c r="AN183" i="5"/>
  <c r="AP182" i="5"/>
  <c r="AN182" i="5"/>
  <c r="AN181" i="5"/>
  <c r="AP180" i="5"/>
  <c r="AN180" i="5"/>
  <c r="AP179" i="5"/>
  <c r="AN179" i="5"/>
  <c r="AP178" i="5"/>
  <c r="AN178" i="5"/>
  <c r="AP176" i="5"/>
  <c r="AP175" i="5"/>
  <c r="AN175" i="5"/>
  <c r="AP174" i="5"/>
  <c r="AN174" i="5"/>
  <c r="AP172" i="5"/>
  <c r="AN172" i="5"/>
  <c r="AP171" i="5"/>
  <c r="AN171" i="5"/>
  <c r="AP170" i="5"/>
  <c r="AN170" i="5"/>
  <c r="AP168" i="5"/>
  <c r="AP167" i="5"/>
  <c r="AP166" i="5"/>
  <c r="AN166" i="5"/>
  <c r="AP164" i="5"/>
  <c r="AN164" i="5"/>
  <c r="AP163" i="5"/>
  <c r="AP162" i="5"/>
  <c r="AN162" i="5"/>
  <c r="AP160" i="5"/>
  <c r="AN160" i="5"/>
  <c r="AP159" i="5"/>
  <c r="AN159" i="5"/>
  <c r="AP158" i="5"/>
  <c r="AN158" i="5"/>
  <c r="AP157" i="5"/>
  <c r="AP156" i="5"/>
  <c r="AN156" i="5"/>
  <c r="AP155" i="5"/>
  <c r="AN155" i="5"/>
  <c r="AP154" i="5"/>
  <c r="AN154" i="5"/>
  <c r="AP152" i="5"/>
  <c r="AN152" i="5"/>
  <c r="AP151" i="5"/>
  <c r="AN151" i="5"/>
  <c r="AP150" i="5"/>
  <c r="AN150" i="5"/>
  <c r="AN149" i="5"/>
  <c r="AP148" i="5"/>
  <c r="AN148" i="5"/>
  <c r="AP147" i="5"/>
  <c r="AN147" i="5"/>
  <c r="AP146" i="5"/>
  <c r="AN146" i="5"/>
  <c r="AN144" i="5"/>
  <c r="AP143" i="5"/>
  <c r="AN143" i="5"/>
  <c r="AP142" i="5"/>
  <c r="AN142" i="5"/>
  <c r="AN141" i="5"/>
  <c r="AN140" i="5"/>
  <c r="AP139" i="5"/>
  <c r="AP138" i="5"/>
  <c r="AN138" i="5"/>
  <c r="AN136" i="5"/>
  <c r="AP135" i="5"/>
  <c r="AP134" i="5"/>
  <c r="AN134" i="5"/>
  <c r="AN132" i="5"/>
  <c r="AP131" i="5"/>
  <c r="AN131" i="5"/>
  <c r="AP130" i="5"/>
  <c r="AN130" i="5"/>
  <c r="AN128" i="5"/>
  <c r="AP127" i="5"/>
  <c r="AN127" i="5"/>
  <c r="AP126" i="5"/>
  <c r="AN126" i="5"/>
  <c r="AP124" i="5"/>
  <c r="AN124" i="5"/>
  <c r="AP123" i="5"/>
  <c r="AN123" i="5"/>
  <c r="AP122" i="5"/>
  <c r="AN122" i="5"/>
  <c r="AN120" i="5"/>
  <c r="AP119" i="5"/>
  <c r="AP118" i="5"/>
  <c r="AN118" i="5"/>
  <c r="AN116" i="5"/>
  <c r="AP115" i="5"/>
  <c r="AP114" i="5"/>
  <c r="AN114" i="5"/>
  <c r="AP112" i="5"/>
  <c r="AN112" i="5"/>
  <c r="AP111" i="5"/>
  <c r="AP110" i="5"/>
  <c r="AN110" i="5"/>
  <c r="AN108" i="5"/>
  <c r="AP107" i="5"/>
  <c r="AP106" i="5"/>
  <c r="AN106" i="5"/>
  <c r="AN104" i="5"/>
  <c r="AP103" i="5"/>
  <c r="AN103" i="5"/>
  <c r="AP102" i="5"/>
  <c r="AN102" i="5"/>
  <c r="AN100" i="5"/>
  <c r="AP99" i="5"/>
  <c r="AP98" i="5"/>
  <c r="AN98" i="5"/>
  <c r="AP96" i="5"/>
  <c r="AN96" i="5"/>
  <c r="AP95" i="5"/>
  <c r="AN95" i="5"/>
  <c r="AP94" i="5"/>
  <c r="AN94" i="5"/>
  <c r="AN92" i="5"/>
  <c r="AP90" i="5"/>
  <c r="AN88" i="5"/>
  <c r="AP87" i="5"/>
  <c r="AP86" i="5"/>
  <c r="AN86" i="5"/>
  <c r="AP84" i="5"/>
  <c r="AN84" i="5"/>
  <c r="AP83" i="5"/>
  <c r="AP82" i="5"/>
  <c r="AN82" i="5"/>
  <c r="AN80" i="5"/>
  <c r="AP79" i="5"/>
  <c r="AP78" i="5"/>
  <c r="AN78" i="5"/>
  <c r="AN76" i="5"/>
  <c r="AP75" i="5"/>
  <c r="AP74" i="5"/>
  <c r="AN74" i="5"/>
  <c r="AP72" i="5"/>
  <c r="AN72" i="5"/>
  <c r="AP71" i="5"/>
  <c r="AP70" i="5"/>
  <c r="AN70" i="5"/>
  <c r="AP68" i="5"/>
  <c r="AN68" i="5"/>
  <c r="AP67" i="5"/>
  <c r="AP66" i="5"/>
  <c r="AN66" i="5"/>
  <c r="AN64" i="5"/>
  <c r="AP63" i="5"/>
  <c r="AN63" i="5"/>
  <c r="AP62" i="5"/>
  <c r="AN62" i="5"/>
  <c r="AN60" i="5"/>
  <c r="AP59" i="5"/>
  <c r="AP58" i="5"/>
  <c r="AN58" i="5"/>
  <c r="AP56" i="5"/>
  <c r="AN56" i="5"/>
  <c r="AP55" i="5"/>
  <c r="AP54" i="5"/>
  <c r="AN54" i="5"/>
  <c r="AN52" i="5"/>
  <c r="AP51" i="5"/>
  <c r="AP50" i="5"/>
  <c r="AN50" i="5"/>
  <c r="AP48" i="5"/>
  <c r="AN48" i="5"/>
  <c r="AP47" i="5"/>
  <c r="AP46" i="5"/>
  <c r="AN46" i="5"/>
  <c r="AP45" i="5"/>
  <c r="AN44" i="5"/>
  <c r="AP42" i="5"/>
  <c r="AN42" i="5"/>
  <c r="AP40" i="5"/>
  <c r="AN40" i="5"/>
  <c r="AP39" i="5"/>
  <c r="AP38" i="5"/>
  <c r="AN38" i="5"/>
  <c r="AP36" i="5"/>
  <c r="AN36" i="5"/>
  <c r="AP35" i="5"/>
  <c r="AN35" i="5"/>
  <c r="AP34" i="5"/>
  <c r="AN34" i="5"/>
  <c r="AN32" i="5"/>
  <c r="AP31" i="5"/>
  <c r="AN31" i="5"/>
  <c r="AP30" i="5"/>
  <c r="AN30" i="5"/>
  <c r="AP29" i="5"/>
  <c r="AP28" i="5"/>
  <c r="AN28" i="5"/>
  <c r="AP27" i="5"/>
  <c r="AP26" i="5"/>
  <c r="AN26" i="5"/>
  <c r="AN24" i="5"/>
  <c r="AP23" i="5"/>
  <c r="AP22" i="5"/>
  <c r="AN22" i="5"/>
  <c r="AP20" i="5"/>
  <c r="AN20" i="5"/>
  <c r="AP19" i="5"/>
  <c r="AP18" i="5"/>
  <c r="AN18" i="5"/>
  <c r="AN16" i="5"/>
  <c r="AP15" i="5"/>
  <c r="AP14" i="5"/>
  <c r="AN14" i="5"/>
  <c r="AP12" i="5"/>
  <c r="AN12" i="5"/>
  <c r="AP11" i="5"/>
  <c r="AN11" i="5"/>
  <c r="AP10" i="5"/>
  <c r="AP8" i="5"/>
  <c r="AN8" i="5"/>
  <c r="AP7" i="5"/>
  <c r="AN7" i="5"/>
  <c r="AP6" i="5"/>
  <c r="AN6" i="5"/>
  <c r="AP5" i="5"/>
  <c r="AN5" i="5"/>
  <c r="AN1506" i="5" l="1"/>
  <c r="AM1506" i="5"/>
  <c r="AP1506" i="5"/>
  <c r="AO1506" i="5"/>
  <c r="AQ1506" i="5"/>
  <c r="AO1512" i="5" s="1"/>
  <c r="AO1510" i="5" l="1"/>
  <c r="AO1511" i="5" l="1"/>
  <c r="AO1517" i="5"/>
  <c r="AO1518" i="5" l="1"/>
  <c r="AB10" i="7" s="1"/>
  <c r="AB7" i="7"/>
  <c r="AO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352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5" i="7"/>
  <c r="AA343" i="7"/>
  <c r="AA351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37" i="7"/>
  <c r="AA345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25" i="7"/>
  <c r="AA41" i="7"/>
  <c r="AA57" i="7"/>
  <c r="AA73" i="7"/>
  <c r="AA89" i="7"/>
  <c r="AA105" i="7"/>
  <c r="AA121" i="7"/>
  <c r="AA137" i="7"/>
  <c r="AA153" i="7"/>
  <c r="AA169" i="7"/>
  <c r="AA185" i="7"/>
  <c r="AA201" i="7"/>
  <c r="AA217" i="7"/>
  <c r="AA233" i="7"/>
  <c r="AA249" i="7"/>
  <c r="AA265" i="7"/>
  <c r="AA281" i="7"/>
  <c r="AA297" i="7"/>
  <c r="AA313" i="7"/>
  <c r="AA329" i="7"/>
  <c r="AA339" i="7"/>
  <c r="AA347" i="7"/>
  <c r="AA354" i="7"/>
  <c r="AA358" i="7"/>
  <c r="AA362" i="7"/>
  <c r="AA366" i="7"/>
  <c r="AA370" i="7"/>
  <c r="AA374" i="7"/>
  <c r="AA378" i="7"/>
  <c r="AA382" i="7"/>
  <c r="AA386" i="7"/>
  <c r="AA390" i="7"/>
  <c r="AA394" i="7"/>
  <c r="AA398" i="7"/>
  <c r="AA402" i="7"/>
  <c r="AA406" i="7"/>
  <c r="AA410" i="7"/>
  <c r="AA414" i="7"/>
  <c r="AA418" i="7"/>
  <c r="AA422" i="7"/>
  <c r="AA426" i="7"/>
  <c r="AA430" i="7"/>
  <c r="AA434" i="7"/>
  <c r="AA438" i="7"/>
  <c r="AA442" i="7"/>
  <c r="AA446" i="7"/>
  <c r="AA450" i="7"/>
  <c r="AA454" i="7"/>
  <c r="AA458" i="7"/>
  <c r="AA462" i="7"/>
  <c r="AA466" i="7"/>
  <c r="AA470" i="7"/>
  <c r="AA474" i="7"/>
  <c r="AA478" i="7"/>
  <c r="AA482" i="7"/>
  <c r="AA486" i="7"/>
  <c r="AA490" i="7"/>
  <c r="AA494" i="7"/>
  <c r="AA498" i="7"/>
  <c r="AA502" i="7"/>
  <c r="AA506" i="7"/>
  <c r="AA510" i="7"/>
  <c r="AA514" i="7"/>
  <c r="AA518" i="7"/>
  <c r="AA522" i="7"/>
  <c r="AA526" i="7"/>
  <c r="AA530" i="7"/>
  <c r="AA534" i="7"/>
  <c r="AA538" i="7"/>
  <c r="AA542" i="7"/>
  <c r="AA546" i="7"/>
  <c r="AA550" i="7"/>
  <c r="AA554" i="7"/>
  <c r="AA558" i="7"/>
  <c r="AA562" i="7"/>
  <c r="AA566" i="7"/>
  <c r="AA570" i="7"/>
  <c r="AA574" i="7"/>
  <c r="AA578" i="7"/>
  <c r="AA582" i="7"/>
  <c r="AA586" i="7"/>
  <c r="AA590" i="7"/>
  <c r="AA594" i="7"/>
  <c r="AA598" i="7"/>
  <c r="AA602" i="7"/>
  <c r="AA29" i="7"/>
  <c r="AA93" i="7"/>
  <c r="AA157" i="7"/>
  <c r="AA221" i="7"/>
  <c r="AA285" i="7"/>
  <c r="AA341" i="7"/>
  <c r="AA363" i="7"/>
  <c r="AA379" i="7"/>
  <c r="AA395" i="7"/>
  <c r="AA411" i="7"/>
  <c r="AA427" i="7"/>
  <c r="AA443" i="7"/>
  <c r="AA459" i="7"/>
  <c r="AA475" i="7"/>
  <c r="AA491" i="7"/>
  <c r="AA507" i="7"/>
  <c r="AA523" i="7"/>
  <c r="AA539" i="7"/>
  <c r="AA555" i="7"/>
  <c r="AA571" i="7"/>
  <c r="AA587" i="7"/>
  <c r="AA596" i="7"/>
  <c r="AA604" i="7"/>
  <c r="AA608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5" i="7"/>
  <c r="AA109" i="7"/>
  <c r="AA173" i="7"/>
  <c r="AA237" i="7"/>
  <c r="AA301" i="7"/>
  <c r="AA349" i="7"/>
  <c r="AA367" i="7"/>
  <c r="AA383" i="7"/>
  <c r="AA399" i="7"/>
  <c r="AA415" i="7"/>
  <c r="AA431" i="7"/>
  <c r="AA447" i="7"/>
  <c r="AA463" i="7"/>
  <c r="AA479" i="7"/>
  <c r="AA495" i="7"/>
  <c r="AA511" i="7"/>
  <c r="AA527" i="7"/>
  <c r="AA543" i="7"/>
  <c r="AA559" i="7"/>
  <c r="AA575" i="7"/>
  <c r="AA591" i="7"/>
  <c r="AA599" i="7"/>
  <c r="AA605" i="7"/>
  <c r="AA609" i="7"/>
  <c r="AA613" i="7"/>
  <c r="AA617" i="7"/>
  <c r="AA621" i="7"/>
  <c r="AA625" i="7"/>
  <c r="AA629" i="7"/>
  <c r="AA633" i="7"/>
  <c r="AA637" i="7"/>
  <c r="AA641" i="7"/>
  <c r="AA645" i="7"/>
  <c r="AA649" i="7"/>
  <c r="AA653" i="7"/>
  <c r="AA657" i="7"/>
  <c r="AA661" i="7"/>
  <c r="AA665" i="7"/>
  <c r="AA669" i="7"/>
  <c r="AA673" i="7"/>
  <c r="AA677" i="7"/>
  <c r="AA681" i="7"/>
  <c r="AA685" i="7"/>
  <c r="AA689" i="7"/>
  <c r="AA693" i="7"/>
  <c r="AA697" i="7"/>
  <c r="AA701" i="7"/>
  <c r="AA705" i="7"/>
  <c r="AA709" i="7"/>
  <c r="AA713" i="7"/>
  <c r="AA717" i="7"/>
  <c r="AA721" i="7"/>
  <c r="AA725" i="7"/>
  <c r="AA729" i="7"/>
  <c r="AA733" i="7"/>
  <c r="AA737" i="7"/>
  <c r="AA741" i="7"/>
  <c r="AA745" i="7"/>
  <c r="AA749" i="7"/>
  <c r="AA753" i="7"/>
  <c r="AA757" i="7"/>
  <c r="AA761" i="7"/>
  <c r="AA765" i="7"/>
  <c r="AA769" i="7"/>
  <c r="AA773" i="7"/>
  <c r="AA777" i="7"/>
  <c r="AA781" i="7"/>
  <c r="AA785" i="7"/>
  <c r="AA789" i="7"/>
  <c r="AA793" i="7"/>
  <c r="AA797" i="7"/>
  <c r="AA801" i="7"/>
  <c r="AA805" i="7"/>
  <c r="AA809" i="7"/>
  <c r="AA813" i="7"/>
  <c r="AA817" i="7"/>
  <c r="AA821" i="7"/>
  <c r="AA825" i="7"/>
  <c r="AA829" i="7"/>
  <c r="AA833" i="7"/>
  <c r="AA837" i="7"/>
  <c r="AA841" i="7"/>
  <c r="AA845" i="7"/>
  <c r="AA849" i="7"/>
  <c r="AA853" i="7"/>
  <c r="AA857" i="7"/>
  <c r="AA861" i="7"/>
  <c r="AA865" i="7"/>
  <c r="AA869" i="7"/>
  <c r="AA873" i="7"/>
  <c r="AA877" i="7"/>
  <c r="AA881" i="7"/>
  <c r="AA885" i="7"/>
  <c r="AA889" i="7"/>
  <c r="AA893" i="7"/>
  <c r="AA897" i="7"/>
  <c r="AA901" i="7"/>
  <c r="AA905" i="7"/>
  <c r="AA909" i="7"/>
  <c r="AA913" i="7"/>
  <c r="AA917" i="7"/>
  <c r="AA921" i="7"/>
  <c r="AA925" i="7"/>
  <c r="AA929" i="7"/>
  <c r="AA933" i="7"/>
  <c r="AA937" i="7"/>
  <c r="AA941" i="7"/>
  <c r="AA945" i="7"/>
  <c r="AA949" i="7"/>
  <c r="AA953" i="7"/>
  <c r="AA957" i="7"/>
  <c r="AA961" i="7"/>
  <c r="AA965" i="7"/>
  <c r="AA969" i="7"/>
  <c r="AA973" i="7"/>
  <c r="AA977" i="7"/>
  <c r="AA981" i="7"/>
  <c r="AA985" i="7"/>
  <c r="AA989" i="7"/>
  <c r="AA993" i="7"/>
  <c r="AA997" i="7"/>
  <c r="AA1001" i="7"/>
  <c r="AA1005" i="7"/>
  <c r="AA1009" i="7"/>
  <c r="AA1013" i="7"/>
  <c r="AA1017" i="7"/>
  <c r="AA1021" i="7"/>
  <c r="AA1025" i="7"/>
  <c r="AA1029" i="7"/>
  <c r="AA1033" i="7"/>
  <c r="AA1037" i="7"/>
  <c r="AA61" i="7"/>
  <c r="AA125" i="7"/>
  <c r="AA189" i="7"/>
  <c r="AA253" i="7"/>
  <c r="AA317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2" i="7"/>
  <c r="AA600" i="7"/>
  <c r="AA606" i="7"/>
  <c r="AA610" i="7"/>
  <c r="AA614" i="7"/>
  <c r="AA618" i="7"/>
  <c r="AA622" i="7"/>
  <c r="AA626" i="7"/>
  <c r="AA630" i="7"/>
  <c r="AA634" i="7"/>
  <c r="AA638" i="7"/>
  <c r="AA642" i="7"/>
  <c r="AA646" i="7"/>
  <c r="AA650" i="7"/>
  <c r="AA654" i="7"/>
  <c r="AA658" i="7"/>
  <c r="AA662" i="7"/>
  <c r="AA666" i="7"/>
  <c r="AA670" i="7"/>
  <c r="AA674" i="7"/>
  <c r="AA678" i="7"/>
  <c r="AA682" i="7"/>
  <c r="AA686" i="7"/>
  <c r="AA690" i="7"/>
  <c r="AA694" i="7"/>
  <c r="AA698" i="7"/>
  <c r="AA702" i="7"/>
  <c r="AA706" i="7"/>
  <c r="AA710" i="7"/>
  <c r="AA714" i="7"/>
  <c r="AA718" i="7"/>
  <c r="AA722" i="7"/>
  <c r="AA726" i="7"/>
  <c r="AA730" i="7"/>
  <c r="AA734" i="7"/>
  <c r="AA738" i="7"/>
  <c r="AA742" i="7"/>
  <c r="AA746" i="7"/>
  <c r="AA750" i="7"/>
  <c r="AA754" i="7"/>
  <c r="AA758" i="7"/>
  <c r="AA762" i="7"/>
  <c r="AA766" i="7"/>
  <c r="AA770" i="7"/>
  <c r="AA774" i="7"/>
  <c r="AA778" i="7"/>
  <c r="AA782" i="7"/>
  <c r="AA786" i="7"/>
  <c r="AA790" i="7"/>
  <c r="AA794" i="7"/>
  <c r="AA798" i="7"/>
  <c r="AA802" i="7"/>
  <c r="AA806" i="7"/>
  <c r="AA810" i="7"/>
  <c r="AA814" i="7"/>
  <c r="AA818" i="7"/>
  <c r="AA822" i="7"/>
  <c r="AA826" i="7"/>
  <c r="AA830" i="7"/>
  <c r="AA834" i="7"/>
  <c r="AA838" i="7"/>
  <c r="AA842" i="7"/>
  <c r="AA846" i="7"/>
  <c r="AA850" i="7"/>
  <c r="AA854" i="7"/>
  <c r="AA858" i="7"/>
  <c r="AA862" i="7"/>
  <c r="AA866" i="7"/>
  <c r="AA870" i="7"/>
  <c r="AA874" i="7"/>
  <c r="AA878" i="7"/>
  <c r="AA882" i="7"/>
  <c r="AA886" i="7"/>
  <c r="AA890" i="7"/>
  <c r="AA894" i="7"/>
  <c r="AA898" i="7"/>
  <c r="AA902" i="7"/>
  <c r="AA906" i="7"/>
  <c r="AA910" i="7"/>
  <c r="AA914" i="7"/>
  <c r="AA918" i="7"/>
  <c r="AA922" i="7"/>
  <c r="AA926" i="7"/>
  <c r="AA930" i="7"/>
  <c r="AA934" i="7"/>
  <c r="AA938" i="7"/>
  <c r="AA942" i="7"/>
  <c r="AA946" i="7"/>
  <c r="AA950" i="7"/>
  <c r="AA954" i="7"/>
  <c r="AA958" i="7"/>
  <c r="AA962" i="7"/>
  <c r="AA966" i="7"/>
  <c r="AA970" i="7"/>
  <c r="AA974" i="7"/>
  <c r="AA978" i="7"/>
  <c r="AA982" i="7"/>
  <c r="AA986" i="7"/>
  <c r="AA990" i="7"/>
  <c r="AA994" i="7"/>
  <c r="AA998" i="7"/>
  <c r="AA1002" i="7"/>
  <c r="AA1006" i="7"/>
  <c r="AA1010" i="7"/>
  <c r="AA1014" i="7"/>
  <c r="AA1018" i="7"/>
  <c r="AA1022" i="7"/>
  <c r="AA1026" i="7"/>
  <c r="AA1030" i="7"/>
  <c r="AA1034" i="7"/>
  <c r="AA1038" i="7"/>
  <c r="AA77" i="7"/>
  <c r="AA333" i="7"/>
  <c r="AA407" i="7"/>
  <c r="AA471" i="7"/>
  <c r="AA535" i="7"/>
  <c r="AA595" i="7"/>
  <c r="AA615" i="7"/>
  <c r="AA631" i="7"/>
  <c r="AA647" i="7"/>
  <c r="AA663" i="7"/>
  <c r="AA679" i="7"/>
  <c r="AA695" i="7"/>
  <c r="AA711" i="7"/>
  <c r="AA727" i="7"/>
  <c r="AA743" i="7"/>
  <c r="AA759" i="7"/>
  <c r="AA775" i="7"/>
  <c r="AA791" i="7"/>
  <c r="AA807" i="7"/>
  <c r="AA823" i="7"/>
  <c r="AA839" i="7"/>
  <c r="AA855" i="7"/>
  <c r="AA871" i="7"/>
  <c r="AA887" i="7"/>
  <c r="AA903" i="7"/>
  <c r="AA919" i="7"/>
  <c r="AA935" i="7"/>
  <c r="AA951" i="7"/>
  <c r="AA967" i="7"/>
  <c r="AA983" i="7"/>
  <c r="AA999" i="7"/>
  <c r="AA1015" i="7"/>
  <c r="AA1031" i="7"/>
  <c r="AA141" i="7"/>
  <c r="AA359" i="7"/>
  <c r="AA423" i="7"/>
  <c r="AA487" i="7"/>
  <c r="AA551" i="7"/>
  <c r="AA603" i="7"/>
  <c r="AA619" i="7"/>
  <c r="AA635" i="7"/>
  <c r="AA651" i="7"/>
  <c r="AA667" i="7"/>
  <c r="AA683" i="7"/>
  <c r="AA699" i="7"/>
  <c r="AA715" i="7"/>
  <c r="AA731" i="7"/>
  <c r="AA747" i="7"/>
  <c r="AA763" i="7"/>
  <c r="AA779" i="7"/>
  <c r="AA795" i="7"/>
  <c r="AA811" i="7"/>
  <c r="AA827" i="7"/>
  <c r="AA843" i="7"/>
  <c r="AA859" i="7"/>
  <c r="AA875" i="7"/>
  <c r="AA891" i="7"/>
  <c r="AA907" i="7"/>
  <c r="AA923" i="7"/>
  <c r="AA939" i="7"/>
  <c r="AA955" i="7"/>
  <c r="AA971" i="7"/>
  <c r="AA987" i="7"/>
  <c r="AA1003" i="7"/>
  <c r="AA1019" i="7"/>
  <c r="AA1035" i="7"/>
  <c r="AA205" i="7"/>
  <c r="AA375" i="7"/>
  <c r="AA439" i="7"/>
  <c r="AA503" i="7"/>
  <c r="AA567" i="7"/>
  <c r="AA607" i="7"/>
  <c r="AA623" i="7"/>
  <c r="AA639" i="7"/>
  <c r="AA655" i="7"/>
  <c r="AA671" i="7"/>
  <c r="AA687" i="7"/>
  <c r="AA703" i="7"/>
  <c r="AA719" i="7"/>
  <c r="AA735" i="7"/>
  <c r="AA751" i="7"/>
  <c r="AA767" i="7"/>
  <c r="AA783" i="7"/>
  <c r="AA799" i="7"/>
  <c r="AA815" i="7"/>
  <c r="AA831" i="7"/>
  <c r="AA847" i="7"/>
  <c r="AA863" i="7"/>
  <c r="AA879" i="7"/>
  <c r="AA895" i="7"/>
  <c r="AA911" i="7"/>
  <c r="AA927" i="7"/>
  <c r="AA943" i="7"/>
  <c r="AA959" i="7"/>
  <c r="AA975" i="7"/>
  <c r="AA991" i="7"/>
  <c r="AA1007" i="7"/>
  <c r="AA1023" i="7"/>
  <c r="AA269" i="7"/>
  <c r="AA583" i="7"/>
  <c r="AA659" i="7"/>
  <c r="AA723" i="7"/>
  <c r="AA787" i="7"/>
  <c r="AA851" i="7"/>
  <c r="AA915" i="7"/>
  <c r="AA979" i="7"/>
  <c r="AA391" i="7"/>
  <c r="AA611" i="7"/>
  <c r="AA675" i="7"/>
  <c r="AA739" i="7"/>
  <c r="AA803" i="7"/>
  <c r="AA867" i="7"/>
  <c r="AA931" i="7"/>
  <c r="AA995" i="7"/>
  <c r="AA455" i="7"/>
  <c r="AA627" i="7"/>
  <c r="AA691" i="7"/>
  <c r="AA755" i="7"/>
  <c r="AA819" i="7"/>
  <c r="AA883" i="7"/>
  <c r="AA947" i="7"/>
  <c r="AA1011" i="7"/>
  <c r="AA13" i="7"/>
  <c r="AA519" i="7"/>
  <c r="AA643" i="7"/>
  <c r="AA707" i="7"/>
  <c r="AA771" i="7"/>
  <c r="AA835" i="7"/>
  <c r="AA899" i="7"/>
  <c r="AA963" i="7"/>
  <c r="AA1027" i="7"/>
  <c r="AO1515" i="5"/>
  <c r="AB9" i="7" s="1"/>
  <c r="AB6" i="7"/>
  <c r="I1363" i="5"/>
  <c r="K1354" i="5"/>
  <c r="I1282" i="5"/>
  <c r="K1290" i="5"/>
  <c r="L1290" i="5" s="1"/>
  <c r="I1062" i="5"/>
  <c r="K1070" i="5"/>
  <c r="I296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102" i="5"/>
  <c r="AE103" i="5"/>
  <c r="AE104" i="5"/>
  <c r="AE105" i="5"/>
  <c r="AE106" i="5"/>
  <c r="AE107" i="5"/>
  <c r="AE108" i="5"/>
  <c r="AE109" i="5"/>
  <c r="AE110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48" i="5"/>
  <c r="AE149" i="5"/>
  <c r="AE150" i="5"/>
  <c r="AE151" i="5"/>
  <c r="AE152" i="5"/>
  <c r="AE153" i="5"/>
  <c r="AE154" i="5"/>
  <c r="AE155" i="5"/>
  <c r="AE156" i="5"/>
  <c r="AE157" i="5"/>
  <c r="AE158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55" i="5"/>
  <c r="AE256" i="5"/>
  <c r="AE257" i="5"/>
  <c r="AE258" i="5"/>
  <c r="AE259" i="5"/>
  <c r="AE260" i="5"/>
  <c r="AE261" i="5"/>
  <c r="AE262" i="5"/>
  <c r="AE263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301" i="5"/>
  <c r="AE302" i="5"/>
  <c r="AE303" i="5"/>
  <c r="AE304" i="5"/>
  <c r="AE305" i="5"/>
  <c r="AE306" i="5"/>
  <c r="AE307" i="5"/>
  <c r="AE308" i="5"/>
  <c r="AE309" i="5"/>
  <c r="AE310" i="5"/>
  <c r="AE311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8" i="5"/>
  <c r="AE409" i="5"/>
  <c r="AE410" i="5"/>
  <c r="AE411" i="5"/>
  <c r="AE412" i="5"/>
  <c r="AE413" i="5"/>
  <c r="AE414" i="5"/>
  <c r="AE415" i="5"/>
  <c r="AE416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54" i="5"/>
  <c r="AE455" i="5"/>
  <c r="AE456" i="5"/>
  <c r="AE457" i="5"/>
  <c r="AE458" i="5"/>
  <c r="AE459" i="5"/>
  <c r="AE460" i="5"/>
  <c r="AE461" i="5"/>
  <c r="AE462" i="5"/>
  <c r="AE463" i="5"/>
  <c r="AE464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61" i="5"/>
  <c r="AE562" i="5"/>
  <c r="AE563" i="5"/>
  <c r="AE564" i="5"/>
  <c r="AE565" i="5"/>
  <c r="AE566" i="5"/>
  <c r="AE567" i="5"/>
  <c r="AE568" i="5"/>
  <c r="AE569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607" i="5"/>
  <c r="AE608" i="5"/>
  <c r="AE609" i="5"/>
  <c r="AE610" i="5"/>
  <c r="AE611" i="5"/>
  <c r="AE612" i="5"/>
  <c r="AE613" i="5"/>
  <c r="AE614" i="5"/>
  <c r="AE615" i="5"/>
  <c r="AE616" i="5"/>
  <c r="AE617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14" i="5"/>
  <c r="AE715" i="5"/>
  <c r="AE716" i="5"/>
  <c r="AE717" i="5"/>
  <c r="AE718" i="5"/>
  <c r="AE719" i="5"/>
  <c r="AE720" i="5"/>
  <c r="AE721" i="5"/>
  <c r="AE722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60" i="5"/>
  <c r="AE761" i="5"/>
  <c r="AE762" i="5"/>
  <c r="AE763" i="5"/>
  <c r="AE764" i="5"/>
  <c r="AE765" i="5"/>
  <c r="AE766" i="5"/>
  <c r="AE767" i="5"/>
  <c r="AE768" i="5"/>
  <c r="AE769" i="5"/>
  <c r="AE770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67" i="5"/>
  <c r="AE868" i="5"/>
  <c r="AE869" i="5"/>
  <c r="AE870" i="5"/>
  <c r="AE871" i="5"/>
  <c r="AE872" i="5"/>
  <c r="AE873" i="5"/>
  <c r="AE874" i="5"/>
  <c r="AE875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13" i="5"/>
  <c r="AE914" i="5"/>
  <c r="AE915" i="5"/>
  <c r="AE916" i="5"/>
  <c r="AE917" i="5"/>
  <c r="AE918" i="5"/>
  <c r="AE919" i="5"/>
  <c r="AE920" i="5"/>
  <c r="AE921" i="5"/>
  <c r="AE922" i="5"/>
  <c r="AE923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20" i="5"/>
  <c r="AE1021" i="5"/>
  <c r="AE1022" i="5"/>
  <c r="AE1023" i="5"/>
  <c r="AE1024" i="5"/>
  <c r="AE1025" i="5"/>
  <c r="AE1026" i="5"/>
  <c r="AE1027" i="5"/>
  <c r="AE1028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73" i="5"/>
  <c r="AE1174" i="5"/>
  <c r="AE1175" i="5"/>
  <c r="AE1176" i="5"/>
  <c r="AE1177" i="5"/>
  <c r="AE1178" i="5"/>
  <c r="AE1179" i="5"/>
  <c r="AE1180" i="5"/>
  <c r="AE1181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26" i="5"/>
  <c r="AE1327" i="5"/>
  <c r="AE1328" i="5"/>
  <c r="AE1329" i="5"/>
  <c r="AE1330" i="5"/>
  <c r="AE1331" i="5"/>
  <c r="AE1332" i="5"/>
  <c r="AE1333" i="5"/>
  <c r="AE1334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9" i="5"/>
  <c r="AE1480" i="5"/>
  <c r="AE1481" i="5"/>
  <c r="AE1482" i="5"/>
  <c r="AE1483" i="5"/>
  <c r="AE1484" i="5"/>
  <c r="AE1485" i="5"/>
  <c r="AE1486" i="5"/>
  <c r="AE1487" i="5"/>
  <c r="AE1499" i="5"/>
  <c r="AE1500" i="5"/>
  <c r="AE1501" i="5"/>
  <c r="AE1502" i="5"/>
  <c r="AE1503" i="5"/>
  <c r="AE1504" i="5"/>
  <c r="AE1505" i="5"/>
  <c r="AE5" i="5"/>
  <c r="Y18" i="5"/>
  <c r="Y19" i="5"/>
  <c r="Y20" i="5"/>
  <c r="Y21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94" i="5"/>
  <c r="Y95" i="5"/>
  <c r="Y96" i="5"/>
  <c r="Y97" i="5"/>
  <c r="Y98" i="5"/>
  <c r="Y99" i="5"/>
  <c r="Y100" i="5"/>
  <c r="Y101" i="5"/>
  <c r="Y10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47" i="5"/>
  <c r="Y248" i="5"/>
  <c r="Y249" i="5"/>
  <c r="Y250" i="5"/>
  <c r="Y251" i="5"/>
  <c r="Y252" i="5"/>
  <c r="Y253" i="5"/>
  <c r="Y254" i="5"/>
  <c r="Y25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400" i="5"/>
  <c r="Y401" i="5"/>
  <c r="Y402" i="5"/>
  <c r="Y403" i="5"/>
  <c r="Y404" i="5"/>
  <c r="Y405" i="5"/>
  <c r="Y406" i="5"/>
  <c r="Y407" i="5"/>
  <c r="Y40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53" i="5"/>
  <c r="Y554" i="5"/>
  <c r="Y555" i="5"/>
  <c r="Y556" i="5"/>
  <c r="Y557" i="5"/>
  <c r="Y558" i="5"/>
  <c r="Y559" i="5"/>
  <c r="Y560" i="5"/>
  <c r="Y56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706" i="5"/>
  <c r="Y707" i="5"/>
  <c r="Y708" i="5"/>
  <c r="Y709" i="5"/>
  <c r="Y710" i="5"/>
  <c r="Y711" i="5"/>
  <c r="Y712" i="5"/>
  <c r="Y713" i="5"/>
  <c r="Y71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59" i="5"/>
  <c r="Y860" i="5"/>
  <c r="Y861" i="5"/>
  <c r="Y862" i="5"/>
  <c r="Y863" i="5"/>
  <c r="Y864" i="5"/>
  <c r="Y865" i="5"/>
  <c r="Y866" i="5"/>
  <c r="Y86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908" i="5"/>
  <c r="Y909" i="5"/>
  <c r="Y910" i="5"/>
  <c r="Y911" i="5"/>
  <c r="Y912" i="5"/>
  <c r="Y913" i="5"/>
  <c r="Y914" i="5"/>
  <c r="Y915" i="5"/>
  <c r="Y916" i="5"/>
  <c r="Y917" i="5"/>
  <c r="Y918" i="5"/>
  <c r="Y919" i="5"/>
  <c r="Y920" i="5"/>
  <c r="Y921" i="5"/>
  <c r="Y922" i="5"/>
  <c r="Y923" i="5"/>
  <c r="Y924" i="5"/>
  <c r="Y926" i="5"/>
  <c r="Y927" i="5"/>
  <c r="Y928" i="5"/>
  <c r="Y929" i="5"/>
  <c r="Y930" i="5"/>
  <c r="Y931" i="5"/>
  <c r="Y932" i="5"/>
  <c r="Y933" i="5"/>
  <c r="Y934" i="5"/>
  <c r="Y935" i="5"/>
  <c r="Y936" i="5"/>
  <c r="Y937" i="5"/>
  <c r="Y938" i="5"/>
  <c r="Y939" i="5"/>
  <c r="Y945" i="5"/>
  <c r="Y946" i="5"/>
  <c r="Y947" i="5"/>
  <c r="Y948" i="5"/>
  <c r="Y949" i="5"/>
  <c r="Y950" i="5"/>
  <c r="Y951" i="5"/>
  <c r="Y952" i="5"/>
  <c r="Y953" i="5"/>
  <c r="Y954" i="5"/>
  <c r="Y955" i="5"/>
  <c r="Y956" i="5"/>
  <c r="Y957" i="5"/>
  <c r="Y958" i="5"/>
  <c r="Y959" i="5"/>
  <c r="Y960" i="5"/>
  <c r="Y961" i="5"/>
  <c r="Y962" i="5"/>
  <c r="Y963" i="5"/>
  <c r="Y967" i="5"/>
  <c r="Y968" i="5"/>
  <c r="Y969" i="5"/>
  <c r="Y970" i="5"/>
  <c r="Y971" i="5"/>
  <c r="Y972" i="5"/>
  <c r="Y973" i="5"/>
  <c r="Y974" i="5"/>
  <c r="Y975" i="5"/>
  <c r="Y976" i="5"/>
  <c r="Y977" i="5"/>
  <c r="Y978" i="5"/>
  <c r="Y979" i="5"/>
  <c r="Y980" i="5"/>
  <c r="Y981" i="5"/>
  <c r="Y982" i="5"/>
  <c r="Y983" i="5"/>
  <c r="Y984" i="5"/>
  <c r="Y985" i="5"/>
  <c r="Y989" i="5"/>
  <c r="Y990" i="5"/>
  <c r="Y991" i="5"/>
  <c r="Y992" i="5"/>
  <c r="Y993" i="5"/>
  <c r="Y994" i="5"/>
  <c r="Y995" i="5"/>
  <c r="Y996" i="5"/>
  <c r="Y997" i="5"/>
  <c r="Y998" i="5"/>
  <c r="Y999" i="5"/>
  <c r="Y1000" i="5"/>
  <c r="Y1001" i="5"/>
  <c r="Y1012" i="5"/>
  <c r="Y1013" i="5"/>
  <c r="Y1014" i="5"/>
  <c r="Y1015" i="5"/>
  <c r="Y1016" i="5"/>
  <c r="Y1017" i="5"/>
  <c r="Y1018" i="5"/>
  <c r="Y1019" i="5"/>
  <c r="Y1020" i="5"/>
  <c r="Y1031" i="5"/>
  <c r="Y1032" i="5"/>
  <c r="Y1033" i="5"/>
  <c r="Y1034" i="5"/>
  <c r="Y1035" i="5"/>
  <c r="Y1036" i="5"/>
  <c r="Y1037" i="5"/>
  <c r="Y1038" i="5"/>
  <c r="Y1039" i="5"/>
  <c r="Y1040" i="5"/>
  <c r="Y1041" i="5"/>
  <c r="Y1042" i="5"/>
  <c r="Y1043" i="5"/>
  <c r="Y1044" i="5"/>
  <c r="Y1045" i="5"/>
  <c r="Y1046" i="5"/>
  <c r="Y1047" i="5"/>
  <c r="Y1061" i="5"/>
  <c r="Y1062" i="5"/>
  <c r="Y1063" i="5"/>
  <c r="Y1064" i="5"/>
  <c r="Y1065" i="5"/>
  <c r="Y1066" i="5"/>
  <c r="Y1067" i="5"/>
  <c r="Y1068" i="5"/>
  <c r="Y1069" i="5"/>
  <c r="Y1070" i="5"/>
  <c r="Y1071" i="5"/>
  <c r="Y1072" i="5"/>
  <c r="Y1073" i="5"/>
  <c r="Y1074" i="5"/>
  <c r="Y1075" i="5"/>
  <c r="Y1076" i="5"/>
  <c r="Y1077" i="5"/>
  <c r="Y1079" i="5"/>
  <c r="Y1080" i="5"/>
  <c r="Y1081" i="5"/>
  <c r="Y1082" i="5"/>
  <c r="Y1083" i="5"/>
  <c r="Y1084" i="5"/>
  <c r="Y1085" i="5"/>
  <c r="Y1086" i="5"/>
  <c r="Y1087" i="5"/>
  <c r="Y1088" i="5"/>
  <c r="Y1089" i="5"/>
  <c r="Y1090" i="5"/>
  <c r="Y1091" i="5"/>
  <c r="Y1092" i="5"/>
  <c r="Y1098" i="5"/>
  <c r="Y1099" i="5"/>
  <c r="Y1100" i="5"/>
  <c r="Y1101" i="5"/>
  <c r="Y1102" i="5"/>
  <c r="Y1103" i="5"/>
  <c r="Y1104" i="5"/>
  <c r="Y1105" i="5"/>
  <c r="Y1106" i="5"/>
  <c r="Y1107" i="5"/>
  <c r="Y1108" i="5"/>
  <c r="Y1109" i="5"/>
  <c r="Y1110" i="5"/>
  <c r="Y1111" i="5"/>
  <c r="Y1112" i="5"/>
  <c r="Y1113" i="5"/>
  <c r="Y1114" i="5"/>
  <c r="Y1115" i="5"/>
  <c r="Y1116" i="5"/>
  <c r="Y1120" i="5"/>
  <c r="Y1121" i="5"/>
  <c r="Y1122" i="5"/>
  <c r="Y1123" i="5"/>
  <c r="Y1124" i="5"/>
  <c r="Y1125" i="5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Y1138" i="5"/>
  <c r="Y1142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Y1165" i="5"/>
  <c r="Y1166" i="5"/>
  <c r="Y1167" i="5"/>
  <c r="Y1168" i="5"/>
  <c r="Y1169" i="5"/>
  <c r="Y1170" i="5"/>
  <c r="Y1171" i="5"/>
  <c r="Y1172" i="5"/>
  <c r="Y1173" i="5"/>
  <c r="Y1184" i="5"/>
  <c r="Y1185" i="5"/>
  <c r="Y1186" i="5"/>
  <c r="Y1187" i="5"/>
  <c r="Y1188" i="5"/>
  <c r="Y1189" i="5"/>
  <c r="Y1190" i="5"/>
  <c r="Y1191" i="5"/>
  <c r="Y1192" i="5"/>
  <c r="Y1193" i="5"/>
  <c r="Y1194" i="5"/>
  <c r="Y1195" i="5"/>
  <c r="Y1196" i="5"/>
  <c r="Y1197" i="5"/>
  <c r="Y1198" i="5"/>
  <c r="Y1199" i="5"/>
  <c r="Y1200" i="5"/>
  <c r="Y1214" i="5"/>
  <c r="Y1215" i="5"/>
  <c r="Y1216" i="5"/>
  <c r="Y1217" i="5"/>
  <c r="Y1218" i="5"/>
  <c r="Y1219" i="5"/>
  <c r="Y1220" i="5"/>
  <c r="Y1221" i="5"/>
  <c r="Y1222" i="5"/>
  <c r="Y1223" i="5"/>
  <c r="Y1224" i="5"/>
  <c r="Y1225" i="5"/>
  <c r="Y1226" i="5"/>
  <c r="Y1227" i="5"/>
  <c r="Y1228" i="5"/>
  <c r="Y1229" i="5"/>
  <c r="Y1230" i="5"/>
  <c r="Y1232" i="5"/>
  <c r="Y1233" i="5"/>
  <c r="Y1234" i="5"/>
  <c r="Y1235" i="5"/>
  <c r="Y1236" i="5"/>
  <c r="Y1237" i="5"/>
  <c r="Y1238" i="5"/>
  <c r="Y1239" i="5"/>
  <c r="Y1240" i="5"/>
  <c r="Y1241" i="5"/>
  <c r="Y1242" i="5"/>
  <c r="Y1243" i="5"/>
  <c r="Y1244" i="5"/>
  <c r="Y1245" i="5"/>
  <c r="Y1251" i="5"/>
  <c r="Y1252" i="5"/>
  <c r="Y1253" i="5"/>
  <c r="Y1254" i="5"/>
  <c r="Y1255" i="5"/>
  <c r="Y1256" i="5"/>
  <c r="Y1257" i="5"/>
  <c r="Y1258" i="5"/>
  <c r="Y1259" i="5"/>
  <c r="Y1260" i="5"/>
  <c r="Y1261" i="5"/>
  <c r="Y1262" i="5"/>
  <c r="Y1263" i="5"/>
  <c r="Y1264" i="5"/>
  <c r="Y1265" i="5"/>
  <c r="Y1266" i="5"/>
  <c r="Y1267" i="5"/>
  <c r="Y1268" i="5"/>
  <c r="Y1269" i="5"/>
  <c r="Y1273" i="5"/>
  <c r="Y1274" i="5"/>
  <c r="Y1275" i="5"/>
  <c r="Y1276" i="5"/>
  <c r="Y1277" i="5"/>
  <c r="Y1278" i="5"/>
  <c r="Y1279" i="5"/>
  <c r="Y1280" i="5"/>
  <c r="Y1281" i="5"/>
  <c r="Y1282" i="5"/>
  <c r="Y1283" i="5"/>
  <c r="Y1284" i="5"/>
  <c r="Y1285" i="5"/>
  <c r="Y1286" i="5"/>
  <c r="Y1287" i="5"/>
  <c r="Y1288" i="5"/>
  <c r="Y1289" i="5"/>
  <c r="Y1290" i="5"/>
  <c r="Y1291" i="5"/>
  <c r="Y1295" i="5"/>
  <c r="Y1296" i="5"/>
  <c r="Y1297" i="5"/>
  <c r="Y1298" i="5"/>
  <c r="Y1299" i="5"/>
  <c r="Y1300" i="5"/>
  <c r="Y1301" i="5"/>
  <c r="Y1302" i="5"/>
  <c r="Y1303" i="5"/>
  <c r="Y1304" i="5"/>
  <c r="Y1305" i="5"/>
  <c r="Y1306" i="5"/>
  <c r="Y1307" i="5"/>
  <c r="Y1318" i="5"/>
  <c r="Y1319" i="5"/>
  <c r="Y1320" i="5"/>
  <c r="Y1321" i="5"/>
  <c r="Y1322" i="5"/>
  <c r="Y1323" i="5"/>
  <c r="Y1324" i="5"/>
  <c r="Y1325" i="5"/>
  <c r="Y1326" i="5"/>
  <c r="Y1337" i="5"/>
  <c r="Y1338" i="5"/>
  <c r="Y1339" i="5"/>
  <c r="Y1340" i="5"/>
  <c r="Y1341" i="5"/>
  <c r="Y1342" i="5"/>
  <c r="Y1343" i="5"/>
  <c r="Y1344" i="5"/>
  <c r="Y1345" i="5"/>
  <c r="Y1346" i="5"/>
  <c r="Y1347" i="5"/>
  <c r="Y1348" i="5"/>
  <c r="Y1349" i="5"/>
  <c r="Y1350" i="5"/>
  <c r="Y1351" i="5"/>
  <c r="Y1352" i="5"/>
  <c r="Y1353" i="5"/>
  <c r="Y1367" i="5"/>
  <c r="Y1368" i="5"/>
  <c r="Y1369" i="5"/>
  <c r="Y1370" i="5"/>
  <c r="Y1371" i="5"/>
  <c r="Y1372" i="5"/>
  <c r="Y1373" i="5"/>
  <c r="Y1374" i="5"/>
  <c r="Y1375" i="5"/>
  <c r="Y1376" i="5"/>
  <c r="Y1377" i="5"/>
  <c r="Y1378" i="5"/>
  <c r="Y1379" i="5"/>
  <c r="Y1380" i="5"/>
  <c r="Y1381" i="5"/>
  <c r="Y1382" i="5"/>
  <c r="Y1383" i="5"/>
  <c r="Y1385" i="5"/>
  <c r="Y1386" i="5"/>
  <c r="Y1387" i="5"/>
  <c r="Y1388" i="5"/>
  <c r="Y1389" i="5"/>
  <c r="Y1390" i="5"/>
  <c r="Y1391" i="5"/>
  <c r="Y1392" i="5"/>
  <c r="Y1393" i="5"/>
  <c r="Y1394" i="5"/>
  <c r="Y1395" i="5"/>
  <c r="Y1396" i="5"/>
  <c r="Y1397" i="5"/>
  <c r="Y1398" i="5"/>
  <c r="Y1404" i="5"/>
  <c r="Y1405" i="5"/>
  <c r="Y1406" i="5"/>
  <c r="Y1407" i="5"/>
  <c r="Y1408" i="5"/>
  <c r="Y1409" i="5"/>
  <c r="Y1410" i="5"/>
  <c r="Y1411" i="5"/>
  <c r="Y1412" i="5"/>
  <c r="Y1413" i="5"/>
  <c r="Y1414" i="5"/>
  <c r="Y1415" i="5"/>
  <c r="Y1416" i="5"/>
  <c r="Y1417" i="5"/>
  <c r="Y1418" i="5"/>
  <c r="Y1419" i="5"/>
  <c r="Y1420" i="5"/>
  <c r="Y1421" i="5"/>
  <c r="Y1422" i="5"/>
  <c r="Y1426" i="5"/>
  <c r="Y1427" i="5"/>
  <c r="Y1428" i="5"/>
  <c r="Y1429" i="5"/>
  <c r="Y1430" i="5"/>
  <c r="Y1431" i="5"/>
  <c r="Y1432" i="5"/>
  <c r="Y1433" i="5"/>
  <c r="Y1434" i="5"/>
  <c r="Y1435" i="5"/>
  <c r="Y1436" i="5"/>
  <c r="Y1437" i="5"/>
  <c r="Y1438" i="5"/>
  <c r="Y1439" i="5"/>
  <c r="Y1440" i="5"/>
  <c r="Y1441" i="5"/>
  <c r="Y1442" i="5"/>
  <c r="Y1443" i="5"/>
  <c r="Y1444" i="5"/>
  <c r="Y1448" i="5"/>
  <c r="Y1449" i="5"/>
  <c r="Y1450" i="5"/>
  <c r="Y1451" i="5"/>
  <c r="Y1452" i="5"/>
  <c r="Y1453" i="5"/>
  <c r="Y1454" i="5"/>
  <c r="Y1455" i="5"/>
  <c r="Y1456" i="5"/>
  <c r="Y1457" i="5"/>
  <c r="Y1458" i="5"/>
  <c r="Y1459" i="5"/>
  <c r="Y1460" i="5"/>
  <c r="Y1471" i="5"/>
  <c r="Y1472" i="5"/>
  <c r="Y1473" i="5"/>
  <c r="Y1474" i="5"/>
  <c r="Y1475" i="5"/>
  <c r="Y1476" i="5"/>
  <c r="Y1477" i="5"/>
  <c r="Y1478" i="5"/>
  <c r="Y1479" i="5"/>
  <c r="Y1490" i="5"/>
  <c r="Y1491" i="5"/>
  <c r="Y1492" i="5"/>
  <c r="Y1493" i="5"/>
  <c r="Y1494" i="5"/>
  <c r="Y1495" i="5"/>
  <c r="Y1496" i="5"/>
  <c r="Y1497" i="5"/>
  <c r="Y1498" i="5"/>
  <c r="Y1499" i="5"/>
  <c r="Y1500" i="5"/>
  <c r="Y1501" i="5"/>
  <c r="Y1502" i="5"/>
  <c r="Y1503" i="5"/>
  <c r="Y1504" i="5"/>
  <c r="Y1505" i="5"/>
  <c r="Y6" i="5"/>
  <c r="Y8" i="5"/>
  <c r="Y9" i="5"/>
  <c r="Y10" i="5"/>
  <c r="Y11" i="5"/>
  <c r="Y12" i="5"/>
  <c r="Y13" i="5"/>
  <c r="Y14" i="5"/>
  <c r="Y15" i="5"/>
  <c r="Y16" i="5"/>
  <c r="Y17" i="5"/>
  <c r="Y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84" i="5"/>
  <c r="S85" i="5"/>
  <c r="S86" i="5"/>
  <c r="S87" i="5"/>
  <c r="S88" i="5"/>
  <c r="S89" i="5"/>
  <c r="S90" i="5"/>
  <c r="S91" i="5"/>
  <c r="S92" i="5"/>
  <c r="S93" i="5"/>
  <c r="S94" i="5"/>
  <c r="S106" i="5"/>
  <c r="S107" i="5"/>
  <c r="S108" i="5"/>
  <c r="S109" i="5"/>
  <c r="S110" i="5"/>
  <c r="S111" i="5"/>
  <c r="S112" i="5"/>
  <c r="S113" i="5"/>
  <c r="S114" i="5"/>
  <c r="S115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53" i="5"/>
  <c r="S154" i="5"/>
  <c r="S155" i="5"/>
  <c r="S156" i="5"/>
  <c r="S157" i="5"/>
  <c r="S158" i="5"/>
  <c r="S159" i="5"/>
  <c r="S160" i="5"/>
  <c r="S161" i="5"/>
  <c r="S162" i="5"/>
  <c r="S163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7" i="5"/>
  <c r="S238" i="5"/>
  <c r="S239" i="5"/>
  <c r="S240" i="5"/>
  <c r="S241" i="5"/>
  <c r="S242" i="5"/>
  <c r="S243" i="5"/>
  <c r="S244" i="5"/>
  <c r="S245" i="5"/>
  <c r="S246" i="5"/>
  <c r="S247" i="5"/>
  <c r="S259" i="5"/>
  <c r="S260" i="5"/>
  <c r="S261" i="5"/>
  <c r="S262" i="5"/>
  <c r="S263" i="5"/>
  <c r="S264" i="5"/>
  <c r="S265" i="5"/>
  <c r="S266" i="5"/>
  <c r="S267" i="5"/>
  <c r="S268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306" i="5"/>
  <c r="S307" i="5"/>
  <c r="S308" i="5"/>
  <c r="S309" i="5"/>
  <c r="S310" i="5"/>
  <c r="S311" i="5"/>
  <c r="S312" i="5"/>
  <c r="S313" i="5"/>
  <c r="S314" i="5"/>
  <c r="S315" i="5"/>
  <c r="S316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90" i="5"/>
  <c r="S391" i="5"/>
  <c r="S392" i="5"/>
  <c r="S393" i="5"/>
  <c r="S394" i="5"/>
  <c r="S395" i="5"/>
  <c r="S396" i="5"/>
  <c r="S397" i="5"/>
  <c r="S398" i="5"/>
  <c r="S399" i="5"/>
  <c r="S400" i="5"/>
  <c r="S412" i="5"/>
  <c r="S413" i="5"/>
  <c r="S414" i="5"/>
  <c r="S415" i="5"/>
  <c r="S416" i="5"/>
  <c r="S417" i="5"/>
  <c r="S418" i="5"/>
  <c r="S419" i="5"/>
  <c r="S420" i="5"/>
  <c r="S421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59" i="5"/>
  <c r="S460" i="5"/>
  <c r="S461" i="5"/>
  <c r="S462" i="5"/>
  <c r="S463" i="5"/>
  <c r="S464" i="5"/>
  <c r="S465" i="5"/>
  <c r="S466" i="5"/>
  <c r="S467" i="5"/>
  <c r="S468" i="5"/>
  <c r="S469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43" i="5"/>
  <c r="S544" i="5"/>
  <c r="S545" i="5"/>
  <c r="S546" i="5"/>
  <c r="S547" i="5"/>
  <c r="S548" i="5"/>
  <c r="S549" i="5"/>
  <c r="S550" i="5"/>
  <c r="S551" i="5"/>
  <c r="S552" i="5"/>
  <c r="S553" i="5"/>
  <c r="S565" i="5"/>
  <c r="S566" i="5"/>
  <c r="S567" i="5"/>
  <c r="S568" i="5"/>
  <c r="S569" i="5"/>
  <c r="S570" i="5"/>
  <c r="S571" i="5"/>
  <c r="S572" i="5"/>
  <c r="S573" i="5"/>
  <c r="S574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12" i="5"/>
  <c r="S613" i="5"/>
  <c r="S614" i="5"/>
  <c r="S615" i="5"/>
  <c r="S616" i="5"/>
  <c r="S617" i="5"/>
  <c r="S618" i="5"/>
  <c r="S619" i="5"/>
  <c r="S620" i="5"/>
  <c r="S621" i="5"/>
  <c r="S622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96" i="5"/>
  <c r="S697" i="5"/>
  <c r="S698" i="5"/>
  <c r="S699" i="5"/>
  <c r="S700" i="5"/>
  <c r="S701" i="5"/>
  <c r="S702" i="5"/>
  <c r="S703" i="5"/>
  <c r="S704" i="5"/>
  <c r="S705" i="5"/>
  <c r="S706" i="5"/>
  <c r="S718" i="5"/>
  <c r="S719" i="5"/>
  <c r="S720" i="5"/>
  <c r="S721" i="5"/>
  <c r="S722" i="5"/>
  <c r="S723" i="5"/>
  <c r="S724" i="5"/>
  <c r="S725" i="5"/>
  <c r="S726" i="5"/>
  <c r="S727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65" i="5"/>
  <c r="S766" i="5"/>
  <c r="S767" i="5"/>
  <c r="S768" i="5"/>
  <c r="S769" i="5"/>
  <c r="S770" i="5"/>
  <c r="S771" i="5"/>
  <c r="S772" i="5"/>
  <c r="S773" i="5"/>
  <c r="S774" i="5"/>
  <c r="S775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9" i="5"/>
  <c r="S850" i="5"/>
  <c r="S851" i="5"/>
  <c r="S852" i="5"/>
  <c r="S853" i="5"/>
  <c r="S854" i="5"/>
  <c r="S855" i="5"/>
  <c r="S856" i="5"/>
  <c r="S857" i="5"/>
  <c r="S858" i="5"/>
  <c r="S859" i="5"/>
  <c r="S871" i="5"/>
  <c r="S872" i="5"/>
  <c r="S873" i="5"/>
  <c r="S874" i="5"/>
  <c r="S875" i="5"/>
  <c r="S876" i="5"/>
  <c r="S877" i="5"/>
  <c r="S878" i="5"/>
  <c r="S879" i="5"/>
  <c r="S880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18" i="5"/>
  <c r="S919" i="5"/>
  <c r="S920" i="5"/>
  <c r="S921" i="5"/>
  <c r="S922" i="5"/>
  <c r="S923" i="5"/>
  <c r="S924" i="5"/>
  <c r="S925" i="5"/>
  <c r="S926" i="5"/>
  <c r="S927" i="5"/>
  <c r="S928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1002" i="5"/>
  <c r="S1003" i="5"/>
  <c r="S1004" i="5"/>
  <c r="S1005" i="5"/>
  <c r="S1006" i="5"/>
  <c r="S1007" i="5"/>
  <c r="S1008" i="5"/>
  <c r="S1009" i="5"/>
  <c r="S1010" i="5"/>
  <c r="S1011" i="5"/>
  <c r="S1012" i="5"/>
  <c r="S1024" i="5"/>
  <c r="S1025" i="5"/>
  <c r="S1026" i="5"/>
  <c r="S1027" i="5"/>
  <c r="S1028" i="5"/>
  <c r="S1029" i="5"/>
  <c r="S1030" i="5"/>
  <c r="S1031" i="5"/>
  <c r="S1032" i="5"/>
  <c r="S1033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71" i="5"/>
  <c r="S1072" i="5"/>
  <c r="S1073" i="5"/>
  <c r="S1074" i="5"/>
  <c r="S1075" i="5"/>
  <c r="S1076" i="5"/>
  <c r="S1077" i="5"/>
  <c r="S1078" i="5"/>
  <c r="S1079" i="5"/>
  <c r="S1080" i="5"/>
  <c r="S1081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55" i="5"/>
  <c r="S1156" i="5"/>
  <c r="S1157" i="5"/>
  <c r="S1158" i="5"/>
  <c r="S1159" i="5"/>
  <c r="S1160" i="5"/>
  <c r="S1161" i="5"/>
  <c r="S1162" i="5"/>
  <c r="S1163" i="5"/>
  <c r="S1164" i="5"/>
  <c r="S1165" i="5"/>
  <c r="S1177" i="5"/>
  <c r="S1178" i="5"/>
  <c r="S1179" i="5"/>
  <c r="S1180" i="5"/>
  <c r="S1181" i="5"/>
  <c r="S1182" i="5"/>
  <c r="S1183" i="5"/>
  <c r="S1184" i="5"/>
  <c r="S1185" i="5"/>
  <c r="S1186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24" i="5"/>
  <c r="S1225" i="5"/>
  <c r="S1226" i="5"/>
  <c r="S1227" i="5"/>
  <c r="S1228" i="5"/>
  <c r="S1229" i="5"/>
  <c r="S1230" i="5"/>
  <c r="S1231" i="5"/>
  <c r="S1232" i="5"/>
  <c r="S1233" i="5"/>
  <c r="S1234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8" i="5"/>
  <c r="S1309" i="5"/>
  <c r="S1310" i="5"/>
  <c r="S1311" i="5"/>
  <c r="S1312" i="5"/>
  <c r="S1313" i="5"/>
  <c r="S1314" i="5"/>
  <c r="S1315" i="5"/>
  <c r="S1316" i="5"/>
  <c r="S1317" i="5"/>
  <c r="S1318" i="5"/>
  <c r="S1330" i="5"/>
  <c r="S1331" i="5"/>
  <c r="S1332" i="5"/>
  <c r="S1333" i="5"/>
  <c r="S1334" i="5"/>
  <c r="S1335" i="5"/>
  <c r="S1336" i="5"/>
  <c r="S1337" i="5"/>
  <c r="S1338" i="5"/>
  <c r="S1339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77" i="5"/>
  <c r="S1378" i="5"/>
  <c r="S1379" i="5"/>
  <c r="S1380" i="5"/>
  <c r="S1381" i="5"/>
  <c r="S1382" i="5"/>
  <c r="S1383" i="5"/>
  <c r="S1384" i="5"/>
  <c r="S1385" i="5"/>
  <c r="S1386" i="5"/>
  <c r="S1387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61" i="5"/>
  <c r="S1462" i="5"/>
  <c r="S1463" i="5"/>
  <c r="S1464" i="5"/>
  <c r="S1465" i="5"/>
  <c r="S1466" i="5"/>
  <c r="S1467" i="5"/>
  <c r="S1468" i="5"/>
  <c r="S1469" i="5"/>
  <c r="S1470" i="5"/>
  <c r="S1471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6" i="5"/>
  <c r="S7" i="5"/>
  <c r="S8" i="5"/>
  <c r="S9" i="5"/>
  <c r="S10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5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40" i="5"/>
  <c r="M41" i="5"/>
  <c r="M42" i="5"/>
  <c r="M43" i="5"/>
  <c r="M44" i="5"/>
  <c r="M45" i="5"/>
  <c r="M46" i="5"/>
  <c r="M47" i="5"/>
  <c r="M48" i="5"/>
  <c r="M49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5" i="5"/>
  <c r="M76" i="5"/>
  <c r="M77" i="5"/>
  <c r="M78" i="5"/>
  <c r="M79" i="5"/>
  <c r="M80" i="5"/>
  <c r="M81" i="5"/>
  <c r="M82" i="5"/>
  <c r="M83" i="5"/>
  <c r="M84" i="5"/>
  <c r="M85" i="5"/>
  <c r="M98" i="5"/>
  <c r="M99" i="5"/>
  <c r="M100" i="5"/>
  <c r="M101" i="5"/>
  <c r="M102" i="5"/>
  <c r="M103" i="5"/>
  <c r="M104" i="5"/>
  <c r="M105" i="5"/>
  <c r="M106" i="5"/>
  <c r="M107" i="5"/>
  <c r="M108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93" i="5"/>
  <c r="M194" i="5"/>
  <c r="M195" i="5"/>
  <c r="M196" i="5"/>
  <c r="M197" i="5"/>
  <c r="M198" i="5"/>
  <c r="M199" i="5"/>
  <c r="M200" i="5"/>
  <c r="M201" i="5"/>
  <c r="M202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8" i="5"/>
  <c r="M229" i="5"/>
  <c r="M230" i="5"/>
  <c r="M231" i="5"/>
  <c r="M232" i="5"/>
  <c r="M233" i="5"/>
  <c r="M234" i="5"/>
  <c r="M235" i="5"/>
  <c r="M236" i="5"/>
  <c r="M237" i="5"/>
  <c r="M238" i="5"/>
  <c r="M251" i="5"/>
  <c r="M252" i="5"/>
  <c r="M253" i="5"/>
  <c r="M254" i="5"/>
  <c r="M255" i="5"/>
  <c r="M256" i="5"/>
  <c r="M257" i="5"/>
  <c r="M258" i="5"/>
  <c r="M259" i="5"/>
  <c r="M260" i="5"/>
  <c r="M261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6" i="5"/>
  <c r="M347" i="5"/>
  <c r="M348" i="5"/>
  <c r="M349" i="5"/>
  <c r="M350" i="5"/>
  <c r="M351" i="5"/>
  <c r="M352" i="5"/>
  <c r="M353" i="5"/>
  <c r="M354" i="5"/>
  <c r="M355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81" i="5"/>
  <c r="M382" i="5"/>
  <c r="M383" i="5"/>
  <c r="M384" i="5"/>
  <c r="M385" i="5"/>
  <c r="M386" i="5"/>
  <c r="M387" i="5"/>
  <c r="M388" i="5"/>
  <c r="M389" i="5"/>
  <c r="M390" i="5"/>
  <c r="M391" i="5"/>
  <c r="M404" i="5"/>
  <c r="M405" i="5"/>
  <c r="M406" i="5"/>
  <c r="M407" i="5"/>
  <c r="M408" i="5"/>
  <c r="M409" i="5"/>
  <c r="M410" i="5"/>
  <c r="M411" i="5"/>
  <c r="M412" i="5"/>
  <c r="M413" i="5"/>
  <c r="M414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9" i="5"/>
  <c r="M500" i="5"/>
  <c r="M501" i="5"/>
  <c r="M502" i="5"/>
  <c r="M503" i="5"/>
  <c r="M504" i="5"/>
  <c r="M505" i="5"/>
  <c r="M506" i="5"/>
  <c r="M507" i="5"/>
  <c r="M508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4" i="5"/>
  <c r="M535" i="5"/>
  <c r="M536" i="5"/>
  <c r="M537" i="5"/>
  <c r="M538" i="5"/>
  <c r="M539" i="5"/>
  <c r="M540" i="5"/>
  <c r="M541" i="5"/>
  <c r="M542" i="5"/>
  <c r="M543" i="5"/>
  <c r="M544" i="5"/>
  <c r="M557" i="5"/>
  <c r="M558" i="5"/>
  <c r="M559" i="5"/>
  <c r="M560" i="5"/>
  <c r="M561" i="5"/>
  <c r="M562" i="5"/>
  <c r="M563" i="5"/>
  <c r="M564" i="5"/>
  <c r="M565" i="5"/>
  <c r="M566" i="5"/>
  <c r="M567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52" i="5"/>
  <c r="M653" i="5"/>
  <c r="M654" i="5"/>
  <c r="M655" i="5"/>
  <c r="M656" i="5"/>
  <c r="M657" i="5"/>
  <c r="M658" i="5"/>
  <c r="M659" i="5"/>
  <c r="M660" i="5"/>
  <c r="M661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7" i="5"/>
  <c r="M688" i="5"/>
  <c r="M689" i="5"/>
  <c r="M690" i="5"/>
  <c r="M691" i="5"/>
  <c r="M692" i="5"/>
  <c r="M693" i="5"/>
  <c r="M694" i="5"/>
  <c r="M695" i="5"/>
  <c r="M696" i="5"/>
  <c r="M697" i="5"/>
  <c r="M710" i="5"/>
  <c r="M711" i="5"/>
  <c r="M712" i="5"/>
  <c r="M713" i="5"/>
  <c r="M714" i="5"/>
  <c r="M715" i="5"/>
  <c r="M716" i="5"/>
  <c r="M717" i="5"/>
  <c r="M718" i="5"/>
  <c r="M719" i="5"/>
  <c r="M720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805" i="5"/>
  <c r="M806" i="5"/>
  <c r="M807" i="5"/>
  <c r="M808" i="5"/>
  <c r="M809" i="5"/>
  <c r="M810" i="5"/>
  <c r="M811" i="5"/>
  <c r="M812" i="5"/>
  <c r="M813" i="5"/>
  <c r="M814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40" i="5"/>
  <c r="M841" i="5"/>
  <c r="M842" i="5"/>
  <c r="M843" i="5"/>
  <c r="M844" i="5"/>
  <c r="M845" i="5"/>
  <c r="M846" i="5"/>
  <c r="M847" i="5"/>
  <c r="M848" i="5"/>
  <c r="M849" i="5"/>
  <c r="M850" i="5"/>
  <c r="M863" i="5"/>
  <c r="M864" i="5"/>
  <c r="M865" i="5"/>
  <c r="M866" i="5"/>
  <c r="M867" i="5"/>
  <c r="M868" i="5"/>
  <c r="M869" i="5"/>
  <c r="M870" i="5"/>
  <c r="M871" i="5"/>
  <c r="M872" i="5"/>
  <c r="M873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8" i="5"/>
  <c r="M959" i="5"/>
  <c r="M960" i="5"/>
  <c r="M961" i="5"/>
  <c r="M962" i="5"/>
  <c r="M963" i="5"/>
  <c r="M964" i="5"/>
  <c r="M965" i="5"/>
  <c r="M966" i="5"/>
  <c r="M967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3" i="5"/>
  <c r="M994" i="5"/>
  <c r="M995" i="5"/>
  <c r="M996" i="5"/>
  <c r="M997" i="5"/>
  <c r="M998" i="5"/>
  <c r="M999" i="5"/>
  <c r="M1000" i="5"/>
  <c r="M1001" i="5"/>
  <c r="M1002" i="5"/>
  <c r="M1003" i="5"/>
  <c r="M1016" i="5"/>
  <c r="M1017" i="5"/>
  <c r="M1018" i="5"/>
  <c r="M1019" i="5"/>
  <c r="M1020" i="5"/>
  <c r="M1021" i="5"/>
  <c r="M1022" i="5"/>
  <c r="M1023" i="5"/>
  <c r="M1024" i="5"/>
  <c r="M1025" i="5"/>
  <c r="M1026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11" i="5"/>
  <c r="M1112" i="5"/>
  <c r="M1113" i="5"/>
  <c r="M1114" i="5"/>
  <c r="M1115" i="5"/>
  <c r="M1116" i="5"/>
  <c r="M1117" i="5"/>
  <c r="M1118" i="5"/>
  <c r="M1119" i="5"/>
  <c r="M1120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6" i="5"/>
  <c r="M1147" i="5"/>
  <c r="M1148" i="5"/>
  <c r="M1149" i="5"/>
  <c r="M1150" i="5"/>
  <c r="M1151" i="5"/>
  <c r="M1152" i="5"/>
  <c r="M1153" i="5"/>
  <c r="M1154" i="5"/>
  <c r="M1155" i="5"/>
  <c r="M1156" i="5"/>
  <c r="M1169" i="5"/>
  <c r="M1170" i="5"/>
  <c r="M1171" i="5"/>
  <c r="M1172" i="5"/>
  <c r="M1173" i="5"/>
  <c r="M1174" i="5"/>
  <c r="M1175" i="5"/>
  <c r="M1176" i="5"/>
  <c r="M1177" i="5"/>
  <c r="M1178" i="5"/>
  <c r="M1179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64" i="5"/>
  <c r="M1265" i="5"/>
  <c r="M1266" i="5"/>
  <c r="M1267" i="5"/>
  <c r="M1268" i="5"/>
  <c r="M1269" i="5"/>
  <c r="M1270" i="5"/>
  <c r="M1271" i="5"/>
  <c r="M1272" i="5"/>
  <c r="M1273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9" i="5"/>
  <c r="M1300" i="5"/>
  <c r="M1301" i="5"/>
  <c r="M1302" i="5"/>
  <c r="M1303" i="5"/>
  <c r="M1304" i="5"/>
  <c r="M1305" i="5"/>
  <c r="M1306" i="5"/>
  <c r="M1307" i="5"/>
  <c r="M1308" i="5"/>
  <c r="M1309" i="5"/>
  <c r="M1322" i="5"/>
  <c r="M1323" i="5"/>
  <c r="M1324" i="5"/>
  <c r="M1325" i="5"/>
  <c r="M1326" i="5"/>
  <c r="M1327" i="5"/>
  <c r="M1328" i="5"/>
  <c r="M1329" i="5"/>
  <c r="M1330" i="5"/>
  <c r="M1331" i="5"/>
  <c r="M1332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7" i="5"/>
  <c r="M1418" i="5"/>
  <c r="M1419" i="5"/>
  <c r="M1420" i="5"/>
  <c r="M1421" i="5"/>
  <c r="M1422" i="5"/>
  <c r="M1423" i="5"/>
  <c r="M1424" i="5"/>
  <c r="M1425" i="5"/>
  <c r="M1426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52" i="5"/>
  <c r="M1453" i="5"/>
  <c r="M1454" i="5"/>
  <c r="M1455" i="5"/>
  <c r="M1456" i="5"/>
  <c r="M1457" i="5"/>
  <c r="M1458" i="5"/>
  <c r="M1459" i="5"/>
  <c r="M1460" i="5"/>
  <c r="M1461" i="5"/>
  <c r="M1462" i="5"/>
  <c r="M1475" i="5"/>
  <c r="M1476" i="5"/>
  <c r="M1477" i="5"/>
  <c r="M1478" i="5"/>
  <c r="M1479" i="5"/>
  <c r="M1480" i="5"/>
  <c r="M1481" i="5"/>
  <c r="M1482" i="5"/>
  <c r="M1483" i="5"/>
  <c r="M1484" i="5"/>
  <c r="M1485" i="5"/>
  <c r="M1494" i="5"/>
  <c r="M1495" i="5"/>
  <c r="M1496" i="5"/>
  <c r="M1497" i="5"/>
  <c r="M1498" i="5"/>
  <c r="M1499" i="5"/>
  <c r="M1500" i="5"/>
  <c r="M1501" i="5"/>
  <c r="M1502" i="5"/>
  <c r="M1503" i="5"/>
  <c r="M1504" i="5"/>
  <c r="M1505" i="5"/>
  <c r="M6" i="5"/>
  <c r="M7" i="5"/>
  <c r="M8" i="5"/>
  <c r="M9" i="5"/>
  <c r="M10" i="5"/>
  <c r="M11" i="5"/>
  <c r="M12" i="5"/>
  <c r="M13" i="5"/>
  <c r="M14" i="5"/>
  <c r="M15" i="5"/>
  <c r="M19" i="5"/>
  <c r="M5" i="5"/>
  <c r="I645" i="5"/>
  <c r="J645" i="5" s="1"/>
  <c r="K645" i="5"/>
  <c r="L645" i="5" s="1"/>
  <c r="O645" i="5"/>
  <c r="P645" i="5" s="1"/>
  <c r="Q645" i="5"/>
  <c r="R645" i="5" s="1"/>
  <c r="U645" i="5"/>
  <c r="V645" i="5" s="1"/>
  <c r="W645" i="5"/>
  <c r="X645" i="5" s="1"/>
  <c r="AA645" i="5"/>
  <c r="AB645" i="5" s="1"/>
  <c r="AC645" i="5"/>
  <c r="AD645" i="5" s="1"/>
  <c r="AG645" i="5"/>
  <c r="AH645" i="5" s="1"/>
  <c r="AI645" i="5"/>
  <c r="AJ645" i="5" s="1"/>
  <c r="K646" i="5"/>
  <c r="L646" i="5" s="1"/>
  <c r="O646" i="5"/>
  <c r="P646" i="5" s="1"/>
  <c r="Q646" i="5"/>
  <c r="R646" i="5" s="1"/>
  <c r="U646" i="5"/>
  <c r="V646" i="5" s="1"/>
  <c r="W646" i="5"/>
  <c r="X646" i="5" s="1"/>
  <c r="AA646" i="5"/>
  <c r="AB646" i="5" s="1"/>
  <c r="AC646" i="5"/>
  <c r="AD646" i="5" s="1"/>
  <c r="AG646" i="5"/>
  <c r="AH646" i="5" s="1"/>
  <c r="AI646" i="5"/>
  <c r="AJ646" i="5" s="1"/>
  <c r="I647" i="5"/>
  <c r="J647" i="5" s="1"/>
  <c r="K647" i="5"/>
  <c r="L647" i="5" s="1"/>
  <c r="O647" i="5"/>
  <c r="P647" i="5" s="1"/>
  <c r="Q647" i="5"/>
  <c r="R647" i="5" s="1"/>
  <c r="U647" i="5"/>
  <c r="V647" i="5" s="1"/>
  <c r="W647" i="5"/>
  <c r="X647" i="5" s="1"/>
  <c r="AA647" i="5"/>
  <c r="AB647" i="5" s="1"/>
  <c r="AG647" i="5"/>
  <c r="AH647" i="5" s="1"/>
  <c r="AI647" i="5"/>
  <c r="AJ647" i="5" s="1"/>
  <c r="I648" i="5"/>
  <c r="J648" i="5" s="1"/>
  <c r="K648" i="5"/>
  <c r="L648" i="5" s="1"/>
  <c r="O648" i="5"/>
  <c r="P648" i="5" s="1"/>
  <c r="Q648" i="5"/>
  <c r="R648" i="5" s="1"/>
  <c r="U648" i="5"/>
  <c r="V648" i="5" s="1"/>
  <c r="W648" i="5"/>
  <c r="X648" i="5" s="1"/>
  <c r="AA648" i="5"/>
  <c r="AB648" i="5" s="1"/>
  <c r="AC648" i="5"/>
  <c r="AD648" i="5" s="1"/>
  <c r="AI648" i="5"/>
  <c r="AJ648" i="5" s="1"/>
  <c r="I649" i="5"/>
  <c r="J649" i="5" s="1"/>
  <c r="K649" i="5"/>
  <c r="L649" i="5" s="1"/>
  <c r="O649" i="5"/>
  <c r="P649" i="5" s="1"/>
  <c r="Q649" i="5"/>
  <c r="R649" i="5" s="1"/>
  <c r="U649" i="5"/>
  <c r="V649" i="5" s="1"/>
  <c r="W649" i="5"/>
  <c r="X649" i="5" s="1"/>
  <c r="AA649" i="5"/>
  <c r="AB649" i="5" s="1"/>
  <c r="AC649" i="5"/>
  <c r="AD649" i="5" s="1"/>
  <c r="AG649" i="5"/>
  <c r="AH649" i="5" s="1"/>
  <c r="AI649" i="5"/>
  <c r="AJ649" i="5" s="1"/>
  <c r="I650" i="5"/>
  <c r="J650" i="5" s="1"/>
  <c r="K650" i="5"/>
  <c r="L650" i="5" s="1"/>
  <c r="O650" i="5"/>
  <c r="P650" i="5" s="1"/>
  <c r="Q650" i="5"/>
  <c r="R650" i="5" s="1"/>
  <c r="U650" i="5"/>
  <c r="V650" i="5" s="1"/>
  <c r="W650" i="5"/>
  <c r="X650" i="5"/>
  <c r="AA650" i="5"/>
  <c r="AB650" i="5" s="1"/>
  <c r="AC650" i="5"/>
  <c r="AD650" i="5" s="1"/>
  <c r="AG650" i="5"/>
  <c r="AH650" i="5" s="1"/>
  <c r="AI650" i="5"/>
  <c r="AJ650" i="5"/>
  <c r="I651" i="5"/>
  <c r="J651" i="5" s="1"/>
  <c r="K651" i="5"/>
  <c r="L651" i="5" s="1"/>
  <c r="O651" i="5"/>
  <c r="P651" i="5" s="1"/>
  <c r="Q651" i="5"/>
  <c r="R651" i="5" s="1"/>
  <c r="U651" i="5"/>
  <c r="V651" i="5" s="1"/>
  <c r="W651" i="5"/>
  <c r="X651" i="5" s="1"/>
  <c r="AA651" i="5"/>
  <c r="AB651" i="5" s="1"/>
  <c r="AC651" i="5"/>
  <c r="AD651" i="5" s="1"/>
  <c r="AG651" i="5"/>
  <c r="AH651" i="5" s="1"/>
  <c r="AI651" i="5"/>
  <c r="AJ651" i="5" s="1"/>
  <c r="I652" i="5"/>
  <c r="J652" i="5"/>
  <c r="K652" i="5"/>
  <c r="L652" i="5" s="1"/>
  <c r="O652" i="5"/>
  <c r="P652" i="5" s="1"/>
  <c r="U652" i="5"/>
  <c r="V652" i="5" s="1"/>
  <c r="W652" i="5"/>
  <c r="X652" i="5" s="1"/>
  <c r="AA652" i="5"/>
  <c r="AB652" i="5" s="1"/>
  <c r="AC652" i="5"/>
  <c r="AD652" i="5" s="1"/>
  <c r="AG652" i="5"/>
  <c r="AH652" i="5" s="1"/>
  <c r="AI652" i="5"/>
  <c r="AJ652" i="5" s="1"/>
  <c r="I653" i="5"/>
  <c r="J653" i="5" s="1"/>
  <c r="K653" i="5"/>
  <c r="L653" i="5" s="1"/>
  <c r="O653" i="5"/>
  <c r="P653" i="5" s="1"/>
  <c r="Q653" i="5"/>
  <c r="R653" i="5" s="1"/>
  <c r="U653" i="5"/>
  <c r="V653" i="5" s="1"/>
  <c r="W653" i="5"/>
  <c r="X653" i="5" s="1"/>
  <c r="AA653" i="5"/>
  <c r="AB653" i="5" s="1"/>
  <c r="AC653" i="5"/>
  <c r="AD653" i="5" s="1"/>
  <c r="AG653" i="5"/>
  <c r="AH653" i="5" s="1"/>
  <c r="AI653" i="5"/>
  <c r="AJ653" i="5" s="1"/>
  <c r="I654" i="5"/>
  <c r="J654" i="5" s="1"/>
  <c r="K654" i="5"/>
  <c r="L654" i="5" s="1"/>
  <c r="O654" i="5"/>
  <c r="P654" i="5" s="1"/>
  <c r="Q654" i="5"/>
  <c r="R654" i="5" s="1"/>
  <c r="U654" i="5"/>
  <c r="V654" i="5" s="1"/>
  <c r="W654" i="5"/>
  <c r="X654" i="5" s="1"/>
  <c r="AA654" i="5"/>
  <c r="AB654" i="5" s="1"/>
  <c r="AC654" i="5"/>
  <c r="AD654" i="5"/>
  <c r="AG654" i="5"/>
  <c r="AH654" i="5" s="1"/>
  <c r="AI654" i="5"/>
  <c r="AJ654" i="5" s="1"/>
  <c r="I655" i="5"/>
  <c r="J655" i="5" s="1"/>
  <c r="K655" i="5"/>
  <c r="L655" i="5" s="1"/>
  <c r="O655" i="5"/>
  <c r="P655" i="5" s="1"/>
  <c r="Q655" i="5"/>
  <c r="R655" i="5" s="1"/>
  <c r="U655" i="5"/>
  <c r="V655" i="5" s="1"/>
  <c r="W655" i="5"/>
  <c r="X655" i="5" s="1"/>
  <c r="AA655" i="5"/>
  <c r="AB655" i="5" s="1"/>
  <c r="AC655" i="5"/>
  <c r="AD655" i="5" s="1"/>
  <c r="AG655" i="5"/>
  <c r="AH655" i="5" s="1"/>
  <c r="AI655" i="5"/>
  <c r="AJ655" i="5" s="1"/>
  <c r="I656" i="5"/>
  <c r="J656" i="5"/>
  <c r="K656" i="5"/>
  <c r="L656" i="5" s="1"/>
  <c r="O656" i="5"/>
  <c r="P656" i="5" s="1"/>
  <c r="Q656" i="5"/>
  <c r="R656" i="5" s="1"/>
  <c r="U656" i="5"/>
  <c r="V656" i="5" s="1"/>
  <c r="W656" i="5"/>
  <c r="X656" i="5" s="1"/>
  <c r="AA656" i="5"/>
  <c r="AB656" i="5" s="1"/>
  <c r="AC656" i="5"/>
  <c r="AD656" i="5" s="1"/>
  <c r="AG656" i="5"/>
  <c r="AH656" i="5"/>
  <c r="AI656" i="5"/>
  <c r="AJ656" i="5" s="1"/>
  <c r="I657" i="5"/>
  <c r="J657" i="5" s="1"/>
  <c r="O657" i="5"/>
  <c r="P657" i="5" s="1"/>
  <c r="Q657" i="5"/>
  <c r="R657" i="5" s="1"/>
  <c r="U657" i="5"/>
  <c r="V657" i="5" s="1"/>
  <c r="W657" i="5"/>
  <c r="X657" i="5" s="1"/>
  <c r="AA657" i="5"/>
  <c r="AB657" i="5" s="1"/>
  <c r="AC657" i="5"/>
  <c r="AD657" i="5" s="1"/>
  <c r="AG657" i="5"/>
  <c r="AH657" i="5" s="1"/>
  <c r="AI657" i="5"/>
  <c r="AJ657" i="5"/>
  <c r="I658" i="5"/>
  <c r="J658" i="5" s="1"/>
  <c r="K658" i="5"/>
  <c r="L658" i="5"/>
  <c r="O658" i="5"/>
  <c r="P658" i="5" s="1"/>
  <c r="Q658" i="5"/>
  <c r="R658" i="5" s="1"/>
  <c r="W658" i="5"/>
  <c r="X658" i="5" s="1"/>
  <c r="AA658" i="5"/>
  <c r="AB658" i="5" s="1"/>
  <c r="AC658" i="5"/>
  <c r="AD658" i="5" s="1"/>
  <c r="AG658" i="5"/>
  <c r="AH658" i="5" s="1"/>
  <c r="AI658" i="5"/>
  <c r="AJ658" i="5"/>
  <c r="I659" i="5"/>
  <c r="J659" i="5" s="1"/>
  <c r="K659" i="5"/>
  <c r="L659" i="5" s="1"/>
  <c r="O659" i="5"/>
  <c r="P659" i="5" s="1"/>
  <c r="Q659" i="5"/>
  <c r="R659" i="5" s="1"/>
  <c r="U659" i="5"/>
  <c r="V659" i="5" s="1"/>
  <c r="W659" i="5"/>
  <c r="X659" i="5" s="1"/>
  <c r="AA659" i="5"/>
  <c r="AB659" i="5" s="1"/>
  <c r="AC659" i="5"/>
  <c r="AD659" i="5" s="1"/>
  <c r="AG659" i="5"/>
  <c r="AH659" i="5"/>
  <c r="AI659" i="5"/>
  <c r="AJ659" i="5" s="1"/>
  <c r="I660" i="5"/>
  <c r="J660" i="5" s="1"/>
  <c r="K660" i="5"/>
  <c r="L660" i="5" s="1"/>
  <c r="O660" i="5"/>
  <c r="P660" i="5" s="1"/>
  <c r="Q660" i="5"/>
  <c r="R660" i="5" s="1"/>
  <c r="U660" i="5"/>
  <c r="V660" i="5" s="1"/>
  <c r="W660" i="5"/>
  <c r="X660" i="5" s="1"/>
  <c r="AA660" i="5"/>
  <c r="AB660" i="5" s="1"/>
  <c r="AC660" i="5"/>
  <c r="AD660" i="5" s="1"/>
  <c r="AG660" i="5"/>
  <c r="AH660" i="5" s="1"/>
  <c r="AI660" i="5"/>
  <c r="AJ660" i="5" s="1"/>
  <c r="I661" i="5"/>
  <c r="J661" i="5" s="1"/>
  <c r="K661" i="5"/>
  <c r="L661" i="5" s="1"/>
  <c r="O661" i="5"/>
  <c r="P661" i="5" s="1"/>
  <c r="Q661" i="5"/>
  <c r="R661" i="5" s="1"/>
  <c r="U661" i="5"/>
  <c r="V661" i="5" s="1"/>
  <c r="W661" i="5"/>
  <c r="X661" i="5"/>
  <c r="AA661" i="5"/>
  <c r="AB661" i="5" s="1"/>
  <c r="AC661" i="5"/>
  <c r="AD661" i="5" s="1"/>
  <c r="AG661" i="5"/>
  <c r="AH661" i="5" s="1"/>
  <c r="K662" i="5"/>
  <c r="L662" i="5" s="1"/>
  <c r="O662" i="5"/>
  <c r="P662" i="5" s="1"/>
  <c r="Q662" i="5"/>
  <c r="R662" i="5"/>
  <c r="U662" i="5"/>
  <c r="V662" i="5" s="1"/>
  <c r="W662" i="5"/>
  <c r="X662" i="5"/>
  <c r="AA662" i="5"/>
  <c r="AB662" i="5" s="1"/>
  <c r="AC662" i="5"/>
  <c r="AD662" i="5" s="1"/>
  <c r="AG662" i="5"/>
  <c r="AH662" i="5" s="1"/>
  <c r="AI662" i="5"/>
  <c r="AJ662" i="5" s="1"/>
  <c r="I663" i="5"/>
  <c r="J663" i="5" s="1"/>
  <c r="K663" i="5"/>
  <c r="L663" i="5" s="1"/>
  <c r="O663" i="5"/>
  <c r="P663" i="5" s="1"/>
  <c r="Q663" i="5"/>
  <c r="R663" i="5" s="1"/>
  <c r="U663" i="5"/>
  <c r="V663" i="5"/>
  <c r="W663" i="5"/>
  <c r="X663" i="5" s="1"/>
  <c r="AC663" i="5"/>
  <c r="AD663" i="5" s="1"/>
  <c r="AG663" i="5"/>
  <c r="AH663" i="5" s="1"/>
  <c r="AI663" i="5"/>
  <c r="AJ663" i="5" s="1"/>
  <c r="I664" i="5"/>
  <c r="J664" i="5" s="1"/>
  <c r="K664" i="5"/>
  <c r="L664" i="5"/>
  <c r="O664" i="5"/>
  <c r="P664" i="5" s="1"/>
  <c r="Q664" i="5"/>
  <c r="R664" i="5"/>
  <c r="U664" i="5"/>
  <c r="V664" i="5" s="1"/>
  <c r="W664" i="5"/>
  <c r="X664" i="5"/>
  <c r="AA664" i="5"/>
  <c r="AB664" i="5" s="1"/>
  <c r="AC664" i="5"/>
  <c r="AD664" i="5"/>
  <c r="AG664" i="5"/>
  <c r="AH664" i="5" s="1"/>
  <c r="AI664" i="5"/>
  <c r="AJ664" i="5"/>
  <c r="I665" i="5"/>
  <c r="J665" i="5" s="1"/>
  <c r="K665" i="5"/>
  <c r="L665" i="5" s="1"/>
  <c r="O665" i="5"/>
  <c r="P665" i="5" s="1"/>
  <c r="Q665" i="5"/>
  <c r="R665" i="5" s="1"/>
  <c r="U665" i="5"/>
  <c r="V665" i="5" s="1"/>
  <c r="AA665" i="5"/>
  <c r="AB665" i="5" s="1"/>
  <c r="AC665" i="5"/>
  <c r="AD665" i="5" s="1"/>
  <c r="AG665" i="5"/>
  <c r="AH665" i="5" s="1"/>
  <c r="AI665" i="5"/>
  <c r="AJ665" i="5" s="1"/>
  <c r="I666" i="5"/>
  <c r="J666" i="5" s="1"/>
  <c r="K666" i="5"/>
  <c r="L666" i="5" s="1"/>
  <c r="O666" i="5"/>
  <c r="P666" i="5" s="1"/>
  <c r="Q666" i="5"/>
  <c r="R666" i="5" s="1"/>
  <c r="U666" i="5"/>
  <c r="V666" i="5" s="1"/>
  <c r="W666" i="5"/>
  <c r="X666" i="5" s="1"/>
  <c r="AA666" i="5"/>
  <c r="AB666" i="5" s="1"/>
  <c r="AC666" i="5"/>
  <c r="AD666" i="5" s="1"/>
  <c r="AG666" i="5"/>
  <c r="AH666" i="5" s="1"/>
  <c r="AI666" i="5"/>
  <c r="AJ666" i="5" s="1"/>
  <c r="I667" i="5"/>
  <c r="J667" i="5" s="1"/>
  <c r="K667" i="5"/>
  <c r="L667" i="5" s="1"/>
  <c r="Q667" i="5"/>
  <c r="R667" i="5" s="1"/>
  <c r="U667" i="5"/>
  <c r="V667" i="5" s="1"/>
  <c r="W667" i="5"/>
  <c r="X667" i="5" s="1"/>
  <c r="AA667" i="5"/>
  <c r="AB667" i="5" s="1"/>
  <c r="AC667" i="5"/>
  <c r="AD667" i="5" s="1"/>
  <c r="AG667" i="5"/>
  <c r="AH667" i="5" s="1"/>
  <c r="AI667" i="5"/>
  <c r="AJ667" i="5" s="1"/>
  <c r="I668" i="5"/>
  <c r="J668" i="5" s="1"/>
  <c r="K668" i="5"/>
  <c r="L668" i="5" s="1"/>
  <c r="O668" i="5"/>
  <c r="P668" i="5"/>
  <c r="Q668" i="5"/>
  <c r="R668" i="5" s="1"/>
  <c r="U668" i="5"/>
  <c r="V668" i="5"/>
  <c r="W668" i="5"/>
  <c r="X668" i="5" s="1"/>
  <c r="AA668" i="5"/>
  <c r="AB668" i="5" s="1"/>
  <c r="AC668" i="5"/>
  <c r="AD668" i="5" s="1"/>
  <c r="AG668" i="5"/>
  <c r="AH668" i="5" s="1"/>
  <c r="AI668" i="5"/>
  <c r="AJ668" i="5" s="1"/>
  <c r="I669" i="5"/>
  <c r="J669" i="5" s="1"/>
  <c r="O669" i="5"/>
  <c r="P669" i="5" s="1"/>
  <c r="Q669" i="5"/>
  <c r="R669" i="5" s="1"/>
  <c r="U669" i="5"/>
  <c r="V669" i="5" s="1"/>
  <c r="W669" i="5"/>
  <c r="X669" i="5" s="1"/>
  <c r="AA669" i="5"/>
  <c r="AB669" i="5" s="1"/>
  <c r="AC669" i="5"/>
  <c r="AD669" i="5" s="1"/>
  <c r="AG669" i="5"/>
  <c r="AH669" i="5" s="1"/>
  <c r="AI669" i="5"/>
  <c r="AJ669" i="5" s="1"/>
  <c r="I670" i="5"/>
  <c r="J670" i="5" s="1"/>
  <c r="K670" i="5"/>
  <c r="L670" i="5" s="1"/>
  <c r="O670" i="5"/>
  <c r="P670" i="5" s="1"/>
  <c r="Q670" i="5"/>
  <c r="R670" i="5" s="1"/>
  <c r="U670" i="5"/>
  <c r="V670" i="5" s="1"/>
  <c r="W670" i="5"/>
  <c r="X670" i="5" s="1"/>
  <c r="AA670" i="5"/>
  <c r="AB670" i="5" s="1"/>
  <c r="AC670" i="5"/>
  <c r="AD670" i="5" s="1"/>
  <c r="AG670" i="5"/>
  <c r="AH670" i="5" s="1"/>
  <c r="AI670" i="5"/>
  <c r="AJ670" i="5" s="1"/>
  <c r="I671" i="5"/>
  <c r="J671" i="5" s="1"/>
  <c r="K671" i="5"/>
  <c r="L671" i="5" s="1"/>
  <c r="O671" i="5"/>
  <c r="P671" i="5" s="1"/>
  <c r="Q671" i="5"/>
  <c r="R671" i="5" s="1"/>
  <c r="U671" i="5"/>
  <c r="V671" i="5" s="1"/>
  <c r="W671" i="5"/>
  <c r="X671" i="5" s="1"/>
  <c r="AA671" i="5"/>
  <c r="AB671" i="5" s="1"/>
  <c r="AC671" i="5"/>
  <c r="AD671" i="5" s="1"/>
  <c r="AG671" i="5"/>
  <c r="AH671" i="5" s="1"/>
  <c r="AI671" i="5"/>
  <c r="AJ671" i="5" s="1"/>
  <c r="I672" i="5"/>
  <c r="J672" i="5" s="1"/>
  <c r="K672" i="5"/>
  <c r="L672" i="5" s="1"/>
  <c r="O672" i="5"/>
  <c r="P672" i="5" s="1"/>
  <c r="Q672" i="5"/>
  <c r="R672" i="5" s="1"/>
  <c r="U672" i="5"/>
  <c r="V672" i="5" s="1"/>
  <c r="W672" i="5"/>
  <c r="X672" i="5" s="1"/>
  <c r="AA672" i="5"/>
  <c r="AB672" i="5" s="1"/>
  <c r="AC672" i="5"/>
  <c r="AD672" i="5" s="1"/>
  <c r="AG672" i="5"/>
  <c r="AH672" i="5" s="1"/>
  <c r="AI672" i="5"/>
  <c r="AJ672" i="5" s="1"/>
  <c r="I673" i="5"/>
  <c r="J673" i="5" s="1"/>
  <c r="K673" i="5"/>
  <c r="L673" i="5"/>
  <c r="O673" i="5"/>
  <c r="P673" i="5" s="1"/>
  <c r="Q673" i="5"/>
  <c r="R673" i="5" s="1"/>
  <c r="U673" i="5"/>
  <c r="V673" i="5"/>
  <c r="W673" i="5"/>
  <c r="X673" i="5" s="1"/>
  <c r="AA673" i="5"/>
  <c r="AB673" i="5" s="1"/>
  <c r="AG673" i="5"/>
  <c r="AH673" i="5" s="1"/>
  <c r="AI673" i="5"/>
  <c r="AJ673" i="5" s="1"/>
  <c r="I674" i="5"/>
  <c r="J674" i="5" s="1"/>
  <c r="K674" i="5"/>
  <c r="L674" i="5" s="1"/>
  <c r="O674" i="5"/>
  <c r="P674" i="5" s="1"/>
  <c r="Q674" i="5"/>
  <c r="R674" i="5" s="1"/>
  <c r="U674" i="5"/>
  <c r="V674" i="5" s="1"/>
  <c r="W674" i="5"/>
  <c r="X674" i="5" s="1"/>
  <c r="AA674" i="5"/>
  <c r="AB674" i="5" s="1"/>
  <c r="AC674" i="5"/>
  <c r="AD674" i="5"/>
  <c r="AI674" i="5"/>
  <c r="AJ674" i="5" s="1"/>
  <c r="I675" i="5"/>
  <c r="J675" i="5" s="1"/>
  <c r="K675" i="5"/>
  <c r="L675" i="5" s="1"/>
  <c r="O675" i="5"/>
  <c r="P675" i="5" s="1"/>
  <c r="Q675" i="5"/>
  <c r="R675" i="5" s="1"/>
  <c r="U675" i="5"/>
  <c r="V675" i="5" s="1"/>
  <c r="W675" i="5"/>
  <c r="X675" i="5" s="1"/>
  <c r="AA675" i="5"/>
  <c r="AB675" i="5" s="1"/>
  <c r="AC675" i="5"/>
  <c r="AD675" i="5"/>
  <c r="AG675" i="5"/>
  <c r="AH675" i="5" s="1"/>
  <c r="AI675" i="5"/>
  <c r="AJ675" i="5" s="1"/>
  <c r="I676" i="5"/>
  <c r="J676" i="5" s="1"/>
  <c r="K676" i="5"/>
  <c r="L676" i="5" s="1"/>
  <c r="O676" i="5"/>
  <c r="P676" i="5" s="1"/>
  <c r="Q676" i="5"/>
  <c r="R676" i="5" s="1"/>
  <c r="U676" i="5"/>
  <c r="V676" i="5" s="1"/>
  <c r="W676" i="5"/>
  <c r="X676" i="5" s="1"/>
  <c r="AA676" i="5"/>
  <c r="AB676" i="5" s="1"/>
  <c r="AC676" i="5"/>
  <c r="AD676" i="5" s="1"/>
  <c r="AG676" i="5"/>
  <c r="AH676" i="5" s="1"/>
  <c r="AI676" i="5"/>
  <c r="AJ676" i="5" s="1"/>
  <c r="I677" i="5"/>
  <c r="J677" i="5" s="1"/>
  <c r="K677" i="5"/>
  <c r="L677" i="5" s="1"/>
  <c r="O677" i="5"/>
  <c r="P677" i="5"/>
  <c r="Q677" i="5"/>
  <c r="R677" i="5" s="1"/>
  <c r="U677" i="5"/>
  <c r="V677" i="5" s="1"/>
  <c r="W677" i="5"/>
  <c r="X677" i="5" s="1"/>
  <c r="AA677" i="5"/>
  <c r="AB677" i="5" s="1"/>
  <c r="AC677" i="5"/>
  <c r="AD677" i="5" s="1"/>
  <c r="AG677" i="5"/>
  <c r="AH677" i="5" s="1"/>
  <c r="AI677" i="5"/>
  <c r="AJ677" i="5" s="1"/>
  <c r="I678" i="5"/>
  <c r="J678" i="5"/>
  <c r="K678" i="5"/>
  <c r="L678" i="5" s="1"/>
  <c r="O678" i="5"/>
  <c r="P678" i="5"/>
  <c r="U678" i="5"/>
  <c r="V678" i="5" s="1"/>
  <c r="W678" i="5"/>
  <c r="X678" i="5"/>
  <c r="AA678" i="5"/>
  <c r="AB678" i="5" s="1"/>
  <c r="AC678" i="5"/>
  <c r="AD678" i="5"/>
  <c r="AG678" i="5"/>
  <c r="AH678" i="5" s="1"/>
  <c r="AI678" i="5"/>
  <c r="AJ678" i="5"/>
  <c r="I679" i="5"/>
  <c r="J679" i="5" s="1"/>
  <c r="K679" i="5"/>
  <c r="L679" i="5" s="1"/>
  <c r="O679" i="5"/>
  <c r="P679" i="5" s="1"/>
  <c r="Q679" i="5"/>
  <c r="R679" i="5" s="1"/>
  <c r="U679" i="5"/>
  <c r="V679" i="5" s="1"/>
  <c r="W679" i="5"/>
  <c r="X679" i="5" s="1"/>
  <c r="AA679" i="5"/>
  <c r="AB679" i="5" s="1"/>
  <c r="AC679" i="5"/>
  <c r="AD679" i="5" s="1"/>
  <c r="AG679" i="5"/>
  <c r="AH679" i="5" s="1"/>
  <c r="AI679" i="5"/>
  <c r="AJ679" i="5" s="1"/>
  <c r="I680" i="5"/>
  <c r="J680" i="5" s="1"/>
  <c r="K680" i="5"/>
  <c r="L680" i="5" s="1"/>
  <c r="O680" i="5"/>
  <c r="P680" i="5" s="1"/>
  <c r="Q680" i="5"/>
  <c r="R680" i="5" s="1"/>
  <c r="W680" i="5"/>
  <c r="X680" i="5" s="1"/>
  <c r="AA680" i="5"/>
  <c r="AB680" i="5" s="1"/>
  <c r="AC680" i="5"/>
  <c r="AD680" i="5" s="1"/>
  <c r="AG680" i="5"/>
  <c r="AH680" i="5" s="1"/>
  <c r="AI680" i="5"/>
  <c r="AJ680" i="5" s="1"/>
  <c r="I681" i="5"/>
  <c r="J681" i="5" s="1"/>
  <c r="K681" i="5"/>
  <c r="L681" i="5" s="1"/>
  <c r="O681" i="5"/>
  <c r="P681" i="5" s="1"/>
  <c r="Q681" i="5"/>
  <c r="R681" i="5" s="1"/>
  <c r="U681" i="5"/>
  <c r="V681" i="5"/>
  <c r="W681" i="5"/>
  <c r="X681" i="5" s="1"/>
  <c r="AA681" i="5"/>
  <c r="AB681" i="5" s="1"/>
  <c r="AC681" i="5"/>
  <c r="AD681" i="5" s="1"/>
  <c r="AG681" i="5"/>
  <c r="AH681" i="5"/>
  <c r="AI681" i="5"/>
  <c r="AJ681" i="5" s="1"/>
  <c r="I682" i="5"/>
  <c r="J682" i="5" s="1"/>
  <c r="K682" i="5"/>
  <c r="L682" i="5" s="1"/>
  <c r="O682" i="5"/>
  <c r="P682" i="5" s="1"/>
  <c r="Q682" i="5"/>
  <c r="R682" i="5" s="1"/>
  <c r="U682" i="5"/>
  <c r="V682" i="5" s="1"/>
  <c r="W682" i="5"/>
  <c r="X682" i="5" s="1"/>
  <c r="AA682" i="5"/>
  <c r="AB682" i="5" s="1"/>
  <c r="AC682" i="5"/>
  <c r="AD682" i="5" s="1"/>
  <c r="AG682" i="5"/>
  <c r="AH682" i="5" s="1"/>
  <c r="I683" i="5"/>
  <c r="J683" i="5" s="1"/>
  <c r="K683" i="5"/>
  <c r="L683" i="5" s="1"/>
  <c r="O683" i="5"/>
  <c r="P683" i="5" s="1"/>
  <c r="Q683" i="5"/>
  <c r="R683" i="5" s="1"/>
  <c r="U683" i="5"/>
  <c r="V683" i="5" s="1"/>
  <c r="W683" i="5"/>
  <c r="X683" i="5" s="1"/>
  <c r="AA683" i="5"/>
  <c r="AB683" i="5" s="1"/>
  <c r="AC683" i="5"/>
  <c r="AD683" i="5" s="1"/>
  <c r="AG683" i="5"/>
  <c r="AH683" i="5" s="1"/>
  <c r="AI683" i="5"/>
  <c r="AJ683" i="5" s="1"/>
  <c r="K684" i="5"/>
  <c r="L684" i="5" s="1"/>
  <c r="O684" i="5"/>
  <c r="P684" i="5"/>
  <c r="Q684" i="5"/>
  <c r="R684" i="5" s="1"/>
  <c r="U684" i="5"/>
  <c r="V684" i="5" s="1"/>
  <c r="W684" i="5"/>
  <c r="X684" i="5" s="1"/>
  <c r="AA684" i="5"/>
  <c r="AB684" i="5" s="1"/>
  <c r="AC684" i="5"/>
  <c r="AD684" i="5" s="1"/>
  <c r="AG684" i="5"/>
  <c r="AH684" i="5"/>
  <c r="AI684" i="5"/>
  <c r="AJ684" i="5" s="1"/>
  <c r="I685" i="5"/>
  <c r="J685" i="5" s="1"/>
  <c r="K685" i="5"/>
  <c r="L685" i="5" s="1"/>
  <c r="O685" i="5"/>
  <c r="P685" i="5" s="1"/>
  <c r="Q685" i="5"/>
  <c r="R685" i="5" s="1"/>
  <c r="U685" i="5"/>
  <c r="V685" i="5" s="1"/>
  <c r="W685" i="5"/>
  <c r="X685" i="5" s="1"/>
  <c r="AA685" i="5"/>
  <c r="AB685" i="5" s="1"/>
  <c r="AC685" i="5"/>
  <c r="AD685" i="5" s="1"/>
  <c r="AG685" i="5"/>
  <c r="AH685" i="5" s="1"/>
  <c r="AI685" i="5"/>
  <c r="AJ685" i="5" s="1"/>
  <c r="I686" i="5"/>
  <c r="J686" i="5" s="1"/>
  <c r="K686" i="5"/>
  <c r="L686" i="5" s="1"/>
  <c r="O686" i="5"/>
  <c r="P686" i="5" s="1"/>
  <c r="Q686" i="5"/>
  <c r="R686" i="5" s="1"/>
  <c r="U686" i="5"/>
  <c r="V686" i="5"/>
  <c r="W686" i="5"/>
  <c r="X686" i="5" s="1"/>
  <c r="AA686" i="5"/>
  <c r="AB686" i="5" s="1"/>
  <c r="AC686" i="5"/>
  <c r="AD686" i="5" s="1"/>
  <c r="AG686" i="5"/>
  <c r="AH686" i="5" s="1"/>
  <c r="AI686" i="5"/>
  <c r="AJ686" i="5" s="1"/>
  <c r="I687" i="5"/>
  <c r="J687" i="5" s="1"/>
  <c r="K687" i="5"/>
  <c r="L687" i="5" s="1"/>
  <c r="O687" i="5"/>
  <c r="P687" i="5" s="1"/>
  <c r="Q687" i="5"/>
  <c r="R687" i="5" s="1"/>
  <c r="U687" i="5"/>
  <c r="V687" i="5" s="1"/>
  <c r="AA687" i="5"/>
  <c r="AB687" i="5" s="1"/>
  <c r="AC687" i="5"/>
  <c r="AD687" i="5" s="1"/>
  <c r="AG687" i="5"/>
  <c r="AH687" i="5" s="1"/>
  <c r="AI687" i="5"/>
  <c r="AJ687" i="5" s="1"/>
  <c r="I688" i="5"/>
  <c r="J688" i="5" s="1"/>
  <c r="K688" i="5"/>
  <c r="L688" i="5" s="1"/>
  <c r="O688" i="5"/>
  <c r="P688" i="5" s="1"/>
  <c r="Q688" i="5"/>
  <c r="R688" i="5" s="1"/>
  <c r="U688" i="5"/>
  <c r="V688" i="5" s="1"/>
  <c r="W688" i="5"/>
  <c r="X688" i="5" s="1"/>
  <c r="AC688" i="5"/>
  <c r="AD688" i="5" s="1"/>
  <c r="AG688" i="5"/>
  <c r="AH688" i="5" s="1"/>
  <c r="AI688" i="5"/>
  <c r="AJ688" i="5" s="1"/>
  <c r="I689" i="5"/>
  <c r="J689" i="5" s="1"/>
  <c r="K689" i="5"/>
  <c r="L689" i="5" s="1"/>
  <c r="Q689" i="5"/>
  <c r="R689" i="5" s="1"/>
  <c r="U689" i="5"/>
  <c r="V689" i="5" s="1"/>
  <c r="W689" i="5"/>
  <c r="X689" i="5" s="1"/>
  <c r="AA689" i="5"/>
  <c r="AB689" i="5" s="1"/>
  <c r="AC689" i="5"/>
  <c r="AD689" i="5" s="1"/>
  <c r="AG689" i="5"/>
  <c r="AH689" i="5"/>
  <c r="AI689" i="5"/>
  <c r="AJ689" i="5" s="1"/>
  <c r="I690" i="5"/>
  <c r="J690" i="5" s="1"/>
  <c r="K690" i="5"/>
  <c r="L690" i="5" s="1"/>
  <c r="O690" i="5"/>
  <c r="P690" i="5" s="1"/>
  <c r="Q690" i="5"/>
  <c r="R690" i="5" s="1"/>
  <c r="U690" i="5"/>
  <c r="V690" i="5" s="1"/>
  <c r="W690" i="5"/>
  <c r="X690" i="5" s="1"/>
  <c r="AA690" i="5"/>
  <c r="AB690" i="5" s="1"/>
  <c r="AC690" i="5"/>
  <c r="AD690" i="5" s="1"/>
  <c r="AG690" i="5"/>
  <c r="AH690" i="5" s="1"/>
  <c r="AI690" i="5"/>
  <c r="AJ690" i="5" s="1"/>
  <c r="I691" i="5"/>
  <c r="J691" i="5" s="1"/>
  <c r="O691" i="5"/>
  <c r="P691" i="5" s="1"/>
  <c r="Q691" i="5"/>
  <c r="R691" i="5" s="1"/>
  <c r="U691" i="5"/>
  <c r="V691" i="5" s="1"/>
  <c r="W691" i="5"/>
  <c r="X691" i="5" s="1"/>
  <c r="AA691" i="5"/>
  <c r="AB691" i="5" s="1"/>
  <c r="AC691" i="5"/>
  <c r="AD691" i="5" s="1"/>
  <c r="AG691" i="5"/>
  <c r="AH691" i="5" s="1"/>
  <c r="AI691" i="5"/>
  <c r="AJ691" i="5" s="1"/>
  <c r="I692" i="5"/>
  <c r="J692" i="5" s="1"/>
  <c r="K692" i="5"/>
  <c r="L692" i="5" s="1"/>
  <c r="O692" i="5"/>
  <c r="P692" i="5" s="1"/>
  <c r="Q692" i="5"/>
  <c r="R692" i="5" s="1"/>
  <c r="U692" i="5"/>
  <c r="V692" i="5" s="1"/>
  <c r="W692" i="5"/>
  <c r="X692" i="5" s="1"/>
  <c r="AA692" i="5"/>
  <c r="AB692" i="5" s="1"/>
  <c r="AC692" i="5"/>
  <c r="AD692" i="5" s="1"/>
  <c r="AG692" i="5"/>
  <c r="AH692" i="5" s="1"/>
  <c r="AI692" i="5"/>
  <c r="AJ692" i="5"/>
  <c r="I693" i="5"/>
  <c r="J693" i="5" s="1"/>
  <c r="K693" i="5"/>
  <c r="L693" i="5" s="1"/>
  <c r="O693" i="5"/>
  <c r="P693" i="5" s="1"/>
  <c r="Q693" i="5"/>
  <c r="R693" i="5" s="1"/>
  <c r="U693" i="5"/>
  <c r="V693" i="5" s="1"/>
  <c r="W693" i="5"/>
  <c r="X693" i="5" s="1"/>
  <c r="AA693" i="5"/>
  <c r="AB693" i="5" s="1"/>
  <c r="AC693" i="5"/>
  <c r="AD693" i="5" s="1"/>
  <c r="AG693" i="5"/>
  <c r="AH693" i="5"/>
  <c r="AI693" i="5"/>
  <c r="AJ693" i="5" s="1"/>
  <c r="I694" i="5"/>
  <c r="J694" i="5" s="1"/>
  <c r="K694" i="5"/>
  <c r="L694" i="5" s="1"/>
  <c r="O694" i="5"/>
  <c r="P694" i="5" s="1"/>
  <c r="Q694" i="5"/>
  <c r="R694" i="5" s="1"/>
  <c r="U694" i="5"/>
  <c r="V694" i="5" s="1"/>
  <c r="W694" i="5"/>
  <c r="X694" i="5" s="1"/>
  <c r="AA694" i="5"/>
  <c r="AB694" i="5" s="1"/>
  <c r="AC694" i="5"/>
  <c r="AD694" i="5" s="1"/>
  <c r="AI694" i="5"/>
  <c r="AJ694" i="5" s="1"/>
  <c r="I695" i="5"/>
  <c r="J695" i="5" s="1"/>
  <c r="K695" i="5"/>
  <c r="L695" i="5"/>
  <c r="O695" i="5"/>
  <c r="P695" i="5" s="1"/>
  <c r="Q695" i="5"/>
  <c r="R695" i="5" s="1"/>
  <c r="U695" i="5"/>
  <c r="V695" i="5" s="1"/>
  <c r="W695" i="5"/>
  <c r="X695" i="5" s="1"/>
  <c r="AA695" i="5"/>
  <c r="AB695" i="5" s="1"/>
  <c r="AC695" i="5"/>
  <c r="AD695" i="5" s="1"/>
  <c r="AG695" i="5"/>
  <c r="AH695" i="5" s="1"/>
  <c r="AI695" i="5"/>
  <c r="AJ695" i="5"/>
  <c r="I696" i="5"/>
  <c r="J696" i="5" s="1"/>
  <c r="K696" i="5"/>
  <c r="L696" i="5" s="1"/>
  <c r="O696" i="5"/>
  <c r="P696" i="5" s="1"/>
  <c r="Q696" i="5"/>
  <c r="R696" i="5" s="1"/>
  <c r="W696" i="5"/>
  <c r="X696" i="5" s="1"/>
  <c r="AA696" i="5"/>
  <c r="AB696" i="5" s="1"/>
  <c r="AC696" i="5"/>
  <c r="AD696" i="5" s="1"/>
  <c r="AG696" i="5"/>
  <c r="AH696" i="5" s="1"/>
  <c r="AI696" i="5"/>
  <c r="AJ696" i="5"/>
  <c r="I697" i="5"/>
  <c r="J697" i="5" s="1"/>
  <c r="K697" i="5"/>
  <c r="L697" i="5" s="1"/>
  <c r="O697" i="5"/>
  <c r="P697" i="5" s="1"/>
  <c r="Q697" i="5"/>
  <c r="R697" i="5" s="1"/>
  <c r="U697" i="5"/>
  <c r="V697" i="5" s="1"/>
  <c r="W697" i="5"/>
  <c r="X697" i="5" s="1"/>
  <c r="AA697" i="5"/>
  <c r="AB697" i="5" s="1"/>
  <c r="AG697" i="5"/>
  <c r="AH697" i="5" s="1"/>
  <c r="AI697" i="5"/>
  <c r="AJ697" i="5" s="1"/>
  <c r="K698" i="5"/>
  <c r="L698" i="5" s="1"/>
  <c r="O698" i="5"/>
  <c r="P698" i="5" s="1"/>
  <c r="Q698" i="5"/>
  <c r="R698" i="5" s="1"/>
  <c r="U698" i="5"/>
  <c r="V698" i="5" s="1"/>
  <c r="W698" i="5"/>
  <c r="X698" i="5" s="1"/>
  <c r="AA698" i="5"/>
  <c r="AB698" i="5" s="1"/>
  <c r="AC698" i="5"/>
  <c r="AD698" i="5" s="1"/>
  <c r="AG698" i="5"/>
  <c r="AH698" i="5"/>
  <c r="AI698" i="5"/>
  <c r="AJ698" i="5" s="1"/>
  <c r="I699" i="5"/>
  <c r="J699" i="5" s="1"/>
  <c r="K699" i="5"/>
  <c r="L699" i="5"/>
  <c r="O699" i="5"/>
  <c r="P699" i="5" s="1"/>
  <c r="Q699" i="5"/>
  <c r="R699" i="5" s="1"/>
  <c r="U699" i="5"/>
  <c r="V699" i="5" s="1"/>
  <c r="W699" i="5"/>
  <c r="X699" i="5"/>
  <c r="AA699" i="5"/>
  <c r="AB699" i="5" s="1"/>
  <c r="AC699" i="5"/>
  <c r="AD699" i="5" s="1"/>
  <c r="AG699" i="5"/>
  <c r="AH699" i="5" s="1"/>
  <c r="AI699" i="5"/>
  <c r="AJ699" i="5" s="1"/>
  <c r="I700" i="5"/>
  <c r="J700" i="5" s="1"/>
  <c r="K700" i="5"/>
  <c r="L700" i="5" s="1"/>
  <c r="O700" i="5"/>
  <c r="P700" i="5" s="1"/>
  <c r="U700" i="5"/>
  <c r="V700" i="5" s="1"/>
  <c r="W700" i="5"/>
  <c r="X700" i="5" s="1"/>
  <c r="AA700" i="5"/>
  <c r="AB700" i="5" s="1"/>
  <c r="AC700" i="5"/>
  <c r="AD700" i="5" s="1"/>
  <c r="AG700" i="5"/>
  <c r="AH700" i="5" s="1"/>
  <c r="AI700" i="5"/>
  <c r="AJ700" i="5" s="1"/>
  <c r="I701" i="5"/>
  <c r="J701" i="5" s="1"/>
  <c r="K701" i="5"/>
  <c r="L701" i="5" s="1"/>
  <c r="O701" i="5"/>
  <c r="P701" i="5" s="1"/>
  <c r="Q701" i="5"/>
  <c r="R701" i="5" s="1"/>
  <c r="U701" i="5"/>
  <c r="V701" i="5" s="1"/>
  <c r="W701" i="5"/>
  <c r="X701" i="5" s="1"/>
  <c r="AA701" i="5"/>
  <c r="AB701" i="5" s="1"/>
  <c r="AC701" i="5"/>
  <c r="AD701" i="5" s="1"/>
  <c r="AG701" i="5"/>
  <c r="AH701" i="5" s="1"/>
  <c r="AI701" i="5"/>
  <c r="AJ701" i="5" s="1"/>
  <c r="I702" i="5"/>
  <c r="J702" i="5" s="1"/>
  <c r="K702" i="5"/>
  <c r="L702" i="5" s="1"/>
  <c r="O702" i="5"/>
  <c r="P702" i="5" s="1"/>
  <c r="Q702" i="5"/>
  <c r="R702" i="5" s="1"/>
  <c r="U702" i="5"/>
  <c r="V702" i="5"/>
  <c r="W702" i="5"/>
  <c r="X702" i="5" s="1"/>
  <c r="AA702" i="5"/>
  <c r="AB702" i="5" s="1"/>
  <c r="AC702" i="5"/>
  <c r="AD702" i="5" s="1"/>
  <c r="AG702" i="5"/>
  <c r="AH702" i="5"/>
  <c r="AI702" i="5"/>
  <c r="AJ702" i="5" s="1"/>
  <c r="I703" i="5"/>
  <c r="J703" i="5" s="1"/>
  <c r="K703" i="5"/>
  <c r="L703" i="5"/>
  <c r="O703" i="5"/>
  <c r="P703" i="5" s="1"/>
  <c r="Q703" i="5"/>
  <c r="R703" i="5" s="1"/>
  <c r="U703" i="5"/>
  <c r="V703" i="5" s="1"/>
  <c r="W703" i="5"/>
  <c r="X703" i="5" s="1"/>
  <c r="AA703" i="5"/>
  <c r="AB703" i="5" s="1"/>
  <c r="AC703" i="5"/>
  <c r="AD703" i="5" s="1"/>
  <c r="AG703" i="5"/>
  <c r="AH703" i="5" s="1"/>
  <c r="AI703" i="5"/>
  <c r="AJ703" i="5" s="1"/>
  <c r="I704" i="5"/>
  <c r="J704" i="5" s="1"/>
  <c r="K704" i="5"/>
  <c r="L704" i="5" s="1"/>
  <c r="O704" i="5"/>
  <c r="P704" i="5" s="1"/>
  <c r="Q704" i="5"/>
  <c r="R704" i="5" s="1"/>
  <c r="U704" i="5"/>
  <c r="V704" i="5" s="1"/>
  <c r="W704" i="5"/>
  <c r="X704" i="5" s="1"/>
  <c r="AA704" i="5"/>
  <c r="AB704" i="5" s="1"/>
  <c r="AC704" i="5"/>
  <c r="AD704" i="5"/>
  <c r="AG704" i="5"/>
  <c r="AH704" i="5" s="1"/>
  <c r="AI704" i="5"/>
  <c r="AJ704" i="5" s="1"/>
  <c r="I705" i="5"/>
  <c r="J705" i="5" s="1"/>
  <c r="K705" i="5"/>
  <c r="L705" i="5" s="1"/>
  <c r="O705" i="5"/>
  <c r="P705" i="5" s="1"/>
  <c r="Q705" i="5"/>
  <c r="R705" i="5" s="1"/>
  <c r="U705" i="5"/>
  <c r="V705" i="5" s="1"/>
  <c r="W705" i="5"/>
  <c r="X705" i="5" s="1"/>
  <c r="AA705" i="5"/>
  <c r="AB705" i="5"/>
  <c r="AC705" i="5"/>
  <c r="AD705" i="5" s="1"/>
  <c r="AG705" i="5"/>
  <c r="AH705" i="5" s="1"/>
  <c r="I706" i="5"/>
  <c r="J706" i="5" s="1"/>
  <c r="K706" i="5"/>
  <c r="L706" i="5" s="1"/>
  <c r="O706" i="5"/>
  <c r="P706" i="5" s="1"/>
  <c r="Q706" i="5"/>
  <c r="R706" i="5" s="1"/>
  <c r="U706" i="5"/>
  <c r="V706" i="5" s="1"/>
  <c r="W706" i="5"/>
  <c r="X706" i="5" s="1"/>
  <c r="AC706" i="5"/>
  <c r="AD706" i="5" s="1"/>
  <c r="AG706" i="5"/>
  <c r="AH706" i="5" s="1"/>
  <c r="AI706" i="5"/>
  <c r="AJ706" i="5" s="1"/>
  <c r="I707" i="5"/>
  <c r="J707" i="5" s="1"/>
  <c r="K707" i="5"/>
  <c r="L707" i="5" s="1"/>
  <c r="Q707" i="5"/>
  <c r="R707" i="5"/>
  <c r="U707" i="5"/>
  <c r="V707" i="5" s="1"/>
  <c r="W707" i="5"/>
  <c r="X707" i="5" s="1"/>
  <c r="AA707" i="5"/>
  <c r="AB707" i="5" s="1"/>
  <c r="AC707" i="5"/>
  <c r="AD707" i="5" s="1"/>
  <c r="AG707" i="5"/>
  <c r="AH707" i="5" s="1"/>
  <c r="AI707" i="5"/>
  <c r="AJ707" i="5" s="1"/>
  <c r="I708" i="5"/>
  <c r="J708" i="5" s="1"/>
  <c r="K708" i="5"/>
  <c r="L708" i="5"/>
  <c r="O708" i="5"/>
  <c r="P708" i="5" s="1"/>
  <c r="Q708" i="5"/>
  <c r="R708" i="5" s="1"/>
  <c r="U708" i="5"/>
  <c r="V708" i="5" s="1"/>
  <c r="W708" i="5"/>
  <c r="X708" i="5" s="1"/>
  <c r="AA708" i="5"/>
  <c r="AB708" i="5" s="1"/>
  <c r="AC708" i="5"/>
  <c r="AD708" i="5" s="1"/>
  <c r="AG708" i="5"/>
  <c r="AH708" i="5" s="1"/>
  <c r="AI708" i="5"/>
  <c r="AJ708" i="5"/>
  <c r="I709" i="5"/>
  <c r="J709" i="5" s="1"/>
  <c r="K709" i="5"/>
  <c r="L709" i="5" s="1"/>
  <c r="O709" i="5"/>
  <c r="P709" i="5" s="1"/>
  <c r="Q709" i="5"/>
  <c r="R709" i="5" s="1"/>
  <c r="U709" i="5"/>
  <c r="V709" i="5"/>
  <c r="W709" i="5"/>
  <c r="X709" i="5" s="1"/>
  <c r="AA709" i="5"/>
  <c r="AB709" i="5" s="1"/>
  <c r="AC709" i="5"/>
  <c r="AD709" i="5" s="1"/>
  <c r="AI709" i="5"/>
  <c r="AJ709" i="5" s="1"/>
  <c r="I710" i="5"/>
  <c r="J710" i="5" s="1"/>
  <c r="K710" i="5"/>
  <c r="L710" i="5" s="1"/>
  <c r="O710" i="5"/>
  <c r="P710" i="5"/>
  <c r="Q710" i="5"/>
  <c r="R710" i="5" s="1"/>
  <c r="U710" i="5"/>
  <c r="V710" i="5" s="1"/>
  <c r="AA710" i="5"/>
  <c r="AB710" i="5" s="1"/>
  <c r="AC710" i="5"/>
  <c r="AD710" i="5" s="1"/>
  <c r="AG710" i="5"/>
  <c r="AH710" i="5" s="1"/>
  <c r="AI710" i="5"/>
  <c r="AJ710" i="5" s="1"/>
  <c r="I711" i="5"/>
  <c r="J711" i="5" s="1"/>
  <c r="K711" i="5"/>
  <c r="L711" i="5" s="1"/>
  <c r="O711" i="5"/>
  <c r="P711" i="5" s="1"/>
  <c r="Q711" i="5"/>
  <c r="R711" i="5" s="1"/>
  <c r="U711" i="5"/>
  <c r="V711" i="5" s="1"/>
  <c r="W711" i="5"/>
  <c r="X711" i="5" s="1"/>
  <c r="AA711" i="5"/>
  <c r="AB711" i="5" s="1"/>
  <c r="AC711" i="5"/>
  <c r="AD711" i="5" s="1"/>
  <c r="AG711" i="5"/>
  <c r="AH711" i="5" s="1"/>
  <c r="AI711" i="5"/>
  <c r="AJ711" i="5"/>
  <c r="I712" i="5"/>
  <c r="J712" i="5" s="1"/>
  <c r="K712" i="5"/>
  <c r="L712" i="5" s="1"/>
  <c r="O712" i="5"/>
  <c r="P712" i="5" s="1"/>
  <c r="Q712" i="5"/>
  <c r="R712" i="5"/>
  <c r="U712" i="5"/>
  <c r="V712" i="5" s="1"/>
  <c r="W712" i="5"/>
  <c r="X712" i="5" s="1"/>
  <c r="AA712" i="5"/>
  <c r="AB712" i="5" s="1"/>
  <c r="AC712" i="5"/>
  <c r="AD712" i="5" s="1"/>
  <c r="AG712" i="5"/>
  <c r="AH712" i="5" s="1"/>
  <c r="AI712" i="5"/>
  <c r="AJ712" i="5" s="1"/>
  <c r="I713" i="5"/>
  <c r="J713" i="5" s="1"/>
  <c r="K713" i="5"/>
  <c r="L713" i="5" s="1"/>
  <c r="O713" i="5"/>
  <c r="P713" i="5" s="1"/>
  <c r="Q713" i="5"/>
  <c r="R713" i="5" s="1"/>
  <c r="U713" i="5"/>
  <c r="V713" i="5" s="1"/>
  <c r="W713" i="5"/>
  <c r="X713" i="5" s="1"/>
  <c r="AA713" i="5"/>
  <c r="AB713" i="5"/>
  <c r="AC713" i="5"/>
  <c r="AD713" i="5" s="1"/>
  <c r="AG713" i="5"/>
  <c r="AH713" i="5" s="1"/>
  <c r="AI713" i="5"/>
  <c r="AJ713" i="5" s="1"/>
  <c r="I714" i="5"/>
  <c r="J714" i="5" s="1"/>
  <c r="O714" i="5"/>
  <c r="P714" i="5"/>
  <c r="Q714" i="5"/>
  <c r="R714" i="5" s="1"/>
  <c r="U714" i="5"/>
  <c r="V714" i="5" s="1"/>
  <c r="W714" i="5"/>
  <c r="X714" i="5" s="1"/>
  <c r="AA714" i="5"/>
  <c r="AB714" i="5" s="1"/>
  <c r="AC714" i="5"/>
  <c r="AD714" i="5" s="1"/>
  <c r="AG714" i="5"/>
  <c r="AH714" i="5" s="1"/>
  <c r="AI714" i="5"/>
  <c r="AJ714" i="5" s="1"/>
  <c r="I715" i="5"/>
  <c r="J715" i="5" s="1"/>
  <c r="K715" i="5"/>
  <c r="L715" i="5" s="1"/>
  <c r="O715" i="5"/>
  <c r="P715" i="5" s="1"/>
  <c r="Q715" i="5"/>
  <c r="R715" i="5" s="1"/>
  <c r="W715" i="5"/>
  <c r="X715" i="5"/>
  <c r="AA715" i="5"/>
  <c r="AB715" i="5" s="1"/>
  <c r="AC715" i="5"/>
  <c r="AD715" i="5" s="1"/>
  <c r="AG715" i="5"/>
  <c r="AH715" i="5" s="1"/>
  <c r="AI715" i="5"/>
  <c r="AJ715" i="5"/>
  <c r="I716" i="5"/>
  <c r="J716" i="5" s="1"/>
  <c r="K716" i="5"/>
  <c r="L716" i="5" s="1"/>
  <c r="O716" i="5"/>
  <c r="P716" i="5" s="1"/>
  <c r="Q716" i="5"/>
  <c r="R716" i="5" s="1"/>
  <c r="U716" i="5"/>
  <c r="V716" i="5" s="1"/>
  <c r="W716" i="5"/>
  <c r="X716" i="5" s="1"/>
  <c r="AA716" i="5"/>
  <c r="AB716" i="5" s="1"/>
  <c r="AC716" i="5"/>
  <c r="AD716" i="5" s="1"/>
  <c r="AG716" i="5"/>
  <c r="AH716" i="5" s="1"/>
  <c r="AI716" i="5"/>
  <c r="AJ716" i="5" s="1"/>
  <c r="I717" i="5"/>
  <c r="J717" i="5" s="1"/>
  <c r="K717" i="5"/>
  <c r="L717" i="5" s="1"/>
  <c r="O717" i="5"/>
  <c r="P717" i="5"/>
  <c r="Q717" i="5"/>
  <c r="R717" i="5" s="1"/>
  <c r="U717" i="5"/>
  <c r="V717" i="5" s="1"/>
  <c r="W717" i="5"/>
  <c r="X717" i="5" s="1"/>
  <c r="AA717" i="5"/>
  <c r="AB717" i="5"/>
  <c r="AC717" i="5"/>
  <c r="AD717" i="5" s="1"/>
  <c r="AG717" i="5"/>
  <c r="AH717" i="5" s="1"/>
  <c r="AI717" i="5"/>
  <c r="AJ717" i="5" s="1"/>
  <c r="I718" i="5"/>
  <c r="J718" i="5" s="1"/>
  <c r="K718" i="5"/>
  <c r="L718" i="5" s="1"/>
  <c r="O718" i="5"/>
  <c r="P718" i="5" s="1"/>
  <c r="Q718" i="5"/>
  <c r="R718" i="5" s="1"/>
  <c r="U718" i="5"/>
  <c r="V718" i="5" s="1"/>
  <c r="W718" i="5"/>
  <c r="X718" i="5" s="1"/>
  <c r="AA718" i="5"/>
  <c r="AB718" i="5" s="1"/>
  <c r="AG718" i="5"/>
  <c r="AH718" i="5" s="1"/>
  <c r="AI718" i="5"/>
  <c r="AJ718" i="5" s="1"/>
  <c r="I719" i="5"/>
  <c r="J719" i="5" s="1"/>
  <c r="K719" i="5"/>
  <c r="L719" i="5" s="1"/>
  <c r="O719" i="5"/>
  <c r="P719" i="5" s="1"/>
  <c r="Q719" i="5"/>
  <c r="R719" i="5"/>
  <c r="U719" i="5"/>
  <c r="V719" i="5" s="1"/>
  <c r="W719" i="5"/>
  <c r="X719" i="5" s="1"/>
  <c r="AA719" i="5"/>
  <c r="AB719" i="5" s="1"/>
  <c r="AC719" i="5"/>
  <c r="AD719" i="5"/>
  <c r="AG719" i="5"/>
  <c r="AH719" i="5" s="1"/>
  <c r="AI719" i="5"/>
  <c r="AJ719" i="5" s="1"/>
  <c r="I720" i="5"/>
  <c r="J720" i="5" s="1"/>
  <c r="K720" i="5"/>
  <c r="L720" i="5" s="1"/>
  <c r="O720" i="5"/>
  <c r="P720" i="5" s="1"/>
  <c r="Q720" i="5"/>
  <c r="R720" i="5" s="1"/>
  <c r="U720" i="5"/>
  <c r="V720" i="5" s="1"/>
  <c r="W720" i="5"/>
  <c r="X720" i="5"/>
  <c r="AA720" i="5"/>
  <c r="AB720" i="5" s="1"/>
  <c r="AC720" i="5"/>
  <c r="AD720" i="5" s="1"/>
  <c r="AG720" i="5"/>
  <c r="AH720" i="5" s="1"/>
  <c r="AI720" i="5"/>
  <c r="AJ720" i="5" s="1"/>
  <c r="K721" i="5"/>
  <c r="L721" i="5" s="1"/>
  <c r="O721" i="5"/>
  <c r="P721" i="5" s="1"/>
  <c r="Q721" i="5"/>
  <c r="R721" i="5" s="1"/>
  <c r="U721" i="5"/>
  <c r="V721" i="5"/>
  <c r="W721" i="5"/>
  <c r="X721" i="5" s="1"/>
  <c r="AA721" i="5"/>
  <c r="AB721" i="5" s="1"/>
  <c r="AC721" i="5"/>
  <c r="AD721" i="5" s="1"/>
  <c r="AG721" i="5"/>
  <c r="AH721" i="5" s="1"/>
  <c r="AI721" i="5"/>
  <c r="AJ721" i="5" s="1"/>
  <c r="I722" i="5"/>
  <c r="J722" i="5" s="1"/>
  <c r="K722" i="5"/>
  <c r="L722" i="5" s="1"/>
  <c r="O722" i="5"/>
  <c r="P722" i="5"/>
  <c r="U722" i="5"/>
  <c r="V722" i="5" s="1"/>
  <c r="W722" i="5"/>
  <c r="X722" i="5" s="1"/>
  <c r="AA722" i="5"/>
  <c r="AB722" i="5" s="1"/>
  <c r="AC722" i="5"/>
  <c r="AD722" i="5" s="1"/>
  <c r="AG722" i="5"/>
  <c r="AH722" i="5" s="1"/>
  <c r="AI722" i="5"/>
  <c r="AJ722" i="5" s="1"/>
  <c r="I723" i="5"/>
  <c r="J723" i="5" s="1"/>
  <c r="K723" i="5"/>
  <c r="L723" i="5" s="1"/>
  <c r="O723" i="5"/>
  <c r="P723" i="5" s="1"/>
  <c r="Q723" i="5"/>
  <c r="R723" i="5" s="1"/>
  <c r="U723" i="5"/>
  <c r="V723" i="5" s="1"/>
  <c r="W723" i="5"/>
  <c r="X723" i="5" s="1"/>
  <c r="AC723" i="5"/>
  <c r="AD723" i="5"/>
  <c r="AG723" i="5"/>
  <c r="AH723" i="5" s="1"/>
  <c r="AI723" i="5"/>
  <c r="AJ723" i="5" s="1"/>
  <c r="I724" i="5"/>
  <c r="J724" i="5" s="1"/>
  <c r="K724" i="5"/>
  <c r="L724" i="5" s="1"/>
  <c r="O724" i="5"/>
  <c r="P724" i="5" s="1"/>
  <c r="Q724" i="5"/>
  <c r="R724" i="5" s="1"/>
  <c r="U724" i="5"/>
  <c r="V724" i="5" s="1"/>
  <c r="W724" i="5"/>
  <c r="X724" i="5"/>
  <c r="AA724" i="5"/>
  <c r="AB724" i="5" s="1"/>
  <c r="AC724" i="5"/>
  <c r="AD724" i="5" s="1"/>
  <c r="AG724" i="5"/>
  <c r="AH724" i="5" s="1"/>
  <c r="AI724" i="5"/>
  <c r="AJ724" i="5" s="1"/>
  <c r="I725" i="5"/>
  <c r="J725" i="5" s="1"/>
  <c r="K725" i="5"/>
  <c r="L725" i="5" s="1"/>
  <c r="O725" i="5"/>
  <c r="P725" i="5" s="1"/>
  <c r="Q725" i="5"/>
  <c r="R725" i="5" s="1"/>
  <c r="U725" i="5"/>
  <c r="V725" i="5"/>
  <c r="W725" i="5"/>
  <c r="X725" i="5" s="1"/>
  <c r="AA725" i="5"/>
  <c r="AB725" i="5" s="1"/>
  <c r="AC725" i="5"/>
  <c r="AD725" i="5" s="1"/>
  <c r="AG725" i="5"/>
  <c r="AH725" i="5"/>
  <c r="I726" i="5"/>
  <c r="J726" i="5" s="1"/>
  <c r="K726" i="5"/>
  <c r="L726" i="5" s="1"/>
  <c r="O726" i="5"/>
  <c r="P726" i="5" s="1"/>
  <c r="Q726" i="5"/>
  <c r="R726" i="5" s="1"/>
  <c r="U726" i="5"/>
  <c r="V726" i="5"/>
  <c r="W726" i="5"/>
  <c r="X726" i="5" s="1"/>
  <c r="AA726" i="5"/>
  <c r="AB726" i="5" s="1"/>
  <c r="AC726" i="5"/>
  <c r="AD726" i="5" s="1"/>
  <c r="AG726" i="5"/>
  <c r="AH726" i="5"/>
  <c r="AI726" i="5"/>
  <c r="AJ726" i="5" s="1"/>
  <c r="I727" i="5"/>
  <c r="J727" i="5" s="1"/>
  <c r="K727" i="5"/>
  <c r="L727" i="5"/>
  <c r="O727" i="5"/>
  <c r="P727" i="5" s="1"/>
  <c r="Q727" i="5"/>
  <c r="R727" i="5" s="1"/>
  <c r="U727" i="5"/>
  <c r="V727" i="5" s="1"/>
  <c r="W727" i="5"/>
  <c r="X727" i="5"/>
  <c r="AA727" i="5"/>
  <c r="AB727" i="5" s="1"/>
  <c r="AC727" i="5"/>
  <c r="AD727" i="5" s="1"/>
  <c r="AG727" i="5"/>
  <c r="AH727" i="5" s="1"/>
  <c r="AI727" i="5"/>
  <c r="AJ727" i="5" s="1"/>
  <c r="I728" i="5"/>
  <c r="J728" i="5" s="1"/>
  <c r="K728" i="5"/>
  <c r="L728" i="5" s="1"/>
  <c r="Q728" i="5"/>
  <c r="R728" i="5" s="1"/>
  <c r="U728" i="5"/>
  <c r="V728" i="5" s="1"/>
  <c r="W728" i="5"/>
  <c r="X728" i="5" s="1"/>
  <c r="AA728" i="5"/>
  <c r="AB728" i="5" s="1"/>
  <c r="AC728" i="5"/>
  <c r="AD728" i="5" s="1"/>
  <c r="AG728" i="5"/>
  <c r="AH728" i="5" s="1"/>
  <c r="AI728" i="5"/>
  <c r="AJ728" i="5"/>
  <c r="I729" i="5"/>
  <c r="J729" i="5" s="1"/>
  <c r="K729" i="5"/>
  <c r="L729" i="5" s="1"/>
  <c r="O729" i="5"/>
  <c r="P729" i="5" s="1"/>
  <c r="Q729" i="5"/>
  <c r="R729" i="5" s="1"/>
  <c r="U729" i="5"/>
  <c r="V729" i="5"/>
  <c r="AA729" i="5"/>
  <c r="AB729" i="5" s="1"/>
  <c r="AC729" i="5"/>
  <c r="AD729" i="5" s="1"/>
  <c r="AG729" i="5"/>
  <c r="AH729" i="5" s="1"/>
  <c r="AI729" i="5"/>
  <c r="AJ729" i="5" s="1"/>
  <c r="I730" i="5"/>
  <c r="J730" i="5"/>
  <c r="K730" i="5"/>
  <c r="L730" i="5" s="1"/>
  <c r="O730" i="5"/>
  <c r="P730" i="5" s="1"/>
  <c r="Q730" i="5"/>
  <c r="R730" i="5" s="1"/>
  <c r="U730" i="5"/>
  <c r="V730" i="5" s="1"/>
  <c r="W730" i="5"/>
  <c r="X730" i="5" s="1"/>
  <c r="AA730" i="5"/>
  <c r="AB730" i="5" s="1"/>
  <c r="AC730" i="5"/>
  <c r="AD730" i="5" s="1"/>
  <c r="AG730" i="5"/>
  <c r="AH730" i="5"/>
  <c r="AI730" i="5"/>
  <c r="AJ730" i="5" s="1"/>
  <c r="I731" i="5"/>
  <c r="J731" i="5" s="1"/>
  <c r="K731" i="5"/>
  <c r="L731" i="5"/>
  <c r="O731" i="5"/>
  <c r="P731" i="5" s="1"/>
  <c r="Q731" i="5"/>
  <c r="R731" i="5" s="1"/>
  <c r="U731" i="5"/>
  <c r="V731" i="5" s="1"/>
  <c r="W731" i="5"/>
  <c r="X731" i="5" s="1"/>
  <c r="AA731" i="5"/>
  <c r="AB731" i="5" s="1"/>
  <c r="AC731" i="5"/>
  <c r="AD731" i="5" s="1"/>
  <c r="AG731" i="5"/>
  <c r="AH731" i="5" s="1"/>
  <c r="AI731" i="5"/>
  <c r="AJ731" i="5"/>
  <c r="I732" i="5"/>
  <c r="J732" i="5" s="1"/>
  <c r="K732" i="5"/>
  <c r="L732" i="5" s="1"/>
  <c r="O732" i="5"/>
  <c r="P732" i="5" s="1"/>
  <c r="Q732" i="5"/>
  <c r="R732" i="5"/>
  <c r="U732" i="5"/>
  <c r="V732" i="5" s="1"/>
  <c r="W732" i="5"/>
  <c r="X732" i="5" s="1"/>
  <c r="AA732" i="5"/>
  <c r="AB732" i="5" s="1"/>
  <c r="AC732" i="5"/>
  <c r="AD732" i="5" s="1"/>
  <c r="AI732" i="5"/>
  <c r="AJ732" i="5"/>
  <c r="I733" i="5"/>
  <c r="J733" i="5" s="1"/>
  <c r="K733" i="5"/>
  <c r="L733" i="5" s="1"/>
  <c r="O733" i="5"/>
  <c r="P733" i="5" s="1"/>
  <c r="Q733" i="5"/>
  <c r="R733" i="5" s="1"/>
  <c r="U733" i="5"/>
  <c r="V733" i="5" s="1"/>
  <c r="W733" i="5"/>
  <c r="X733" i="5" s="1"/>
  <c r="AA733" i="5"/>
  <c r="AB733" i="5" s="1"/>
  <c r="AC733" i="5"/>
  <c r="AD733" i="5" s="1"/>
  <c r="AG733" i="5"/>
  <c r="AH733" i="5"/>
  <c r="AI733" i="5"/>
  <c r="AJ733" i="5" s="1"/>
  <c r="I734" i="5"/>
  <c r="J734" i="5" s="1"/>
  <c r="O734" i="5"/>
  <c r="P734" i="5" s="1"/>
  <c r="Q734" i="5"/>
  <c r="R734" i="5" s="1"/>
  <c r="U734" i="5"/>
  <c r="V734" i="5"/>
  <c r="W734" i="5"/>
  <c r="X734" i="5" s="1"/>
  <c r="AA734" i="5"/>
  <c r="AB734" i="5" s="1"/>
  <c r="AC734" i="5"/>
  <c r="AD734" i="5" s="1"/>
  <c r="AG734" i="5"/>
  <c r="AH734" i="5" s="1"/>
  <c r="AI734" i="5"/>
  <c r="AJ734" i="5" s="1"/>
  <c r="I735" i="5"/>
  <c r="J735" i="5" s="1"/>
  <c r="K735" i="5"/>
  <c r="L735" i="5" s="1"/>
  <c r="O735" i="5"/>
  <c r="P735" i="5" s="1"/>
  <c r="Q735" i="5"/>
  <c r="R735" i="5" s="1"/>
  <c r="U735" i="5"/>
  <c r="V735" i="5" s="1"/>
  <c r="W735" i="5"/>
  <c r="X735" i="5"/>
  <c r="AA735" i="5"/>
  <c r="AB735" i="5" s="1"/>
  <c r="AC735" i="5"/>
  <c r="AD735" i="5" s="1"/>
  <c r="AG735" i="5"/>
  <c r="AH735" i="5" s="1"/>
  <c r="AI735" i="5"/>
  <c r="AJ735" i="5" s="1"/>
  <c r="I736" i="5"/>
  <c r="J736" i="5" s="1"/>
  <c r="K736" i="5"/>
  <c r="L736" i="5" s="1"/>
  <c r="O736" i="5"/>
  <c r="P736" i="5" s="1"/>
  <c r="Q736" i="5"/>
  <c r="R736" i="5"/>
  <c r="U736" i="5"/>
  <c r="V736" i="5" s="1"/>
  <c r="W736" i="5"/>
  <c r="X736" i="5" s="1"/>
  <c r="AA736" i="5"/>
  <c r="AB736" i="5" s="1"/>
  <c r="AC736" i="5"/>
  <c r="AD736" i="5" s="1"/>
  <c r="AG736" i="5"/>
  <c r="AH736" i="5" s="1"/>
  <c r="AI736" i="5"/>
  <c r="AJ736" i="5" s="1"/>
  <c r="I737" i="5"/>
  <c r="J737" i="5" s="1"/>
  <c r="K737" i="5"/>
  <c r="L737" i="5" s="1"/>
  <c r="O737" i="5"/>
  <c r="P737" i="5"/>
  <c r="Q737" i="5"/>
  <c r="R737" i="5" s="1"/>
  <c r="U737" i="5"/>
  <c r="V737" i="5" s="1"/>
  <c r="W737" i="5"/>
  <c r="X737" i="5" s="1"/>
  <c r="AA737" i="5"/>
  <c r="AB737" i="5" s="1"/>
  <c r="AC737" i="5"/>
  <c r="AD737" i="5" s="1"/>
  <c r="AG737" i="5"/>
  <c r="AH737" i="5" s="1"/>
  <c r="AI737" i="5"/>
  <c r="AJ737" i="5" s="1"/>
  <c r="I738" i="5"/>
  <c r="J738" i="5" s="1"/>
  <c r="K738" i="5"/>
  <c r="L738" i="5" s="1"/>
  <c r="O738" i="5"/>
  <c r="P738" i="5" s="1"/>
  <c r="Q738" i="5"/>
  <c r="R738" i="5" s="1"/>
  <c r="U738" i="5"/>
  <c r="V738" i="5"/>
  <c r="W738" i="5"/>
  <c r="X738" i="5" s="1"/>
  <c r="AA738" i="5"/>
  <c r="AB738" i="5" s="1"/>
  <c r="AC738" i="5"/>
  <c r="AD738" i="5" s="1"/>
  <c r="AG738" i="5"/>
  <c r="AH738" i="5"/>
  <c r="AI738" i="5"/>
  <c r="AJ738" i="5" s="1"/>
  <c r="I739" i="5"/>
  <c r="J739" i="5" s="1"/>
  <c r="K739" i="5"/>
  <c r="L739" i="5"/>
  <c r="O739" i="5"/>
  <c r="P739" i="5" s="1"/>
  <c r="Q739" i="5"/>
  <c r="R739" i="5" s="1"/>
  <c r="U739" i="5"/>
  <c r="V739" i="5" s="1"/>
  <c r="W739" i="5"/>
  <c r="X739" i="5"/>
  <c r="AA739" i="5"/>
  <c r="AB739" i="5" s="1"/>
  <c r="AC739" i="5"/>
  <c r="AD739" i="5" s="1"/>
  <c r="AG739" i="5"/>
  <c r="AH739" i="5" s="1"/>
  <c r="AI739" i="5"/>
  <c r="AJ739" i="5" s="1"/>
  <c r="I740" i="5"/>
  <c r="J740" i="5" s="1"/>
  <c r="K740" i="5"/>
  <c r="L740" i="5" s="1"/>
  <c r="O740" i="5"/>
  <c r="P740" i="5" s="1"/>
  <c r="Q740" i="5"/>
  <c r="R740" i="5" s="1"/>
  <c r="U740" i="5"/>
  <c r="V740" i="5" s="1"/>
  <c r="W740" i="5"/>
  <c r="X740" i="5" s="1"/>
  <c r="AA740" i="5"/>
  <c r="AB740" i="5" s="1"/>
  <c r="AG740" i="5"/>
  <c r="AH740" i="5" s="1"/>
  <c r="AI740" i="5"/>
  <c r="AJ740" i="5" s="1"/>
  <c r="K741" i="5"/>
  <c r="L741" i="5" s="1"/>
  <c r="O741" i="5"/>
  <c r="P741" i="5" s="1"/>
  <c r="Q741" i="5"/>
  <c r="R741" i="5" s="1"/>
  <c r="U741" i="5"/>
  <c r="V741" i="5" s="1"/>
  <c r="W741" i="5"/>
  <c r="X741" i="5" s="1"/>
  <c r="AA741" i="5"/>
  <c r="AB741" i="5" s="1"/>
  <c r="AC741" i="5"/>
  <c r="AD741" i="5" s="1"/>
  <c r="AG741" i="5"/>
  <c r="AH741" i="5" s="1"/>
  <c r="AI741" i="5"/>
  <c r="AJ741" i="5" s="1"/>
  <c r="I742" i="5"/>
  <c r="J742" i="5"/>
  <c r="K742" i="5"/>
  <c r="L742" i="5" s="1"/>
  <c r="O742" i="5"/>
  <c r="P742" i="5" s="1"/>
  <c r="Q742" i="5"/>
  <c r="R742" i="5" s="1"/>
  <c r="W742" i="5"/>
  <c r="X742" i="5" s="1"/>
  <c r="AA742" i="5"/>
  <c r="AB742" i="5" s="1"/>
  <c r="AC742" i="5"/>
  <c r="AD742" i="5" s="1"/>
  <c r="AG742" i="5"/>
  <c r="AH742" i="5"/>
  <c r="AI742" i="5"/>
  <c r="AJ742" i="5" s="1"/>
  <c r="I743" i="5"/>
  <c r="J743" i="5" s="1"/>
  <c r="K743" i="5"/>
  <c r="L743" i="5"/>
  <c r="O743" i="5"/>
  <c r="P743" i="5" s="1"/>
  <c r="Q743" i="5"/>
  <c r="R743" i="5" s="1"/>
  <c r="U743" i="5"/>
  <c r="V743" i="5" s="1"/>
  <c r="W743" i="5"/>
  <c r="X743" i="5" s="1"/>
  <c r="AA743" i="5"/>
  <c r="AB743" i="5" s="1"/>
  <c r="AC743" i="5"/>
  <c r="AD743" i="5" s="1"/>
  <c r="AG743" i="5"/>
  <c r="AH743" i="5" s="1"/>
  <c r="AI743" i="5"/>
  <c r="AJ743" i="5"/>
  <c r="I744" i="5"/>
  <c r="J744" i="5" s="1"/>
  <c r="K744" i="5"/>
  <c r="L744" i="5" s="1"/>
  <c r="O744" i="5"/>
  <c r="P744" i="5" s="1"/>
  <c r="Q744" i="5"/>
  <c r="R744" i="5" s="1"/>
  <c r="U744" i="5"/>
  <c r="V744" i="5" s="1"/>
  <c r="W744" i="5"/>
  <c r="X744" i="5" s="1"/>
  <c r="AA744" i="5"/>
  <c r="AB744" i="5" s="1"/>
  <c r="AC744" i="5"/>
  <c r="AD744" i="5" s="1"/>
  <c r="AG744" i="5"/>
  <c r="AH744" i="5" s="1"/>
  <c r="AI744" i="5"/>
  <c r="AJ744" i="5" s="1"/>
  <c r="I745" i="5"/>
  <c r="J745" i="5" s="1"/>
  <c r="K745" i="5"/>
  <c r="L745" i="5" s="1"/>
  <c r="O745" i="5"/>
  <c r="P745" i="5"/>
  <c r="U745" i="5"/>
  <c r="V745" i="5" s="1"/>
  <c r="W745" i="5"/>
  <c r="X745" i="5" s="1"/>
  <c r="AA745" i="5"/>
  <c r="AB745" i="5" s="1"/>
  <c r="AC745" i="5"/>
  <c r="AD745" i="5" s="1"/>
  <c r="AG745" i="5"/>
  <c r="AH745" i="5" s="1"/>
  <c r="AI745" i="5"/>
  <c r="AJ745" i="5" s="1"/>
  <c r="I746" i="5"/>
  <c r="J746" i="5" s="1"/>
  <c r="K746" i="5"/>
  <c r="L746" i="5" s="1"/>
  <c r="O746" i="5"/>
  <c r="P746" i="5"/>
  <c r="Q746" i="5"/>
  <c r="R746" i="5" s="1"/>
  <c r="U746" i="5"/>
  <c r="V746" i="5" s="1"/>
  <c r="W746" i="5"/>
  <c r="X746" i="5" s="1"/>
  <c r="AA746" i="5"/>
  <c r="AB746" i="5"/>
  <c r="AC746" i="5"/>
  <c r="AD746" i="5" s="1"/>
  <c r="AG746" i="5"/>
  <c r="AH746" i="5" s="1"/>
  <c r="AI746" i="5"/>
  <c r="AJ746" i="5" s="1"/>
  <c r="I747" i="5"/>
  <c r="J747" i="5" s="1"/>
  <c r="K747" i="5"/>
  <c r="L747" i="5" s="1"/>
  <c r="O747" i="5"/>
  <c r="P747" i="5" s="1"/>
  <c r="Q747" i="5"/>
  <c r="R747" i="5"/>
  <c r="U747" i="5"/>
  <c r="V747" i="5" s="1"/>
  <c r="W747" i="5"/>
  <c r="X747" i="5" s="1"/>
  <c r="AC747" i="5"/>
  <c r="AD747" i="5" s="1"/>
  <c r="AG747" i="5"/>
  <c r="AH747" i="5" s="1"/>
  <c r="AI747" i="5"/>
  <c r="AJ747" i="5" s="1"/>
  <c r="I748" i="5"/>
  <c r="J748" i="5" s="1"/>
  <c r="K748" i="5"/>
  <c r="L748" i="5" s="1"/>
  <c r="O748" i="5"/>
  <c r="P748" i="5" s="1"/>
  <c r="Q748" i="5"/>
  <c r="R748" i="5" s="1"/>
  <c r="U748" i="5"/>
  <c r="V748" i="5" s="1"/>
  <c r="W748" i="5"/>
  <c r="X748" i="5" s="1"/>
  <c r="AA748" i="5"/>
  <c r="AB748" i="5" s="1"/>
  <c r="AC748" i="5"/>
  <c r="AD748" i="5" s="1"/>
  <c r="AG748" i="5"/>
  <c r="AH748" i="5" s="1"/>
  <c r="AI748" i="5"/>
  <c r="AJ748" i="5" s="1"/>
  <c r="I749" i="5"/>
  <c r="J749" i="5" s="1"/>
  <c r="K749" i="5"/>
  <c r="L749" i="5" s="1"/>
  <c r="O749" i="5"/>
  <c r="P749" i="5" s="1"/>
  <c r="Q749" i="5"/>
  <c r="R749" i="5" s="1"/>
  <c r="U749" i="5"/>
  <c r="V749" i="5" s="1"/>
  <c r="W749" i="5"/>
  <c r="X749" i="5" s="1"/>
  <c r="AA749" i="5"/>
  <c r="AB749" i="5" s="1"/>
  <c r="AC749" i="5"/>
  <c r="AD749" i="5" s="1"/>
  <c r="AG749" i="5"/>
  <c r="AH749" i="5" s="1"/>
  <c r="AI749" i="5"/>
  <c r="AJ749" i="5" s="1"/>
  <c r="I750" i="5"/>
  <c r="J750" i="5"/>
  <c r="K750" i="5"/>
  <c r="L750" i="5" s="1"/>
  <c r="O750" i="5"/>
  <c r="P750" i="5" s="1"/>
  <c r="Q750" i="5"/>
  <c r="R750" i="5" s="1"/>
  <c r="U750" i="5"/>
  <c r="V750" i="5" s="1"/>
  <c r="W750" i="5"/>
  <c r="X750" i="5" s="1"/>
  <c r="AA750" i="5"/>
  <c r="AB750" i="5" s="1"/>
  <c r="AC750" i="5"/>
  <c r="AD750" i="5" s="1"/>
  <c r="AG750" i="5"/>
  <c r="AH750" i="5" s="1"/>
  <c r="I751" i="5"/>
  <c r="J751" i="5" s="1"/>
  <c r="K751" i="5"/>
  <c r="L751" i="5" s="1"/>
  <c r="O751" i="5"/>
  <c r="P751" i="5" s="1"/>
  <c r="Q751" i="5"/>
  <c r="R751" i="5"/>
  <c r="U751" i="5"/>
  <c r="V751" i="5" s="1"/>
  <c r="W751" i="5"/>
  <c r="X751" i="5" s="1"/>
  <c r="AA751" i="5"/>
  <c r="AB751" i="5" s="1"/>
  <c r="AC751" i="5"/>
  <c r="AD751" i="5"/>
  <c r="AG751" i="5"/>
  <c r="AH751" i="5" s="1"/>
  <c r="AI751" i="5"/>
  <c r="AJ751" i="5" s="1"/>
  <c r="I752" i="5"/>
  <c r="J752" i="5" s="1"/>
  <c r="K752" i="5"/>
  <c r="L752" i="5"/>
  <c r="O752" i="5"/>
  <c r="P752" i="5" s="1"/>
  <c r="Q752" i="5"/>
  <c r="R752" i="5" s="1"/>
  <c r="U752" i="5"/>
  <c r="V752" i="5" s="1"/>
  <c r="W752" i="5"/>
  <c r="X752" i="5" s="1"/>
  <c r="AA752" i="5"/>
  <c r="AB752" i="5" s="1"/>
  <c r="AC752" i="5"/>
  <c r="AD752" i="5" s="1"/>
  <c r="AG752" i="5"/>
  <c r="AH752" i="5" s="1"/>
  <c r="AI752" i="5"/>
  <c r="AJ752" i="5" s="1"/>
  <c r="I753" i="5"/>
  <c r="J753" i="5"/>
  <c r="K753" i="5"/>
  <c r="L753" i="5" s="1"/>
  <c r="O753" i="5"/>
  <c r="P753" i="5" s="1"/>
  <c r="Q753" i="5"/>
  <c r="R753" i="5" s="1"/>
  <c r="U753" i="5"/>
  <c r="V753" i="5" s="1"/>
  <c r="W753" i="5"/>
  <c r="X753" i="5" s="1"/>
  <c r="AA753" i="5"/>
  <c r="AB753" i="5" s="1"/>
  <c r="AC753" i="5"/>
  <c r="AD753" i="5" s="1"/>
  <c r="AG753" i="5"/>
  <c r="AH753" i="5"/>
  <c r="AI753" i="5"/>
  <c r="AJ753" i="5" s="1"/>
  <c r="I754" i="5"/>
  <c r="J754" i="5" s="1"/>
  <c r="K754" i="5"/>
  <c r="L754" i="5" s="1"/>
  <c r="Q754" i="5"/>
  <c r="R754" i="5" s="1"/>
  <c r="U754" i="5"/>
  <c r="V754" i="5" s="1"/>
  <c r="W754" i="5"/>
  <c r="X754" i="5" s="1"/>
  <c r="AA754" i="5"/>
  <c r="AB754" i="5"/>
  <c r="AC754" i="5"/>
  <c r="AD754" i="5" s="1"/>
  <c r="AG754" i="5"/>
  <c r="AH754" i="5" s="1"/>
  <c r="AI754" i="5"/>
  <c r="AJ754" i="5" s="1"/>
  <c r="I755" i="5"/>
  <c r="J755" i="5" s="1"/>
  <c r="O755" i="5"/>
  <c r="P755" i="5" s="1"/>
  <c r="Q755" i="5"/>
  <c r="R755" i="5" s="1"/>
  <c r="U755" i="5"/>
  <c r="V755" i="5" s="1"/>
  <c r="W755" i="5"/>
  <c r="X755" i="5" s="1"/>
  <c r="AA755" i="5"/>
  <c r="AB755" i="5" s="1"/>
  <c r="AC755" i="5"/>
  <c r="AD755" i="5"/>
  <c r="AG755" i="5"/>
  <c r="AH755" i="5" s="1"/>
  <c r="AI755" i="5"/>
  <c r="AJ755" i="5" s="1"/>
  <c r="I756" i="5"/>
  <c r="J756" i="5" s="1"/>
  <c r="K756" i="5"/>
  <c r="L756" i="5"/>
  <c r="O756" i="5"/>
  <c r="P756" i="5" s="1"/>
  <c r="Q756" i="5"/>
  <c r="R756" i="5" s="1"/>
  <c r="U756" i="5"/>
  <c r="V756" i="5" s="1"/>
  <c r="W756" i="5"/>
  <c r="X756" i="5" s="1"/>
  <c r="AA756" i="5"/>
  <c r="AB756" i="5" s="1"/>
  <c r="AC756" i="5"/>
  <c r="AD756" i="5" s="1"/>
  <c r="AG756" i="5"/>
  <c r="AH756" i="5" s="1"/>
  <c r="AI756" i="5"/>
  <c r="AJ756" i="5" s="1"/>
  <c r="I757" i="5"/>
  <c r="J757" i="5" s="1"/>
  <c r="K757" i="5"/>
  <c r="L757" i="5" s="1"/>
  <c r="O757" i="5"/>
  <c r="P757" i="5" s="1"/>
  <c r="Q757" i="5"/>
  <c r="R757" i="5" s="1"/>
  <c r="U757" i="5"/>
  <c r="V757" i="5"/>
  <c r="W757" i="5"/>
  <c r="X757" i="5" s="1"/>
  <c r="AA757" i="5"/>
  <c r="AB757" i="5" s="1"/>
  <c r="AC757" i="5"/>
  <c r="AD757" i="5" s="1"/>
  <c r="AG757" i="5"/>
  <c r="AH757" i="5" s="1"/>
  <c r="AI757" i="5"/>
  <c r="AJ757" i="5" s="1"/>
  <c r="I758" i="5"/>
  <c r="J758" i="5" s="1"/>
  <c r="K758" i="5"/>
  <c r="L758" i="5" s="1"/>
  <c r="O758" i="5"/>
  <c r="P758" i="5" s="1"/>
  <c r="Q758" i="5"/>
  <c r="R758" i="5" s="1"/>
  <c r="U758" i="5"/>
  <c r="V758" i="5" s="1"/>
  <c r="W758" i="5"/>
  <c r="X758" i="5" s="1"/>
  <c r="AA758" i="5"/>
  <c r="AB758" i="5" s="1"/>
  <c r="AC758" i="5"/>
  <c r="AD758" i="5" s="1"/>
  <c r="AG758" i="5"/>
  <c r="AH758" i="5" s="1"/>
  <c r="AI758" i="5"/>
  <c r="AJ758" i="5" s="1"/>
  <c r="I759" i="5"/>
  <c r="J759" i="5" s="1"/>
  <c r="K759" i="5"/>
  <c r="L759" i="5" s="1"/>
  <c r="O759" i="5"/>
  <c r="P759" i="5" s="1"/>
  <c r="Q759" i="5"/>
  <c r="R759" i="5" s="1"/>
  <c r="U759" i="5"/>
  <c r="V759" i="5" s="1"/>
  <c r="W759" i="5"/>
  <c r="X759" i="5" s="1"/>
  <c r="AA759" i="5"/>
  <c r="AB759" i="5" s="1"/>
  <c r="AC759" i="5"/>
  <c r="AD759" i="5"/>
  <c r="AG759" i="5"/>
  <c r="AH759" i="5" s="1"/>
  <c r="AI759" i="5"/>
  <c r="AJ759" i="5" s="1"/>
  <c r="I760" i="5"/>
  <c r="J760" i="5" s="1"/>
  <c r="K760" i="5"/>
  <c r="L760" i="5" s="1"/>
  <c r="O760" i="5"/>
  <c r="P760" i="5" s="1"/>
  <c r="Q760" i="5"/>
  <c r="R760" i="5" s="1"/>
  <c r="U760" i="5"/>
  <c r="V760" i="5" s="1"/>
  <c r="AA760" i="5"/>
  <c r="AB760" i="5" s="1"/>
  <c r="AC760" i="5"/>
  <c r="AD760" i="5" s="1"/>
  <c r="AG760" i="5"/>
  <c r="AH760" i="5" s="1"/>
  <c r="AI760" i="5"/>
  <c r="AJ760" i="5" s="1"/>
  <c r="I761" i="5"/>
  <c r="J761" i="5"/>
  <c r="K761" i="5"/>
  <c r="L761" i="5" s="1"/>
  <c r="O761" i="5"/>
  <c r="P761" i="5" s="1"/>
  <c r="Q761" i="5"/>
  <c r="R761" i="5" s="1"/>
  <c r="U761" i="5"/>
  <c r="V761" i="5"/>
  <c r="W761" i="5"/>
  <c r="X761" i="5" s="1"/>
  <c r="AA761" i="5"/>
  <c r="AB761" i="5" s="1"/>
  <c r="AC761" i="5"/>
  <c r="AD761" i="5" s="1"/>
  <c r="AG761" i="5"/>
  <c r="AH761" i="5" s="1"/>
  <c r="AI761" i="5"/>
  <c r="AJ761" i="5" s="1"/>
  <c r="I762" i="5"/>
  <c r="J762" i="5" s="1"/>
  <c r="K762" i="5"/>
  <c r="L762" i="5" s="1"/>
  <c r="O762" i="5"/>
  <c r="P762" i="5" s="1"/>
  <c r="Q762" i="5"/>
  <c r="R762" i="5" s="1"/>
  <c r="U762" i="5"/>
  <c r="V762" i="5" s="1"/>
  <c r="W762" i="5"/>
  <c r="X762" i="5" s="1"/>
  <c r="AA762" i="5"/>
  <c r="AB762" i="5"/>
  <c r="AC762" i="5"/>
  <c r="AD762" i="5" s="1"/>
  <c r="AG762" i="5"/>
  <c r="AH762" i="5" s="1"/>
  <c r="AI762" i="5"/>
  <c r="AJ762" i="5" s="1"/>
  <c r="I763" i="5"/>
  <c r="J763" i="5" s="1"/>
  <c r="K763" i="5"/>
  <c r="L763" i="5" s="1"/>
  <c r="O763" i="5"/>
  <c r="P763" i="5" s="1"/>
  <c r="Q763" i="5"/>
  <c r="R763" i="5" s="1"/>
  <c r="U763" i="5"/>
  <c r="V763" i="5" s="1"/>
  <c r="W763" i="5"/>
  <c r="X763" i="5" s="1"/>
  <c r="AA763" i="5"/>
  <c r="AB763" i="5" s="1"/>
  <c r="AC763" i="5"/>
  <c r="AD763" i="5"/>
  <c r="AG763" i="5"/>
  <c r="AH763" i="5" s="1"/>
  <c r="AI763" i="5"/>
  <c r="AJ763" i="5" s="1"/>
  <c r="I764" i="5"/>
  <c r="J764" i="5" s="1"/>
  <c r="K764" i="5"/>
  <c r="L764" i="5" s="1"/>
  <c r="O764" i="5"/>
  <c r="P764" i="5" s="1"/>
  <c r="Q764" i="5"/>
  <c r="R764" i="5" s="1"/>
  <c r="U764" i="5"/>
  <c r="V764" i="5" s="1"/>
  <c r="W764" i="5"/>
  <c r="X764" i="5"/>
  <c r="AA764" i="5"/>
  <c r="AB764" i="5" s="1"/>
  <c r="AC764" i="5"/>
  <c r="AD764" i="5" s="1"/>
  <c r="AG764" i="5"/>
  <c r="AH764" i="5" s="1"/>
  <c r="AI764" i="5"/>
  <c r="AJ764" i="5" s="1"/>
  <c r="I765" i="5"/>
  <c r="J765" i="5" s="1"/>
  <c r="K765" i="5"/>
  <c r="L765" i="5" s="1"/>
  <c r="O765" i="5"/>
  <c r="P765" i="5" s="1"/>
  <c r="Q765" i="5"/>
  <c r="R765" i="5" s="1"/>
  <c r="U765" i="5"/>
  <c r="V765" i="5" s="1"/>
  <c r="W765" i="5"/>
  <c r="X765" i="5" s="1"/>
  <c r="AA765" i="5"/>
  <c r="AB765" i="5" s="1"/>
  <c r="AG765" i="5"/>
  <c r="AH765" i="5" s="1"/>
  <c r="AI765" i="5"/>
  <c r="AJ765" i="5" s="1"/>
  <c r="I766" i="5"/>
  <c r="J766" i="5" s="1"/>
  <c r="K766" i="5"/>
  <c r="L766" i="5" s="1"/>
  <c r="O766" i="5"/>
  <c r="P766" i="5" s="1"/>
  <c r="Q766" i="5"/>
  <c r="R766" i="5" s="1"/>
  <c r="U766" i="5"/>
  <c r="V766" i="5" s="1"/>
  <c r="W766" i="5"/>
  <c r="X766" i="5" s="1"/>
  <c r="AA766" i="5"/>
  <c r="AB766" i="5" s="1"/>
  <c r="AC766" i="5"/>
  <c r="AD766" i="5" s="1"/>
  <c r="AG766" i="5"/>
  <c r="AH766" i="5"/>
  <c r="AI766" i="5"/>
  <c r="AJ766" i="5" s="1"/>
  <c r="I767" i="5"/>
  <c r="J767" i="5" s="1"/>
  <c r="K767" i="5"/>
  <c r="L767" i="5" s="1"/>
  <c r="O767" i="5"/>
  <c r="P767" i="5" s="1"/>
  <c r="Q767" i="5"/>
  <c r="R767" i="5" s="1"/>
  <c r="U767" i="5"/>
  <c r="V767" i="5" s="1"/>
  <c r="W767" i="5"/>
  <c r="X767" i="5"/>
  <c r="AA767" i="5"/>
  <c r="AB767" i="5" s="1"/>
  <c r="AC767" i="5"/>
  <c r="AD767" i="5" s="1"/>
  <c r="AG767" i="5"/>
  <c r="AH767" i="5" s="1"/>
  <c r="AI767" i="5"/>
  <c r="AJ767" i="5"/>
  <c r="I768" i="5"/>
  <c r="J768" i="5" s="1"/>
  <c r="K768" i="5"/>
  <c r="L768" i="5" s="1"/>
  <c r="O768" i="5"/>
  <c r="P768" i="5" s="1"/>
  <c r="Q768" i="5"/>
  <c r="R768" i="5" s="1"/>
  <c r="U768" i="5"/>
  <c r="V768" i="5" s="1"/>
  <c r="W768" i="5"/>
  <c r="X768" i="5" s="1"/>
  <c r="AA768" i="5"/>
  <c r="AB768" i="5" s="1"/>
  <c r="AC768" i="5"/>
  <c r="AD768" i="5" s="1"/>
  <c r="AG768" i="5"/>
  <c r="AH768" i="5" s="1"/>
  <c r="AI768" i="5"/>
  <c r="AJ768" i="5" s="1"/>
  <c r="I769" i="5"/>
  <c r="J769" i="5" s="1"/>
  <c r="K769" i="5"/>
  <c r="L769" i="5" s="1"/>
  <c r="O769" i="5"/>
  <c r="P769" i="5" s="1"/>
  <c r="U769" i="5"/>
  <c r="V769" i="5" s="1"/>
  <c r="W769" i="5"/>
  <c r="X769" i="5" s="1"/>
  <c r="AA769" i="5"/>
  <c r="AB769" i="5" s="1"/>
  <c r="AC769" i="5"/>
  <c r="AD769" i="5" s="1"/>
  <c r="AG769" i="5"/>
  <c r="AH769" i="5"/>
  <c r="AI769" i="5"/>
  <c r="AJ769" i="5" s="1"/>
  <c r="K770" i="5"/>
  <c r="L770" i="5" s="1"/>
  <c r="O770" i="5"/>
  <c r="P770" i="5"/>
  <c r="Q770" i="5"/>
  <c r="R770" i="5" s="1"/>
  <c r="U770" i="5"/>
  <c r="V770" i="5" s="1"/>
  <c r="W770" i="5"/>
  <c r="X770" i="5" s="1"/>
  <c r="AA770" i="5"/>
  <c r="AB770" i="5"/>
  <c r="AC770" i="5"/>
  <c r="AD770" i="5" s="1"/>
  <c r="AG770" i="5"/>
  <c r="AH770" i="5" s="1"/>
  <c r="AI770" i="5"/>
  <c r="AJ770" i="5" s="1"/>
  <c r="I771" i="5"/>
  <c r="J771" i="5" s="1"/>
  <c r="K771" i="5"/>
  <c r="L771" i="5" s="1"/>
  <c r="O771" i="5"/>
  <c r="P771" i="5" s="1"/>
  <c r="Q771" i="5"/>
  <c r="R771" i="5"/>
  <c r="U771" i="5"/>
  <c r="V771" i="5" s="1"/>
  <c r="W771" i="5"/>
  <c r="X771" i="5" s="1"/>
  <c r="AC771" i="5"/>
  <c r="AD771" i="5" s="1"/>
  <c r="AG771" i="5"/>
  <c r="AH771" i="5" s="1"/>
  <c r="AI771" i="5"/>
  <c r="AJ771" i="5" s="1"/>
  <c r="I772" i="5"/>
  <c r="J772" i="5" s="1"/>
  <c r="K772" i="5"/>
  <c r="L772" i="5" s="1"/>
  <c r="O772" i="5"/>
  <c r="P772" i="5" s="1"/>
  <c r="Q772" i="5"/>
  <c r="R772" i="5" s="1"/>
  <c r="W772" i="5"/>
  <c r="X772" i="5" s="1"/>
  <c r="AA772" i="5"/>
  <c r="AB772" i="5" s="1"/>
  <c r="AC772" i="5"/>
  <c r="AD772" i="5" s="1"/>
  <c r="AG772" i="5"/>
  <c r="AH772" i="5" s="1"/>
  <c r="AI772" i="5"/>
  <c r="AJ772" i="5" s="1"/>
  <c r="I773" i="5"/>
  <c r="J773" i="5"/>
  <c r="O773" i="5"/>
  <c r="P773" i="5" s="1"/>
  <c r="Q773" i="5"/>
  <c r="R773" i="5" s="1"/>
  <c r="U773" i="5"/>
  <c r="V773" i="5" s="1"/>
  <c r="W773" i="5"/>
  <c r="X773" i="5" s="1"/>
  <c r="AA773" i="5"/>
  <c r="AB773" i="5"/>
  <c r="AC773" i="5"/>
  <c r="AD773" i="5" s="1"/>
  <c r="AG773" i="5"/>
  <c r="AH773" i="5" s="1"/>
  <c r="AI773" i="5"/>
  <c r="AJ773" i="5" s="1"/>
  <c r="I774" i="5"/>
  <c r="J774" i="5" s="1"/>
  <c r="K774" i="5"/>
  <c r="L774" i="5" s="1"/>
  <c r="O774" i="5"/>
  <c r="P774" i="5" s="1"/>
  <c r="Q774" i="5"/>
  <c r="R774" i="5" s="1"/>
  <c r="U774" i="5"/>
  <c r="V774" i="5" s="1"/>
  <c r="W774" i="5"/>
  <c r="X774" i="5" s="1"/>
  <c r="AA774" i="5"/>
  <c r="AB774" i="5" s="1"/>
  <c r="AC774" i="5"/>
  <c r="AD774" i="5" s="1"/>
  <c r="AG774" i="5"/>
  <c r="AH774" i="5" s="1"/>
  <c r="AI774" i="5"/>
  <c r="AJ774" i="5" s="1"/>
  <c r="I775" i="5"/>
  <c r="J775" i="5" s="1"/>
  <c r="K775" i="5"/>
  <c r="L775" i="5" s="1"/>
  <c r="O775" i="5"/>
  <c r="P775" i="5" s="1"/>
  <c r="Q775" i="5"/>
  <c r="R775" i="5" s="1"/>
  <c r="U775" i="5"/>
  <c r="V775" i="5" s="1"/>
  <c r="AA775" i="5"/>
  <c r="AB775" i="5" s="1"/>
  <c r="AC775" i="5"/>
  <c r="AD775" i="5" s="1"/>
  <c r="AG775" i="5"/>
  <c r="AH775" i="5" s="1"/>
  <c r="AI775" i="5"/>
  <c r="AJ775" i="5" s="1"/>
  <c r="I776" i="5"/>
  <c r="J776" i="5" s="1"/>
  <c r="K776" i="5"/>
  <c r="L776" i="5" s="1"/>
  <c r="Q776" i="5"/>
  <c r="R776" i="5" s="1"/>
  <c r="U776" i="5"/>
  <c r="V776" i="5" s="1"/>
  <c r="W776" i="5"/>
  <c r="X776" i="5" s="1"/>
  <c r="AA776" i="5"/>
  <c r="AB776" i="5" s="1"/>
  <c r="AC776" i="5"/>
  <c r="AD776" i="5" s="1"/>
  <c r="AG776" i="5"/>
  <c r="AH776" i="5" s="1"/>
  <c r="AI776" i="5"/>
  <c r="AJ776" i="5" s="1"/>
  <c r="I777" i="5"/>
  <c r="J777" i="5" s="1"/>
  <c r="K777" i="5"/>
  <c r="L777" i="5" s="1"/>
  <c r="O777" i="5"/>
  <c r="P777" i="5" s="1"/>
  <c r="Q777" i="5"/>
  <c r="R777" i="5" s="1"/>
  <c r="U777" i="5"/>
  <c r="V777" i="5" s="1"/>
  <c r="W777" i="5"/>
  <c r="X777" i="5" s="1"/>
  <c r="AA777" i="5"/>
  <c r="AB777" i="5" s="1"/>
  <c r="AC777" i="5"/>
  <c r="AD777" i="5" s="1"/>
  <c r="AG777" i="5"/>
  <c r="AH777" i="5" s="1"/>
  <c r="AI777" i="5"/>
  <c r="AJ777" i="5" s="1"/>
  <c r="I778" i="5"/>
  <c r="J778" i="5" s="1"/>
  <c r="K778" i="5"/>
  <c r="L778" i="5" s="1"/>
  <c r="O778" i="5"/>
  <c r="P778" i="5" s="1"/>
  <c r="Q778" i="5"/>
  <c r="R778" i="5" s="1"/>
  <c r="U778" i="5"/>
  <c r="V778" i="5" s="1"/>
  <c r="W778" i="5"/>
  <c r="X778" i="5" s="1"/>
  <c r="AA778" i="5"/>
  <c r="AB778" i="5"/>
  <c r="AC778" i="5"/>
  <c r="AD778" i="5" s="1"/>
  <c r="AG778" i="5"/>
  <c r="AH778" i="5" s="1"/>
  <c r="AI778" i="5"/>
  <c r="AJ778" i="5" s="1"/>
  <c r="I779" i="5"/>
  <c r="J779" i="5" s="1"/>
  <c r="K779" i="5"/>
  <c r="L779" i="5" s="1"/>
  <c r="O779" i="5"/>
  <c r="P779" i="5" s="1"/>
  <c r="Q779" i="5"/>
  <c r="R779" i="5"/>
  <c r="U779" i="5"/>
  <c r="V779" i="5" s="1"/>
  <c r="W779" i="5"/>
  <c r="X779" i="5" s="1"/>
  <c r="AA779" i="5"/>
  <c r="AB779" i="5" s="1"/>
  <c r="AG779" i="5"/>
  <c r="AH779" i="5" s="1"/>
  <c r="AI779" i="5"/>
  <c r="AJ779" i="5" s="1"/>
  <c r="I780" i="5"/>
  <c r="J780" i="5" s="1"/>
  <c r="K780" i="5"/>
  <c r="L780" i="5" s="1"/>
  <c r="O780" i="5"/>
  <c r="P780" i="5" s="1"/>
  <c r="Q780" i="5"/>
  <c r="R780" i="5" s="1"/>
  <c r="U780" i="5"/>
  <c r="V780" i="5" s="1"/>
  <c r="W780" i="5"/>
  <c r="X780" i="5" s="1"/>
  <c r="AA780" i="5"/>
  <c r="AB780" i="5" s="1"/>
  <c r="AC780" i="5"/>
  <c r="AD780" i="5" s="1"/>
  <c r="AG780" i="5"/>
  <c r="AH780" i="5" s="1"/>
  <c r="AI780" i="5"/>
  <c r="AJ780" i="5" s="1"/>
  <c r="K781" i="5"/>
  <c r="L781" i="5" s="1"/>
  <c r="O781" i="5"/>
  <c r="P781" i="5" s="1"/>
  <c r="Q781" i="5"/>
  <c r="R781" i="5" s="1"/>
  <c r="U781" i="5"/>
  <c r="V781" i="5" s="1"/>
  <c r="W781" i="5"/>
  <c r="X781" i="5" s="1"/>
  <c r="AA781" i="5"/>
  <c r="AB781" i="5" s="1"/>
  <c r="AC781" i="5"/>
  <c r="AD781" i="5" s="1"/>
  <c r="AG781" i="5"/>
  <c r="AH781" i="5"/>
  <c r="AI781" i="5"/>
  <c r="AJ781" i="5" s="1"/>
  <c r="I782" i="5"/>
  <c r="J782" i="5" s="1"/>
  <c r="K782" i="5"/>
  <c r="L782" i="5" s="1"/>
  <c r="O782" i="5"/>
  <c r="P782" i="5" s="1"/>
  <c r="Q782" i="5"/>
  <c r="R782" i="5" s="1"/>
  <c r="U782" i="5"/>
  <c r="V782" i="5" s="1"/>
  <c r="W782" i="5"/>
  <c r="X782" i="5" s="1"/>
  <c r="AA782" i="5"/>
  <c r="AB782" i="5" s="1"/>
  <c r="AC782" i="5"/>
  <c r="AD782" i="5" s="1"/>
  <c r="AI782" i="5"/>
  <c r="AJ782" i="5" s="1"/>
  <c r="I783" i="5"/>
  <c r="J783" i="5" s="1"/>
  <c r="K783" i="5"/>
  <c r="L783" i="5" s="1"/>
  <c r="O783" i="5"/>
  <c r="P783" i="5" s="1"/>
  <c r="U783" i="5"/>
  <c r="V783" i="5" s="1"/>
  <c r="W783" i="5"/>
  <c r="X783" i="5" s="1"/>
  <c r="AA783" i="5"/>
  <c r="AB783" i="5" s="1"/>
  <c r="AC783" i="5"/>
  <c r="AD783" i="5" s="1"/>
  <c r="AG783" i="5"/>
  <c r="AH783" i="5" s="1"/>
  <c r="AI783" i="5"/>
  <c r="AJ783" i="5" s="1"/>
  <c r="I784" i="5"/>
  <c r="J784" i="5" s="1"/>
  <c r="K784" i="5"/>
  <c r="L784" i="5" s="1"/>
  <c r="O784" i="5"/>
  <c r="P784" i="5" s="1"/>
  <c r="Q784" i="5"/>
  <c r="R784" i="5" s="1"/>
  <c r="U784" i="5"/>
  <c r="V784" i="5" s="1"/>
  <c r="W784" i="5"/>
  <c r="X784" i="5" s="1"/>
  <c r="AA784" i="5"/>
  <c r="AB784" i="5" s="1"/>
  <c r="AC784" i="5"/>
  <c r="AD784" i="5" s="1"/>
  <c r="AG784" i="5"/>
  <c r="AH784" i="5" s="1"/>
  <c r="AI784" i="5"/>
  <c r="AJ784" i="5" s="1"/>
  <c r="I785" i="5"/>
  <c r="J785" i="5"/>
  <c r="K785" i="5"/>
  <c r="L785" i="5" s="1"/>
  <c r="O785" i="5"/>
  <c r="P785" i="5" s="1"/>
  <c r="Q785" i="5"/>
  <c r="R785" i="5" s="1"/>
  <c r="U785" i="5"/>
  <c r="V785" i="5" s="1"/>
  <c r="W785" i="5"/>
  <c r="X785" i="5" s="1"/>
  <c r="AA785" i="5"/>
  <c r="AB785" i="5" s="1"/>
  <c r="AC785" i="5"/>
  <c r="AD785" i="5" s="1"/>
  <c r="AG785" i="5"/>
  <c r="AH785" i="5" s="1"/>
  <c r="AI785" i="5"/>
  <c r="AJ785" i="5" s="1"/>
  <c r="I786" i="5"/>
  <c r="J786" i="5" s="1"/>
  <c r="K786" i="5"/>
  <c r="L786" i="5" s="1"/>
  <c r="O786" i="5"/>
  <c r="P786" i="5"/>
  <c r="Q786" i="5"/>
  <c r="R786" i="5" s="1"/>
  <c r="U786" i="5"/>
  <c r="V786" i="5" s="1"/>
  <c r="W786" i="5"/>
  <c r="X786" i="5" s="1"/>
  <c r="AA786" i="5"/>
  <c r="AB786" i="5" s="1"/>
  <c r="AC786" i="5"/>
  <c r="AD786" i="5" s="1"/>
  <c r="AG786" i="5"/>
  <c r="AH786" i="5" s="1"/>
  <c r="AI786" i="5"/>
  <c r="AJ786" i="5" s="1"/>
  <c r="I787" i="5"/>
  <c r="J787" i="5" s="1"/>
  <c r="K787" i="5"/>
  <c r="L787" i="5" s="1"/>
  <c r="O787" i="5"/>
  <c r="P787" i="5" s="1"/>
  <c r="Q787" i="5"/>
  <c r="R787" i="5" s="1"/>
  <c r="W787" i="5"/>
  <c r="X787" i="5" s="1"/>
  <c r="AA787" i="5"/>
  <c r="AB787" i="5" s="1"/>
  <c r="AC787" i="5"/>
  <c r="AD787" i="5" s="1"/>
  <c r="AG787" i="5"/>
  <c r="AH787" i="5" s="1"/>
  <c r="AI787" i="5"/>
  <c r="AJ787" i="5" s="1"/>
  <c r="I788" i="5"/>
  <c r="J788" i="5" s="1"/>
  <c r="O788" i="5"/>
  <c r="P788" i="5" s="1"/>
  <c r="Q788" i="5"/>
  <c r="R788" i="5" s="1"/>
  <c r="U788" i="5"/>
  <c r="V788" i="5" s="1"/>
  <c r="W788" i="5"/>
  <c r="X788" i="5" s="1"/>
  <c r="AA788" i="5"/>
  <c r="AB788" i="5" s="1"/>
  <c r="AC788" i="5"/>
  <c r="AD788" i="5" s="1"/>
  <c r="AG788" i="5"/>
  <c r="AH788" i="5" s="1"/>
  <c r="AI788" i="5"/>
  <c r="AJ788" i="5" s="1"/>
  <c r="I789" i="5"/>
  <c r="J789" i="5" s="1"/>
  <c r="K789" i="5"/>
  <c r="L789" i="5" s="1"/>
  <c r="O789" i="5"/>
  <c r="P789" i="5" s="1"/>
  <c r="Q789" i="5"/>
  <c r="R789" i="5" s="1"/>
  <c r="U789" i="5"/>
  <c r="V789" i="5" s="1"/>
  <c r="W789" i="5"/>
  <c r="X789" i="5" s="1"/>
  <c r="AA789" i="5"/>
  <c r="AB789" i="5"/>
  <c r="AC789" i="5"/>
  <c r="AD789" i="5" s="1"/>
  <c r="AG789" i="5"/>
  <c r="AH789" i="5" s="1"/>
  <c r="AI789" i="5"/>
  <c r="AJ789" i="5" s="1"/>
  <c r="I790" i="5"/>
  <c r="J790" i="5"/>
  <c r="K790" i="5"/>
  <c r="L790" i="5" s="1"/>
  <c r="O790" i="5"/>
  <c r="P790" i="5" s="1"/>
  <c r="Q790" i="5"/>
  <c r="R790" i="5" s="1"/>
  <c r="U790" i="5"/>
  <c r="V790" i="5" s="1"/>
  <c r="W790" i="5"/>
  <c r="X790" i="5" s="1"/>
  <c r="AA790" i="5"/>
  <c r="AB790" i="5" s="1"/>
  <c r="AC790" i="5"/>
  <c r="AD790" i="5" s="1"/>
  <c r="AG790" i="5"/>
  <c r="AH790" i="5" s="1"/>
  <c r="AI790" i="5"/>
  <c r="AJ790" i="5" s="1"/>
  <c r="I791" i="5"/>
  <c r="J791" i="5" s="1"/>
  <c r="K791" i="5"/>
  <c r="L791" i="5" s="1"/>
  <c r="O791" i="5"/>
  <c r="P791" i="5" s="1"/>
  <c r="Q791" i="5"/>
  <c r="R791" i="5" s="1"/>
  <c r="U791" i="5"/>
  <c r="V791" i="5" s="1"/>
  <c r="W791" i="5"/>
  <c r="X791" i="5"/>
  <c r="AA791" i="5"/>
  <c r="AB791" i="5" s="1"/>
  <c r="AC791" i="5"/>
  <c r="AD791" i="5" s="1"/>
  <c r="AG791" i="5"/>
  <c r="AH791" i="5" s="1"/>
  <c r="AI791" i="5"/>
  <c r="AJ791" i="5" s="1"/>
  <c r="I792" i="5"/>
  <c r="J792" i="5" s="1"/>
  <c r="K792" i="5"/>
  <c r="L792" i="5" s="1"/>
  <c r="O792" i="5"/>
  <c r="P792" i="5" s="1"/>
  <c r="Q792" i="5"/>
  <c r="R792" i="5" s="1"/>
  <c r="U792" i="5"/>
  <c r="V792" i="5" s="1"/>
  <c r="W792" i="5"/>
  <c r="X792" i="5" s="1"/>
  <c r="AA792" i="5"/>
  <c r="AB792" i="5" s="1"/>
  <c r="AC792" i="5"/>
  <c r="AD792" i="5" s="1"/>
  <c r="AG792" i="5"/>
  <c r="AH792" i="5" s="1"/>
  <c r="I793" i="5"/>
  <c r="J793" i="5" s="1"/>
  <c r="K793" i="5"/>
  <c r="L793" i="5" s="1"/>
  <c r="O793" i="5"/>
  <c r="P793" i="5" s="1"/>
  <c r="Q793" i="5"/>
  <c r="R793" i="5" s="1"/>
  <c r="U793" i="5"/>
  <c r="V793" i="5" s="1"/>
  <c r="W793" i="5"/>
  <c r="X793" i="5" s="1"/>
  <c r="AC793" i="5"/>
  <c r="AD793" i="5" s="1"/>
  <c r="AG793" i="5"/>
  <c r="AH793" i="5" s="1"/>
  <c r="AI793" i="5"/>
  <c r="AJ793" i="5" s="1"/>
  <c r="I794" i="5"/>
  <c r="J794" i="5" s="1"/>
  <c r="K794" i="5"/>
  <c r="L794" i="5" s="1"/>
  <c r="Q794" i="5"/>
  <c r="R794" i="5" s="1"/>
  <c r="U794" i="5"/>
  <c r="V794" i="5" s="1"/>
  <c r="W794" i="5"/>
  <c r="X794" i="5" s="1"/>
  <c r="AA794" i="5"/>
  <c r="AB794" i="5" s="1"/>
  <c r="AC794" i="5"/>
  <c r="AD794" i="5" s="1"/>
  <c r="AG794" i="5"/>
  <c r="AH794" i="5" s="1"/>
  <c r="AI794" i="5"/>
  <c r="AJ794" i="5" s="1"/>
  <c r="I795" i="5"/>
  <c r="J795" i="5" s="1"/>
  <c r="K795" i="5"/>
  <c r="L795" i="5" s="1"/>
  <c r="O795" i="5"/>
  <c r="P795" i="5" s="1"/>
  <c r="Q795" i="5"/>
  <c r="R795" i="5" s="1"/>
  <c r="U795" i="5"/>
  <c r="V795" i="5" s="1"/>
  <c r="W795" i="5"/>
  <c r="X795" i="5" s="1"/>
  <c r="AA795" i="5"/>
  <c r="AB795" i="5" s="1"/>
  <c r="AC795" i="5"/>
  <c r="AD795" i="5" s="1"/>
  <c r="AG795" i="5"/>
  <c r="AH795" i="5" s="1"/>
  <c r="AI795" i="5"/>
  <c r="AJ795" i="5" s="1"/>
  <c r="I796" i="5"/>
  <c r="J796" i="5" s="1"/>
  <c r="K796" i="5"/>
  <c r="L796" i="5" s="1"/>
  <c r="O796" i="5"/>
  <c r="P796" i="5" s="1"/>
  <c r="Q796" i="5"/>
  <c r="R796" i="5" s="1"/>
  <c r="U796" i="5"/>
  <c r="V796" i="5" s="1"/>
  <c r="AA796" i="5"/>
  <c r="AB796" i="5" s="1"/>
  <c r="AC796" i="5"/>
  <c r="AD796" i="5" s="1"/>
  <c r="AG796" i="5"/>
  <c r="AH796" i="5" s="1"/>
  <c r="AI796" i="5"/>
  <c r="AJ796" i="5" s="1"/>
  <c r="I797" i="5"/>
  <c r="J797" i="5" s="1"/>
  <c r="K797" i="5"/>
  <c r="L797" i="5" s="1"/>
  <c r="O797" i="5"/>
  <c r="P797" i="5" s="1"/>
  <c r="Q797" i="5"/>
  <c r="R797" i="5" s="1"/>
  <c r="U797" i="5"/>
  <c r="V797" i="5" s="1"/>
  <c r="W797" i="5"/>
  <c r="X797" i="5" s="1"/>
  <c r="AA797" i="5"/>
  <c r="AB797" i="5" s="1"/>
  <c r="AC797" i="5"/>
  <c r="AD797" i="5" s="1"/>
  <c r="AG797" i="5"/>
  <c r="AH797" i="5" s="1"/>
  <c r="AI797" i="5"/>
  <c r="AJ797" i="5" s="1"/>
  <c r="I798" i="5"/>
  <c r="J798" i="5"/>
  <c r="K798" i="5"/>
  <c r="L798" i="5" s="1"/>
  <c r="O798" i="5"/>
  <c r="P798" i="5" s="1"/>
  <c r="Q798" i="5"/>
  <c r="R798" i="5" s="1"/>
  <c r="U798" i="5"/>
  <c r="V798" i="5" s="1"/>
  <c r="W798" i="5"/>
  <c r="X798" i="5" s="1"/>
  <c r="AA798" i="5"/>
  <c r="AB798" i="5" s="1"/>
  <c r="AC798" i="5"/>
  <c r="AD798" i="5" s="1"/>
  <c r="AG798" i="5"/>
  <c r="AH798" i="5" s="1"/>
  <c r="AI798" i="5"/>
  <c r="AJ798" i="5" s="1"/>
  <c r="K799" i="5"/>
  <c r="L799" i="5" s="1"/>
  <c r="O799" i="5"/>
  <c r="P799" i="5" s="1"/>
  <c r="Q799" i="5"/>
  <c r="R799" i="5" s="1"/>
  <c r="U799" i="5"/>
  <c r="V799" i="5" s="1"/>
  <c r="W799" i="5"/>
  <c r="X799" i="5" s="1"/>
  <c r="AA799" i="5"/>
  <c r="AB799" i="5" s="1"/>
  <c r="AC799" i="5"/>
  <c r="AD799" i="5"/>
  <c r="AG799" i="5"/>
  <c r="AH799" i="5" s="1"/>
  <c r="AI799" i="5"/>
  <c r="AJ799" i="5" s="1"/>
  <c r="I800" i="5"/>
  <c r="J800" i="5" s="1"/>
  <c r="K800" i="5"/>
  <c r="L800" i="5" s="1"/>
  <c r="O800" i="5"/>
  <c r="P800" i="5" s="1"/>
  <c r="Q800" i="5"/>
  <c r="R800" i="5" s="1"/>
  <c r="U800" i="5"/>
  <c r="V800" i="5" s="1"/>
  <c r="W800" i="5"/>
  <c r="X800" i="5" s="1"/>
  <c r="AA800" i="5"/>
  <c r="AB800" i="5" s="1"/>
  <c r="AG800" i="5"/>
  <c r="AH800" i="5" s="1"/>
  <c r="AI800" i="5"/>
  <c r="AJ800" i="5" s="1"/>
  <c r="I801" i="5"/>
  <c r="J801" i="5" s="1"/>
  <c r="K801" i="5"/>
  <c r="L801" i="5" s="1"/>
  <c r="O801" i="5"/>
  <c r="P801" i="5" s="1"/>
  <c r="Q801" i="5"/>
  <c r="R801" i="5" s="1"/>
  <c r="U801" i="5"/>
  <c r="V801" i="5" s="1"/>
  <c r="W801" i="5"/>
  <c r="X801" i="5" s="1"/>
  <c r="AA801" i="5"/>
  <c r="AB801" i="5" s="1"/>
  <c r="AC801" i="5"/>
  <c r="AD801" i="5" s="1"/>
  <c r="AI801" i="5"/>
  <c r="AJ801" i="5" s="1"/>
  <c r="I802" i="5"/>
  <c r="J802" i="5" s="1"/>
  <c r="K802" i="5"/>
  <c r="L802" i="5" s="1"/>
  <c r="O802" i="5"/>
  <c r="P802" i="5" s="1"/>
  <c r="Q802" i="5"/>
  <c r="R802" i="5" s="1"/>
  <c r="U802" i="5"/>
  <c r="V802" i="5" s="1"/>
  <c r="W802" i="5"/>
  <c r="X802" i="5" s="1"/>
  <c r="AA802" i="5"/>
  <c r="AB802" i="5" s="1"/>
  <c r="AC802" i="5"/>
  <c r="AD802" i="5" s="1"/>
  <c r="AG802" i="5"/>
  <c r="AH802" i="5" s="1"/>
  <c r="AI802" i="5"/>
  <c r="AJ802" i="5" s="1"/>
  <c r="I803" i="5"/>
  <c r="J803" i="5" s="1"/>
  <c r="K803" i="5"/>
  <c r="L803" i="5" s="1"/>
  <c r="O803" i="5"/>
  <c r="P803" i="5" s="1"/>
  <c r="Q803" i="5"/>
  <c r="R803" i="5" s="1"/>
  <c r="U803" i="5"/>
  <c r="V803" i="5" s="1"/>
  <c r="W803" i="5"/>
  <c r="X803" i="5" s="1"/>
  <c r="AA803" i="5"/>
  <c r="AB803" i="5" s="1"/>
  <c r="AC803" i="5"/>
  <c r="AD803" i="5" s="1"/>
  <c r="AG803" i="5"/>
  <c r="AH803" i="5" s="1"/>
  <c r="AI803" i="5"/>
  <c r="AJ803" i="5" s="1"/>
  <c r="I804" i="5"/>
  <c r="J804" i="5" s="1"/>
  <c r="K804" i="5"/>
  <c r="L804" i="5" s="1"/>
  <c r="O804" i="5"/>
  <c r="P804" i="5" s="1"/>
  <c r="Q804" i="5"/>
  <c r="R804" i="5" s="1"/>
  <c r="U804" i="5"/>
  <c r="V804" i="5" s="1"/>
  <c r="W804" i="5"/>
  <c r="X804" i="5" s="1"/>
  <c r="AA804" i="5"/>
  <c r="AB804" i="5" s="1"/>
  <c r="AC804" i="5"/>
  <c r="AD804" i="5" s="1"/>
  <c r="AG804" i="5"/>
  <c r="AH804" i="5" s="1"/>
  <c r="AI804" i="5"/>
  <c r="AJ804" i="5"/>
  <c r="I805" i="5"/>
  <c r="J805" i="5" s="1"/>
  <c r="K805" i="5"/>
  <c r="L805" i="5"/>
  <c r="O805" i="5"/>
  <c r="P805" i="5" s="1"/>
  <c r="U805" i="5"/>
  <c r="V805" i="5" s="1"/>
  <c r="W805" i="5"/>
  <c r="X805" i="5" s="1"/>
  <c r="AA805" i="5"/>
  <c r="AB805" i="5" s="1"/>
  <c r="AC805" i="5"/>
  <c r="AD805" i="5" s="1"/>
  <c r="AG805" i="5"/>
  <c r="AH805" i="5"/>
  <c r="AI805" i="5"/>
  <c r="AJ805" i="5" s="1"/>
  <c r="I806" i="5"/>
  <c r="J806" i="5"/>
  <c r="K806" i="5"/>
  <c r="L806" i="5" s="1"/>
  <c r="O806" i="5"/>
  <c r="P806" i="5" s="1"/>
  <c r="Q806" i="5"/>
  <c r="R806" i="5" s="1"/>
  <c r="U806" i="5"/>
  <c r="V806" i="5" s="1"/>
  <c r="W806" i="5"/>
  <c r="X806" i="5" s="1"/>
  <c r="AA806" i="5"/>
  <c r="AB806" i="5" s="1"/>
  <c r="AC806" i="5"/>
  <c r="AD806" i="5" s="1"/>
  <c r="AG806" i="5"/>
  <c r="AH806" i="5" s="1"/>
  <c r="AI806" i="5"/>
  <c r="AJ806" i="5" s="1"/>
  <c r="I807" i="5"/>
  <c r="J807" i="5" s="1"/>
  <c r="K807" i="5"/>
  <c r="L807" i="5" s="1"/>
  <c r="O807" i="5"/>
  <c r="P807" i="5" s="1"/>
  <c r="Q807" i="5"/>
  <c r="R807" i="5" s="1"/>
  <c r="U807" i="5"/>
  <c r="V807" i="5" s="1"/>
  <c r="W807" i="5"/>
  <c r="X807" i="5" s="1"/>
  <c r="AA807" i="5"/>
  <c r="AB807" i="5" s="1"/>
  <c r="AC807" i="5"/>
  <c r="AD807" i="5" s="1"/>
  <c r="AG807" i="5"/>
  <c r="AH807" i="5" s="1"/>
  <c r="AI807" i="5"/>
  <c r="AJ807" i="5"/>
  <c r="I808" i="5"/>
  <c r="J808" i="5" s="1"/>
  <c r="K808" i="5"/>
  <c r="L808" i="5" s="1"/>
  <c r="O808" i="5"/>
  <c r="P808" i="5" s="1"/>
  <c r="Q808" i="5"/>
  <c r="R808" i="5" s="1"/>
  <c r="U808" i="5"/>
  <c r="V808" i="5" s="1"/>
  <c r="W808" i="5"/>
  <c r="X808" i="5" s="1"/>
  <c r="AA808" i="5"/>
  <c r="AB808" i="5" s="1"/>
  <c r="AC808" i="5"/>
  <c r="AD808" i="5"/>
  <c r="AG808" i="5"/>
  <c r="AH808" i="5" s="1"/>
  <c r="AI808" i="5"/>
  <c r="AJ808" i="5" s="1"/>
  <c r="I809" i="5"/>
  <c r="J809" i="5"/>
  <c r="K809" i="5"/>
  <c r="L809" i="5" s="1"/>
  <c r="O809" i="5"/>
  <c r="P809" i="5" s="1"/>
  <c r="Q809" i="5"/>
  <c r="R809" i="5" s="1"/>
  <c r="U809" i="5"/>
  <c r="V809" i="5" s="1"/>
  <c r="W809" i="5"/>
  <c r="X809" i="5" s="1"/>
  <c r="AA809" i="5"/>
  <c r="AB809" i="5" s="1"/>
  <c r="AC809" i="5"/>
  <c r="AD809" i="5" s="1"/>
  <c r="AG809" i="5"/>
  <c r="AH809" i="5" s="1"/>
  <c r="AI809" i="5"/>
  <c r="AJ809" i="5" s="1"/>
  <c r="I810" i="5"/>
  <c r="J810" i="5" s="1"/>
  <c r="O810" i="5"/>
  <c r="P810" i="5" s="1"/>
  <c r="Q810" i="5"/>
  <c r="R810" i="5" s="1"/>
  <c r="U810" i="5"/>
  <c r="V810" i="5" s="1"/>
  <c r="W810" i="5"/>
  <c r="X810" i="5" s="1"/>
  <c r="AA810" i="5"/>
  <c r="AB810" i="5" s="1"/>
  <c r="AC810" i="5"/>
  <c r="AD810" i="5" s="1"/>
  <c r="AG810" i="5"/>
  <c r="AH810" i="5" s="1"/>
  <c r="AI810" i="5"/>
  <c r="AJ810" i="5" s="1"/>
  <c r="I811" i="5"/>
  <c r="J811" i="5" s="1"/>
  <c r="K811" i="5"/>
  <c r="L811" i="5" s="1"/>
  <c r="O811" i="5"/>
  <c r="P811" i="5" s="1"/>
  <c r="Q811" i="5"/>
  <c r="R811" i="5" s="1"/>
  <c r="W811" i="5"/>
  <c r="X811" i="5" s="1"/>
  <c r="AA811" i="5"/>
  <c r="AB811" i="5" s="1"/>
  <c r="AC811" i="5"/>
  <c r="AD811" i="5" s="1"/>
  <c r="AG811" i="5"/>
  <c r="AH811" i="5" s="1"/>
  <c r="AI811" i="5"/>
  <c r="AJ811" i="5" s="1"/>
  <c r="I812" i="5"/>
  <c r="J812" i="5" s="1"/>
  <c r="K812" i="5"/>
  <c r="L812" i="5" s="1"/>
  <c r="O812" i="5"/>
  <c r="P812" i="5" s="1"/>
  <c r="Q812" i="5"/>
  <c r="R812" i="5" s="1"/>
  <c r="U812" i="5"/>
  <c r="V812" i="5" s="1"/>
  <c r="W812" i="5"/>
  <c r="X812" i="5" s="1"/>
  <c r="AA812" i="5"/>
  <c r="AB812" i="5" s="1"/>
  <c r="AC812" i="5"/>
  <c r="AD812" i="5" s="1"/>
  <c r="AG812" i="5"/>
  <c r="AH812" i="5" s="1"/>
  <c r="AI812" i="5"/>
  <c r="AJ812" i="5" s="1"/>
  <c r="I813" i="5"/>
  <c r="J813" i="5" s="1"/>
  <c r="K813" i="5"/>
  <c r="L813" i="5" s="1"/>
  <c r="O813" i="5"/>
  <c r="P813" i="5" s="1"/>
  <c r="Q813" i="5"/>
  <c r="R813" i="5" s="1"/>
  <c r="U813" i="5"/>
  <c r="V813" i="5" s="1"/>
  <c r="W813" i="5"/>
  <c r="X813" i="5" s="1"/>
  <c r="AA813" i="5"/>
  <c r="AB813" i="5" s="1"/>
  <c r="AC813" i="5"/>
  <c r="AD813" i="5" s="1"/>
  <c r="AG813" i="5"/>
  <c r="AH813" i="5" s="1"/>
  <c r="AI813" i="5"/>
  <c r="AJ813" i="5" s="1"/>
  <c r="I814" i="5"/>
  <c r="J814" i="5" s="1"/>
  <c r="K814" i="5"/>
  <c r="L814" i="5" s="1"/>
  <c r="O814" i="5"/>
  <c r="P814" i="5" s="1"/>
  <c r="Q814" i="5"/>
  <c r="R814" i="5" s="1"/>
  <c r="U814" i="5"/>
  <c r="V814" i="5" s="1"/>
  <c r="W814" i="5"/>
  <c r="X814" i="5" s="1"/>
  <c r="AA814" i="5"/>
  <c r="AB814" i="5" s="1"/>
  <c r="AC814" i="5"/>
  <c r="AD814" i="5" s="1"/>
  <c r="AG814" i="5"/>
  <c r="AH814" i="5" s="1"/>
  <c r="K815" i="5"/>
  <c r="L815" i="5"/>
  <c r="O815" i="5"/>
  <c r="P815" i="5" s="1"/>
  <c r="Q815" i="5"/>
  <c r="R815" i="5" s="1"/>
  <c r="U815" i="5"/>
  <c r="V815" i="5" s="1"/>
  <c r="W815" i="5"/>
  <c r="X815" i="5" s="1"/>
  <c r="AA815" i="5"/>
  <c r="AB815" i="5" s="1"/>
  <c r="AC815" i="5"/>
  <c r="AD815" i="5"/>
  <c r="AG815" i="5"/>
  <c r="AH815" i="5" s="1"/>
  <c r="AI815" i="5"/>
  <c r="AJ815" i="5"/>
  <c r="I816" i="5"/>
  <c r="J816" i="5" s="1"/>
  <c r="K816" i="5"/>
  <c r="L816" i="5" s="1"/>
  <c r="O816" i="5"/>
  <c r="P816" i="5" s="1"/>
  <c r="Q816" i="5"/>
  <c r="R816" i="5" s="1"/>
  <c r="U816" i="5"/>
  <c r="V816" i="5" s="1"/>
  <c r="W816" i="5"/>
  <c r="X816" i="5" s="1"/>
  <c r="AC816" i="5"/>
  <c r="AD816" i="5" s="1"/>
  <c r="AG816" i="5"/>
  <c r="AH816" i="5" s="1"/>
  <c r="AI816" i="5"/>
  <c r="AJ816" i="5" s="1"/>
  <c r="I817" i="5"/>
  <c r="J817" i="5" s="1"/>
  <c r="K817" i="5"/>
  <c r="L817" i="5" s="1"/>
  <c r="O817" i="5"/>
  <c r="P817" i="5" s="1"/>
  <c r="Q817" i="5"/>
  <c r="R817" i="5" s="1"/>
  <c r="U817" i="5"/>
  <c r="V817" i="5" s="1"/>
  <c r="W817" i="5"/>
  <c r="X817" i="5" s="1"/>
  <c r="AA817" i="5"/>
  <c r="AB817" i="5" s="1"/>
  <c r="AC817" i="5"/>
  <c r="AD817" i="5" s="1"/>
  <c r="AG817" i="5"/>
  <c r="AH817" i="5" s="1"/>
  <c r="AI817" i="5"/>
  <c r="AJ817" i="5" s="1"/>
  <c r="I818" i="5"/>
  <c r="J818" i="5" s="1"/>
  <c r="K818" i="5"/>
  <c r="L818" i="5" s="1"/>
  <c r="O818" i="5"/>
  <c r="P818" i="5" s="1"/>
  <c r="Q818" i="5"/>
  <c r="R818" i="5" s="1"/>
  <c r="U818" i="5"/>
  <c r="V818" i="5" s="1"/>
  <c r="AA818" i="5"/>
  <c r="AB818" i="5" s="1"/>
  <c r="AC818" i="5"/>
  <c r="AD818" i="5" s="1"/>
  <c r="AG818" i="5"/>
  <c r="AH818" i="5" s="1"/>
  <c r="AI818" i="5"/>
  <c r="AJ818" i="5" s="1"/>
  <c r="I819" i="5"/>
  <c r="J819" i="5" s="1"/>
  <c r="K819" i="5"/>
  <c r="L819" i="5" s="1"/>
  <c r="O819" i="5"/>
  <c r="P819" i="5" s="1"/>
  <c r="Q819" i="5"/>
  <c r="R819" i="5" s="1"/>
  <c r="U819" i="5"/>
  <c r="V819" i="5" s="1"/>
  <c r="W819" i="5"/>
  <c r="X819" i="5" s="1"/>
  <c r="AA819" i="5"/>
  <c r="AB819" i="5" s="1"/>
  <c r="AC819" i="5"/>
  <c r="AD819" i="5" s="1"/>
  <c r="AG819" i="5"/>
  <c r="AH819" i="5" s="1"/>
  <c r="AI819" i="5"/>
  <c r="AJ819" i="5" s="1"/>
  <c r="I820" i="5"/>
  <c r="J820" i="5" s="1"/>
  <c r="K820" i="5"/>
  <c r="L820" i="5" s="1"/>
  <c r="Q820" i="5"/>
  <c r="R820" i="5" s="1"/>
  <c r="U820" i="5"/>
  <c r="V820" i="5" s="1"/>
  <c r="W820" i="5"/>
  <c r="X820" i="5" s="1"/>
  <c r="AA820" i="5"/>
  <c r="AB820" i="5" s="1"/>
  <c r="AC820" i="5"/>
  <c r="AD820" i="5" s="1"/>
  <c r="AG820" i="5"/>
  <c r="AH820" i="5" s="1"/>
  <c r="AI820" i="5"/>
  <c r="AJ820" i="5" s="1"/>
  <c r="I821" i="5"/>
  <c r="J821" i="5" s="1"/>
  <c r="K821" i="5"/>
  <c r="L821" i="5" s="1"/>
  <c r="O821" i="5"/>
  <c r="P821" i="5" s="1"/>
  <c r="Q821" i="5"/>
  <c r="R821" i="5" s="1"/>
  <c r="U821" i="5"/>
  <c r="V821" i="5" s="1"/>
  <c r="W821" i="5"/>
  <c r="X821" i="5" s="1"/>
  <c r="AA821" i="5"/>
  <c r="AB821" i="5" s="1"/>
  <c r="AC821" i="5"/>
  <c r="AD821" i="5" s="1"/>
  <c r="AG821" i="5"/>
  <c r="AH821" i="5" s="1"/>
  <c r="AI821" i="5"/>
  <c r="AJ821" i="5" s="1"/>
  <c r="I822" i="5"/>
  <c r="J822" i="5" s="1"/>
  <c r="O822" i="5"/>
  <c r="P822" i="5" s="1"/>
  <c r="Q822" i="5"/>
  <c r="R822" i="5" s="1"/>
  <c r="U822" i="5"/>
  <c r="V822" i="5" s="1"/>
  <c r="W822" i="5"/>
  <c r="X822" i="5" s="1"/>
  <c r="AA822" i="5"/>
  <c r="AB822" i="5" s="1"/>
  <c r="AC822" i="5"/>
  <c r="AD822" i="5" s="1"/>
  <c r="AG822" i="5"/>
  <c r="AH822" i="5" s="1"/>
  <c r="AI822" i="5"/>
  <c r="AJ822" i="5" s="1"/>
  <c r="I823" i="5"/>
  <c r="J823" i="5" s="1"/>
  <c r="K823" i="5"/>
  <c r="L823" i="5" s="1"/>
  <c r="O823" i="5"/>
  <c r="P823" i="5" s="1"/>
  <c r="Q823" i="5"/>
  <c r="R823" i="5" s="1"/>
  <c r="U823" i="5"/>
  <c r="V823" i="5" s="1"/>
  <c r="W823" i="5"/>
  <c r="X823" i="5" s="1"/>
  <c r="AA823" i="5"/>
  <c r="AB823" i="5" s="1"/>
  <c r="AC823" i="5"/>
  <c r="AD823" i="5" s="1"/>
  <c r="AG823" i="5"/>
  <c r="AH823" i="5" s="1"/>
  <c r="AI823" i="5"/>
  <c r="AJ823" i="5" s="1"/>
  <c r="I824" i="5"/>
  <c r="J824" i="5" s="1"/>
  <c r="K824" i="5"/>
  <c r="L824" i="5" s="1"/>
  <c r="O824" i="5"/>
  <c r="P824" i="5" s="1"/>
  <c r="Q824" i="5"/>
  <c r="R824" i="5" s="1"/>
  <c r="U824" i="5"/>
  <c r="V824" i="5" s="1"/>
  <c r="W824" i="5"/>
  <c r="X824" i="5" s="1"/>
  <c r="AA824" i="5"/>
  <c r="AB824" i="5" s="1"/>
  <c r="AC824" i="5"/>
  <c r="AD824" i="5" s="1"/>
  <c r="AG824" i="5"/>
  <c r="AH824" i="5" s="1"/>
  <c r="AI824" i="5"/>
  <c r="AJ824" i="5" s="1"/>
  <c r="I825" i="5"/>
  <c r="J825" i="5" s="1"/>
  <c r="K825" i="5"/>
  <c r="L825" i="5" s="1"/>
  <c r="O825" i="5"/>
  <c r="P825" i="5" s="1"/>
  <c r="Q825" i="5"/>
  <c r="R825" i="5" s="1"/>
  <c r="U825" i="5"/>
  <c r="V825" i="5" s="1"/>
  <c r="W825" i="5"/>
  <c r="X825" i="5" s="1"/>
  <c r="AA825" i="5"/>
  <c r="AB825" i="5" s="1"/>
  <c r="AC825" i="5"/>
  <c r="AD825" i="5" s="1"/>
  <c r="AG825" i="5"/>
  <c r="AH825" i="5" s="1"/>
  <c r="AI825" i="5"/>
  <c r="AJ825" i="5" s="1"/>
  <c r="I826" i="5"/>
  <c r="J826" i="5" s="1"/>
  <c r="K826" i="5"/>
  <c r="L826" i="5" s="1"/>
  <c r="O826" i="5"/>
  <c r="P826" i="5" s="1"/>
  <c r="Q826" i="5"/>
  <c r="R826" i="5" s="1"/>
  <c r="U826" i="5"/>
  <c r="V826" i="5" s="1"/>
  <c r="W826" i="5"/>
  <c r="X826" i="5" s="1"/>
  <c r="AA826" i="5"/>
  <c r="AB826" i="5" s="1"/>
  <c r="AG826" i="5"/>
  <c r="AH826" i="5" s="1"/>
  <c r="AI826" i="5"/>
  <c r="AJ826" i="5" s="1"/>
  <c r="I827" i="5"/>
  <c r="J827" i="5" s="1"/>
  <c r="K827" i="5"/>
  <c r="L827" i="5" s="1"/>
  <c r="O827" i="5"/>
  <c r="P827" i="5" s="1"/>
  <c r="Q827" i="5"/>
  <c r="R827" i="5" s="1"/>
  <c r="U827" i="5"/>
  <c r="V827" i="5"/>
  <c r="W827" i="5"/>
  <c r="X827" i="5" s="1"/>
  <c r="AA827" i="5"/>
  <c r="AB827" i="5" s="1"/>
  <c r="AC827" i="5"/>
  <c r="AD827" i="5" s="1"/>
  <c r="AI827" i="5"/>
  <c r="AJ827" i="5" s="1"/>
  <c r="I828" i="5"/>
  <c r="J828" i="5" s="1"/>
  <c r="K828" i="5"/>
  <c r="L828" i="5" s="1"/>
  <c r="O828" i="5"/>
  <c r="P828" i="5" s="1"/>
  <c r="Q828" i="5"/>
  <c r="R828" i="5" s="1"/>
  <c r="U828" i="5"/>
  <c r="V828" i="5" s="1"/>
  <c r="W828" i="5"/>
  <c r="X828" i="5" s="1"/>
  <c r="AA828" i="5"/>
  <c r="AB828" i="5" s="1"/>
  <c r="AC828" i="5"/>
  <c r="AD828" i="5" s="1"/>
  <c r="AG828" i="5"/>
  <c r="AH828" i="5" s="1"/>
  <c r="AI828" i="5"/>
  <c r="AJ828" i="5" s="1"/>
  <c r="I829" i="5"/>
  <c r="J829" i="5" s="1"/>
  <c r="K829" i="5"/>
  <c r="L829" i="5" s="1"/>
  <c r="O829" i="5"/>
  <c r="P829" i="5" s="1"/>
  <c r="Q829" i="5"/>
  <c r="R829" i="5" s="1"/>
  <c r="U829" i="5"/>
  <c r="V829" i="5"/>
  <c r="W829" i="5"/>
  <c r="X829" i="5" s="1"/>
  <c r="AA829" i="5"/>
  <c r="AB829" i="5" s="1"/>
  <c r="AC829" i="5"/>
  <c r="AD829" i="5" s="1"/>
  <c r="AG829" i="5"/>
  <c r="AH829" i="5" s="1"/>
  <c r="AI829" i="5"/>
  <c r="AJ829" i="5" s="1"/>
  <c r="I830" i="5"/>
  <c r="J830" i="5" s="1"/>
  <c r="K830" i="5"/>
  <c r="L830" i="5" s="1"/>
  <c r="O830" i="5"/>
  <c r="P830" i="5" s="1"/>
  <c r="Q830" i="5"/>
  <c r="R830" i="5" s="1"/>
  <c r="U830" i="5"/>
  <c r="V830" i="5" s="1"/>
  <c r="W830" i="5"/>
  <c r="X830" i="5" s="1"/>
  <c r="AA830" i="5"/>
  <c r="AB830" i="5" s="1"/>
  <c r="AC830" i="5"/>
  <c r="AD830" i="5" s="1"/>
  <c r="AG830" i="5"/>
  <c r="AH830" i="5" s="1"/>
  <c r="AI830" i="5"/>
  <c r="AJ830" i="5" s="1"/>
  <c r="I831" i="5"/>
  <c r="J831" i="5" s="1"/>
  <c r="K831" i="5"/>
  <c r="L831" i="5" s="1"/>
  <c r="O831" i="5"/>
  <c r="P831" i="5" s="1"/>
  <c r="U831" i="5"/>
  <c r="V831" i="5" s="1"/>
  <c r="W831" i="5"/>
  <c r="X831" i="5" s="1"/>
  <c r="AA831" i="5"/>
  <c r="AB831" i="5" s="1"/>
  <c r="AC831" i="5"/>
  <c r="AD831" i="5" s="1"/>
  <c r="AG831" i="5"/>
  <c r="AH831" i="5" s="1"/>
  <c r="AI831" i="5"/>
  <c r="AJ831" i="5" s="1"/>
  <c r="I832" i="5"/>
  <c r="J832" i="5" s="1"/>
  <c r="K832" i="5"/>
  <c r="L832" i="5" s="1"/>
  <c r="O832" i="5"/>
  <c r="P832" i="5" s="1"/>
  <c r="Q832" i="5"/>
  <c r="R832" i="5" s="1"/>
  <c r="U832" i="5"/>
  <c r="V832" i="5" s="1"/>
  <c r="W832" i="5"/>
  <c r="X832" i="5" s="1"/>
  <c r="AA832" i="5"/>
  <c r="AB832" i="5" s="1"/>
  <c r="AC832" i="5"/>
  <c r="AD832" i="5" s="1"/>
  <c r="AG832" i="5"/>
  <c r="AH832" i="5" s="1"/>
  <c r="AI832" i="5"/>
  <c r="AJ832" i="5" s="1"/>
  <c r="I833" i="5"/>
  <c r="J833" i="5" s="1"/>
  <c r="K833" i="5"/>
  <c r="L833" i="5" s="1"/>
  <c r="O833" i="5"/>
  <c r="P833" i="5" s="1"/>
  <c r="Q833" i="5"/>
  <c r="R833" i="5" s="1"/>
  <c r="W833" i="5"/>
  <c r="X833" i="5" s="1"/>
  <c r="AA833" i="5"/>
  <c r="AB833" i="5" s="1"/>
  <c r="AC833" i="5"/>
  <c r="AD833" i="5" s="1"/>
  <c r="AG833" i="5"/>
  <c r="AH833" i="5" s="1"/>
  <c r="AI833" i="5"/>
  <c r="AJ833" i="5" s="1"/>
  <c r="I834" i="5"/>
  <c r="J834" i="5" s="1"/>
  <c r="K834" i="5"/>
  <c r="L834" i="5" s="1"/>
  <c r="O834" i="5"/>
  <c r="P834" i="5" s="1"/>
  <c r="Q834" i="5"/>
  <c r="R834" i="5" s="1"/>
  <c r="U834" i="5"/>
  <c r="V834" i="5" s="1"/>
  <c r="W834" i="5"/>
  <c r="X834" i="5" s="1"/>
  <c r="AA834" i="5"/>
  <c r="AB834" i="5" s="1"/>
  <c r="AC834" i="5"/>
  <c r="AD834" i="5" s="1"/>
  <c r="AG834" i="5"/>
  <c r="AH834" i="5" s="1"/>
  <c r="AI834" i="5"/>
  <c r="AJ834" i="5" s="1"/>
  <c r="I835" i="5"/>
  <c r="J835" i="5" s="1"/>
  <c r="K835" i="5"/>
  <c r="L835" i="5" s="1"/>
  <c r="O835" i="5"/>
  <c r="P835" i="5" s="1"/>
  <c r="Q835" i="5"/>
  <c r="R835" i="5" s="1"/>
  <c r="U835" i="5"/>
  <c r="V835" i="5" s="1"/>
  <c r="W835" i="5"/>
  <c r="X835" i="5" s="1"/>
  <c r="AA835" i="5"/>
  <c r="AB835" i="5" s="1"/>
  <c r="AC835" i="5"/>
  <c r="AD835" i="5" s="1"/>
  <c r="AG835" i="5"/>
  <c r="AH835" i="5" s="1"/>
  <c r="I836" i="5"/>
  <c r="J836" i="5" s="1"/>
  <c r="K836" i="5"/>
  <c r="L836" i="5" s="1"/>
  <c r="O836" i="5"/>
  <c r="P836" i="5" s="1"/>
  <c r="Q836" i="5"/>
  <c r="R836" i="5" s="1"/>
  <c r="U836" i="5"/>
  <c r="V836" i="5" s="1"/>
  <c r="W836" i="5"/>
  <c r="X836" i="5" s="1"/>
  <c r="AA836" i="5"/>
  <c r="AB836" i="5" s="1"/>
  <c r="AC836" i="5"/>
  <c r="AD836" i="5" s="1"/>
  <c r="AG836" i="5"/>
  <c r="AH836" i="5" s="1"/>
  <c r="AI836" i="5"/>
  <c r="AJ836" i="5" s="1"/>
  <c r="K837" i="5"/>
  <c r="L837" i="5" s="1"/>
  <c r="O837" i="5"/>
  <c r="P837" i="5" s="1"/>
  <c r="Q837" i="5"/>
  <c r="R837" i="5" s="1"/>
  <c r="U837" i="5"/>
  <c r="V837" i="5" s="1"/>
  <c r="W837" i="5"/>
  <c r="X837" i="5" s="1"/>
  <c r="AA837" i="5"/>
  <c r="AB837" i="5" s="1"/>
  <c r="AC837" i="5"/>
  <c r="AD837" i="5" s="1"/>
  <c r="AG837" i="5"/>
  <c r="AH837" i="5" s="1"/>
  <c r="AI837" i="5"/>
  <c r="AJ837" i="5" s="1"/>
  <c r="I838" i="5"/>
  <c r="J838" i="5" s="1"/>
  <c r="K838" i="5"/>
  <c r="L838" i="5" s="1"/>
  <c r="O838" i="5"/>
  <c r="P838" i="5" s="1"/>
  <c r="Q838" i="5"/>
  <c r="R838" i="5" s="1"/>
  <c r="U838" i="5"/>
  <c r="V838" i="5" s="1"/>
  <c r="W838" i="5"/>
  <c r="X838" i="5" s="1"/>
  <c r="AA838" i="5"/>
  <c r="AB838" i="5" s="1"/>
  <c r="AC838" i="5"/>
  <c r="AD838" i="5" s="1"/>
  <c r="AG838" i="5"/>
  <c r="AH838" i="5" s="1"/>
  <c r="AI838" i="5"/>
  <c r="AJ838" i="5" s="1"/>
  <c r="I839" i="5"/>
  <c r="J839" i="5" s="1"/>
  <c r="K839" i="5"/>
  <c r="L839" i="5" s="1"/>
  <c r="O839" i="5"/>
  <c r="P839" i="5" s="1"/>
  <c r="Q839" i="5"/>
  <c r="R839" i="5" s="1"/>
  <c r="U839" i="5"/>
  <c r="V839" i="5" s="1"/>
  <c r="W839" i="5"/>
  <c r="X839" i="5" s="1"/>
  <c r="AA839" i="5"/>
  <c r="AB839" i="5" s="1"/>
  <c r="AC839" i="5"/>
  <c r="AD839" i="5" s="1"/>
  <c r="AG839" i="5"/>
  <c r="AH839" i="5" s="1"/>
  <c r="AI839" i="5"/>
  <c r="AJ839" i="5" s="1"/>
  <c r="I840" i="5"/>
  <c r="J840" i="5" s="1"/>
  <c r="K840" i="5"/>
  <c r="L840" i="5" s="1"/>
  <c r="O840" i="5"/>
  <c r="P840" i="5" s="1"/>
  <c r="Q840" i="5"/>
  <c r="R840" i="5" s="1"/>
  <c r="U840" i="5"/>
  <c r="V840" i="5" s="1"/>
  <c r="AA840" i="5"/>
  <c r="AB840" i="5" s="1"/>
  <c r="AC840" i="5"/>
  <c r="AD840" i="5" s="1"/>
  <c r="AG840" i="5"/>
  <c r="AH840" i="5" s="1"/>
  <c r="AI840" i="5"/>
  <c r="AJ840" i="5" s="1"/>
  <c r="I841" i="5"/>
  <c r="J841" i="5" s="1"/>
  <c r="K841" i="5"/>
  <c r="L841" i="5" s="1"/>
  <c r="O841" i="5"/>
  <c r="P841" i="5" s="1"/>
  <c r="Q841" i="5"/>
  <c r="R841" i="5" s="1"/>
  <c r="U841" i="5"/>
  <c r="V841" i="5" s="1"/>
  <c r="W841" i="5"/>
  <c r="X841" i="5" s="1"/>
  <c r="AC841" i="5"/>
  <c r="AD841" i="5" s="1"/>
  <c r="AG841" i="5"/>
  <c r="AH841" i="5" s="1"/>
  <c r="AI841" i="5"/>
  <c r="AJ841" i="5" s="1"/>
  <c r="I842" i="5"/>
  <c r="J842" i="5" s="1"/>
  <c r="K842" i="5"/>
  <c r="L842" i="5" s="1"/>
  <c r="Q842" i="5"/>
  <c r="R842" i="5" s="1"/>
  <c r="U842" i="5"/>
  <c r="V842" i="5" s="1"/>
  <c r="W842" i="5"/>
  <c r="X842" i="5" s="1"/>
  <c r="AA842" i="5"/>
  <c r="AB842" i="5" s="1"/>
  <c r="AC842" i="5"/>
  <c r="AD842" i="5" s="1"/>
  <c r="AG842" i="5"/>
  <c r="AH842" i="5" s="1"/>
  <c r="AI842" i="5"/>
  <c r="AJ842" i="5" s="1"/>
  <c r="I843" i="5"/>
  <c r="J843" i="5" s="1"/>
  <c r="K843" i="5"/>
  <c r="L843" i="5" s="1"/>
  <c r="O843" i="5"/>
  <c r="P843" i="5" s="1"/>
  <c r="Q843" i="5"/>
  <c r="R843" i="5" s="1"/>
  <c r="U843" i="5"/>
  <c r="V843" i="5" s="1"/>
  <c r="W843" i="5"/>
  <c r="X843" i="5" s="1"/>
  <c r="AA843" i="5"/>
  <c r="AB843" i="5" s="1"/>
  <c r="AC843" i="5"/>
  <c r="AD843" i="5" s="1"/>
  <c r="AG843" i="5"/>
  <c r="AH843" i="5" s="1"/>
  <c r="AI843" i="5"/>
  <c r="AJ843" i="5" s="1"/>
  <c r="I844" i="5"/>
  <c r="J844" i="5" s="1"/>
  <c r="O844" i="5"/>
  <c r="P844" i="5" s="1"/>
  <c r="Q844" i="5"/>
  <c r="R844" i="5" s="1"/>
  <c r="U844" i="5"/>
  <c r="V844" i="5" s="1"/>
  <c r="W844" i="5"/>
  <c r="X844" i="5" s="1"/>
  <c r="AA844" i="5"/>
  <c r="AB844" i="5" s="1"/>
  <c r="AC844" i="5"/>
  <c r="AD844" i="5" s="1"/>
  <c r="AG844" i="5"/>
  <c r="AH844" i="5" s="1"/>
  <c r="AI844" i="5"/>
  <c r="AJ844" i="5" s="1"/>
  <c r="I845" i="5"/>
  <c r="J845" i="5" s="1"/>
  <c r="K845" i="5"/>
  <c r="L845" i="5" s="1"/>
  <c r="O845" i="5"/>
  <c r="P845" i="5" s="1"/>
  <c r="Q845" i="5"/>
  <c r="R845" i="5" s="1"/>
  <c r="U845" i="5"/>
  <c r="V845" i="5" s="1"/>
  <c r="W845" i="5"/>
  <c r="X845" i="5" s="1"/>
  <c r="AA845" i="5"/>
  <c r="AB845" i="5" s="1"/>
  <c r="AC845" i="5"/>
  <c r="AD845" i="5"/>
  <c r="AG845" i="5"/>
  <c r="AH845" i="5" s="1"/>
  <c r="AI845" i="5"/>
  <c r="AJ845" i="5" s="1"/>
  <c r="I846" i="5"/>
  <c r="J846" i="5" s="1"/>
  <c r="K846" i="5"/>
  <c r="L846" i="5" s="1"/>
  <c r="O846" i="5"/>
  <c r="P846" i="5" s="1"/>
  <c r="Q846" i="5"/>
  <c r="R846" i="5" s="1"/>
  <c r="U846" i="5"/>
  <c r="V846" i="5" s="1"/>
  <c r="W846" i="5"/>
  <c r="X846" i="5" s="1"/>
  <c r="AA846" i="5"/>
  <c r="AB846" i="5" s="1"/>
  <c r="AC846" i="5"/>
  <c r="AD846" i="5" s="1"/>
  <c r="AG846" i="5"/>
  <c r="AH846" i="5" s="1"/>
  <c r="AI846" i="5"/>
  <c r="AJ846" i="5" s="1"/>
  <c r="I847" i="5"/>
  <c r="J847" i="5" s="1"/>
  <c r="K847" i="5"/>
  <c r="L847" i="5" s="1"/>
  <c r="O847" i="5"/>
  <c r="P847" i="5" s="1"/>
  <c r="Q847" i="5"/>
  <c r="R847" i="5" s="1"/>
  <c r="U847" i="5"/>
  <c r="V847" i="5" s="1"/>
  <c r="W847" i="5"/>
  <c r="X847" i="5" s="1"/>
  <c r="AA847" i="5"/>
  <c r="AB847" i="5" s="1"/>
  <c r="AC847" i="5"/>
  <c r="AD847" i="5" s="1"/>
  <c r="AI847" i="5"/>
  <c r="AJ847" i="5" s="1"/>
  <c r="I848" i="5"/>
  <c r="J848" i="5" s="1"/>
  <c r="K848" i="5"/>
  <c r="L848" i="5" s="1"/>
  <c r="O848" i="5"/>
  <c r="P848" i="5" s="1"/>
  <c r="Q848" i="5"/>
  <c r="R848" i="5" s="1"/>
  <c r="U848" i="5"/>
  <c r="V848" i="5" s="1"/>
  <c r="W848" i="5"/>
  <c r="X848" i="5" s="1"/>
  <c r="AA848" i="5"/>
  <c r="AB848" i="5" s="1"/>
  <c r="AC848" i="5"/>
  <c r="AD848" i="5" s="1"/>
  <c r="AG848" i="5"/>
  <c r="AH848" i="5" s="1"/>
  <c r="AI848" i="5"/>
  <c r="AJ848" i="5" s="1"/>
  <c r="I849" i="5"/>
  <c r="J849" i="5" s="1"/>
  <c r="K849" i="5"/>
  <c r="L849" i="5" s="1"/>
  <c r="O849" i="5"/>
  <c r="P849" i="5" s="1"/>
  <c r="Q849" i="5"/>
  <c r="R849" i="5" s="1"/>
  <c r="W849" i="5"/>
  <c r="X849" i="5" s="1"/>
  <c r="AA849" i="5"/>
  <c r="AB849" i="5" s="1"/>
  <c r="AC849" i="5"/>
  <c r="AD849" i="5" s="1"/>
  <c r="AG849" i="5"/>
  <c r="AH849" i="5" s="1"/>
  <c r="AI849" i="5"/>
  <c r="AJ849" i="5" s="1"/>
  <c r="I850" i="5"/>
  <c r="J850" i="5" s="1"/>
  <c r="K850" i="5"/>
  <c r="L850" i="5" s="1"/>
  <c r="O850" i="5"/>
  <c r="P850" i="5" s="1"/>
  <c r="Q850" i="5"/>
  <c r="R850" i="5" s="1"/>
  <c r="U850" i="5"/>
  <c r="V850" i="5" s="1"/>
  <c r="W850" i="5"/>
  <c r="X850" i="5" s="1"/>
  <c r="AA850" i="5"/>
  <c r="AB850" i="5" s="1"/>
  <c r="AG850" i="5"/>
  <c r="AH850" i="5" s="1"/>
  <c r="AI850" i="5"/>
  <c r="AJ850" i="5" s="1"/>
  <c r="K851" i="5"/>
  <c r="L851" i="5" s="1"/>
  <c r="O851" i="5"/>
  <c r="P851" i="5" s="1"/>
  <c r="Q851" i="5"/>
  <c r="R851" i="5" s="1"/>
  <c r="U851" i="5"/>
  <c r="V851" i="5" s="1"/>
  <c r="W851" i="5"/>
  <c r="X851" i="5" s="1"/>
  <c r="AA851" i="5"/>
  <c r="AB851" i="5" s="1"/>
  <c r="AC851" i="5"/>
  <c r="AD851" i="5" s="1"/>
  <c r="AG851" i="5"/>
  <c r="AH851" i="5" s="1"/>
  <c r="AI851" i="5"/>
  <c r="AJ851" i="5" s="1"/>
  <c r="I852" i="5"/>
  <c r="J852" i="5" s="1"/>
  <c r="K852" i="5"/>
  <c r="L852" i="5" s="1"/>
  <c r="O852" i="5"/>
  <c r="P852" i="5" s="1"/>
  <c r="Q852" i="5"/>
  <c r="R852" i="5" s="1"/>
  <c r="U852" i="5"/>
  <c r="V852" i="5" s="1"/>
  <c r="W852" i="5"/>
  <c r="X852" i="5" s="1"/>
  <c r="AA852" i="5"/>
  <c r="AB852" i="5" s="1"/>
  <c r="AC852" i="5"/>
  <c r="AD852" i="5" s="1"/>
  <c r="AG852" i="5"/>
  <c r="AH852" i="5" s="1"/>
  <c r="AI852" i="5"/>
  <c r="AJ852" i="5" s="1"/>
  <c r="I853" i="5"/>
  <c r="J853" i="5" s="1"/>
  <c r="K853" i="5"/>
  <c r="L853" i="5" s="1"/>
  <c r="O853" i="5"/>
  <c r="P853" i="5" s="1"/>
  <c r="U853" i="5"/>
  <c r="V853" i="5" s="1"/>
  <c r="W853" i="5"/>
  <c r="X853" i="5" s="1"/>
  <c r="AA853" i="5"/>
  <c r="AB853" i="5" s="1"/>
  <c r="AC853" i="5"/>
  <c r="AD853" i="5" s="1"/>
  <c r="AG853" i="5"/>
  <c r="AH853" i="5" s="1"/>
  <c r="AI853" i="5"/>
  <c r="AJ853" i="5" s="1"/>
  <c r="I854" i="5"/>
  <c r="J854" i="5" s="1"/>
  <c r="K854" i="5"/>
  <c r="L854" i="5" s="1"/>
  <c r="O854" i="5"/>
  <c r="P854" i="5" s="1"/>
  <c r="Q854" i="5"/>
  <c r="R854" i="5" s="1"/>
  <c r="U854" i="5"/>
  <c r="V854" i="5" s="1"/>
  <c r="W854" i="5"/>
  <c r="X854" i="5" s="1"/>
  <c r="AA854" i="5"/>
  <c r="AB854" i="5" s="1"/>
  <c r="AC854" i="5"/>
  <c r="AD854" i="5" s="1"/>
  <c r="AG854" i="5"/>
  <c r="AH854" i="5" s="1"/>
  <c r="AI854" i="5"/>
  <c r="AJ854" i="5" s="1"/>
  <c r="I855" i="5"/>
  <c r="J855" i="5" s="1"/>
  <c r="K855" i="5"/>
  <c r="L855" i="5" s="1"/>
  <c r="O855" i="5"/>
  <c r="P855" i="5" s="1"/>
  <c r="Q855" i="5"/>
  <c r="R855" i="5" s="1"/>
  <c r="U855" i="5"/>
  <c r="V855" i="5" s="1"/>
  <c r="W855" i="5"/>
  <c r="X855" i="5" s="1"/>
  <c r="AA855" i="5"/>
  <c r="AB855" i="5" s="1"/>
  <c r="AC855" i="5"/>
  <c r="AD855" i="5" s="1"/>
  <c r="AG855" i="5"/>
  <c r="AH855" i="5" s="1"/>
  <c r="AI855" i="5"/>
  <c r="AJ855" i="5" s="1"/>
  <c r="I856" i="5"/>
  <c r="J856" i="5" s="1"/>
  <c r="K856" i="5"/>
  <c r="L856" i="5" s="1"/>
  <c r="O856" i="5"/>
  <c r="P856" i="5" s="1"/>
  <c r="Q856" i="5"/>
  <c r="R856" i="5" s="1"/>
  <c r="U856" i="5"/>
  <c r="V856" i="5" s="1"/>
  <c r="W856" i="5"/>
  <c r="X856" i="5" s="1"/>
  <c r="AA856" i="5"/>
  <c r="AB856" i="5" s="1"/>
  <c r="AC856" i="5"/>
  <c r="AD856" i="5" s="1"/>
  <c r="AG856" i="5"/>
  <c r="AH856" i="5" s="1"/>
  <c r="AI856" i="5"/>
  <c r="AJ856" i="5" s="1"/>
  <c r="I857" i="5"/>
  <c r="J857" i="5" s="1"/>
  <c r="K857" i="5"/>
  <c r="L857" i="5" s="1"/>
  <c r="O857" i="5"/>
  <c r="P857" i="5" s="1"/>
  <c r="Q857" i="5"/>
  <c r="R857" i="5" s="1"/>
  <c r="U857" i="5"/>
  <c r="V857" i="5" s="1"/>
  <c r="W857" i="5"/>
  <c r="X857" i="5" s="1"/>
  <c r="AA857" i="5"/>
  <c r="AB857" i="5" s="1"/>
  <c r="AC857" i="5"/>
  <c r="AD857" i="5" s="1"/>
  <c r="AG857" i="5"/>
  <c r="AH857" i="5" s="1"/>
  <c r="AI857" i="5"/>
  <c r="AJ857" i="5" s="1"/>
  <c r="I858" i="5"/>
  <c r="J858" i="5" s="1"/>
  <c r="K858" i="5"/>
  <c r="L858" i="5" s="1"/>
  <c r="O858" i="5"/>
  <c r="P858" i="5" s="1"/>
  <c r="Q858" i="5"/>
  <c r="R858" i="5" s="1"/>
  <c r="U858" i="5"/>
  <c r="V858" i="5" s="1"/>
  <c r="W858" i="5"/>
  <c r="X858" i="5" s="1"/>
  <c r="AA858" i="5"/>
  <c r="AB858" i="5" s="1"/>
  <c r="AC858" i="5"/>
  <c r="AD858" i="5" s="1"/>
  <c r="AG858" i="5"/>
  <c r="AH858" i="5" s="1"/>
  <c r="I859" i="5"/>
  <c r="J859" i="5" s="1"/>
  <c r="K859" i="5"/>
  <c r="L859" i="5" s="1"/>
  <c r="O859" i="5"/>
  <c r="P859" i="5" s="1"/>
  <c r="Q859" i="5"/>
  <c r="R859" i="5" s="1"/>
  <c r="U859" i="5"/>
  <c r="V859" i="5" s="1"/>
  <c r="W859" i="5"/>
  <c r="X859" i="5" s="1"/>
  <c r="AC859" i="5"/>
  <c r="AD859" i="5" s="1"/>
  <c r="AG859" i="5"/>
  <c r="AH859" i="5" s="1"/>
  <c r="AI859" i="5"/>
  <c r="AJ859" i="5" s="1"/>
  <c r="I860" i="5"/>
  <c r="J860" i="5" s="1"/>
  <c r="K860" i="5"/>
  <c r="L860" i="5" s="1"/>
  <c r="Q860" i="5"/>
  <c r="R860" i="5" s="1"/>
  <c r="U860" i="5"/>
  <c r="V860" i="5" s="1"/>
  <c r="W860" i="5"/>
  <c r="X860" i="5" s="1"/>
  <c r="AA860" i="5"/>
  <c r="AB860" i="5" s="1"/>
  <c r="AC860" i="5"/>
  <c r="AD860" i="5" s="1"/>
  <c r="AG860" i="5"/>
  <c r="AH860" i="5" s="1"/>
  <c r="AI860" i="5"/>
  <c r="AJ860" i="5" s="1"/>
  <c r="I861" i="5"/>
  <c r="J861" i="5" s="1"/>
  <c r="K861" i="5"/>
  <c r="L861" i="5" s="1"/>
  <c r="O861" i="5"/>
  <c r="P861" i="5" s="1"/>
  <c r="Q861" i="5"/>
  <c r="R861" i="5" s="1"/>
  <c r="U861" i="5"/>
  <c r="V861" i="5" s="1"/>
  <c r="W861" i="5"/>
  <c r="X861" i="5" s="1"/>
  <c r="AA861" i="5"/>
  <c r="AB861" i="5" s="1"/>
  <c r="AC861" i="5"/>
  <c r="AD861" i="5" s="1"/>
  <c r="AG861" i="5"/>
  <c r="AH861" i="5" s="1"/>
  <c r="AI861" i="5"/>
  <c r="AJ861" i="5" s="1"/>
  <c r="I862" i="5"/>
  <c r="J862" i="5" s="1"/>
  <c r="K862" i="5"/>
  <c r="L862" i="5" s="1"/>
  <c r="O862" i="5"/>
  <c r="P862" i="5" s="1"/>
  <c r="Q862" i="5"/>
  <c r="R862" i="5" s="1"/>
  <c r="U862" i="5"/>
  <c r="V862" i="5" s="1"/>
  <c r="W862" i="5"/>
  <c r="X862" i="5" s="1"/>
  <c r="AA862" i="5"/>
  <c r="AB862" i="5" s="1"/>
  <c r="AC862" i="5"/>
  <c r="AD862" i="5" s="1"/>
  <c r="AI862" i="5"/>
  <c r="AJ862" i="5" s="1"/>
  <c r="I863" i="5"/>
  <c r="J863" i="5" s="1"/>
  <c r="K863" i="5"/>
  <c r="L863" i="5" s="1"/>
  <c r="O863" i="5"/>
  <c r="P863" i="5" s="1"/>
  <c r="Q863" i="5"/>
  <c r="R863" i="5" s="1"/>
  <c r="U863" i="5"/>
  <c r="V863" i="5" s="1"/>
  <c r="AA863" i="5"/>
  <c r="AB863" i="5" s="1"/>
  <c r="AC863" i="5"/>
  <c r="AD863" i="5" s="1"/>
  <c r="AG863" i="5"/>
  <c r="AH863" i="5" s="1"/>
  <c r="AI863" i="5"/>
  <c r="AJ863" i="5" s="1"/>
  <c r="I864" i="5"/>
  <c r="J864" i="5" s="1"/>
  <c r="K864" i="5"/>
  <c r="L864" i="5" s="1"/>
  <c r="O864" i="5"/>
  <c r="P864" i="5" s="1"/>
  <c r="Q864" i="5"/>
  <c r="R864" i="5" s="1"/>
  <c r="U864" i="5"/>
  <c r="V864" i="5"/>
  <c r="W864" i="5"/>
  <c r="X864" i="5" s="1"/>
  <c r="AA864" i="5"/>
  <c r="AB864" i="5" s="1"/>
  <c r="AC864" i="5"/>
  <c r="AD864" i="5" s="1"/>
  <c r="AG864" i="5"/>
  <c r="AH864" i="5" s="1"/>
  <c r="AI864" i="5"/>
  <c r="AJ864" i="5" s="1"/>
  <c r="I865" i="5"/>
  <c r="J865" i="5" s="1"/>
  <c r="K865" i="5"/>
  <c r="L865" i="5" s="1"/>
  <c r="O865" i="5"/>
  <c r="P865" i="5" s="1"/>
  <c r="Q865" i="5"/>
  <c r="R865" i="5" s="1"/>
  <c r="U865" i="5"/>
  <c r="V865" i="5" s="1"/>
  <c r="W865" i="5"/>
  <c r="X865" i="5" s="1"/>
  <c r="AA865" i="5"/>
  <c r="AB865" i="5" s="1"/>
  <c r="AC865" i="5"/>
  <c r="AD865" i="5" s="1"/>
  <c r="AG865" i="5"/>
  <c r="AH865" i="5" s="1"/>
  <c r="AI865" i="5"/>
  <c r="AJ865" i="5" s="1"/>
  <c r="I866" i="5"/>
  <c r="J866" i="5" s="1"/>
  <c r="K866" i="5"/>
  <c r="L866" i="5" s="1"/>
  <c r="O866" i="5"/>
  <c r="P866" i="5" s="1"/>
  <c r="Q866" i="5"/>
  <c r="R866" i="5" s="1"/>
  <c r="U866" i="5"/>
  <c r="V866" i="5" s="1"/>
  <c r="W866" i="5"/>
  <c r="X866" i="5" s="1"/>
  <c r="AA866" i="5"/>
  <c r="AB866" i="5" s="1"/>
  <c r="AC866" i="5"/>
  <c r="AD866" i="5" s="1"/>
  <c r="AG866" i="5"/>
  <c r="AH866" i="5" s="1"/>
  <c r="AI866" i="5"/>
  <c r="AJ866" i="5" s="1"/>
  <c r="I867" i="5"/>
  <c r="J867" i="5" s="1"/>
  <c r="O867" i="5"/>
  <c r="P867" i="5" s="1"/>
  <c r="Q867" i="5"/>
  <c r="R867" i="5" s="1"/>
  <c r="U867" i="5"/>
  <c r="V867" i="5" s="1"/>
  <c r="W867" i="5"/>
  <c r="X867" i="5" s="1"/>
  <c r="AA867" i="5"/>
  <c r="AB867" i="5" s="1"/>
  <c r="AC867" i="5"/>
  <c r="AD867" i="5" s="1"/>
  <c r="AG867" i="5"/>
  <c r="AH867" i="5" s="1"/>
  <c r="AI867" i="5"/>
  <c r="AJ867" i="5" s="1"/>
  <c r="I868" i="5"/>
  <c r="J868" i="5" s="1"/>
  <c r="K868" i="5"/>
  <c r="L868" i="5" s="1"/>
  <c r="O868" i="5"/>
  <c r="P868" i="5" s="1"/>
  <c r="Q868" i="5"/>
  <c r="R868" i="5" s="1"/>
  <c r="W868" i="5"/>
  <c r="X868" i="5" s="1"/>
  <c r="AA868" i="5"/>
  <c r="AB868" i="5" s="1"/>
  <c r="AC868" i="5"/>
  <c r="AD868" i="5" s="1"/>
  <c r="AG868" i="5"/>
  <c r="AH868" i="5" s="1"/>
  <c r="AI868" i="5"/>
  <c r="AJ868" i="5" s="1"/>
  <c r="I869" i="5"/>
  <c r="J869" i="5" s="1"/>
  <c r="K869" i="5"/>
  <c r="L869" i="5" s="1"/>
  <c r="O869" i="5"/>
  <c r="P869" i="5" s="1"/>
  <c r="Q869" i="5"/>
  <c r="R869" i="5" s="1"/>
  <c r="U869" i="5"/>
  <c r="V869" i="5" s="1"/>
  <c r="W869" i="5"/>
  <c r="X869" i="5" s="1"/>
  <c r="AA869" i="5"/>
  <c r="AB869" i="5" s="1"/>
  <c r="AC869" i="5"/>
  <c r="AD869" i="5" s="1"/>
  <c r="AG869" i="5"/>
  <c r="AH869" i="5" s="1"/>
  <c r="AI869" i="5"/>
  <c r="AJ869" i="5" s="1"/>
  <c r="I870" i="5"/>
  <c r="J870" i="5" s="1"/>
  <c r="K870" i="5"/>
  <c r="L870" i="5" s="1"/>
  <c r="O870" i="5"/>
  <c r="P870" i="5" s="1"/>
  <c r="Q870" i="5"/>
  <c r="R870" i="5" s="1"/>
  <c r="U870" i="5"/>
  <c r="V870" i="5" s="1"/>
  <c r="W870" i="5"/>
  <c r="X870" i="5" s="1"/>
  <c r="AA870" i="5"/>
  <c r="AB870" i="5" s="1"/>
  <c r="AC870" i="5"/>
  <c r="AD870" i="5" s="1"/>
  <c r="AG870" i="5"/>
  <c r="AH870" i="5" s="1"/>
  <c r="AI870" i="5"/>
  <c r="AJ870" i="5" s="1"/>
  <c r="I871" i="5"/>
  <c r="J871" i="5" s="1"/>
  <c r="K871" i="5"/>
  <c r="L871" i="5" s="1"/>
  <c r="O871" i="5"/>
  <c r="P871" i="5" s="1"/>
  <c r="Q871" i="5"/>
  <c r="R871" i="5" s="1"/>
  <c r="U871" i="5"/>
  <c r="V871" i="5" s="1"/>
  <c r="W871" i="5"/>
  <c r="X871" i="5" s="1"/>
  <c r="AA871" i="5"/>
  <c r="AB871" i="5" s="1"/>
  <c r="AG871" i="5"/>
  <c r="AH871" i="5" s="1"/>
  <c r="AI871" i="5"/>
  <c r="AJ871" i="5" s="1"/>
  <c r="I872" i="5"/>
  <c r="J872" i="5" s="1"/>
  <c r="K872" i="5"/>
  <c r="L872" i="5" s="1"/>
  <c r="O872" i="5"/>
  <c r="P872" i="5" s="1"/>
  <c r="Q872" i="5"/>
  <c r="R872" i="5" s="1"/>
  <c r="U872" i="5"/>
  <c r="V872" i="5" s="1"/>
  <c r="W872" i="5"/>
  <c r="X872" i="5" s="1"/>
  <c r="AA872" i="5"/>
  <c r="AB872" i="5" s="1"/>
  <c r="AC872" i="5"/>
  <c r="AD872" i="5" s="1"/>
  <c r="AG872" i="5"/>
  <c r="AH872" i="5" s="1"/>
  <c r="AI872" i="5"/>
  <c r="AJ872" i="5" s="1"/>
  <c r="I873" i="5"/>
  <c r="J873" i="5" s="1"/>
  <c r="K873" i="5"/>
  <c r="L873" i="5" s="1"/>
  <c r="O873" i="5"/>
  <c r="P873" i="5" s="1"/>
  <c r="Q873" i="5"/>
  <c r="R873" i="5" s="1"/>
  <c r="U873" i="5"/>
  <c r="V873" i="5" s="1"/>
  <c r="W873" i="5"/>
  <c r="X873" i="5" s="1"/>
  <c r="AA873" i="5"/>
  <c r="AB873" i="5" s="1"/>
  <c r="AC873" i="5"/>
  <c r="AD873" i="5" s="1"/>
  <c r="AG873" i="5"/>
  <c r="AH873" i="5" s="1"/>
  <c r="AI873" i="5"/>
  <c r="AJ873" i="5" s="1"/>
  <c r="K874" i="5"/>
  <c r="L874" i="5" s="1"/>
  <c r="O874" i="5"/>
  <c r="P874" i="5" s="1"/>
  <c r="Q874" i="5"/>
  <c r="R874" i="5" s="1"/>
  <c r="U874" i="5"/>
  <c r="V874" i="5" s="1"/>
  <c r="W874" i="5"/>
  <c r="X874" i="5" s="1"/>
  <c r="AA874" i="5"/>
  <c r="AB874" i="5" s="1"/>
  <c r="AC874" i="5"/>
  <c r="AD874" i="5" s="1"/>
  <c r="AG874" i="5"/>
  <c r="AH874" i="5" s="1"/>
  <c r="AI874" i="5"/>
  <c r="AJ874" i="5" s="1"/>
  <c r="I875" i="5"/>
  <c r="J875" i="5" s="1"/>
  <c r="K875" i="5"/>
  <c r="L875" i="5" s="1"/>
  <c r="O875" i="5"/>
  <c r="P875" i="5"/>
  <c r="U875" i="5"/>
  <c r="V875" i="5" s="1"/>
  <c r="W875" i="5"/>
  <c r="X875" i="5" s="1"/>
  <c r="AA875" i="5"/>
  <c r="AB875" i="5" s="1"/>
  <c r="AC875" i="5"/>
  <c r="AD875" i="5" s="1"/>
  <c r="AG875" i="5"/>
  <c r="AH875" i="5" s="1"/>
  <c r="AI875" i="5"/>
  <c r="AJ875" i="5" s="1"/>
  <c r="I876" i="5"/>
  <c r="J876" i="5" s="1"/>
  <c r="K876" i="5"/>
  <c r="L876" i="5" s="1"/>
  <c r="O876" i="5"/>
  <c r="P876" i="5" s="1"/>
  <c r="Q876" i="5"/>
  <c r="R876" i="5" s="1"/>
  <c r="U876" i="5"/>
  <c r="V876" i="5" s="1"/>
  <c r="W876" i="5"/>
  <c r="X876" i="5" s="1"/>
  <c r="AC876" i="5"/>
  <c r="AD876" i="5" s="1"/>
  <c r="AG876" i="5"/>
  <c r="AH876" i="5" s="1"/>
  <c r="AI876" i="5"/>
  <c r="AJ876" i="5" s="1"/>
  <c r="I877" i="5"/>
  <c r="J877" i="5" s="1"/>
  <c r="K877" i="5"/>
  <c r="L877" i="5" s="1"/>
  <c r="O877" i="5"/>
  <c r="P877" i="5" s="1"/>
  <c r="Q877" i="5"/>
  <c r="R877" i="5" s="1"/>
  <c r="U877" i="5"/>
  <c r="V877" i="5" s="1"/>
  <c r="W877" i="5"/>
  <c r="X877" i="5" s="1"/>
  <c r="AA877" i="5"/>
  <c r="AB877" i="5" s="1"/>
  <c r="AC877" i="5"/>
  <c r="AD877" i="5" s="1"/>
  <c r="AG877" i="5"/>
  <c r="AH877" i="5" s="1"/>
  <c r="AI877" i="5"/>
  <c r="AJ877" i="5" s="1"/>
  <c r="I878" i="5"/>
  <c r="J878" i="5" s="1"/>
  <c r="K878" i="5"/>
  <c r="L878" i="5" s="1"/>
  <c r="O878" i="5"/>
  <c r="P878" i="5" s="1"/>
  <c r="Q878" i="5"/>
  <c r="R878" i="5" s="1"/>
  <c r="U878" i="5"/>
  <c r="V878" i="5" s="1"/>
  <c r="W878" i="5"/>
  <c r="X878" i="5" s="1"/>
  <c r="AA878" i="5"/>
  <c r="AB878" i="5" s="1"/>
  <c r="AC878" i="5"/>
  <c r="AD878" i="5" s="1"/>
  <c r="AG878" i="5"/>
  <c r="AH878" i="5" s="1"/>
  <c r="I879" i="5"/>
  <c r="J879" i="5" s="1"/>
  <c r="K879" i="5"/>
  <c r="L879" i="5" s="1"/>
  <c r="O879" i="5"/>
  <c r="P879" i="5" s="1"/>
  <c r="Q879" i="5"/>
  <c r="R879" i="5" s="1"/>
  <c r="U879" i="5"/>
  <c r="V879" i="5"/>
  <c r="W879" i="5"/>
  <c r="X879" i="5" s="1"/>
  <c r="AA879" i="5"/>
  <c r="AB879" i="5" s="1"/>
  <c r="AC879" i="5"/>
  <c r="AD879" i="5" s="1"/>
  <c r="AG879" i="5"/>
  <c r="AH879" i="5" s="1"/>
  <c r="AI879" i="5"/>
  <c r="AJ879" i="5" s="1"/>
  <c r="I880" i="5"/>
  <c r="J880" i="5" s="1"/>
  <c r="K880" i="5"/>
  <c r="L880" i="5" s="1"/>
  <c r="O880" i="5"/>
  <c r="P880" i="5" s="1"/>
  <c r="Q880" i="5"/>
  <c r="R880" i="5" s="1"/>
  <c r="U880" i="5"/>
  <c r="V880" i="5" s="1"/>
  <c r="W880" i="5"/>
  <c r="X880" i="5" s="1"/>
  <c r="AA880" i="5"/>
  <c r="AB880" i="5" s="1"/>
  <c r="AC880" i="5"/>
  <c r="AD880" i="5" s="1"/>
  <c r="AG880" i="5"/>
  <c r="AH880" i="5" s="1"/>
  <c r="AI880" i="5"/>
  <c r="AJ880" i="5" s="1"/>
  <c r="I881" i="5"/>
  <c r="J881" i="5" s="1"/>
  <c r="K881" i="5"/>
  <c r="L881" i="5" s="1"/>
  <c r="Q881" i="5"/>
  <c r="R881" i="5" s="1"/>
  <c r="U881" i="5"/>
  <c r="V881" i="5" s="1"/>
  <c r="W881" i="5"/>
  <c r="X881" i="5"/>
  <c r="AA881" i="5"/>
  <c r="AB881" i="5" s="1"/>
  <c r="AC881" i="5"/>
  <c r="AD881" i="5" s="1"/>
  <c r="AG881" i="5"/>
  <c r="AH881" i="5" s="1"/>
  <c r="AI881" i="5"/>
  <c r="AJ881" i="5" s="1"/>
  <c r="I882" i="5"/>
  <c r="J882" i="5" s="1"/>
  <c r="K882" i="5"/>
  <c r="L882" i="5" s="1"/>
  <c r="O882" i="5"/>
  <c r="P882" i="5" s="1"/>
  <c r="Q882" i="5"/>
  <c r="R882" i="5" s="1"/>
  <c r="U882" i="5"/>
  <c r="V882" i="5" s="1"/>
  <c r="AA882" i="5"/>
  <c r="AB882" i="5" s="1"/>
  <c r="AC882" i="5"/>
  <c r="AD882" i="5" s="1"/>
  <c r="AG882" i="5"/>
  <c r="AH882" i="5" s="1"/>
  <c r="AI882" i="5"/>
  <c r="AJ882" i="5" s="1"/>
  <c r="I883" i="5"/>
  <c r="J883" i="5" s="1"/>
  <c r="K883" i="5"/>
  <c r="L883" i="5" s="1"/>
  <c r="O883" i="5"/>
  <c r="P883" i="5" s="1"/>
  <c r="Q883" i="5"/>
  <c r="R883" i="5" s="1"/>
  <c r="U883" i="5"/>
  <c r="V883" i="5" s="1"/>
  <c r="W883" i="5"/>
  <c r="X883" i="5" s="1"/>
  <c r="AA883" i="5"/>
  <c r="AB883" i="5" s="1"/>
  <c r="AC883" i="5"/>
  <c r="AD883" i="5" s="1"/>
  <c r="AG883" i="5"/>
  <c r="AH883" i="5" s="1"/>
  <c r="AI883" i="5"/>
  <c r="AJ883" i="5" s="1"/>
  <c r="I884" i="5"/>
  <c r="J884" i="5" s="1"/>
  <c r="K884" i="5"/>
  <c r="L884" i="5" s="1"/>
  <c r="O884" i="5"/>
  <c r="P884" i="5" s="1"/>
  <c r="Q884" i="5"/>
  <c r="R884" i="5" s="1"/>
  <c r="U884" i="5"/>
  <c r="V884" i="5" s="1"/>
  <c r="W884" i="5"/>
  <c r="X884" i="5" s="1"/>
  <c r="AA884" i="5"/>
  <c r="AB884" i="5" s="1"/>
  <c r="AC884" i="5"/>
  <c r="AD884" i="5" s="1"/>
  <c r="AG884" i="5"/>
  <c r="AH884" i="5" s="1"/>
  <c r="AI884" i="5"/>
  <c r="AJ884" i="5"/>
  <c r="I885" i="5"/>
  <c r="J885" i="5" s="1"/>
  <c r="K885" i="5"/>
  <c r="L885" i="5" s="1"/>
  <c r="O885" i="5"/>
  <c r="P885" i="5" s="1"/>
  <c r="Q885" i="5"/>
  <c r="R885" i="5" s="1"/>
  <c r="U885" i="5"/>
  <c r="V885" i="5" s="1"/>
  <c r="W885" i="5"/>
  <c r="X885" i="5" s="1"/>
  <c r="AA885" i="5"/>
  <c r="AB885" i="5" s="1"/>
  <c r="AC885" i="5"/>
  <c r="AD885" i="5" s="1"/>
  <c r="AI885" i="5"/>
  <c r="AJ885" i="5" s="1"/>
  <c r="I886" i="5"/>
  <c r="J886" i="5" s="1"/>
  <c r="K886" i="5"/>
  <c r="L886" i="5" s="1"/>
  <c r="O886" i="5"/>
  <c r="P886" i="5" s="1"/>
  <c r="Q886" i="5"/>
  <c r="R886" i="5" s="1"/>
  <c r="U886" i="5"/>
  <c r="V886" i="5" s="1"/>
  <c r="W886" i="5"/>
  <c r="X886" i="5" s="1"/>
  <c r="AA886" i="5"/>
  <c r="AB886" i="5" s="1"/>
  <c r="AC886" i="5"/>
  <c r="AD886" i="5" s="1"/>
  <c r="AG886" i="5"/>
  <c r="AH886" i="5" s="1"/>
  <c r="AI886" i="5"/>
  <c r="AJ886" i="5" s="1"/>
  <c r="I887" i="5"/>
  <c r="J887" i="5" s="1"/>
  <c r="O887" i="5"/>
  <c r="P887" i="5" s="1"/>
  <c r="Q887" i="5"/>
  <c r="R887" i="5" s="1"/>
  <c r="U887" i="5"/>
  <c r="V887" i="5" s="1"/>
  <c r="W887" i="5"/>
  <c r="X887" i="5" s="1"/>
  <c r="AA887" i="5"/>
  <c r="AB887" i="5" s="1"/>
  <c r="AC887" i="5"/>
  <c r="AD887" i="5" s="1"/>
  <c r="AG887" i="5"/>
  <c r="AH887" i="5" s="1"/>
  <c r="AI887" i="5"/>
  <c r="AJ887" i="5" s="1"/>
  <c r="I888" i="5"/>
  <c r="J888" i="5" s="1"/>
  <c r="K888" i="5"/>
  <c r="L888" i="5" s="1"/>
  <c r="O888" i="5"/>
  <c r="P888" i="5" s="1"/>
  <c r="Q888" i="5"/>
  <c r="R888" i="5" s="1"/>
  <c r="U888" i="5"/>
  <c r="V888" i="5" s="1"/>
  <c r="W888" i="5"/>
  <c r="X888" i="5" s="1"/>
  <c r="AA888" i="5"/>
  <c r="AB888" i="5" s="1"/>
  <c r="AC888" i="5"/>
  <c r="AD888" i="5" s="1"/>
  <c r="AG888" i="5"/>
  <c r="AH888" i="5" s="1"/>
  <c r="AI888" i="5"/>
  <c r="AJ888" i="5" s="1"/>
  <c r="I889" i="5"/>
  <c r="J889" i="5" s="1"/>
  <c r="K889" i="5"/>
  <c r="L889" i="5" s="1"/>
  <c r="O889" i="5"/>
  <c r="P889" i="5" s="1"/>
  <c r="Q889" i="5"/>
  <c r="R889" i="5" s="1"/>
  <c r="U889" i="5"/>
  <c r="V889" i="5" s="1"/>
  <c r="W889" i="5"/>
  <c r="X889" i="5" s="1"/>
  <c r="AA889" i="5"/>
  <c r="AB889" i="5" s="1"/>
  <c r="AC889" i="5"/>
  <c r="AD889" i="5" s="1"/>
  <c r="AG889" i="5"/>
  <c r="AH889" i="5" s="1"/>
  <c r="AI889" i="5"/>
  <c r="AJ889" i="5" s="1"/>
  <c r="I890" i="5"/>
  <c r="J890" i="5" s="1"/>
  <c r="K890" i="5"/>
  <c r="L890" i="5" s="1"/>
  <c r="O890" i="5"/>
  <c r="P890" i="5" s="1"/>
  <c r="Q890" i="5"/>
  <c r="R890" i="5" s="1"/>
  <c r="U890" i="5"/>
  <c r="V890" i="5" s="1"/>
  <c r="W890" i="5"/>
  <c r="X890" i="5" s="1"/>
  <c r="AA890" i="5"/>
  <c r="AB890" i="5" s="1"/>
  <c r="AC890" i="5"/>
  <c r="AD890" i="5" s="1"/>
  <c r="AG890" i="5"/>
  <c r="AH890" i="5" s="1"/>
  <c r="AI890" i="5"/>
  <c r="AJ890" i="5" s="1"/>
  <c r="I891" i="5"/>
  <c r="J891" i="5" s="1"/>
  <c r="K891" i="5"/>
  <c r="L891" i="5" s="1"/>
  <c r="O891" i="5"/>
  <c r="P891" i="5" s="1"/>
  <c r="Q891" i="5"/>
  <c r="R891" i="5" s="1"/>
  <c r="U891" i="5"/>
  <c r="V891" i="5" s="1"/>
  <c r="W891" i="5"/>
  <c r="X891" i="5" s="1"/>
  <c r="AA891" i="5"/>
  <c r="AB891" i="5" s="1"/>
  <c r="AC891" i="5"/>
  <c r="AD891" i="5" s="1"/>
  <c r="AG891" i="5"/>
  <c r="AH891" i="5" s="1"/>
  <c r="AI891" i="5"/>
  <c r="AJ891" i="5" s="1"/>
  <c r="I892" i="5"/>
  <c r="J892" i="5" s="1"/>
  <c r="K892" i="5"/>
  <c r="L892" i="5" s="1"/>
  <c r="O892" i="5"/>
  <c r="P892" i="5" s="1"/>
  <c r="Q892" i="5"/>
  <c r="R892" i="5" s="1"/>
  <c r="U892" i="5"/>
  <c r="V892" i="5" s="1"/>
  <c r="W892" i="5"/>
  <c r="X892" i="5" s="1"/>
  <c r="AA892" i="5"/>
  <c r="AB892" i="5" s="1"/>
  <c r="AC892" i="5"/>
  <c r="AD892" i="5" s="1"/>
  <c r="AG892" i="5"/>
  <c r="AH892" i="5" s="1"/>
  <c r="AI892" i="5"/>
  <c r="AJ892" i="5" s="1"/>
  <c r="I893" i="5"/>
  <c r="J893" i="5" s="1"/>
  <c r="K893" i="5"/>
  <c r="L893" i="5" s="1"/>
  <c r="O893" i="5"/>
  <c r="P893" i="5" s="1"/>
  <c r="Q893" i="5"/>
  <c r="R893" i="5" s="1"/>
  <c r="U893" i="5"/>
  <c r="V893" i="5" s="1"/>
  <c r="W893" i="5"/>
  <c r="X893" i="5" s="1"/>
  <c r="AA893" i="5"/>
  <c r="AB893" i="5" s="1"/>
  <c r="AG893" i="5"/>
  <c r="AH893" i="5" s="1"/>
  <c r="AI893" i="5"/>
  <c r="AJ893" i="5" s="1"/>
  <c r="K894" i="5"/>
  <c r="L894" i="5" s="1"/>
  <c r="O894" i="5"/>
  <c r="P894" i="5" s="1"/>
  <c r="Q894" i="5"/>
  <c r="R894" i="5" s="1"/>
  <c r="U894" i="5"/>
  <c r="V894" i="5" s="1"/>
  <c r="W894" i="5"/>
  <c r="X894" i="5" s="1"/>
  <c r="AA894" i="5"/>
  <c r="AB894" i="5" s="1"/>
  <c r="AC894" i="5"/>
  <c r="AD894" i="5" s="1"/>
  <c r="AG894" i="5"/>
  <c r="AH894" i="5" s="1"/>
  <c r="AI894" i="5"/>
  <c r="AJ894" i="5" s="1"/>
  <c r="I895" i="5"/>
  <c r="J895" i="5" s="1"/>
  <c r="K895" i="5"/>
  <c r="L895" i="5" s="1"/>
  <c r="O895" i="5"/>
  <c r="P895" i="5" s="1"/>
  <c r="Q895" i="5"/>
  <c r="R895" i="5" s="1"/>
  <c r="W895" i="5"/>
  <c r="X895" i="5" s="1"/>
  <c r="AA895" i="5"/>
  <c r="AB895" i="5" s="1"/>
  <c r="AC895" i="5"/>
  <c r="AD895" i="5" s="1"/>
  <c r="AG895" i="5"/>
  <c r="AH895" i="5" s="1"/>
  <c r="AI895" i="5"/>
  <c r="AJ895" i="5" s="1"/>
  <c r="I896" i="5"/>
  <c r="J896" i="5" s="1"/>
  <c r="K896" i="5"/>
  <c r="L896" i="5" s="1"/>
  <c r="O896" i="5"/>
  <c r="P896" i="5" s="1"/>
  <c r="Q896" i="5"/>
  <c r="R896" i="5" s="1"/>
  <c r="U896" i="5"/>
  <c r="V896" i="5" s="1"/>
  <c r="W896" i="5"/>
  <c r="X896" i="5" s="1"/>
  <c r="AA896" i="5"/>
  <c r="AB896" i="5" s="1"/>
  <c r="AC896" i="5"/>
  <c r="AD896" i="5" s="1"/>
  <c r="AG896" i="5"/>
  <c r="AH896" i="5" s="1"/>
  <c r="AI896" i="5"/>
  <c r="AJ896" i="5" s="1"/>
  <c r="I897" i="5"/>
  <c r="J897" i="5" s="1"/>
  <c r="K897" i="5"/>
  <c r="L897" i="5" s="1"/>
  <c r="O897" i="5"/>
  <c r="P897" i="5" s="1"/>
  <c r="Q897" i="5"/>
  <c r="R897" i="5" s="1"/>
  <c r="U897" i="5"/>
  <c r="V897" i="5" s="1"/>
  <c r="W897" i="5"/>
  <c r="X897" i="5" s="1"/>
  <c r="AA897" i="5"/>
  <c r="AB897" i="5" s="1"/>
  <c r="AC897" i="5"/>
  <c r="AD897" i="5" s="1"/>
  <c r="AG897" i="5"/>
  <c r="AH897" i="5" s="1"/>
  <c r="AI897" i="5"/>
  <c r="AJ897" i="5" s="1"/>
  <c r="I898" i="5"/>
  <c r="J898" i="5" s="1"/>
  <c r="K898" i="5"/>
  <c r="L898" i="5"/>
  <c r="O898" i="5"/>
  <c r="P898" i="5" s="1"/>
  <c r="U898" i="5"/>
  <c r="V898" i="5" s="1"/>
  <c r="W898" i="5"/>
  <c r="X898" i="5" s="1"/>
  <c r="AA898" i="5"/>
  <c r="AB898" i="5" s="1"/>
  <c r="AC898" i="5"/>
  <c r="AD898" i="5" s="1"/>
  <c r="AG898" i="5"/>
  <c r="AH898" i="5" s="1"/>
  <c r="AI898" i="5"/>
  <c r="AJ898" i="5" s="1"/>
  <c r="I899" i="5"/>
  <c r="J899" i="5" s="1"/>
  <c r="K899" i="5"/>
  <c r="L899" i="5" s="1"/>
  <c r="O899" i="5"/>
  <c r="P899" i="5" s="1"/>
  <c r="Q899" i="5"/>
  <c r="R899" i="5" s="1"/>
  <c r="U899" i="5"/>
  <c r="V899" i="5" s="1"/>
  <c r="W899" i="5"/>
  <c r="X899" i="5" s="1"/>
  <c r="AA899" i="5"/>
  <c r="AB899" i="5" s="1"/>
  <c r="AC899" i="5"/>
  <c r="AD899" i="5" s="1"/>
  <c r="AG899" i="5"/>
  <c r="AH899" i="5" s="1"/>
  <c r="AI899" i="5"/>
  <c r="AJ899" i="5" s="1"/>
  <c r="I900" i="5"/>
  <c r="J900" i="5" s="1"/>
  <c r="K900" i="5"/>
  <c r="L900" i="5" s="1"/>
  <c r="O900" i="5"/>
  <c r="P900" i="5" s="1"/>
  <c r="Q900" i="5"/>
  <c r="R900" i="5" s="1"/>
  <c r="U900" i="5"/>
  <c r="V900" i="5" s="1"/>
  <c r="W900" i="5"/>
  <c r="X900" i="5" s="1"/>
  <c r="AC900" i="5"/>
  <c r="AD900" i="5" s="1"/>
  <c r="AG900" i="5"/>
  <c r="AH900" i="5" s="1"/>
  <c r="AI900" i="5"/>
  <c r="AJ900" i="5" s="1"/>
  <c r="I901" i="5"/>
  <c r="J901" i="5" s="1"/>
  <c r="K901" i="5"/>
  <c r="L901" i="5" s="1"/>
  <c r="O901" i="5"/>
  <c r="P901" i="5" s="1"/>
  <c r="Q901" i="5"/>
  <c r="R901" i="5" s="1"/>
  <c r="U901" i="5"/>
  <c r="V901" i="5" s="1"/>
  <c r="W901" i="5"/>
  <c r="X901" i="5" s="1"/>
  <c r="AA901" i="5"/>
  <c r="AB901" i="5" s="1"/>
  <c r="AC901" i="5"/>
  <c r="AD901" i="5" s="1"/>
  <c r="AG901" i="5"/>
  <c r="AH901" i="5" s="1"/>
  <c r="AI901" i="5"/>
  <c r="AJ901" i="5" s="1"/>
  <c r="I902" i="5"/>
  <c r="J902" i="5" s="1"/>
  <c r="K902" i="5"/>
  <c r="L902" i="5" s="1"/>
  <c r="O902" i="5"/>
  <c r="P902" i="5" s="1"/>
  <c r="Q902" i="5"/>
  <c r="R902" i="5" s="1"/>
  <c r="U902" i="5"/>
  <c r="V902" i="5" s="1"/>
  <c r="W902" i="5"/>
  <c r="X902" i="5" s="1"/>
  <c r="AA902" i="5"/>
  <c r="AB902" i="5" s="1"/>
  <c r="AC902" i="5"/>
  <c r="AD902" i="5" s="1"/>
  <c r="AG902" i="5"/>
  <c r="AH902" i="5" s="1"/>
  <c r="AI902" i="5"/>
  <c r="AJ902" i="5" s="1"/>
  <c r="I903" i="5"/>
  <c r="J903" i="5" s="1"/>
  <c r="K903" i="5"/>
  <c r="L903" i="5" s="1"/>
  <c r="O903" i="5"/>
  <c r="P903" i="5" s="1"/>
  <c r="Q903" i="5"/>
  <c r="R903" i="5" s="1"/>
  <c r="U903" i="5"/>
  <c r="V903" i="5" s="1"/>
  <c r="W903" i="5"/>
  <c r="X903" i="5" s="1"/>
  <c r="AA903" i="5"/>
  <c r="AB903" i="5" s="1"/>
  <c r="AC903" i="5"/>
  <c r="AD903" i="5" s="1"/>
  <c r="AG903" i="5"/>
  <c r="AH903" i="5" s="1"/>
  <c r="I904" i="5"/>
  <c r="J904" i="5" s="1"/>
  <c r="K904" i="5"/>
  <c r="L904" i="5" s="1"/>
  <c r="O904" i="5"/>
  <c r="P904" i="5" s="1"/>
  <c r="Q904" i="5"/>
  <c r="R904" i="5" s="1"/>
  <c r="U904" i="5"/>
  <c r="V904" i="5" s="1"/>
  <c r="W904" i="5"/>
  <c r="X904" i="5" s="1"/>
  <c r="AA904" i="5"/>
  <c r="AB904" i="5" s="1"/>
  <c r="AC904" i="5"/>
  <c r="AD904" i="5" s="1"/>
  <c r="AG904" i="5"/>
  <c r="AH904" i="5" s="1"/>
  <c r="AI904" i="5"/>
  <c r="AJ904" i="5" s="1"/>
  <c r="I905" i="5"/>
  <c r="J905" i="5" s="1"/>
  <c r="K905" i="5"/>
  <c r="L905" i="5" s="1"/>
  <c r="O905" i="5"/>
  <c r="P905" i="5" s="1"/>
  <c r="Q905" i="5"/>
  <c r="R905" i="5" s="1"/>
  <c r="U905" i="5"/>
  <c r="V905" i="5" s="1"/>
  <c r="W905" i="5"/>
  <c r="X905" i="5" s="1"/>
  <c r="AA905" i="5"/>
  <c r="AB905" i="5" s="1"/>
  <c r="AC905" i="5"/>
  <c r="AD905" i="5" s="1"/>
  <c r="AG905" i="5"/>
  <c r="AH905" i="5" s="1"/>
  <c r="AI905" i="5"/>
  <c r="AJ905" i="5" s="1"/>
  <c r="I906" i="5"/>
  <c r="J906" i="5" s="1"/>
  <c r="K906" i="5"/>
  <c r="L906" i="5" s="1"/>
  <c r="O906" i="5"/>
  <c r="P906" i="5" s="1"/>
  <c r="Q906" i="5"/>
  <c r="R906" i="5" s="1"/>
  <c r="U906" i="5"/>
  <c r="V906" i="5"/>
  <c r="W906" i="5"/>
  <c r="X906" i="5" s="1"/>
  <c r="AA906" i="5"/>
  <c r="AB906" i="5" s="1"/>
  <c r="AC906" i="5"/>
  <c r="AD906" i="5" s="1"/>
  <c r="AG906" i="5"/>
  <c r="AH906" i="5" s="1"/>
  <c r="AI906" i="5"/>
  <c r="AJ906" i="5" s="1"/>
  <c r="I907" i="5"/>
  <c r="J907" i="5" s="1"/>
  <c r="K907" i="5"/>
  <c r="L907" i="5" s="1"/>
  <c r="Q907" i="5"/>
  <c r="R907" i="5" s="1"/>
  <c r="U907" i="5"/>
  <c r="V907" i="5" s="1"/>
  <c r="W907" i="5"/>
  <c r="X907" i="5" s="1"/>
  <c r="AA907" i="5"/>
  <c r="AB907" i="5" s="1"/>
  <c r="AC907" i="5"/>
  <c r="AD907" i="5" s="1"/>
  <c r="AG907" i="5"/>
  <c r="AH907" i="5" s="1"/>
  <c r="AI907" i="5"/>
  <c r="AJ907" i="5" s="1"/>
  <c r="I908" i="5"/>
  <c r="J908" i="5" s="1"/>
  <c r="O908" i="5"/>
  <c r="P908" i="5" s="1"/>
  <c r="Q908" i="5"/>
  <c r="R908" i="5" s="1"/>
  <c r="U908" i="5"/>
  <c r="V908" i="5" s="1"/>
  <c r="W908" i="5"/>
  <c r="X908" i="5" s="1"/>
  <c r="AA908" i="5"/>
  <c r="AB908" i="5" s="1"/>
  <c r="AC908" i="5"/>
  <c r="AD908" i="5" s="1"/>
  <c r="AG908" i="5"/>
  <c r="AH908" i="5" s="1"/>
  <c r="AI908" i="5"/>
  <c r="AJ908" i="5"/>
  <c r="I909" i="5"/>
  <c r="J909" i="5" s="1"/>
  <c r="K909" i="5"/>
  <c r="L909" i="5" s="1"/>
  <c r="O909" i="5"/>
  <c r="P909" i="5" s="1"/>
  <c r="Q909" i="5"/>
  <c r="R909" i="5" s="1"/>
  <c r="U909" i="5"/>
  <c r="V909" i="5" s="1"/>
  <c r="W909" i="5"/>
  <c r="X909" i="5" s="1"/>
  <c r="AA909" i="5"/>
  <c r="AB909" i="5" s="1"/>
  <c r="AC909" i="5"/>
  <c r="AD909" i="5" s="1"/>
  <c r="AG909" i="5"/>
  <c r="AH909" i="5" s="1"/>
  <c r="AI909" i="5"/>
  <c r="AJ909" i="5" s="1"/>
  <c r="I910" i="5"/>
  <c r="J910" i="5" s="1"/>
  <c r="K910" i="5"/>
  <c r="L910" i="5" s="1"/>
  <c r="O910" i="5"/>
  <c r="P910" i="5" s="1"/>
  <c r="Q910" i="5"/>
  <c r="R910" i="5" s="1"/>
  <c r="U910" i="5"/>
  <c r="V910" i="5" s="1"/>
  <c r="W910" i="5"/>
  <c r="X910" i="5" s="1"/>
  <c r="AA910" i="5"/>
  <c r="AB910" i="5" s="1"/>
  <c r="AC910" i="5"/>
  <c r="AD910" i="5" s="1"/>
  <c r="AG910" i="5"/>
  <c r="AH910" i="5" s="1"/>
  <c r="AI910" i="5"/>
  <c r="AJ910" i="5" s="1"/>
  <c r="I911" i="5"/>
  <c r="J911" i="5" s="1"/>
  <c r="K911" i="5"/>
  <c r="L911" i="5" s="1"/>
  <c r="O911" i="5"/>
  <c r="P911" i="5" s="1"/>
  <c r="Q911" i="5"/>
  <c r="R911" i="5" s="1"/>
  <c r="U911" i="5"/>
  <c r="V911" i="5" s="1"/>
  <c r="W911" i="5"/>
  <c r="X911" i="5" s="1"/>
  <c r="AA911" i="5"/>
  <c r="AB911" i="5" s="1"/>
  <c r="AC911" i="5"/>
  <c r="AD911" i="5" s="1"/>
  <c r="AG911" i="5"/>
  <c r="AH911" i="5" s="1"/>
  <c r="AI911" i="5"/>
  <c r="AJ911" i="5" s="1"/>
  <c r="I912" i="5"/>
  <c r="J912" i="5" s="1"/>
  <c r="K912" i="5"/>
  <c r="L912" i="5" s="1"/>
  <c r="O912" i="5"/>
  <c r="P912" i="5" s="1"/>
  <c r="Q912" i="5"/>
  <c r="R912" i="5" s="1"/>
  <c r="U912" i="5"/>
  <c r="V912" i="5" s="1"/>
  <c r="W912" i="5"/>
  <c r="X912" i="5" s="1"/>
  <c r="AA912" i="5"/>
  <c r="AB912" i="5" s="1"/>
  <c r="AC912" i="5"/>
  <c r="AD912" i="5"/>
  <c r="AG912" i="5"/>
  <c r="AH912" i="5" s="1"/>
  <c r="AI912" i="5"/>
  <c r="AJ912" i="5" s="1"/>
  <c r="I913" i="5"/>
  <c r="J913" i="5" s="1"/>
  <c r="K913" i="5"/>
  <c r="L913" i="5" s="1"/>
  <c r="O913" i="5"/>
  <c r="P913" i="5" s="1"/>
  <c r="Q913" i="5"/>
  <c r="R913" i="5" s="1"/>
  <c r="U913" i="5"/>
  <c r="V913" i="5" s="1"/>
  <c r="AA913" i="5"/>
  <c r="AB913" i="5" s="1"/>
  <c r="AC913" i="5"/>
  <c r="AD913" i="5" s="1"/>
  <c r="AG913" i="5"/>
  <c r="AH913" i="5" s="1"/>
  <c r="AI913" i="5"/>
  <c r="AJ913" i="5" s="1"/>
  <c r="I914" i="5"/>
  <c r="J914" i="5" s="1"/>
  <c r="K914" i="5"/>
  <c r="L914" i="5" s="1"/>
  <c r="O914" i="5"/>
  <c r="P914" i="5" s="1"/>
  <c r="Q914" i="5"/>
  <c r="R914" i="5" s="1"/>
  <c r="U914" i="5"/>
  <c r="V914" i="5" s="1"/>
  <c r="W914" i="5"/>
  <c r="X914" i="5" s="1"/>
  <c r="AA914" i="5"/>
  <c r="AB914" i="5" s="1"/>
  <c r="AC914" i="5"/>
  <c r="AD914" i="5" s="1"/>
  <c r="AG914" i="5"/>
  <c r="AH914" i="5" s="1"/>
  <c r="AI914" i="5"/>
  <c r="AJ914" i="5" s="1"/>
  <c r="I915" i="5"/>
  <c r="J915" i="5" s="1"/>
  <c r="K915" i="5"/>
  <c r="L915" i="5" s="1"/>
  <c r="O915" i="5"/>
  <c r="P915" i="5" s="1"/>
  <c r="Q915" i="5"/>
  <c r="R915" i="5" s="1"/>
  <c r="U915" i="5"/>
  <c r="V915" i="5" s="1"/>
  <c r="W915" i="5"/>
  <c r="X915" i="5" s="1"/>
  <c r="AA915" i="5"/>
  <c r="AB915" i="5" s="1"/>
  <c r="AC915" i="5"/>
  <c r="AD915" i="5" s="1"/>
  <c r="AG915" i="5"/>
  <c r="AH915" i="5" s="1"/>
  <c r="AI915" i="5"/>
  <c r="AJ915" i="5"/>
  <c r="I916" i="5"/>
  <c r="J916" i="5" s="1"/>
  <c r="K916" i="5"/>
  <c r="L916" i="5"/>
  <c r="O916" i="5"/>
  <c r="P916" i="5" s="1"/>
  <c r="Q916" i="5"/>
  <c r="R916" i="5" s="1"/>
  <c r="U916" i="5"/>
  <c r="V916" i="5" s="1"/>
  <c r="W916" i="5"/>
  <c r="X916" i="5" s="1"/>
  <c r="AA916" i="5"/>
  <c r="AB916" i="5" s="1"/>
  <c r="AC916" i="5"/>
  <c r="AD916" i="5"/>
  <c r="AG916" i="5"/>
  <c r="AH916" i="5" s="1"/>
  <c r="AI916" i="5"/>
  <c r="AJ916" i="5"/>
  <c r="I917" i="5"/>
  <c r="J917" i="5" s="1"/>
  <c r="K917" i="5"/>
  <c r="L917" i="5" s="1"/>
  <c r="O917" i="5"/>
  <c r="P917" i="5" s="1"/>
  <c r="Q917" i="5"/>
  <c r="R917" i="5" s="1"/>
  <c r="U917" i="5"/>
  <c r="V917" i="5" s="1"/>
  <c r="W917" i="5"/>
  <c r="X917" i="5" s="1"/>
  <c r="AA917" i="5"/>
  <c r="AB917" i="5" s="1"/>
  <c r="AC917" i="5"/>
  <c r="AD917" i="5" s="1"/>
  <c r="AG917" i="5"/>
  <c r="AH917" i="5" s="1"/>
  <c r="AI917" i="5"/>
  <c r="AJ917" i="5" s="1"/>
  <c r="I918" i="5"/>
  <c r="J918" i="5" s="1"/>
  <c r="K918" i="5"/>
  <c r="L918" i="5" s="1"/>
  <c r="O918" i="5"/>
  <c r="P918" i="5" s="1"/>
  <c r="Q918" i="5"/>
  <c r="R918" i="5" s="1"/>
  <c r="U918" i="5"/>
  <c r="V918" i="5" s="1"/>
  <c r="W918" i="5"/>
  <c r="X918" i="5" s="1"/>
  <c r="AA918" i="5"/>
  <c r="AB918" i="5" s="1"/>
  <c r="AG918" i="5"/>
  <c r="AH918" i="5" s="1"/>
  <c r="AI918" i="5"/>
  <c r="AJ918" i="5" s="1"/>
  <c r="I919" i="5"/>
  <c r="J919" i="5" s="1"/>
  <c r="K919" i="5"/>
  <c r="L919" i="5" s="1"/>
  <c r="O919" i="5"/>
  <c r="P919" i="5" s="1"/>
  <c r="Q919" i="5"/>
  <c r="R919" i="5" s="1"/>
  <c r="U919" i="5"/>
  <c r="V919" i="5" s="1"/>
  <c r="W919" i="5"/>
  <c r="X919" i="5" s="1"/>
  <c r="AA919" i="5"/>
  <c r="AB919" i="5" s="1"/>
  <c r="AC919" i="5"/>
  <c r="AD919" i="5" s="1"/>
  <c r="AG919" i="5"/>
  <c r="AH919" i="5" s="1"/>
  <c r="AI919" i="5"/>
  <c r="AJ919" i="5" s="1"/>
  <c r="I920" i="5"/>
  <c r="J920" i="5" s="1"/>
  <c r="K920" i="5"/>
  <c r="L920" i="5" s="1"/>
  <c r="O920" i="5"/>
  <c r="P920" i="5" s="1"/>
  <c r="Q920" i="5"/>
  <c r="R920" i="5" s="1"/>
  <c r="U920" i="5"/>
  <c r="V920" i="5" s="1"/>
  <c r="W920" i="5"/>
  <c r="X920" i="5"/>
  <c r="AA920" i="5"/>
  <c r="AB920" i="5" s="1"/>
  <c r="AC920" i="5"/>
  <c r="AD920" i="5" s="1"/>
  <c r="AG920" i="5"/>
  <c r="AH920" i="5" s="1"/>
  <c r="AI920" i="5"/>
  <c r="AJ920" i="5" s="1"/>
  <c r="I921" i="5"/>
  <c r="J921" i="5" s="1"/>
  <c r="K921" i="5"/>
  <c r="L921" i="5" s="1"/>
  <c r="O921" i="5"/>
  <c r="P921" i="5" s="1"/>
  <c r="Q921" i="5"/>
  <c r="R921" i="5" s="1"/>
  <c r="U921" i="5"/>
  <c r="V921" i="5" s="1"/>
  <c r="W921" i="5"/>
  <c r="X921" i="5" s="1"/>
  <c r="AA921" i="5"/>
  <c r="AB921" i="5" s="1"/>
  <c r="AC921" i="5"/>
  <c r="AD921" i="5" s="1"/>
  <c r="AG921" i="5"/>
  <c r="AH921" i="5" s="1"/>
  <c r="AI921" i="5"/>
  <c r="AJ921" i="5" s="1"/>
  <c r="I922" i="5"/>
  <c r="J922" i="5" s="1"/>
  <c r="K922" i="5"/>
  <c r="L922" i="5" s="1"/>
  <c r="O922" i="5"/>
  <c r="P922" i="5" s="1"/>
  <c r="U922" i="5"/>
  <c r="V922" i="5" s="1"/>
  <c r="W922" i="5"/>
  <c r="X922" i="5" s="1"/>
  <c r="AA922" i="5"/>
  <c r="AB922" i="5" s="1"/>
  <c r="AC922" i="5"/>
  <c r="AD922" i="5" s="1"/>
  <c r="AG922" i="5"/>
  <c r="AH922" i="5" s="1"/>
  <c r="AI922" i="5"/>
  <c r="AJ922" i="5" s="1"/>
  <c r="K923" i="5"/>
  <c r="L923" i="5" s="1"/>
  <c r="O923" i="5"/>
  <c r="P923" i="5" s="1"/>
  <c r="Q923" i="5"/>
  <c r="R923" i="5" s="1"/>
  <c r="U923" i="5"/>
  <c r="V923" i="5" s="1"/>
  <c r="W923" i="5"/>
  <c r="X923" i="5" s="1"/>
  <c r="AA923" i="5"/>
  <c r="AB923" i="5" s="1"/>
  <c r="AC923" i="5"/>
  <c r="AD923" i="5" s="1"/>
  <c r="AG923" i="5"/>
  <c r="AH923" i="5" s="1"/>
  <c r="AI923" i="5"/>
  <c r="AJ923" i="5" s="1"/>
  <c r="I924" i="5"/>
  <c r="J924" i="5" s="1"/>
  <c r="K924" i="5"/>
  <c r="L924" i="5" s="1"/>
  <c r="O924" i="5"/>
  <c r="P924" i="5" s="1"/>
  <c r="Q924" i="5"/>
  <c r="R924" i="5" s="1"/>
  <c r="U924" i="5"/>
  <c r="V924" i="5" s="1"/>
  <c r="W924" i="5"/>
  <c r="X924" i="5"/>
  <c r="AC924" i="5"/>
  <c r="AD924" i="5" s="1"/>
  <c r="AG924" i="5"/>
  <c r="AH924" i="5" s="1"/>
  <c r="AI924" i="5"/>
  <c r="AJ924" i="5" s="1"/>
  <c r="I925" i="5"/>
  <c r="J925" i="5" s="1"/>
  <c r="K925" i="5"/>
  <c r="L925" i="5" s="1"/>
  <c r="O925" i="5"/>
  <c r="P925" i="5" s="1"/>
  <c r="Q925" i="5"/>
  <c r="R925" i="5" s="1"/>
  <c r="W925" i="5"/>
  <c r="X925" i="5" s="1"/>
  <c r="AA925" i="5"/>
  <c r="AB925" i="5" s="1"/>
  <c r="AC925" i="5"/>
  <c r="AD925" i="5" s="1"/>
  <c r="AG925" i="5"/>
  <c r="AH925" i="5" s="1"/>
  <c r="AI925" i="5"/>
  <c r="AJ925" i="5" s="1"/>
  <c r="I926" i="5"/>
  <c r="J926" i="5" s="1"/>
  <c r="O926" i="5"/>
  <c r="P926" i="5" s="1"/>
  <c r="Q926" i="5"/>
  <c r="R926" i="5" s="1"/>
  <c r="U926" i="5"/>
  <c r="V926" i="5" s="1"/>
  <c r="W926" i="5"/>
  <c r="X926" i="5" s="1"/>
  <c r="AA926" i="5"/>
  <c r="AB926" i="5" s="1"/>
  <c r="AC926" i="5"/>
  <c r="AD926" i="5" s="1"/>
  <c r="AG926" i="5"/>
  <c r="AH926" i="5" s="1"/>
  <c r="AI926" i="5"/>
  <c r="AJ926" i="5" s="1"/>
  <c r="I927" i="5"/>
  <c r="J927" i="5" s="1"/>
  <c r="K927" i="5"/>
  <c r="L927" i="5" s="1"/>
  <c r="O927" i="5"/>
  <c r="P927" i="5" s="1"/>
  <c r="Q927" i="5"/>
  <c r="R927" i="5" s="1"/>
  <c r="U927" i="5"/>
  <c r="V927" i="5" s="1"/>
  <c r="W927" i="5"/>
  <c r="X927" i="5" s="1"/>
  <c r="AA927" i="5"/>
  <c r="AB927" i="5" s="1"/>
  <c r="AC927" i="5"/>
  <c r="AD927" i="5" s="1"/>
  <c r="AG927" i="5"/>
  <c r="AH927" i="5" s="1"/>
  <c r="AI927" i="5"/>
  <c r="AJ927" i="5" s="1"/>
  <c r="I928" i="5"/>
  <c r="J928" i="5" s="1"/>
  <c r="K928" i="5"/>
  <c r="L928" i="5" s="1"/>
  <c r="O928" i="5"/>
  <c r="P928" i="5" s="1"/>
  <c r="Q928" i="5"/>
  <c r="R928" i="5" s="1"/>
  <c r="U928" i="5"/>
  <c r="V928" i="5" s="1"/>
  <c r="AA928" i="5"/>
  <c r="AB928" i="5" s="1"/>
  <c r="AC928" i="5"/>
  <c r="AD928" i="5" s="1"/>
  <c r="AG928" i="5"/>
  <c r="AH928" i="5" s="1"/>
  <c r="AI928" i="5"/>
  <c r="AJ928" i="5" s="1"/>
  <c r="I929" i="5"/>
  <c r="J929" i="5" s="1"/>
  <c r="K929" i="5"/>
  <c r="L929" i="5" s="1"/>
  <c r="Q929" i="5"/>
  <c r="R929" i="5" s="1"/>
  <c r="U929" i="5"/>
  <c r="V929" i="5" s="1"/>
  <c r="W929" i="5"/>
  <c r="X929" i="5" s="1"/>
  <c r="AA929" i="5"/>
  <c r="AB929" i="5" s="1"/>
  <c r="AC929" i="5"/>
  <c r="AD929" i="5" s="1"/>
  <c r="AG929" i="5"/>
  <c r="AH929" i="5" s="1"/>
  <c r="AI929" i="5"/>
  <c r="AJ929" i="5" s="1"/>
  <c r="I930" i="5"/>
  <c r="J930" i="5" s="1"/>
  <c r="K930" i="5"/>
  <c r="L930" i="5" s="1"/>
  <c r="O930" i="5"/>
  <c r="P930" i="5" s="1"/>
  <c r="Q930" i="5"/>
  <c r="R930" i="5" s="1"/>
  <c r="U930" i="5"/>
  <c r="V930" i="5" s="1"/>
  <c r="W930" i="5"/>
  <c r="X930" i="5" s="1"/>
  <c r="AA930" i="5"/>
  <c r="AB930" i="5" s="1"/>
  <c r="AC930" i="5"/>
  <c r="AD930" i="5" s="1"/>
  <c r="AG930" i="5"/>
  <c r="AH930" i="5" s="1"/>
  <c r="AI930" i="5"/>
  <c r="AJ930" i="5" s="1"/>
  <c r="I931" i="5"/>
  <c r="J931" i="5" s="1"/>
  <c r="K931" i="5"/>
  <c r="L931" i="5" s="1"/>
  <c r="O931" i="5"/>
  <c r="P931" i="5" s="1"/>
  <c r="Q931" i="5"/>
  <c r="R931" i="5" s="1"/>
  <c r="U931" i="5"/>
  <c r="V931" i="5" s="1"/>
  <c r="W931" i="5"/>
  <c r="X931" i="5" s="1"/>
  <c r="AA931" i="5"/>
  <c r="AB931" i="5" s="1"/>
  <c r="AC931" i="5"/>
  <c r="AD931" i="5" s="1"/>
  <c r="AG931" i="5"/>
  <c r="AH931" i="5" s="1"/>
  <c r="AI931" i="5"/>
  <c r="AJ931" i="5" s="1"/>
  <c r="I932" i="5"/>
  <c r="J932" i="5" s="1"/>
  <c r="K932" i="5"/>
  <c r="L932" i="5" s="1"/>
  <c r="O932" i="5"/>
  <c r="P932" i="5" s="1"/>
  <c r="Q932" i="5"/>
  <c r="R932" i="5" s="1"/>
  <c r="U932" i="5"/>
  <c r="V932" i="5" s="1"/>
  <c r="W932" i="5"/>
  <c r="X932" i="5" s="1"/>
  <c r="AA932" i="5"/>
  <c r="AB932" i="5" s="1"/>
  <c r="AG932" i="5"/>
  <c r="AH932" i="5" s="1"/>
  <c r="AI932" i="5"/>
  <c r="AJ932" i="5" s="1"/>
  <c r="I933" i="5"/>
  <c r="J933" i="5" s="1"/>
  <c r="K933" i="5"/>
  <c r="L933" i="5" s="1"/>
  <c r="O933" i="5"/>
  <c r="P933" i="5" s="1"/>
  <c r="Q933" i="5"/>
  <c r="R933" i="5" s="1"/>
  <c r="U933" i="5"/>
  <c r="V933" i="5" s="1"/>
  <c r="W933" i="5"/>
  <c r="X933" i="5" s="1"/>
  <c r="AA933" i="5"/>
  <c r="AB933" i="5" s="1"/>
  <c r="AC933" i="5"/>
  <c r="AD933" i="5" s="1"/>
  <c r="AG933" i="5"/>
  <c r="AH933" i="5" s="1"/>
  <c r="AI933" i="5"/>
  <c r="AJ933" i="5" s="1"/>
  <c r="K934" i="5"/>
  <c r="L934" i="5"/>
  <c r="O934" i="5"/>
  <c r="P934" i="5" s="1"/>
  <c r="Q934" i="5"/>
  <c r="R934" i="5" s="1"/>
  <c r="U934" i="5"/>
  <c r="V934" i="5" s="1"/>
  <c r="W934" i="5"/>
  <c r="X934" i="5" s="1"/>
  <c r="AA934" i="5"/>
  <c r="AB934" i="5" s="1"/>
  <c r="AC934" i="5"/>
  <c r="AD934" i="5" s="1"/>
  <c r="AG934" i="5"/>
  <c r="AH934" i="5" s="1"/>
  <c r="AI934" i="5"/>
  <c r="AJ934" i="5" s="1"/>
  <c r="I935" i="5"/>
  <c r="J935" i="5" s="1"/>
  <c r="K935" i="5"/>
  <c r="L935" i="5" s="1"/>
  <c r="O935" i="5"/>
  <c r="P935" i="5" s="1"/>
  <c r="Q935" i="5"/>
  <c r="R935" i="5" s="1"/>
  <c r="U935" i="5"/>
  <c r="V935" i="5" s="1"/>
  <c r="W935" i="5"/>
  <c r="X935" i="5" s="1"/>
  <c r="AA935" i="5"/>
  <c r="AB935" i="5" s="1"/>
  <c r="AC935" i="5"/>
  <c r="AD935" i="5" s="1"/>
  <c r="AI935" i="5"/>
  <c r="AJ935" i="5"/>
  <c r="I936" i="5"/>
  <c r="J936" i="5" s="1"/>
  <c r="K936" i="5"/>
  <c r="L936" i="5" s="1"/>
  <c r="O936" i="5"/>
  <c r="P936" i="5" s="1"/>
  <c r="U936" i="5"/>
  <c r="V936" i="5" s="1"/>
  <c r="W936" i="5"/>
  <c r="X936" i="5" s="1"/>
  <c r="AA936" i="5"/>
  <c r="AB936" i="5" s="1"/>
  <c r="AC936" i="5"/>
  <c r="AD936" i="5"/>
  <c r="AG936" i="5"/>
  <c r="AH936" i="5" s="1"/>
  <c r="AI936" i="5"/>
  <c r="AJ936" i="5" s="1"/>
  <c r="I937" i="5"/>
  <c r="J937" i="5" s="1"/>
  <c r="K937" i="5"/>
  <c r="L937" i="5" s="1"/>
  <c r="O937" i="5"/>
  <c r="P937" i="5" s="1"/>
  <c r="Q937" i="5"/>
  <c r="R937" i="5" s="1"/>
  <c r="U937" i="5"/>
  <c r="V937" i="5" s="1"/>
  <c r="W937" i="5"/>
  <c r="X937" i="5" s="1"/>
  <c r="AA937" i="5"/>
  <c r="AB937" i="5" s="1"/>
  <c r="AC937" i="5"/>
  <c r="AD937" i="5" s="1"/>
  <c r="AG937" i="5"/>
  <c r="AH937" i="5" s="1"/>
  <c r="AI937" i="5"/>
  <c r="AJ937" i="5" s="1"/>
  <c r="I938" i="5"/>
  <c r="J938" i="5" s="1"/>
  <c r="K938" i="5"/>
  <c r="L938" i="5" s="1"/>
  <c r="O938" i="5"/>
  <c r="P938" i="5" s="1"/>
  <c r="Q938" i="5"/>
  <c r="R938" i="5" s="1"/>
  <c r="U938" i="5"/>
  <c r="V938" i="5"/>
  <c r="W938" i="5"/>
  <c r="X938" i="5" s="1"/>
  <c r="AA938" i="5"/>
  <c r="AB938" i="5" s="1"/>
  <c r="AC938" i="5"/>
  <c r="AD938" i="5" s="1"/>
  <c r="AG938" i="5"/>
  <c r="AH938" i="5" s="1"/>
  <c r="AI938" i="5"/>
  <c r="AJ938" i="5" s="1"/>
  <c r="I939" i="5"/>
  <c r="J939" i="5" s="1"/>
  <c r="K939" i="5"/>
  <c r="L939" i="5" s="1"/>
  <c r="O939" i="5"/>
  <c r="P939" i="5" s="1"/>
  <c r="Q939" i="5"/>
  <c r="R939" i="5" s="1"/>
  <c r="U939" i="5"/>
  <c r="V939" i="5" s="1"/>
  <c r="W939" i="5"/>
  <c r="X939" i="5"/>
  <c r="AA939" i="5"/>
  <c r="AB939" i="5" s="1"/>
  <c r="AC939" i="5"/>
  <c r="AD939" i="5" s="1"/>
  <c r="AG939" i="5"/>
  <c r="AH939" i="5" s="1"/>
  <c r="AI939" i="5"/>
  <c r="AJ939" i="5" s="1"/>
  <c r="I940" i="5"/>
  <c r="J940" i="5" s="1"/>
  <c r="K940" i="5"/>
  <c r="L940" i="5" s="1"/>
  <c r="O940" i="5"/>
  <c r="P940" i="5"/>
  <c r="Q940" i="5"/>
  <c r="R940" i="5" s="1"/>
  <c r="W940" i="5"/>
  <c r="X940" i="5" s="1"/>
  <c r="AA940" i="5"/>
  <c r="AB940" i="5" s="1"/>
  <c r="AC940" i="5"/>
  <c r="AD940" i="5" s="1"/>
  <c r="AG940" i="5"/>
  <c r="AH940" i="5" s="1"/>
  <c r="AI940" i="5"/>
  <c r="AJ940" i="5" s="1"/>
  <c r="I941" i="5"/>
  <c r="J941" i="5" s="1"/>
  <c r="O941" i="5"/>
  <c r="P941" i="5" s="1"/>
  <c r="Q941" i="5"/>
  <c r="R941" i="5" s="1"/>
  <c r="U941" i="5"/>
  <c r="V941" i="5" s="1"/>
  <c r="W941" i="5"/>
  <c r="X941" i="5" s="1"/>
  <c r="AA941" i="5"/>
  <c r="AB941" i="5" s="1"/>
  <c r="AC941" i="5"/>
  <c r="AD941" i="5" s="1"/>
  <c r="AG941" i="5"/>
  <c r="AH941" i="5" s="1"/>
  <c r="AI941" i="5"/>
  <c r="AJ941" i="5" s="1"/>
  <c r="I942" i="5"/>
  <c r="J942" i="5" s="1"/>
  <c r="K942" i="5"/>
  <c r="L942" i="5"/>
  <c r="O942" i="5"/>
  <c r="P942" i="5" s="1"/>
  <c r="Q942" i="5"/>
  <c r="R942" i="5" s="1"/>
  <c r="U942" i="5"/>
  <c r="V942" i="5" s="1"/>
  <c r="W942" i="5"/>
  <c r="X942" i="5" s="1"/>
  <c r="AA942" i="5"/>
  <c r="AB942" i="5" s="1"/>
  <c r="AC942" i="5"/>
  <c r="AD942" i="5" s="1"/>
  <c r="AG942" i="5"/>
  <c r="AH942" i="5" s="1"/>
  <c r="AI942" i="5"/>
  <c r="AJ942" i="5" s="1"/>
  <c r="I943" i="5"/>
  <c r="J943" i="5" s="1"/>
  <c r="K943" i="5"/>
  <c r="L943" i="5" s="1"/>
  <c r="O943" i="5"/>
  <c r="P943" i="5" s="1"/>
  <c r="Q943" i="5"/>
  <c r="R943" i="5" s="1"/>
  <c r="U943" i="5"/>
  <c r="V943" i="5" s="1"/>
  <c r="W943" i="5"/>
  <c r="X943" i="5" s="1"/>
  <c r="AA943" i="5"/>
  <c r="AB943" i="5" s="1"/>
  <c r="AC943" i="5"/>
  <c r="AD943" i="5" s="1"/>
  <c r="AG943" i="5"/>
  <c r="AH943" i="5" s="1"/>
  <c r="AI943" i="5"/>
  <c r="AJ943" i="5" s="1"/>
  <c r="I944" i="5"/>
  <c r="J944" i="5" s="1"/>
  <c r="K944" i="5"/>
  <c r="L944" i="5" s="1"/>
  <c r="O944" i="5"/>
  <c r="P944" i="5" s="1"/>
  <c r="Q944" i="5"/>
  <c r="R944" i="5" s="1"/>
  <c r="U944" i="5"/>
  <c r="V944" i="5" s="1"/>
  <c r="W944" i="5"/>
  <c r="X944" i="5" s="1"/>
  <c r="AA944" i="5"/>
  <c r="AB944" i="5" s="1"/>
  <c r="AC944" i="5"/>
  <c r="AD944" i="5" s="1"/>
  <c r="AG944" i="5"/>
  <c r="AH944" i="5" s="1"/>
  <c r="AI944" i="5"/>
  <c r="AJ944" i="5" s="1"/>
  <c r="I945" i="5"/>
  <c r="J945" i="5" s="1"/>
  <c r="K945" i="5"/>
  <c r="L945" i="5" s="1"/>
  <c r="O945" i="5"/>
  <c r="P945" i="5" s="1"/>
  <c r="Q945" i="5"/>
  <c r="R945" i="5" s="1"/>
  <c r="U945" i="5"/>
  <c r="V945" i="5" s="1"/>
  <c r="W945" i="5"/>
  <c r="X945" i="5" s="1"/>
  <c r="AA945" i="5"/>
  <c r="AB945" i="5" s="1"/>
  <c r="AC945" i="5"/>
  <c r="AD945" i="5" s="1"/>
  <c r="AG945" i="5"/>
  <c r="AH945" i="5" s="1"/>
  <c r="I946" i="5"/>
  <c r="J946" i="5" s="1"/>
  <c r="K946" i="5"/>
  <c r="L946" i="5" s="1"/>
  <c r="O946" i="5"/>
  <c r="P946" i="5" s="1"/>
  <c r="Q946" i="5"/>
  <c r="R946" i="5" s="1"/>
  <c r="U946" i="5"/>
  <c r="V946" i="5" s="1"/>
  <c r="W946" i="5"/>
  <c r="X946" i="5" s="1"/>
  <c r="AC946" i="5"/>
  <c r="AD946" i="5" s="1"/>
  <c r="AG946" i="5"/>
  <c r="AH946" i="5" s="1"/>
  <c r="AI946" i="5"/>
  <c r="AJ946" i="5" s="1"/>
  <c r="I947" i="5"/>
  <c r="J947" i="5" s="1"/>
  <c r="K947" i="5"/>
  <c r="L947" i="5" s="1"/>
  <c r="Q947" i="5"/>
  <c r="R947" i="5" s="1"/>
  <c r="U947" i="5"/>
  <c r="V947" i="5" s="1"/>
  <c r="W947" i="5"/>
  <c r="X947" i="5" s="1"/>
  <c r="AA947" i="5"/>
  <c r="AB947" i="5" s="1"/>
  <c r="AC947" i="5"/>
  <c r="AD947" i="5" s="1"/>
  <c r="AG947" i="5"/>
  <c r="AH947" i="5" s="1"/>
  <c r="AI947" i="5"/>
  <c r="AJ947" i="5" s="1"/>
  <c r="I948" i="5"/>
  <c r="J948" i="5" s="1"/>
  <c r="K948" i="5"/>
  <c r="L948" i="5" s="1"/>
  <c r="O948" i="5"/>
  <c r="P948" i="5" s="1"/>
  <c r="Q948" i="5"/>
  <c r="R948" i="5" s="1"/>
  <c r="U948" i="5"/>
  <c r="V948" i="5" s="1"/>
  <c r="W948" i="5"/>
  <c r="X948" i="5" s="1"/>
  <c r="AA948" i="5"/>
  <c r="AB948" i="5" s="1"/>
  <c r="AC948" i="5"/>
  <c r="AD948" i="5" s="1"/>
  <c r="AG948" i="5"/>
  <c r="AH948" i="5" s="1"/>
  <c r="AI948" i="5"/>
  <c r="AJ948" i="5" s="1"/>
  <c r="I949" i="5"/>
  <c r="J949" i="5" s="1"/>
  <c r="K949" i="5"/>
  <c r="L949" i="5" s="1"/>
  <c r="O949" i="5"/>
  <c r="P949" i="5" s="1"/>
  <c r="Q949" i="5"/>
  <c r="R949" i="5" s="1"/>
  <c r="U949" i="5"/>
  <c r="V949" i="5" s="1"/>
  <c r="AA949" i="5"/>
  <c r="AB949" i="5" s="1"/>
  <c r="AC949" i="5"/>
  <c r="AD949" i="5" s="1"/>
  <c r="AG949" i="5"/>
  <c r="AH949" i="5" s="1"/>
  <c r="AI949" i="5"/>
  <c r="AJ949" i="5" s="1"/>
  <c r="I950" i="5"/>
  <c r="J950" i="5" s="1"/>
  <c r="K950" i="5"/>
  <c r="L950" i="5" s="1"/>
  <c r="O950" i="5"/>
  <c r="P950" i="5" s="1"/>
  <c r="Q950" i="5"/>
  <c r="R950" i="5" s="1"/>
  <c r="U950" i="5"/>
  <c r="V950" i="5" s="1"/>
  <c r="W950" i="5"/>
  <c r="X950" i="5" s="1"/>
  <c r="AA950" i="5"/>
  <c r="AB950" i="5" s="1"/>
  <c r="AC950" i="5"/>
  <c r="AD950" i="5" s="1"/>
  <c r="AG950" i="5"/>
  <c r="AH950" i="5" s="1"/>
  <c r="AI950" i="5"/>
  <c r="AJ950" i="5" s="1"/>
  <c r="I951" i="5"/>
  <c r="J951" i="5" s="1"/>
  <c r="K951" i="5"/>
  <c r="L951" i="5" s="1"/>
  <c r="O951" i="5"/>
  <c r="P951" i="5" s="1"/>
  <c r="Q951" i="5"/>
  <c r="R951" i="5" s="1"/>
  <c r="U951" i="5"/>
  <c r="V951" i="5" s="1"/>
  <c r="W951" i="5"/>
  <c r="X951" i="5" s="1"/>
  <c r="AA951" i="5"/>
  <c r="AB951" i="5" s="1"/>
  <c r="AC951" i="5"/>
  <c r="AD951" i="5" s="1"/>
  <c r="AG951" i="5"/>
  <c r="AH951" i="5" s="1"/>
  <c r="AI951" i="5"/>
  <c r="AJ951" i="5" s="1"/>
  <c r="K952" i="5"/>
  <c r="L952" i="5" s="1"/>
  <c r="O952" i="5"/>
  <c r="P952" i="5" s="1"/>
  <c r="Q952" i="5"/>
  <c r="R952" i="5"/>
  <c r="U952" i="5"/>
  <c r="V952" i="5" s="1"/>
  <c r="W952" i="5"/>
  <c r="X952" i="5" s="1"/>
  <c r="AA952" i="5"/>
  <c r="AB952" i="5" s="1"/>
  <c r="AC952" i="5"/>
  <c r="AD952" i="5" s="1"/>
  <c r="AG952" i="5"/>
  <c r="AH952" i="5" s="1"/>
  <c r="AI952" i="5"/>
  <c r="AJ952" i="5" s="1"/>
  <c r="I953" i="5"/>
  <c r="J953" i="5" s="1"/>
  <c r="K953" i="5"/>
  <c r="L953" i="5" s="1"/>
  <c r="O953" i="5"/>
  <c r="P953" i="5" s="1"/>
  <c r="Q953" i="5"/>
  <c r="R953" i="5" s="1"/>
  <c r="U953" i="5"/>
  <c r="V953" i="5" s="1"/>
  <c r="W953" i="5"/>
  <c r="X953" i="5" s="1"/>
  <c r="AA953" i="5"/>
  <c r="AB953" i="5" s="1"/>
  <c r="AG953" i="5"/>
  <c r="AH953" i="5" s="1"/>
  <c r="AI953" i="5"/>
  <c r="AJ953" i="5" s="1"/>
  <c r="I954" i="5"/>
  <c r="J954" i="5" s="1"/>
  <c r="K954" i="5"/>
  <c r="L954" i="5" s="1"/>
  <c r="O954" i="5"/>
  <c r="P954" i="5" s="1"/>
  <c r="Q954" i="5"/>
  <c r="R954" i="5" s="1"/>
  <c r="U954" i="5"/>
  <c r="V954" i="5" s="1"/>
  <c r="W954" i="5"/>
  <c r="X954" i="5" s="1"/>
  <c r="AA954" i="5"/>
  <c r="AB954" i="5" s="1"/>
  <c r="AC954" i="5"/>
  <c r="AD954" i="5" s="1"/>
  <c r="AI954" i="5"/>
  <c r="AJ954" i="5" s="1"/>
  <c r="I955" i="5"/>
  <c r="J955" i="5" s="1"/>
  <c r="K955" i="5"/>
  <c r="L955" i="5" s="1"/>
  <c r="O955" i="5"/>
  <c r="P955" i="5" s="1"/>
  <c r="Q955" i="5"/>
  <c r="R955" i="5" s="1"/>
  <c r="U955" i="5"/>
  <c r="V955" i="5" s="1"/>
  <c r="W955" i="5"/>
  <c r="X955" i="5" s="1"/>
  <c r="AA955" i="5"/>
  <c r="AB955" i="5" s="1"/>
  <c r="AC955" i="5"/>
  <c r="AD955" i="5" s="1"/>
  <c r="AG955" i="5"/>
  <c r="AH955" i="5" s="1"/>
  <c r="AI955" i="5"/>
  <c r="AJ955" i="5" s="1"/>
  <c r="I956" i="5"/>
  <c r="J956" i="5" s="1"/>
  <c r="K956" i="5"/>
  <c r="L956" i="5"/>
  <c r="O956" i="5"/>
  <c r="P956" i="5" s="1"/>
  <c r="Q956" i="5"/>
  <c r="R956" i="5" s="1"/>
  <c r="U956" i="5"/>
  <c r="V956" i="5" s="1"/>
  <c r="W956" i="5"/>
  <c r="X956" i="5" s="1"/>
  <c r="AA956" i="5"/>
  <c r="AB956" i="5" s="1"/>
  <c r="AC956" i="5"/>
  <c r="AD956" i="5" s="1"/>
  <c r="AG956" i="5"/>
  <c r="AH956" i="5" s="1"/>
  <c r="AI956" i="5"/>
  <c r="AJ956" i="5" s="1"/>
  <c r="I957" i="5"/>
  <c r="J957" i="5" s="1"/>
  <c r="K957" i="5"/>
  <c r="L957" i="5" s="1"/>
  <c r="O957" i="5"/>
  <c r="P957" i="5" s="1"/>
  <c r="Q957" i="5"/>
  <c r="R957" i="5" s="1"/>
  <c r="U957" i="5"/>
  <c r="V957" i="5" s="1"/>
  <c r="W957" i="5"/>
  <c r="X957" i="5" s="1"/>
  <c r="AA957" i="5"/>
  <c r="AB957" i="5" s="1"/>
  <c r="AC957" i="5"/>
  <c r="AD957" i="5" s="1"/>
  <c r="AG957" i="5"/>
  <c r="AH957" i="5" s="1"/>
  <c r="AI957" i="5"/>
  <c r="AJ957" i="5" s="1"/>
  <c r="I958" i="5"/>
  <c r="J958" i="5" s="1"/>
  <c r="K958" i="5"/>
  <c r="L958" i="5" s="1"/>
  <c r="O958" i="5"/>
  <c r="P958" i="5" s="1"/>
  <c r="U958" i="5"/>
  <c r="V958" i="5" s="1"/>
  <c r="W958" i="5"/>
  <c r="X958" i="5" s="1"/>
  <c r="AA958" i="5"/>
  <c r="AB958" i="5" s="1"/>
  <c r="AC958" i="5"/>
  <c r="AD958" i="5" s="1"/>
  <c r="AG958" i="5"/>
  <c r="AH958" i="5" s="1"/>
  <c r="AI958" i="5"/>
  <c r="AJ958" i="5" s="1"/>
  <c r="I959" i="5"/>
  <c r="J959" i="5" s="1"/>
  <c r="K959" i="5"/>
  <c r="L959" i="5" s="1"/>
  <c r="O959" i="5"/>
  <c r="P959" i="5" s="1"/>
  <c r="Q959" i="5"/>
  <c r="R959" i="5" s="1"/>
  <c r="U959" i="5"/>
  <c r="V959" i="5" s="1"/>
  <c r="W959" i="5"/>
  <c r="X959" i="5" s="1"/>
  <c r="AA959" i="5"/>
  <c r="AB959" i="5" s="1"/>
  <c r="AC959" i="5"/>
  <c r="AD959" i="5" s="1"/>
  <c r="AG959" i="5"/>
  <c r="AH959" i="5" s="1"/>
  <c r="AI959" i="5"/>
  <c r="AJ959" i="5" s="1"/>
  <c r="I960" i="5"/>
  <c r="J960" i="5" s="1"/>
  <c r="K960" i="5"/>
  <c r="L960" i="5" s="1"/>
  <c r="O960" i="5"/>
  <c r="P960" i="5" s="1"/>
  <c r="Q960" i="5"/>
  <c r="R960" i="5" s="1"/>
  <c r="U960" i="5"/>
  <c r="V960" i="5" s="1"/>
  <c r="W960" i="5"/>
  <c r="X960" i="5" s="1"/>
  <c r="AA960" i="5"/>
  <c r="AB960" i="5" s="1"/>
  <c r="AC960" i="5"/>
  <c r="AD960" i="5" s="1"/>
  <c r="AG960" i="5"/>
  <c r="AH960" i="5" s="1"/>
  <c r="AI960" i="5"/>
  <c r="AJ960" i="5" s="1"/>
  <c r="I961" i="5"/>
  <c r="J961" i="5" s="1"/>
  <c r="K961" i="5"/>
  <c r="L961" i="5" s="1"/>
  <c r="O961" i="5"/>
  <c r="P961" i="5" s="1"/>
  <c r="Q961" i="5"/>
  <c r="R961" i="5" s="1"/>
  <c r="U961" i="5"/>
  <c r="V961" i="5" s="1"/>
  <c r="W961" i="5"/>
  <c r="X961" i="5" s="1"/>
  <c r="AA961" i="5"/>
  <c r="AB961" i="5" s="1"/>
  <c r="AC961" i="5"/>
  <c r="AD961" i="5" s="1"/>
  <c r="AG961" i="5"/>
  <c r="AH961" i="5" s="1"/>
  <c r="AI961" i="5"/>
  <c r="AJ961" i="5"/>
  <c r="I962" i="5"/>
  <c r="J962" i="5" s="1"/>
  <c r="K962" i="5"/>
  <c r="L962" i="5" s="1"/>
  <c r="O962" i="5"/>
  <c r="P962" i="5" s="1"/>
  <c r="Q962" i="5"/>
  <c r="R962" i="5" s="1"/>
  <c r="U962" i="5"/>
  <c r="V962" i="5" s="1"/>
  <c r="W962" i="5"/>
  <c r="X962" i="5" s="1"/>
  <c r="AA962" i="5"/>
  <c r="AB962" i="5" s="1"/>
  <c r="AC962" i="5"/>
  <c r="AD962" i="5" s="1"/>
  <c r="AG962" i="5"/>
  <c r="AH962" i="5" s="1"/>
  <c r="AI962" i="5"/>
  <c r="AJ962" i="5" s="1"/>
  <c r="I963" i="5"/>
  <c r="J963" i="5" s="1"/>
  <c r="O963" i="5"/>
  <c r="P963" i="5" s="1"/>
  <c r="Q963" i="5"/>
  <c r="R963" i="5" s="1"/>
  <c r="U963" i="5"/>
  <c r="V963" i="5" s="1"/>
  <c r="W963" i="5"/>
  <c r="X963" i="5" s="1"/>
  <c r="AA963" i="5"/>
  <c r="AB963" i="5" s="1"/>
  <c r="AC963" i="5"/>
  <c r="AD963" i="5" s="1"/>
  <c r="AG963" i="5"/>
  <c r="AH963" i="5" s="1"/>
  <c r="AI963" i="5"/>
  <c r="AJ963" i="5" s="1"/>
  <c r="I964" i="5"/>
  <c r="J964" i="5" s="1"/>
  <c r="K964" i="5"/>
  <c r="L964" i="5" s="1"/>
  <c r="O964" i="5"/>
  <c r="P964" i="5" s="1"/>
  <c r="Q964" i="5"/>
  <c r="R964" i="5" s="1"/>
  <c r="W964" i="5"/>
  <c r="X964" i="5" s="1"/>
  <c r="AA964" i="5"/>
  <c r="AB964" i="5" s="1"/>
  <c r="AC964" i="5"/>
  <c r="AD964" i="5"/>
  <c r="AG964" i="5"/>
  <c r="AH964" i="5" s="1"/>
  <c r="AI964" i="5"/>
  <c r="AJ964" i="5" s="1"/>
  <c r="I965" i="5"/>
  <c r="J965" i="5" s="1"/>
  <c r="K965" i="5"/>
  <c r="L965" i="5" s="1"/>
  <c r="O965" i="5"/>
  <c r="P965" i="5" s="1"/>
  <c r="Q965" i="5"/>
  <c r="R965" i="5" s="1"/>
  <c r="U965" i="5"/>
  <c r="V965" i="5" s="1"/>
  <c r="W965" i="5"/>
  <c r="X965" i="5" s="1"/>
  <c r="AA965" i="5"/>
  <c r="AB965" i="5" s="1"/>
  <c r="AC965" i="5"/>
  <c r="AD965" i="5" s="1"/>
  <c r="AG965" i="5"/>
  <c r="AH965" i="5" s="1"/>
  <c r="AI965" i="5"/>
  <c r="AJ965" i="5" s="1"/>
  <c r="I966" i="5"/>
  <c r="J966" i="5" s="1"/>
  <c r="K966" i="5"/>
  <c r="L966" i="5" s="1"/>
  <c r="O966" i="5"/>
  <c r="P966" i="5" s="1"/>
  <c r="Q966" i="5"/>
  <c r="R966" i="5" s="1"/>
  <c r="U966" i="5"/>
  <c r="V966" i="5" s="1"/>
  <c r="W966" i="5"/>
  <c r="X966" i="5" s="1"/>
  <c r="AA966" i="5"/>
  <c r="AB966" i="5" s="1"/>
  <c r="AC966" i="5"/>
  <c r="AD966" i="5" s="1"/>
  <c r="AG966" i="5"/>
  <c r="AH966" i="5"/>
  <c r="AI966" i="5"/>
  <c r="AJ966" i="5" s="1"/>
  <c r="I967" i="5"/>
  <c r="J967" i="5" s="1"/>
  <c r="K967" i="5"/>
  <c r="L967" i="5" s="1"/>
  <c r="O967" i="5"/>
  <c r="P967" i="5"/>
  <c r="Q967" i="5"/>
  <c r="R967" i="5" s="1"/>
  <c r="U967" i="5"/>
  <c r="V967" i="5" s="1"/>
  <c r="W967" i="5"/>
  <c r="X967" i="5" s="1"/>
  <c r="AA967" i="5"/>
  <c r="AB967" i="5" s="1"/>
  <c r="AC967" i="5"/>
  <c r="AD967" i="5" s="1"/>
  <c r="AG967" i="5"/>
  <c r="AH967" i="5" s="1"/>
  <c r="K968" i="5"/>
  <c r="L968" i="5" s="1"/>
  <c r="O968" i="5"/>
  <c r="P968" i="5" s="1"/>
  <c r="Q968" i="5"/>
  <c r="R968" i="5" s="1"/>
  <c r="U968" i="5"/>
  <c r="V968" i="5" s="1"/>
  <c r="W968" i="5"/>
  <c r="X968" i="5" s="1"/>
  <c r="AA968" i="5"/>
  <c r="AB968" i="5" s="1"/>
  <c r="AC968" i="5"/>
  <c r="AD968" i="5" s="1"/>
  <c r="AG968" i="5"/>
  <c r="AH968" i="5" s="1"/>
  <c r="AI968" i="5"/>
  <c r="AJ968" i="5" s="1"/>
  <c r="I969" i="5"/>
  <c r="J969" i="5" s="1"/>
  <c r="K969" i="5"/>
  <c r="L969" i="5" s="1"/>
  <c r="O969" i="5"/>
  <c r="P969" i="5" s="1"/>
  <c r="Q969" i="5"/>
  <c r="R969" i="5" s="1"/>
  <c r="U969" i="5"/>
  <c r="V969" i="5" s="1"/>
  <c r="W969" i="5"/>
  <c r="X969" i="5" s="1"/>
  <c r="AC969" i="5"/>
  <c r="AD969" i="5" s="1"/>
  <c r="AG969" i="5"/>
  <c r="AH969" i="5" s="1"/>
  <c r="AI969" i="5"/>
  <c r="AJ969" i="5" s="1"/>
  <c r="I970" i="5"/>
  <c r="J970" i="5" s="1"/>
  <c r="K970" i="5"/>
  <c r="L970" i="5" s="1"/>
  <c r="O970" i="5"/>
  <c r="P970" i="5" s="1"/>
  <c r="Q970" i="5"/>
  <c r="R970" i="5" s="1"/>
  <c r="U970" i="5"/>
  <c r="V970" i="5" s="1"/>
  <c r="W970" i="5"/>
  <c r="X970" i="5" s="1"/>
  <c r="AA970" i="5"/>
  <c r="AB970" i="5" s="1"/>
  <c r="AC970" i="5"/>
  <c r="AD970" i="5" s="1"/>
  <c r="AG970" i="5"/>
  <c r="AH970" i="5" s="1"/>
  <c r="AI970" i="5"/>
  <c r="AJ970" i="5" s="1"/>
  <c r="I971" i="5"/>
  <c r="J971" i="5" s="1"/>
  <c r="K971" i="5"/>
  <c r="L971" i="5" s="1"/>
  <c r="O971" i="5"/>
  <c r="P971" i="5" s="1"/>
  <c r="Q971" i="5"/>
  <c r="R971" i="5" s="1"/>
  <c r="U971" i="5"/>
  <c r="V971" i="5" s="1"/>
  <c r="AA971" i="5"/>
  <c r="AB971" i="5"/>
  <c r="AC971" i="5"/>
  <c r="AD971" i="5" s="1"/>
  <c r="AG971" i="5"/>
  <c r="AH971" i="5" s="1"/>
  <c r="AI971" i="5"/>
  <c r="AJ971" i="5" s="1"/>
  <c r="I972" i="5"/>
  <c r="J972" i="5" s="1"/>
  <c r="K972" i="5"/>
  <c r="L972" i="5" s="1"/>
  <c r="O972" i="5"/>
  <c r="P972" i="5" s="1"/>
  <c r="Q972" i="5"/>
  <c r="R972" i="5"/>
  <c r="U972" i="5"/>
  <c r="V972" i="5" s="1"/>
  <c r="W972" i="5"/>
  <c r="X972" i="5" s="1"/>
  <c r="AA972" i="5"/>
  <c r="AB972" i="5" s="1"/>
  <c r="AC972" i="5"/>
  <c r="AD972" i="5" s="1"/>
  <c r="AG972" i="5"/>
  <c r="AH972" i="5" s="1"/>
  <c r="AI972" i="5"/>
  <c r="AJ972" i="5" s="1"/>
  <c r="I973" i="5"/>
  <c r="J973" i="5" s="1"/>
  <c r="K973" i="5"/>
  <c r="L973" i="5" s="1"/>
  <c r="Q973" i="5"/>
  <c r="R973" i="5" s="1"/>
  <c r="U973" i="5"/>
  <c r="V973" i="5" s="1"/>
  <c r="W973" i="5"/>
  <c r="X973" i="5" s="1"/>
  <c r="AA973" i="5"/>
  <c r="AB973" i="5" s="1"/>
  <c r="AC973" i="5"/>
  <c r="AD973" i="5"/>
  <c r="AG973" i="5"/>
  <c r="AH973" i="5" s="1"/>
  <c r="AI973" i="5"/>
  <c r="AJ973" i="5" s="1"/>
  <c r="I974" i="5"/>
  <c r="J974" i="5" s="1"/>
  <c r="K974" i="5"/>
  <c r="L974" i="5" s="1"/>
  <c r="O974" i="5"/>
  <c r="P974" i="5" s="1"/>
  <c r="Q974" i="5"/>
  <c r="R974" i="5" s="1"/>
  <c r="U974" i="5"/>
  <c r="V974" i="5" s="1"/>
  <c r="W974" i="5"/>
  <c r="X974" i="5" s="1"/>
  <c r="AA974" i="5"/>
  <c r="AB974" i="5" s="1"/>
  <c r="AC974" i="5"/>
  <c r="AD974" i="5" s="1"/>
  <c r="AG974" i="5"/>
  <c r="AH974" i="5" s="1"/>
  <c r="AI974" i="5"/>
  <c r="AJ974" i="5" s="1"/>
  <c r="I975" i="5"/>
  <c r="J975" i="5" s="1"/>
  <c r="O975" i="5"/>
  <c r="P975" i="5" s="1"/>
  <c r="Q975" i="5"/>
  <c r="R975" i="5" s="1"/>
  <c r="U975" i="5"/>
  <c r="V975" i="5" s="1"/>
  <c r="W975" i="5"/>
  <c r="X975" i="5" s="1"/>
  <c r="AA975" i="5"/>
  <c r="AB975" i="5" s="1"/>
  <c r="AC975" i="5"/>
  <c r="AD975" i="5" s="1"/>
  <c r="AG975" i="5"/>
  <c r="AH975" i="5" s="1"/>
  <c r="AI975" i="5"/>
  <c r="AJ975" i="5" s="1"/>
  <c r="I976" i="5"/>
  <c r="J976" i="5" s="1"/>
  <c r="K976" i="5"/>
  <c r="L976" i="5" s="1"/>
  <c r="O976" i="5"/>
  <c r="P976" i="5" s="1"/>
  <c r="Q976" i="5"/>
  <c r="R976" i="5" s="1"/>
  <c r="U976" i="5"/>
  <c r="V976" i="5" s="1"/>
  <c r="W976" i="5"/>
  <c r="X976" i="5" s="1"/>
  <c r="AA976" i="5"/>
  <c r="AB976" i="5" s="1"/>
  <c r="AC976" i="5"/>
  <c r="AD976" i="5"/>
  <c r="AG976" i="5"/>
  <c r="AH976" i="5" s="1"/>
  <c r="AI976" i="5"/>
  <c r="AJ976" i="5" s="1"/>
  <c r="I977" i="5"/>
  <c r="J977" i="5" s="1"/>
  <c r="K977" i="5"/>
  <c r="L977" i="5" s="1"/>
  <c r="O977" i="5"/>
  <c r="P977" i="5" s="1"/>
  <c r="Q977" i="5"/>
  <c r="R977" i="5" s="1"/>
  <c r="U977" i="5"/>
  <c r="V977" i="5" s="1"/>
  <c r="W977" i="5"/>
  <c r="X977" i="5" s="1"/>
  <c r="AA977" i="5"/>
  <c r="AB977" i="5" s="1"/>
  <c r="AC977" i="5"/>
  <c r="AD977" i="5" s="1"/>
  <c r="AG977" i="5"/>
  <c r="AH977" i="5" s="1"/>
  <c r="AI977" i="5"/>
  <c r="AJ977" i="5" s="1"/>
  <c r="I978" i="5"/>
  <c r="J978" i="5" s="1"/>
  <c r="K978" i="5"/>
  <c r="L978" i="5"/>
  <c r="O978" i="5"/>
  <c r="P978" i="5" s="1"/>
  <c r="Q978" i="5"/>
  <c r="R978" i="5" s="1"/>
  <c r="U978" i="5"/>
  <c r="V978" i="5" s="1"/>
  <c r="W978" i="5"/>
  <c r="X978" i="5" s="1"/>
  <c r="AA978" i="5"/>
  <c r="AB978" i="5" s="1"/>
  <c r="AC978" i="5"/>
  <c r="AD978" i="5" s="1"/>
  <c r="AG978" i="5"/>
  <c r="AH978" i="5" s="1"/>
  <c r="AI978" i="5"/>
  <c r="AJ978" i="5"/>
  <c r="I979" i="5"/>
  <c r="J979" i="5" s="1"/>
  <c r="K979" i="5"/>
  <c r="L979" i="5" s="1"/>
  <c r="O979" i="5"/>
  <c r="P979" i="5" s="1"/>
  <c r="Q979" i="5"/>
  <c r="R979" i="5" s="1"/>
  <c r="U979" i="5"/>
  <c r="V979" i="5" s="1"/>
  <c r="W979" i="5"/>
  <c r="X979" i="5" s="1"/>
  <c r="AA979" i="5"/>
  <c r="AB979" i="5" s="1"/>
  <c r="AG979" i="5"/>
  <c r="AH979" i="5" s="1"/>
  <c r="AI979" i="5"/>
  <c r="AJ979" i="5" s="1"/>
  <c r="I980" i="5"/>
  <c r="J980" i="5" s="1"/>
  <c r="K980" i="5"/>
  <c r="L980" i="5" s="1"/>
  <c r="O980" i="5"/>
  <c r="P980" i="5" s="1"/>
  <c r="Q980" i="5"/>
  <c r="R980" i="5" s="1"/>
  <c r="U980" i="5"/>
  <c r="V980" i="5" s="1"/>
  <c r="W980" i="5"/>
  <c r="X980" i="5" s="1"/>
  <c r="AA980" i="5"/>
  <c r="AB980" i="5" s="1"/>
  <c r="AC980" i="5"/>
  <c r="AD980" i="5" s="1"/>
  <c r="AI980" i="5"/>
  <c r="AJ980" i="5" s="1"/>
  <c r="I981" i="5"/>
  <c r="J981" i="5" s="1"/>
  <c r="K981" i="5"/>
  <c r="L981" i="5" s="1"/>
  <c r="O981" i="5"/>
  <c r="P981" i="5" s="1"/>
  <c r="Q981" i="5"/>
  <c r="R981" i="5" s="1"/>
  <c r="U981" i="5"/>
  <c r="V981" i="5" s="1"/>
  <c r="W981" i="5"/>
  <c r="X981" i="5" s="1"/>
  <c r="AA981" i="5"/>
  <c r="AB981" i="5" s="1"/>
  <c r="AC981" i="5"/>
  <c r="AD981" i="5" s="1"/>
  <c r="AG981" i="5"/>
  <c r="AH981" i="5" s="1"/>
  <c r="AI981" i="5"/>
  <c r="AJ981" i="5" s="1"/>
  <c r="I982" i="5"/>
  <c r="J982" i="5" s="1"/>
  <c r="K982" i="5"/>
  <c r="L982" i="5" s="1"/>
  <c r="O982" i="5"/>
  <c r="P982" i="5" s="1"/>
  <c r="Q982" i="5"/>
  <c r="R982" i="5" s="1"/>
  <c r="U982" i="5"/>
  <c r="V982" i="5" s="1"/>
  <c r="W982" i="5"/>
  <c r="X982" i="5" s="1"/>
  <c r="AA982" i="5"/>
  <c r="AB982" i="5" s="1"/>
  <c r="AC982" i="5"/>
  <c r="AD982" i="5" s="1"/>
  <c r="AG982" i="5"/>
  <c r="AH982" i="5" s="1"/>
  <c r="AI982" i="5"/>
  <c r="AJ982" i="5" s="1"/>
  <c r="I983" i="5"/>
  <c r="J983" i="5" s="1"/>
  <c r="K983" i="5"/>
  <c r="L983" i="5" s="1"/>
  <c r="O983" i="5"/>
  <c r="P983" i="5" s="1"/>
  <c r="Q983" i="5"/>
  <c r="R983" i="5" s="1"/>
  <c r="U983" i="5"/>
  <c r="V983" i="5" s="1"/>
  <c r="W983" i="5"/>
  <c r="X983" i="5" s="1"/>
  <c r="AA983" i="5"/>
  <c r="AB983" i="5"/>
  <c r="AC983" i="5"/>
  <c r="AD983" i="5" s="1"/>
  <c r="AG983" i="5"/>
  <c r="AH983" i="5" s="1"/>
  <c r="AI983" i="5"/>
  <c r="AJ983" i="5" s="1"/>
  <c r="I984" i="5"/>
  <c r="J984" i="5" s="1"/>
  <c r="K984" i="5"/>
  <c r="L984" i="5" s="1"/>
  <c r="O984" i="5"/>
  <c r="P984" i="5" s="1"/>
  <c r="U984" i="5"/>
  <c r="V984" i="5" s="1"/>
  <c r="W984" i="5"/>
  <c r="X984" i="5" s="1"/>
  <c r="AA984" i="5"/>
  <c r="AB984" i="5" s="1"/>
  <c r="AC984" i="5"/>
  <c r="AD984" i="5" s="1"/>
  <c r="AG984" i="5"/>
  <c r="AH984" i="5" s="1"/>
  <c r="AI984" i="5"/>
  <c r="AJ984" i="5" s="1"/>
  <c r="I985" i="5"/>
  <c r="J985" i="5" s="1"/>
  <c r="K985" i="5"/>
  <c r="L985" i="5" s="1"/>
  <c r="O985" i="5"/>
  <c r="P985" i="5" s="1"/>
  <c r="Q985" i="5"/>
  <c r="R985" i="5" s="1"/>
  <c r="U985" i="5"/>
  <c r="V985" i="5" s="1"/>
  <c r="W985" i="5"/>
  <c r="X985" i="5" s="1"/>
  <c r="AA985" i="5"/>
  <c r="AB985" i="5" s="1"/>
  <c r="AC985" i="5"/>
  <c r="AD985" i="5" s="1"/>
  <c r="AG985" i="5"/>
  <c r="AH985" i="5" s="1"/>
  <c r="AI985" i="5"/>
  <c r="AJ985" i="5" s="1"/>
  <c r="I986" i="5"/>
  <c r="J986" i="5" s="1"/>
  <c r="K986" i="5"/>
  <c r="L986" i="5" s="1"/>
  <c r="O986" i="5"/>
  <c r="P986" i="5" s="1"/>
  <c r="Q986" i="5"/>
  <c r="R986" i="5" s="1"/>
  <c r="W986" i="5"/>
  <c r="X986" i="5" s="1"/>
  <c r="AA986" i="5"/>
  <c r="AB986" i="5" s="1"/>
  <c r="AC986" i="5"/>
  <c r="AD986" i="5" s="1"/>
  <c r="AG986" i="5"/>
  <c r="AH986" i="5" s="1"/>
  <c r="AI986" i="5"/>
  <c r="AJ986" i="5" s="1"/>
  <c r="I987" i="5"/>
  <c r="J987" i="5" s="1"/>
  <c r="K987" i="5"/>
  <c r="L987" i="5" s="1"/>
  <c r="O987" i="5"/>
  <c r="P987" i="5" s="1"/>
  <c r="Q987" i="5"/>
  <c r="R987" i="5" s="1"/>
  <c r="U987" i="5"/>
  <c r="V987" i="5" s="1"/>
  <c r="W987" i="5"/>
  <c r="X987" i="5" s="1"/>
  <c r="AA987" i="5"/>
  <c r="AB987" i="5" s="1"/>
  <c r="AC987" i="5"/>
  <c r="AD987" i="5" s="1"/>
  <c r="AG987" i="5"/>
  <c r="AH987" i="5" s="1"/>
  <c r="AI987" i="5"/>
  <c r="AJ987" i="5" s="1"/>
  <c r="I988" i="5"/>
  <c r="J988" i="5" s="1"/>
  <c r="K988" i="5"/>
  <c r="L988" i="5" s="1"/>
  <c r="O988" i="5"/>
  <c r="P988" i="5" s="1"/>
  <c r="Q988" i="5"/>
  <c r="R988" i="5" s="1"/>
  <c r="U988" i="5"/>
  <c r="V988" i="5" s="1"/>
  <c r="W988" i="5"/>
  <c r="X988" i="5" s="1"/>
  <c r="AA988" i="5"/>
  <c r="AB988" i="5" s="1"/>
  <c r="AC988" i="5"/>
  <c r="AD988" i="5"/>
  <c r="AG988" i="5"/>
  <c r="AH988" i="5" s="1"/>
  <c r="I989" i="5"/>
  <c r="J989" i="5" s="1"/>
  <c r="K989" i="5"/>
  <c r="L989" i="5"/>
  <c r="O989" i="5"/>
  <c r="P989" i="5" s="1"/>
  <c r="Q989" i="5"/>
  <c r="R989" i="5" s="1"/>
  <c r="U989" i="5"/>
  <c r="V989" i="5" s="1"/>
  <c r="W989" i="5"/>
  <c r="X989" i="5" s="1"/>
  <c r="AA989" i="5"/>
  <c r="AB989" i="5" s="1"/>
  <c r="AC989" i="5"/>
  <c r="AD989" i="5" s="1"/>
  <c r="AG989" i="5"/>
  <c r="AH989" i="5" s="1"/>
  <c r="AI989" i="5"/>
  <c r="AJ989" i="5" s="1"/>
  <c r="K990" i="5"/>
  <c r="L990" i="5" s="1"/>
  <c r="O990" i="5"/>
  <c r="P990" i="5" s="1"/>
  <c r="Q990" i="5"/>
  <c r="R990" i="5" s="1"/>
  <c r="U990" i="5"/>
  <c r="V990" i="5" s="1"/>
  <c r="W990" i="5"/>
  <c r="X990" i="5" s="1"/>
  <c r="AA990" i="5"/>
  <c r="AB990" i="5" s="1"/>
  <c r="AC990" i="5"/>
  <c r="AD990" i="5" s="1"/>
  <c r="AG990" i="5"/>
  <c r="AH990" i="5" s="1"/>
  <c r="AI990" i="5"/>
  <c r="AJ990" i="5" s="1"/>
  <c r="I991" i="5"/>
  <c r="J991" i="5" s="1"/>
  <c r="K991" i="5"/>
  <c r="L991" i="5" s="1"/>
  <c r="O991" i="5"/>
  <c r="P991" i="5"/>
  <c r="Q991" i="5"/>
  <c r="R991" i="5" s="1"/>
  <c r="U991" i="5"/>
  <c r="V991" i="5" s="1"/>
  <c r="W991" i="5"/>
  <c r="X991" i="5" s="1"/>
  <c r="AA991" i="5"/>
  <c r="AB991" i="5" s="1"/>
  <c r="AC991" i="5"/>
  <c r="AD991" i="5" s="1"/>
  <c r="AG991" i="5"/>
  <c r="AH991" i="5" s="1"/>
  <c r="AI991" i="5"/>
  <c r="AJ991" i="5" s="1"/>
  <c r="I992" i="5"/>
  <c r="J992" i="5" s="1"/>
  <c r="K992" i="5"/>
  <c r="L992" i="5" s="1"/>
  <c r="O992" i="5"/>
  <c r="P992" i="5" s="1"/>
  <c r="Q992" i="5"/>
  <c r="R992" i="5" s="1"/>
  <c r="U992" i="5"/>
  <c r="V992" i="5" s="1"/>
  <c r="W992" i="5"/>
  <c r="X992" i="5" s="1"/>
  <c r="AA992" i="5"/>
  <c r="AB992" i="5" s="1"/>
  <c r="AC992" i="5"/>
  <c r="AD992" i="5"/>
  <c r="AG992" i="5"/>
  <c r="AH992" i="5" s="1"/>
  <c r="AI992" i="5"/>
  <c r="AJ992" i="5" s="1"/>
  <c r="I993" i="5"/>
  <c r="J993" i="5" s="1"/>
  <c r="K993" i="5"/>
  <c r="L993" i="5" s="1"/>
  <c r="O993" i="5"/>
  <c r="P993" i="5" s="1"/>
  <c r="Q993" i="5"/>
  <c r="R993" i="5" s="1"/>
  <c r="U993" i="5"/>
  <c r="V993" i="5" s="1"/>
  <c r="AA993" i="5"/>
  <c r="AB993" i="5" s="1"/>
  <c r="AC993" i="5"/>
  <c r="AD993" i="5" s="1"/>
  <c r="AG993" i="5"/>
  <c r="AH993" i="5" s="1"/>
  <c r="AI993" i="5"/>
  <c r="AJ993" i="5" s="1"/>
  <c r="I994" i="5"/>
  <c r="J994" i="5" s="1"/>
  <c r="K994" i="5"/>
  <c r="L994" i="5" s="1"/>
  <c r="O994" i="5"/>
  <c r="P994" i="5" s="1"/>
  <c r="Q994" i="5"/>
  <c r="R994" i="5" s="1"/>
  <c r="U994" i="5"/>
  <c r="V994" i="5" s="1"/>
  <c r="W994" i="5"/>
  <c r="X994" i="5" s="1"/>
  <c r="AC994" i="5"/>
  <c r="AD994" i="5" s="1"/>
  <c r="AG994" i="5"/>
  <c r="AH994" i="5" s="1"/>
  <c r="AI994" i="5"/>
  <c r="AJ994" i="5" s="1"/>
  <c r="I995" i="5"/>
  <c r="J995" i="5" s="1"/>
  <c r="K995" i="5"/>
  <c r="L995" i="5" s="1"/>
  <c r="Q995" i="5"/>
  <c r="R995" i="5" s="1"/>
  <c r="U995" i="5"/>
  <c r="V995" i="5" s="1"/>
  <c r="W995" i="5"/>
  <c r="X995" i="5" s="1"/>
  <c r="AA995" i="5"/>
  <c r="AB995" i="5" s="1"/>
  <c r="AC995" i="5"/>
  <c r="AD995" i="5" s="1"/>
  <c r="AG995" i="5"/>
  <c r="AH995" i="5" s="1"/>
  <c r="AI995" i="5"/>
  <c r="AJ995" i="5" s="1"/>
  <c r="I996" i="5"/>
  <c r="J996" i="5" s="1"/>
  <c r="K996" i="5"/>
  <c r="L996" i="5" s="1"/>
  <c r="O996" i="5"/>
  <c r="P996" i="5" s="1"/>
  <c r="Q996" i="5"/>
  <c r="R996" i="5" s="1"/>
  <c r="U996" i="5"/>
  <c r="V996" i="5" s="1"/>
  <c r="W996" i="5"/>
  <c r="X996" i="5" s="1"/>
  <c r="AA996" i="5"/>
  <c r="AB996" i="5"/>
  <c r="AC996" i="5"/>
  <c r="AD996" i="5" s="1"/>
  <c r="AG996" i="5"/>
  <c r="AH996" i="5" s="1"/>
  <c r="AI996" i="5"/>
  <c r="AJ996" i="5" s="1"/>
  <c r="I997" i="5"/>
  <c r="J997" i="5" s="1"/>
  <c r="O997" i="5"/>
  <c r="P997" i="5" s="1"/>
  <c r="Q997" i="5"/>
  <c r="R997" i="5" s="1"/>
  <c r="U997" i="5"/>
  <c r="V997" i="5" s="1"/>
  <c r="W997" i="5"/>
  <c r="X997" i="5" s="1"/>
  <c r="AA997" i="5"/>
  <c r="AB997" i="5" s="1"/>
  <c r="AC997" i="5"/>
  <c r="AD997" i="5" s="1"/>
  <c r="AG997" i="5"/>
  <c r="AH997" i="5" s="1"/>
  <c r="AI997" i="5"/>
  <c r="AJ997" i="5" s="1"/>
  <c r="I998" i="5"/>
  <c r="J998" i="5" s="1"/>
  <c r="K998" i="5"/>
  <c r="L998" i="5" s="1"/>
  <c r="O998" i="5"/>
  <c r="P998" i="5" s="1"/>
  <c r="Q998" i="5"/>
  <c r="R998" i="5" s="1"/>
  <c r="U998" i="5"/>
  <c r="V998" i="5" s="1"/>
  <c r="W998" i="5"/>
  <c r="X998" i="5" s="1"/>
  <c r="AA998" i="5"/>
  <c r="AB998" i="5" s="1"/>
  <c r="AC998" i="5"/>
  <c r="AD998" i="5" s="1"/>
  <c r="AG998" i="5"/>
  <c r="AH998" i="5" s="1"/>
  <c r="AI998" i="5"/>
  <c r="AJ998" i="5" s="1"/>
  <c r="I999" i="5"/>
  <c r="J999" i="5" s="1"/>
  <c r="K999" i="5"/>
  <c r="L999" i="5" s="1"/>
  <c r="O999" i="5"/>
  <c r="P999" i="5" s="1"/>
  <c r="Q999" i="5"/>
  <c r="R999" i="5" s="1"/>
  <c r="U999" i="5"/>
  <c r="V999" i="5" s="1"/>
  <c r="W999" i="5"/>
  <c r="X999" i="5" s="1"/>
  <c r="AA999" i="5"/>
  <c r="AB999" i="5" s="1"/>
  <c r="AC999" i="5"/>
  <c r="AD999" i="5" s="1"/>
  <c r="AG999" i="5"/>
  <c r="AH999" i="5" s="1"/>
  <c r="AI999" i="5"/>
  <c r="AJ999" i="5" s="1"/>
  <c r="I1000" i="5"/>
  <c r="J1000" i="5"/>
  <c r="K1000" i="5"/>
  <c r="L1000" i="5" s="1"/>
  <c r="O1000" i="5"/>
  <c r="P1000" i="5" s="1"/>
  <c r="Q1000" i="5"/>
  <c r="R1000" i="5" s="1"/>
  <c r="U1000" i="5"/>
  <c r="V1000" i="5" s="1"/>
  <c r="W1000" i="5"/>
  <c r="X1000" i="5" s="1"/>
  <c r="AA1000" i="5"/>
  <c r="AB1000" i="5" s="1"/>
  <c r="AC1000" i="5"/>
  <c r="AD1000" i="5" s="1"/>
  <c r="AI1000" i="5"/>
  <c r="AJ1000" i="5" s="1"/>
  <c r="I1001" i="5"/>
  <c r="J1001" i="5" s="1"/>
  <c r="K1001" i="5"/>
  <c r="L1001" i="5" s="1"/>
  <c r="O1001" i="5"/>
  <c r="P1001" i="5" s="1"/>
  <c r="Q1001" i="5"/>
  <c r="R1001" i="5" s="1"/>
  <c r="U1001" i="5"/>
  <c r="V1001" i="5" s="1"/>
  <c r="W1001" i="5"/>
  <c r="X1001" i="5" s="1"/>
  <c r="AA1001" i="5"/>
  <c r="AB1001" i="5" s="1"/>
  <c r="AC1001" i="5"/>
  <c r="AD1001" i="5" s="1"/>
  <c r="AG1001" i="5"/>
  <c r="AH1001" i="5" s="1"/>
  <c r="AI1001" i="5"/>
  <c r="AJ1001" i="5" s="1"/>
  <c r="I1002" i="5"/>
  <c r="J1002" i="5" s="1"/>
  <c r="K1002" i="5"/>
  <c r="L1002" i="5" s="1"/>
  <c r="O1002" i="5"/>
  <c r="P1002" i="5" s="1"/>
  <c r="Q1002" i="5"/>
  <c r="R1002" i="5" s="1"/>
  <c r="W1002" i="5"/>
  <c r="X1002" i="5" s="1"/>
  <c r="AA1002" i="5"/>
  <c r="AB1002" i="5" s="1"/>
  <c r="AC1002" i="5"/>
  <c r="AD1002" i="5" s="1"/>
  <c r="AG1002" i="5"/>
  <c r="AH1002" i="5" s="1"/>
  <c r="AI1002" i="5"/>
  <c r="AJ1002" i="5" s="1"/>
  <c r="I1003" i="5"/>
  <c r="J1003" i="5" s="1"/>
  <c r="K1003" i="5"/>
  <c r="L1003" i="5" s="1"/>
  <c r="O1003" i="5"/>
  <c r="P1003" i="5" s="1"/>
  <c r="Q1003" i="5"/>
  <c r="R1003" i="5" s="1"/>
  <c r="U1003" i="5"/>
  <c r="V1003" i="5" s="1"/>
  <c r="W1003" i="5"/>
  <c r="X1003" i="5" s="1"/>
  <c r="AA1003" i="5"/>
  <c r="AB1003" i="5" s="1"/>
  <c r="AG1003" i="5"/>
  <c r="AH1003" i="5" s="1"/>
  <c r="AI1003" i="5"/>
  <c r="AJ1003" i="5" s="1"/>
  <c r="K1004" i="5"/>
  <c r="L1004" i="5" s="1"/>
  <c r="O1004" i="5"/>
  <c r="P1004" i="5" s="1"/>
  <c r="Q1004" i="5"/>
  <c r="R1004" i="5" s="1"/>
  <c r="U1004" i="5"/>
  <c r="V1004" i="5" s="1"/>
  <c r="W1004" i="5"/>
  <c r="X1004" i="5" s="1"/>
  <c r="AA1004" i="5"/>
  <c r="AB1004" i="5" s="1"/>
  <c r="AC1004" i="5"/>
  <c r="AD1004" i="5" s="1"/>
  <c r="AG1004" i="5"/>
  <c r="AH1004" i="5" s="1"/>
  <c r="AI1004" i="5"/>
  <c r="AJ1004" i="5" s="1"/>
  <c r="I1005" i="5"/>
  <c r="J1005" i="5" s="1"/>
  <c r="K1005" i="5"/>
  <c r="L1005" i="5" s="1"/>
  <c r="O1005" i="5"/>
  <c r="P1005" i="5" s="1"/>
  <c r="Q1005" i="5"/>
  <c r="R1005" i="5" s="1"/>
  <c r="U1005" i="5"/>
  <c r="V1005" i="5" s="1"/>
  <c r="W1005" i="5"/>
  <c r="X1005" i="5" s="1"/>
  <c r="AA1005" i="5"/>
  <c r="AB1005" i="5" s="1"/>
  <c r="AC1005" i="5"/>
  <c r="AD1005" i="5" s="1"/>
  <c r="AG1005" i="5"/>
  <c r="AH1005" i="5" s="1"/>
  <c r="AI1005" i="5"/>
  <c r="AJ1005" i="5" s="1"/>
  <c r="I1006" i="5"/>
  <c r="J1006" i="5" s="1"/>
  <c r="K1006" i="5"/>
  <c r="L1006" i="5" s="1"/>
  <c r="O1006" i="5"/>
  <c r="P1006" i="5" s="1"/>
  <c r="U1006" i="5"/>
  <c r="V1006" i="5" s="1"/>
  <c r="W1006" i="5"/>
  <c r="X1006" i="5" s="1"/>
  <c r="AA1006" i="5"/>
  <c r="AB1006" i="5" s="1"/>
  <c r="AC1006" i="5"/>
  <c r="AD1006" i="5" s="1"/>
  <c r="AG1006" i="5"/>
  <c r="AH1006" i="5" s="1"/>
  <c r="AI1006" i="5"/>
  <c r="AJ1006" i="5" s="1"/>
  <c r="I1007" i="5"/>
  <c r="J1007" i="5" s="1"/>
  <c r="K1007" i="5"/>
  <c r="L1007" i="5" s="1"/>
  <c r="O1007" i="5"/>
  <c r="P1007" i="5" s="1"/>
  <c r="Q1007" i="5"/>
  <c r="R1007" i="5" s="1"/>
  <c r="U1007" i="5"/>
  <c r="V1007" i="5" s="1"/>
  <c r="W1007" i="5"/>
  <c r="X1007" i="5" s="1"/>
  <c r="AA1007" i="5"/>
  <c r="AB1007" i="5" s="1"/>
  <c r="AC1007" i="5"/>
  <c r="AD1007" i="5" s="1"/>
  <c r="AG1007" i="5"/>
  <c r="AH1007" i="5" s="1"/>
  <c r="AI1007" i="5"/>
  <c r="AJ1007" i="5" s="1"/>
  <c r="I1008" i="5"/>
  <c r="J1008" i="5" s="1"/>
  <c r="K1008" i="5"/>
  <c r="L1008" i="5" s="1"/>
  <c r="O1008" i="5"/>
  <c r="P1008" i="5" s="1"/>
  <c r="Q1008" i="5"/>
  <c r="R1008" i="5" s="1"/>
  <c r="U1008" i="5"/>
  <c r="V1008" i="5" s="1"/>
  <c r="W1008" i="5"/>
  <c r="X1008" i="5" s="1"/>
  <c r="AA1008" i="5"/>
  <c r="AB1008" i="5" s="1"/>
  <c r="AC1008" i="5"/>
  <c r="AD1008" i="5" s="1"/>
  <c r="AG1008" i="5"/>
  <c r="AH1008" i="5" s="1"/>
  <c r="AI1008" i="5"/>
  <c r="AJ1008" i="5" s="1"/>
  <c r="I1009" i="5"/>
  <c r="J1009" i="5" s="1"/>
  <c r="K1009" i="5"/>
  <c r="L1009" i="5" s="1"/>
  <c r="O1009" i="5"/>
  <c r="P1009" i="5" s="1"/>
  <c r="Q1009" i="5"/>
  <c r="R1009" i="5"/>
  <c r="U1009" i="5"/>
  <c r="V1009" i="5" s="1"/>
  <c r="W1009" i="5"/>
  <c r="X1009" i="5" s="1"/>
  <c r="AA1009" i="5"/>
  <c r="AB1009" i="5" s="1"/>
  <c r="AC1009" i="5"/>
  <c r="AD1009" i="5" s="1"/>
  <c r="AG1009" i="5"/>
  <c r="AH1009" i="5" s="1"/>
  <c r="AI1009" i="5"/>
  <c r="AJ1009" i="5" s="1"/>
  <c r="I1010" i="5"/>
  <c r="J1010" i="5" s="1"/>
  <c r="K1010" i="5"/>
  <c r="L1010" i="5" s="1"/>
  <c r="O1010" i="5"/>
  <c r="P1010" i="5" s="1"/>
  <c r="Q1010" i="5"/>
  <c r="R1010" i="5" s="1"/>
  <c r="U1010" i="5"/>
  <c r="V1010" i="5" s="1"/>
  <c r="W1010" i="5"/>
  <c r="X1010" i="5" s="1"/>
  <c r="AA1010" i="5"/>
  <c r="AB1010" i="5" s="1"/>
  <c r="AC1010" i="5"/>
  <c r="AD1010" i="5" s="1"/>
  <c r="AG1010" i="5"/>
  <c r="AH1010" i="5" s="1"/>
  <c r="AI1010" i="5"/>
  <c r="AJ1010" i="5" s="1"/>
  <c r="I1011" i="5"/>
  <c r="J1011" i="5" s="1"/>
  <c r="K1011" i="5"/>
  <c r="L1011" i="5" s="1"/>
  <c r="O1011" i="5"/>
  <c r="P1011" i="5" s="1"/>
  <c r="Q1011" i="5"/>
  <c r="R1011" i="5" s="1"/>
  <c r="U1011" i="5"/>
  <c r="V1011" i="5" s="1"/>
  <c r="W1011" i="5"/>
  <c r="X1011" i="5" s="1"/>
  <c r="AA1011" i="5"/>
  <c r="AB1011" i="5" s="1"/>
  <c r="AC1011" i="5"/>
  <c r="AD1011" i="5" s="1"/>
  <c r="AG1011" i="5"/>
  <c r="AH1011" i="5" s="1"/>
  <c r="I1012" i="5"/>
  <c r="J1012" i="5" s="1"/>
  <c r="K1012" i="5"/>
  <c r="L1012" i="5" s="1"/>
  <c r="O1012" i="5"/>
  <c r="P1012" i="5" s="1"/>
  <c r="Q1012" i="5"/>
  <c r="R1012" i="5" s="1"/>
  <c r="U1012" i="5"/>
  <c r="V1012" i="5" s="1"/>
  <c r="W1012" i="5"/>
  <c r="X1012" i="5" s="1"/>
  <c r="AC1012" i="5"/>
  <c r="AD1012" i="5" s="1"/>
  <c r="AG1012" i="5"/>
  <c r="AH1012" i="5" s="1"/>
  <c r="AI1012" i="5"/>
  <c r="AJ1012" i="5" s="1"/>
  <c r="I1013" i="5"/>
  <c r="J1013" i="5" s="1"/>
  <c r="K1013" i="5"/>
  <c r="L1013" i="5" s="1"/>
  <c r="Q1013" i="5"/>
  <c r="R1013" i="5" s="1"/>
  <c r="U1013" i="5"/>
  <c r="V1013" i="5" s="1"/>
  <c r="W1013" i="5"/>
  <c r="X1013" i="5" s="1"/>
  <c r="AA1013" i="5"/>
  <c r="AB1013" i="5" s="1"/>
  <c r="AC1013" i="5"/>
  <c r="AD1013" i="5" s="1"/>
  <c r="AG1013" i="5"/>
  <c r="AH1013" i="5" s="1"/>
  <c r="AI1013" i="5"/>
  <c r="AJ1013" i="5" s="1"/>
  <c r="I1014" i="5"/>
  <c r="J1014" i="5" s="1"/>
  <c r="K1014" i="5"/>
  <c r="L1014" i="5" s="1"/>
  <c r="O1014" i="5"/>
  <c r="P1014" i="5" s="1"/>
  <c r="Q1014" i="5"/>
  <c r="R1014" i="5" s="1"/>
  <c r="U1014" i="5"/>
  <c r="V1014" i="5" s="1"/>
  <c r="W1014" i="5"/>
  <c r="X1014" i="5" s="1"/>
  <c r="AA1014" i="5"/>
  <c r="AB1014" i="5" s="1"/>
  <c r="AC1014" i="5"/>
  <c r="AD1014" i="5" s="1"/>
  <c r="AG1014" i="5"/>
  <c r="AH1014" i="5" s="1"/>
  <c r="AI1014" i="5"/>
  <c r="AJ1014" i="5" s="1"/>
  <c r="I1015" i="5"/>
  <c r="J1015" i="5" s="1"/>
  <c r="K1015" i="5"/>
  <c r="L1015" i="5" s="1"/>
  <c r="O1015" i="5"/>
  <c r="P1015" i="5" s="1"/>
  <c r="Q1015" i="5"/>
  <c r="R1015" i="5" s="1"/>
  <c r="U1015" i="5"/>
  <c r="V1015" i="5" s="1"/>
  <c r="W1015" i="5"/>
  <c r="X1015" i="5" s="1"/>
  <c r="AA1015" i="5"/>
  <c r="AB1015" i="5" s="1"/>
  <c r="AC1015" i="5"/>
  <c r="AD1015" i="5" s="1"/>
  <c r="AI1015" i="5"/>
  <c r="AJ1015" i="5" s="1"/>
  <c r="I1016" i="5"/>
  <c r="J1016" i="5" s="1"/>
  <c r="K1016" i="5"/>
  <c r="L1016" i="5" s="1"/>
  <c r="O1016" i="5"/>
  <c r="P1016" i="5" s="1"/>
  <c r="Q1016" i="5"/>
  <c r="R1016" i="5" s="1"/>
  <c r="U1016" i="5"/>
  <c r="V1016" i="5" s="1"/>
  <c r="AA1016" i="5"/>
  <c r="AB1016" i="5" s="1"/>
  <c r="AC1016" i="5"/>
  <c r="AD1016" i="5" s="1"/>
  <c r="AG1016" i="5"/>
  <c r="AH1016" i="5" s="1"/>
  <c r="AI1016" i="5"/>
  <c r="AJ1016" i="5" s="1"/>
  <c r="I1017" i="5"/>
  <c r="J1017" i="5" s="1"/>
  <c r="K1017" i="5"/>
  <c r="L1017" i="5" s="1"/>
  <c r="O1017" i="5"/>
  <c r="P1017" i="5" s="1"/>
  <c r="Q1017" i="5"/>
  <c r="R1017" i="5" s="1"/>
  <c r="U1017" i="5"/>
  <c r="V1017" i="5" s="1"/>
  <c r="W1017" i="5"/>
  <c r="X1017" i="5" s="1"/>
  <c r="AA1017" i="5"/>
  <c r="AB1017" i="5" s="1"/>
  <c r="AC1017" i="5"/>
  <c r="AD1017" i="5" s="1"/>
  <c r="AG1017" i="5"/>
  <c r="AH1017" i="5" s="1"/>
  <c r="AI1017" i="5"/>
  <c r="AJ1017" i="5" s="1"/>
  <c r="I1018" i="5"/>
  <c r="J1018" i="5"/>
  <c r="K1018" i="5"/>
  <c r="L1018" i="5" s="1"/>
  <c r="O1018" i="5"/>
  <c r="P1018" i="5"/>
  <c r="Q1018" i="5"/>
  <c r="R1018" i="5" s="1"/>
  <c r="U1018" i="5"/>
  <c r="V1018" i="5"/>
  <c r="W1018" i="5"/>
  <c r="X1018" i="5" s="1"/>
  <c r="AA1018" i="5"/>
  <c r="AB1018" i="5"/>
  <c r="AC1018" i="5"/>
  <c r="AD1018" i="5" s="1"/>
  <c r="AG1018" i="5"/>
  <c r="AH1018" i="5"/>
  <c r="AI1018" i="5"/>
  <c r="AJ1018" i="5" s="1"/>
  <c r="I1019" i="5"/>
  <c r="J1019" i="5" s="1"/>
  <c r="K1019" i="5"/>
  <c r="L1019" i="5" s="1"/>
  <c r="O1019" i="5"/>
  <c r="P1019" i="5" s="1"/>
  <c r="Q1019" i="5"/>
  <c r="R1019" i="5" s="1"/>
  <c r="U1019" i="5"/>
  <c r="V1019" i="5" s="1"/>
  <c r="W1019" i="5"/>
  <c r="X1019" i="5" s="1"/>
  <c r="AA1019" i="5"/>
  <c r="AB1019" i="5" s="1"/>
  <c r="AC1019" i="5"/>
  <c r="AD1019" i="5" s="1"/>
  <c r="AG1019" i="5"/>
  <c r="AH1019" i="5" s="1"/>
  <c r="AI1019" i="5"/>
  <c r="AJ1019" i="5" s="1"/>
  <c r="I1020" i="5"/>
  <c r="J1020" i="5" s="1"/>
  <c r="O1020" i="5"/>
  <c r="P1020" i="5" s="1"/>
  <c r="Q1020" i="5"/>
  <c r="R1020" i="5" s="1"/>
  <c r="U1020" i="5"/>
  <c r="V1020" i="5" s="1"/>
  <c r="W1020" i="5"/>
  <c r="X1020" i="5" s="1"/>
  <c r="AA1020" i="5"/>
  <c r="AB1020" i="5" s="1"/>
  <c r="AC1020" i="5"/>
  <c r="AD1020" i="5"/>
  <c r="AG1020" i="5"/>
  <c r="AH1020" i="5" s="1"/>
  <c r="AI1020" i="5"/>
  <c r="AJ1020" i="5" s="1"/>
  <c r="I1021" i="5"/>
  <c r="J1021" i="5" s="1"/>
  <c r="K1021" i="5"/>
  <c r="L1021" i="5" s="1"/>
  <c r="O1021" i="5"/>
  <c r="P1021" i="5" s="1"/>
  <c r="Q1021" i="5"/>
  <c r="R1021" i="5" s="1"/>
  <c r="W1021" i="5"/>
  <c r="X1021" i="5" s="1"/>
  <c r="AA1021" i="5"/>
  <c r="AB1021" i="5" s="1"/>
  <c r="AC1021" i="5"/>
  <c r="AD1021" i="5" s="1"/>
  <c r="AG1021" i="5"/>
  <c r="AH1021" i="5" s="1"/>
  <c r="AI1021" i="5"/>
  <c r="AJ1021" i="5" s="1"/>
  <c r="I1022" i="5"/>
  <c r="J1022" i="5" s="1"/>
  <c r="K1022" i="5"/>
  <c r="L1022" i="5" s="1"/>
  <c r="O1022" i="5"/>
  <c r="P1022" i="5" s="1"/>
  <c r="Q1022" i="5"/>
  <c r="R1022" i="5" s="1"/>
  <c r="U1022" i="5"/>
  <c r="V1022" i="5" s="1"/>
  <c r="W1022" i="5"/>
  <c r="X1022" i="5" s="1"/>
  <c r="AA1022" i="5"/>
  <c r="AB1022" i="5" s="1"/>
  <c r="AC1022" i="5"/>
  <c r="AD1022" i="5"/>
  <c r="AG1022" i="5"/>
  <c r="AH1022" i="5" s="1"/>
  <c r="AI1022" i="5"/>
  <c r="AJ1022" i="5" s="1"/>
  <c r="I1023" i="5"/>
  <c r="J1023" i="5" s="1"/>
  <c r="K1023" i="5"/>
  <c r="L1023" i="5" s="1"/>
  <c r="O1023" i="5"/>
  <c r="P1023" i="5" s="1"/>
  <c r="Q1023" i="5"/>
  <c r="R1023" i="5" s="1"/>
  <c r="U1023" i="5"/>
  <c r="V1023" i="5" s="1"/>
  <c r="W1023" i="5"/>
  <c r="X1023" i="5" s="1"/>
  <c r="AA1023" i="5"/>
  <c r="AB1023" i="5" s="1"/>
  <c r="AC1023" i="5"/>
  <c r="AD1023" i="5" s="1"/>
  <c r="AG1023" i="5"/>
  <c r="AH1023" i="5" s="1"/>
  <c r="AI1023" i="5"/>
  <c r="AJ1023" i="5" s="1"/>
  <c r="I1024" i="5"/>
  <c r="J1024" i="5"/>
  <c r="K1024" i="5"/>
  <c r="L1024" i="5" s="1"/>
  <c r="O1024" i="5"/>
  <c r="P1024" i="5"/>
  <c r="Q1024" i="5"/>
  <c r="R1024" i="5" s="1"/>
  <c r="U1024" i="5"/>
  <c r="V1024" i="5" s="1"/>
  <c r="W1024" i="5"/>
  <c r="X1024" i="5" s="1"/>
  <c r="AA1024" i="5"/>
  <c r="AB1024" i="5" s="1"/>
  <c r="AG1024" i="5"/>
  <c r="AH1024" i="5" s="1"/>
  <c r="AI1024" i="5"/>
  <c r="AJ1024" i="5" s="1"/>
  <c r="I1025" i="5"/>
  <c r="J1025" i="5" s="1"/>
  <c r="K1025" i="5"/>
  <c r="L1025" i="5" s="1"/>
  <c r="O1025" i="5"/>
  <c r="P1025" i="5" s="1"/>
  <c r="Q1025" i="5"/>
  <c r="R1025" i="5" s="1"/>
  <c r="U1025" i="5"/>
  <c r="V1025" i="5" s="1"/>
  <c r="W1025" i="5"/>
  <c r="X1025" i="5" s="1"/>
  <c r="AA1025" i="5"/>
  <c r="AB1025" i="5" s="1"/>
  <c r="AC1025" i="5"/>
  <c r="AD1025" i="5" s="1"/>
  <c r="AG1025" i="5"/>
  <c r="AH1025" i="5" s="1"/>
  <c r="AI1025" i="5"/>
  <c r="AJ1025" i="5"/>
  <c r="I1026" i="5"/>
  <c r="J1026" i="5" s="1"/>
  <c r="K1026" i="5"/>
  <c r="L1026" i="5"/>
  <c r="O1026" i="5"/>
  <c r="P1026" i="5" s="1"/>
  <c r="Q1026" i="5"/>
  <c r="R1026" i="5"/>
  <c r="U1026" i="5"/>
  <c r="V1026" i="5" s="1"/>
  <c r="W1026" i="5"/>
  <c r="X1026" i="5" s="1"/>
  <c r="AA1026" i="5"/>
  <c r="AB1026" i="5" s="1"/>
  <c r="AC1026" i="5"/>
  <c r="AD1026" i="5" s="1"/>
  <c r="AG1026" i="5"/>
  <c r="AH1026" i="5" s="1"/>
  <c r="AI1026" i="5"/>
  <c r="AJ1026" i="5" s="1"/>
  <c r="K1027" i="5"/>
  <c r="L1027" i="5" s="1"/>
  <c r="O1027" i="5"/>
  <c r="P1027" i="5" s="1"/>
  <c r="Q1027" i="5"/>
  <c r="R1027" i="5" s="1"/>
  <c r="U1027" i="5"/>
  <c r="V1027" i="5" s="1"/>
  <c r="W1027" i="5"/>
  <c r="X1027" i="5" s="1"/>
  <c r="AA1027" i="5"/>
  <c r="AB1027" i="5" s="1"/>
  <c r="AC1027" i="5"/>
  <c r="AD1027" i="5" s="1"/>
  <c r="AG1027" i="5"/>
  <c r="AH1027" i="5" s="1"/>
  <c r="AI1027" i="5"/>
  <c r="AJ1027" i="5" s="1"/>
  <c r="I1028" i="5"/>
  <c r="J1028" i="5" s="1"/>
  <c r="K1028" i="5"/>
  <c r="L1028" i="5" s="1"/>
  <c r="O1028" i="5"/>
  <c r="P1028" i="5" s="1"/>
  <c r="U1028" i="5"/>
  <c r="V1028" i="5" s="1"/>
  <c r="W1028" i="5"/>
  <c r="X1028" i="5" s="1"/>
  <c r="AA1028" i="5"/>
  <c r="AB1028" i="5" s="1"/>
  <c r="AC1028" i="5"/>
  <c r="AD1028" i="5" s="1"/>
  <c r="AG1028" i="5"/>
  <c r="AH1028" i="5" s="1"/>
  <c r="AI1028" i="5"/>
  <c r="AJ1028" i="5" s="1"/>
  <c r="I1029" i="5"/>
  <c r="J1029" i="5" s="1"/>
  <c r="K1029" i="5"/>
  <c r="L1029" i="5" s="1"/>
  <c r="O1029" i="5"/>
  <c r="P1029" i="5" s="1"/>
  <c r="Q1029" i="5"/>
  <c r="R1029" i="5" s="1"/>
  <c r="U1029" i="5"/>
  <c r="V1029" i="5" s="1"/>
  <c r="W1029" i="5"/>
  <c r="X1029" i="5" s="1"/>
  <c r="AC1029" i="5"/>
  <c r="AD1029" i="5" s="1"/>
  <c r="AG1029" i="5"/>
  <c r="AH1029" i="5" s="1"/>
  <c r="AI1029" i="5"/>
  <c r="AJ1029" i="5" s="1"/>
  <c r="I1030" i="5"/>
  <c r="J1030" i="5" s="1"/>
  <c r="K1030" i="5"/>
  <c r="L1030" i="5" s="1"/>
  <c r="O1030" i="5"/>
  <c r="P1030" i="5" s="1"/>
  <c r="Q1030" i="5"/>
  <c r="R1030" i="5" s="1"/>
  <c r="U1030" i="5"/>
  <c r="V1030" i="5" s="1"/>
  <c r="W1030" i="5"/>
  <c r="X1030" i="5" s="1"/>
  <c r="AA1030" i="5"/>
  <c r="AB1030" i="5" s="1"/>
  <c r="AC1030" i="5"/>
  <c r="AD1030" i="5" s="1"/>
  <c r="AG1030" i="5"/>
  <c r="AH1030" i="5" s="1"/>
  <c r="AI1030" i="5"/>
  <c r="AJ1030" i="5" s="1"/>
  <c r="I1031" i="5"/>
  <c r="J1031" i="5" s="1"/>
  <c r="K1031" i="5"/>
  <c r="L1031" i="5" s="1"/>
  <c r="O1031" i="5"/>
  <c r="P1031" i="5" s="1"/>
  <c r="Q1031" i="5"/>
  <c r="R1031" i="5" s="1"/>
  <c r="U1031" i="5"/>
  <c r="V1031" i="5" s="1"/>
  <c r="W1031" i="5"/>
  <c r="X1031" i="5" s="1"/>
  <c r="AA1031" i="5"/>
  <c r="AB1031" i="5" s="1"/>
  <c r="AC1031" i="5"/>
  <c r="AD1031" i="5" s="1"/>
  <c r="AG1031" i="5"/>
  <c r="AH1031" i="5" s="1"/>
  <c r="I1032" i="5"/>
  <c r="J1032" i="5" s="1"/>
  <c r="K1032" i="5"/>
  <c r="L1032" i="5" s="1"/>
  <c r="O1032" i="5"/>
  <c r="P1032" i="5" s="1"/>
  <c r="Q1032" i="5"/>
  <c r="R1032" i="5" s="1"/>
  <c r="U1032" i="5"/>
  <c r="V1032" i="5" s="1"/>
  <c r="W1032" i="5"/>
  <c r="X1032" i="5" s="1"/>
  <c r="AA1032" i="5"/>
  <c r="AB1032" i="5" s="1"/>
  <c r="AC1032" i="5"/>
  <c r="AD1032" i="5" s="1"/>
  <c r="AG1032" i="5"/>
  <c r="AH1032" i="5" s="1"/>
  <c r="AI1032" i="5"/>
  <c r="AJ1032" i="5" s="1"/>
  <c r="I1033" i="5"/>
  <c r="J1033" i="5" s="1"/>
  <c r="K1033" i="5"/>
  <c r="L1033" i="5" s="1"/>
  <c r="O1033" i="5"/>
  <c r="P1033" i="5" s="1"/>
  <c r="Q1033" i="5"/>
  <c r="R1033" i="5" s="1"/>
  <c r="U1033" i="5"/>
  <c r="V1033" i="5" s="1"/>
  <c r="W1033" i="5"/>
  <c r="X1033" i="5" s="1"/>
  <c r="AA1033" i="5"/>
  <c r="AB1033" i="5" s="1"/>
  <c r="AC1033" i="5"/>
  <c r="AD1033" i="5" s="1"/>
  <c r="AG1033" i="5"/>
  <c r="AH1033" i="5" s="1"/>
  <c r="AI1033" i="5"/>
  <c r="AJ1033" i="5" s="1"/>
  <c r="I1034" i="5"/>
  <c r="J1034" i="5" s="1"/>
  <c r="K1034" i="5"/>
  <c r="L1034" i="5" s="1"/>
  <c r="Q1034" i="5"/>
  <c r="R1034" i="5" s="1"/>
  <c r="U1034" i="5"/>
  <c r="V1034" i="5" s="1"/>
  <c r="W1034" i="5"/>
  <c r="X1034" i="5" s="1"/>
  <c r="AA1034" i="5"/>
  <c r="AB1034" i="5" s="1"/>
  <c r="AC1034" i="5"/>
  <c r="AD1034" i="5" s="1"/>
  <c r="AG1034" i="5"/>
  <c r="AH1034" i="5" s="1"/>
  <c r="AI1034" i="5"/>
  <c r="AJ1034" i="5" s="1"/>
  <c r="I1035" i="5"/>
  <c r="J1035" i="5" s="1"/>
  <c r="K1035" i="5"/>
  <c r="L1035" i="5" s="1"/>
  <c r="O1035" i="5"/>
  <c r="P1035" i="5" s="1"/>
  <c r="Q1035" i="5"/>
  <c r="R1035" i="5" s="1"/>
  <c r="U1035" i="5"/>
  <c r="V1035" i="5" s="1"/>
  <c r="AA1035" i="5"/>
  <c r="AB1035" i="5" s="1"/>
  <c r="AC1035" i="5"/>
  <c r="AD1035" i="5" s="1"/>
  <c r="AG1035" i="5"/>
  <c r="AH1035" i="5" s="1"/>
  <c r="AI1035" i="5"/>
  <c r="AJ1035" i="5" s="1"/>
  <c r="I1036" i="5"/>
  <c r="J1036" i="5" s="1"/>
  <c r="K1036" i="5"/>
  <c r="L1036" i="5" s="1"/>
  <c r="O1036" i="5"/>
  <c r="P1036" i="5" s="1"/>
  <c r="Q1036" i="5"/>
  <c r="R1036" i="5" s="1"/>
  <c r="U1036" i="5"/>
  <c r="V1036" i="5" s="1"/>
  <c r="W1036" i="5"/>
  <c r="X1036" i="5" s="1"/>
  <c r="AA1036" i="5"/>
  <c r="AB1036" i="5" s="1"/>
  <c r="AC1036" i="5"/>
  <c r="AD1036" i="5" s="1"/>
  <c r="AG1036" i="5"/>
  <c r="AH1036" i="5" s="1"/>
  <c r="AI1036" i="5"/>
  <c r="AJ1036" i="5" s="1"/>
  <c r="I1037" i="5"/>
  <c r="J1037" i="5" s="1"/>
  <c r="K1037" i="5"/>
  <c r="L1037" i="5" s="1"/>
  <c r="O1037" i="5"/>
  <c r="P1037" i="5" s="1"/>
  <c r="Q1037" i="5"/>
  <c r="R1037" i="5" s="1"/>
  <c r="U1037" i="5"/>
  <c r="V1037" i="5" s="1"/>
  <c r="W1037" i="5"/>
  <c r="X1037" i="5" s="1"/>
  <c r="AA1037" i="5"/>
  <c r="AB1037" i="5" s="1"/>
  <c r="AC1037" i="5"/>
  <c r="AD1037" i="5" s="1"/>
  <c r="AG1037" i="5"/>
  <c r="AH1037" i="5" s="1"/>
  <c r="AI1037" i="5"/>
  <c r="AJ1037" i="5" s="1"/>
  <c r="I1038" i="5"/>
  <c r="J1038" i="5"/>
  <c r="K1038" i="5"/>
  <c r="L1038" i="5" s="1"/>
  <c r="O1038" i="5"/>
  <c r="P1038" i="5" s="1"/>
  <c r="Q1038" i="5"/>
  <c r="R1038" i="5" s="1"/>
  <c r="U1038" i="5"/>
  <c r="V1038" i="5" s="1"/>
  <c r="W1038" i="5"/>
  <c r="X1038" i="5" s="1"/>
  <c r="AA1038" i="5"/>
  <c r="AB1038" i="5" s="1"/>
  <c r="AC1038" i="5"/>
  <c r="AD1038" i="5" s="1"/>
  <c r="AI1038" i="5"/>
  <c r="AJ1038" i="5" s="1"/>
  <c r="I1039" i="5"/>
  <c r="J1039" i="5" s="1"/>
  <c r="K1039" i="5"/>
  <c r="L1039" i="5" s="1"/>
  <c r="O1039" i="5"/>
  <c r="P1039" i="5" s="1"/>
  <c r="Q1039" i="5"/>
  <c r="R1039" i="5" s="1"/>
  <c r="U1039" i="5"/>
  <c r="V1039" i="5" s="1"/>
  <c r="W1039" i="5"/>
  <c r="X1039" i="5" s="1"/>
  <c r="AA1039" i="5"/>
  <c r="AB1039" i="5" s="1"/>
  <c r="AC1039" i="5"/>
  <c r="AD1039" i="5" s="1"/>
  <c r="AG1039" i="5"/>
  <c r="AH1039" i="5" s="1"/>
  <c r="AI1039" i="5"/>
  <c r="AJ1039" i="5" s="1"/>
  <c r="I1040" i="5"/>
  <c r="J1040" i="5" s="1"/>
  <c r="O1040" i="5"/>
  <c r="P1040" i="5"/>
  <c r="Q1040" i="5"/>
  <c r="R1040" i="5" s="1"/>
  <c r="U1040" i="5"/>
  <c r="V1040" i="5" s="1"/>
  <c r="W1040" i="5"/>
  <c r="X1040" i="5" s="1"/>
  <c r="AA1040" i="5"/>
  <c r="AB1040" i="5" s="1"/>
  <c r="AC1040" i="5"/>
  <c r="AD1040" i="5" s="1"/>
  <c r="AG1040" i="5"/>
  <c r="AH1040" i="5" s="1"/>
  <c r="AI1040" i="5"/>
  <c r="AJ1040" i="5" s="1"/>
  <c r="I1041" i="5"/>
  <c r="J1041" i="5" s="1"/>
  <c r="K1041" i="5"/>
  <c r="L1041" i="5" s="1"/>
  <c r="O1041" i="5"/>
  <c r="P1041" i="5" s="1"/>
  <c r="Q1041" i="5"/>
  <c r="R1041" i="5" s="1"/>
  <c r="U1041" i="5"/>
  <c r="V1041" i="5" s="1"/>
  <c r="W1041" i="5"/>
  <c r="X1041" i="5" s="1"/>
  <c r="AA1041" i="5"/>
  <c r="AB1041" i="5" s="1"/>
  <c r="AC1041" i="5"/>
  <c r="AD1041" i="5"/>
  <c r="AG1041" i="5"/>
  <c r="AH1041" i="5" s="1"/>
  <c r="AI1041" i="5"/>
  <c r="AJ1041" i="5" s="1"/>
  <c r="I1042" i="5"/>
  <c r="J1042" i="5" s="1"/>
  <c r="K1042" i="5"/>
  <c r="L1042" i="5" s="1"/>
  <c r="O1042" i="5"/>
  <c r="P1042" i="5" s="1"/>
  <c r="Q1042" i="5"/>
  <c r="R1042" i="5" s="1"/>
  <c r="U1042" i="5"/>
  <c r="V1042" i="5" s="1"/>
  <c r="W1042" i="5"/>
  <c r="X1042" i="5" s="1"/>
  <c r="AA1042" i="5"/>
  <c r="AB1042" i="5" s="1"/>
  <c r="AC1042" i="5"/>
  <c r="AD1042" i="5" s="1"/>
  <c r="AG1042" i="5"/>
  <c r="AH1042" i="5" s="1"/>
  <c r="AI1042" i="5"/>
  <c r="AJ1042" i="5" s="1"/>
  <c r="I1043" i="5"/>
  <c r="J1043" i="5" s="1"/>
  <c r="K1043" i="5"/>
  <c r="L1043" i="5" s="1"/>
  <c r="O1043" i="5"/>
  <c r="P1043" i="5" s="1"/>
  <c r="Q1043" i="5"/>
  <c r="R1043" i="5" s="1"/>
  <c r="U1043" i="5"/>
  <c r="V1043" i="5"/>
  <c r="W1043" i="5"/>
  <c r="X1043" i="5" s="1"/>
  <c r="AA1043" i="5"/>
  <c r="AB1043" i="5" s="1"/>
  <c r="AC1043" i="5"/>
  <c r="AD1043" i="5" s="1"/>
  <c r="AG1043" i="5"/>
  <c r="AH1043" i="5" s="1"/>
  <c r="AI1043" i="5"/>
  <c r="AJ1043" i="5" s="1"/>
  <c r="I1044" i="5"/>
  <c r="J1044" i="5" s="1"/>
  <c r="K1044" i="5"/>
  <c r="L1044" i="5" s="1"/>
  <c r="O1044" i="5"/>
  <c r="P1044" i="5" s="1"/>
  <c r="Q1044" i="5"/>
  <c r="R1044" i="5" s="1"/>
  <c r="U1044" i="5"/>
  <c r="V1044" i="5" s="1"/>
  <c r="W1044" i="5"/>
  <c r="X1044" i="5" s="1"/>
  <c r="AA1044" i="5"/>
  <c r="AB1044" i="5" s="1"/>
  <c r="AC1044" i="5"/>
  <c r="AD1044" i="5" s="1"/>
  <c r="AG1044" i="5"/>
  <c r="AH1044" i="5" s="1"/>
  <c r="AI1044" i="5"/>
  <c r="AJ1044" i="5" s="1"/>
  <c r="I1045" i="5"/>
  <c r="J1045" i="5" s="1"/>
  <c r="K1045" i="5"/>
  <c r="L1045" i="5" s="1"/>
  <c r="O1045" i="5"/>
  <c r="P1045" i="5" s="1"/>
  <c r="Q1045" i="5"/>
  <c r="R1045" i="5" s="1"/>
  <c r="U1045" i="5"/>
  <c r="V1045" i="5" s="1"/>
  <c r="W1045" i="5"/>
  <c r="X1045" i="5" s="1"/>
  <c r="AA1045" i="5"/>
  <c r="AB1045" i="5" s="1"/>
  <c r="AC1045" i="5"/>
  <c r="AD1045" i="5" s="1"/>
  <c r="AG1045" i="5"/>
  <c r="AH1045" i="5" s="1"/>
  <c r="AI1045" i="5"/>
  <c r="AJ1045" i="5" s="1"/>
  <c r="I1046" i="5"/>
  <c r="J1046" i="5" s="1"/>
  <c r="K1046" i="5"/>
  <c r="L1046" i="5" s="1"/>
  <c r="O1046" i="5"/>
  <c r="P1046" i="5" s="1"/>
  <c r="Q1046" i="5"/>
  <c r="R1046" i="5" s="1"/>
  <c r="U1046" i="5"/>
  <c r="V1046" i="5" s="1"/>
  <c r="W1046" i="5"/>
  <c r="X1046" i="5" s="1"/>
  <c r="AA1046" i="5"/>
  <c r="AB1046" i="5" s="1"/>
  <c r="AG1046" i="5"/>
  <c r="AH1046" i="5" s="1"/>
  <c r="AI1046" i="5"/>
  <c r="AJ1046" i="5" s="1"/>
  <c r="K1047" i="5"/>
  <c r="L1047" i="5" s="1"/>
  <c r="O1047" i="5"/>
  <c r="P1047" i="5" s="1"/>
  <c r="Q1047" i="5"/>
  <c r="R1047" i="5" s="1"/>
  <c r="U1047" i="5"/>
  <c r="V1047" i="5" s="1"/>
  <c r="W1047" i="5"/>
  <c r="X1047" i="5" s="1"/>
  <c r="AA1047" i="5"/>
  <c r="AB1047" i="5" s="1"/>
  <c r="AC1047" i="5"/>
  <c r="AD1047" i="5" s="1"/>
  <c r="AG1047" i="5"/>
  <c r="AH1047" i="5" s="1"/>
  <c r="AI1047" i="5"/>
  <c r="AJ1047" i="5" s="1"/>
  <c r="I1048" i="5"/>
  <c r="J1048" i="5" s="1"/>
  <c r="K1048" i="5"/>
  <c r="L1048" i="5" s="1"/>
  <c r="O1048" i="5"/>
  <c r="P1048" i="5" s="1"/>
  <c r="Q1048" i="5"/>
  <c r="R1048" i="5" s="1"/>
  <c r="W1048" i="5"/>
  <c r="X1048" i="5" s="1"/>
  <c r="AA1048" i="5"/>
  <c r="AB1048" i="5" s="1"/>
  <c r="AC1048" i="5"/>
  <c r="AD1048" i="5" s="1"/>
  <c r="AG1048" i="5"/>
  <c r="AH1048" i="5" s="1"/>
  <c r="AI1048" i="5"/>
  <c r="AJ1048" i="5" s="1"/>
  <c r="I1049" i="5"/>
  <c r="J1049" i="5" s="1"/>
  <c r="K1049" i="5"/>
  <c r="L1049" i="5"/>
  <c r="O1049" i="5"/>
  <c r="P1049" i="5" s="1"/>
  <c r="Q1049" i="5"/>
  <c r="R1049" i="5" s="1"/>
  <c r="U1049" i="5"/>
  <c r="V1049" i="5" s="1"/>
  <c r="W1049" i="5"/>
  <c r="X1049" i="5" s="1"/>
  <c r="AA1049" i="5"/>
  <c r="AB1049" i="5" s="1"/>
  <c r="AC1049" i="5"/>
  <c r="AD1049" i="5" s="1"/>
  <c r="AG1049" i="5"/>
  <c r="AH1049" i="5" s="1"/>
  <c r="AI1049" i="5"/>
  <c r="AJ1049" i="5" s="1"/>
  <c r="I1050" i="5"/>
  <c r="J1050" i="5" s="1"/>
  <c r="K1050" i="5"/>
  <c r="L1050" i="5" s="1"/>
  <c r="O1050" i="5"/>
  <c r="P1050" i="5" s="1"/>
  <c r="Q1050" i="5"/>
  <c r="R1050" i="5" s="1"/>
  <c r="U1050" i="5"/>
  <c r="V1050" i="5" s="1"/>
  <c r="W1050" i="5"/>
  <c r="X1050" i="5" s="1"/>
  <c r="AA1050" i="5"/>
  <c r="AB1050" i="5" s="1"/>
  <c r="AC1050" i="5"/>
  <c r="AD1050" i="5" s="1"/>
  <c r="AG1050" i="5"/>
  <c r="AH1050" i="5" s="1"/>
  <c r="AI1050" i="5"/>
  <c r="AJ1050" i="5" s="1"/>
  <c r="I1051" i="5"/>
  <c r="J1051" i="5" s="1"/>
  <c r="K1051" i="5"/>
  <c r="L1051" i="5" s="1"/>
  <c r="O1051" i="5"/>
  <c r="P1051" i="5" s="1"/>
  <c r="U1051" i="5"/>
  <c r="V1051" i="5" s="1"/>
  <c r="W1051" i="5"/>
  <c r="X1051" i="5" s="1"/>
  <c r="AA1051" i="5"/>
  <c r="AB1051" i="5" s="1"/>
  <c r="AC1051" i="5"/>
  <c r="AD1051" i="5" s="1"/>
  <c r="AG1051" i="5"/>
  <c r="AH1051" i="5" s="1"/>
  <c r="AI1051" i="5"/>
  <c r="AJ1051" i="5" s="1"/>
  <c r="I1052" i="5"/>
  <c r="J1052" i="5" s="1"/>
  <c r="K1052" i="5"/>
  <c r="L1052" i="5" s="1"/>
  <c r="O1052" i="5"/>
  <c r="P1052" i="5" s="1"/>
  <c r="Q1052" i="5"/>
  <c r="R1052" i="5" s="1"/>
  <c r="U1052" i="5"/>
  <c r="V1052" i="5" s="1"/>
  <c r="W1052" i="5"/>
  <c r="X1052" i="5" s="1"/>
  <c r="AA1052" i="5"/>
  <c r="AB1052" i="5" s="1"/>
  <c r="AC1052" i="5"/>
  <c r="AD1052" i="5" s="1"/>
  <c r="AG1052" i="5"/>
  <c r="AH1052" i="5" s="1"/>
  <c r="AI1052" i="5"/>
  <c r="AJ1052" i="5" s="1"/>
  <c r="I1053" i="5"/>
  <c r="J1053" i="5" s="1"/>
  <c r="K1053" i="5"/>
  <c r="L1053" i="5" s="1"/>
  <c r="O1053" i="5"/>
  <c r="P1053" i="5" s="1"/>
  <c r="Q1053" i="5"/>
  <c r="R1053" i="5" s="1"/>
  <c r="U1053" i="5"/>
  <c r="V1053" i="5" s="1"/>
  <c r="W1053" i="5"/>
  <c r="X1053" i="5" s="1"/>
  <c r="AC1053" i="5"/>
  <c r="AD1053" i="5" s="1"/>
  <c r="AG1053" i="5"/>
  <c r="AH1053" i="5" s="1"/>
  <c r="AI1053" i="5"/>
  <c r="AJ1053" i="5" s="1"/>
  <c r="I1054" i="5"/>
  <c r="J1054" i="5" s="1"/>
  <c r="K1054" i="5"/>
  <c r="L1054" i="5" s="1"/>
  <c r="O1054" i="5"/>
  <c r="P1054" i="5" s="1"/>
  <c r="Q1054" i="5"/>
  <c r="R1054" i="5" s="1"/>
  <c r="U1054" i="5"/>
  <c r="V1054" i="5" s="1"/>
  <c r="W1054" i="5"/>
  <c r="X1054" i="5" s="1"/>
  <c r="AA1054" i="5"/>
  <c r="AB1054" i="5" s="1"/>
  <c r="AC1054" i="5"/>
  <c r="AD1054" i="5" s="1"/>
  <c r="AG1054" i="5"/>
  <c r="AH1054" i="5" s="1"/>
  <c r="AI1054" i="5"/>
  <c r="AJ1054" i="5" s="1"/>
  <c r="I1055" i="5"/>
  <c r="J1055" i="5" s="1"/>
  <c r="K1055" i="5"/>
  <c r="L1055" i="5" s="1"/>
  <c r="O1055" i="5"/>
  <c r="P1055" i="5" s="1"/>
  <c r="Q1055" i="5"/>
  <c r="R1055" i="5" s="1"/>
  <c r="U1055" i="5"/>
  <c r="V1055" i="5" s="1"/>
  <c r="W1055" i="5"/>
  <c r="X1055" i="5" s="1"/>
  <c r="AA1055" i="5"/>
  <c r="AB1055" i="5" s="1"/>
  <c r="AC1055" i="5"/>
  <c r="AD1055" i="5" s="1"/>
  <c r="AG1055" i="5"/>
  <c r="AH1055" i="5" s="1"/>
  <c r="AI1055" i="5"/>
  <c r="AJ1055" i="5" s="1"/>
  <c r="I1056" i="5"/>
  <c r="J1056" i="5" s="1"/>
  <c r="K1056" i="5"/>
  <c r="L1056" i="5"/>
  <c r="O1056" i="5"/>
  <c r="P1056" i="5" s="1"/>
  <c r="Q1056" i="5"/>
  <c r="R1056" i="5"/>
  <c r="U1056" i="5"/>
  <c r="V1056" i="5" s="1"/>
  <c r="W1056" i="5"/>
  <c r="X1056" i="5"/>
  <c r="AA1056" i="5"/>
  <c r="AB1056" i="5" s="1"/>
  <c r="AC1056" i="5"/>
  <c r="AD1056" i="5"/>
  <c r="AG1056" i="5"/>
  <c r="AH1056" i="5" s="1"/>
  <c r="I1057" i="5"/>
  <c r="J1057" i="5" s="1"/>
  <c r="K1057" i="5"/>
  <c r="L1057" i="5" s="1"/>
  <c r="O1057" i="5"/>
  <c r="P1057" i="5" s="1"/>
  <c r="Q1057" i="5"/>
  <c r="R1057" i="5" s="1"/>
  <c r="U1057" i="5"/>
  <c r="V1057" i="5" s="1"/>
  <c r="W1057" i="5"/>
  <c r="X1057" i="5" s="1"/>
  <c r="AA1057" i="5"/>
  <c r="AB1057" i="5" s="1"/>
  <c r="AC1057" i="5"/>
  <c r="AD1057" i="5"/>
  <c r="AG1057" i="5"/>
  <c r="AH1057" i="5" s="1"/>
  <c r="AI1057" i="5"/>
  <c r="AJ1057" i="5" s="1"/>
  <c r="I1058" i="5"/>
  <c r="J1058" i="5" s="1"/>
  <c r="K1058" i="5"/>
  <c r="L1058" i="5" s="1"/>
  <c r="O1058" i="5"/>
  <c r="P1058" i="5" s="1"/>
  <c r="Q1058" i="5"/>
  <c r="R1058" i="5" s="1"/>
  <c r="U1058" i="5"/>
  <c r="V1058" i="5" s="1"/>
  <c r="W1058" i="5"/>
  <c r="X1058" i="5" s="1"/>
  <c r="AA1058" i="5"/>
  <c r="AB1058" i="5" s="1"/>
  <c r="AC1058" i="5"/>
  <c r="AD1058" i="5" s="1"/>
  <c r="AG1058" i="5"/>
  <c r="AH1058" i="5" s="1"/>
  <c r="AI1058" i="5"/>
  <c r="AJ1058" i="5" s="1"/>
  <c r="I1059" i="5"/>
  <c r="J1059" i="5" s="1"/>
  <c r="K1059" i="5"/>
  <c r="L1059" i="5" s="1"/>
  <c r="O1059" i="5"/>
  <c r="P1059" i="5" s="1"/>
  <c r="Q1059" i="5"/>
  <c r="R1059" i="5" s="1"/>
  <c r="U1059" i="5"/>
  <c r="V1059" i="5" s="1"/>
  <c r="W1059" i="5"/>
  <c r="X1059" i="5" s="1"/>
  <c r="AA1059" i="5"/>
  <c r="AB1059" i="5" s="1"/>
  <c r="AC1059" i="5"/>
  <c r="AD1059" i="5" s="1"/>
  <c r="AG1059" i="5"/>
  <c r="AH1059" i="5" s="1"/>
  <c r="AI1059" i="5"/>
  <c r="AJ1059" i="5" s="1"/>
  <c r="I1060" i="5"/>
  <c r="J1060" i="5"/>
  <c r="K1060" i="5"/>
  <c r="L1060" i="5" s="1"/>
  <c r="Q1060" i="5"/>
  <c r="R1060" i="5"/>
  <c r="U1060" i="5"/>
  <c r="V1060" i="5" s="1"/>
  <c r="W1060" i="5"/>
  <c r="X1060" i="5"/>
  <c r="AA1060" i="5"/>
  <c r="AB1060" i="5" s="1"/>
  <c r="AC1060" i="5"/>
  <c r="AD1060" i="5" s="1"/>
  <c r="AG1060" i="5"/>
  <c r="AH1060" i="5" s="1"/>
  <c r="AI1060" i="5"/>
  <c r="AJ1060" i="5" s="1"/>
  <c r="I1061" i="5"/>
  <c r="J1061" i="5" s="1"/>
  <c r="O1061" i="5"/>
  <c r="P1061" i="5" s="1"/>
  <c r="Q1061" i="5"/>
  <c r="R1061" i="5" s="1"/>
  <c r="U1061" i="5"/>
  <c r="V1061" i="5" s="1"/>
  <c r="W1061" i="5"/>
  <c r="X1061" i="5" s="1"/>
  <c r="AA1061" i="5"/>
  <c r="AB1061" i="5" s="1"/>
  <c r="AC1061" i="5"/>
  <c r="AD1061" i="5"/>
  <c r="AG1061" i="5"/>
  <c r="AH1061" i="5" s="1"/>
  <c r="AI1061" i="5"/>
  <c r="AJ1061" i="5" s="1"/>
  <c r="J1062" i="5"/>
  <c r="K1062" i="5"/>
  <c r="L1062" i="5" s="1"/>
  <c r="O1062" i="5"/>
  <c r="P1062" i="5" s="1"/>
  <c r="Q1062" i="5"/>
  <c r="R1062" i="5" s="1"/>
  <c r="U1062" i="5"/>
  <c r="V1062" i="5" s="1"/>
  <c r="W1062" i="5"/>
  <c r="X1062" i="5" s="1"/>
  <c r="AA1062" i="5"/>
  <c r="AB1062" i="5" s="1"/>
  <c r="AC1062" i="5"/>
  <c r="AD1062" i="5" s="1"/>
  <c r="AG1062" i="5"/>
  <c r="AH1062" i="5" s="1"/>
  <c r="AI1062" i="5"/>
  <c r="AJ1062" i="5" s="1"/>
  <c r="I1063" i="5"/>
  <c r="J1063" i="5" s="1"/>
  <c r="K1063" i="5"/>
  <c r="L1063" i="5" s="1"/>
  <c r="O1063" i="5"/>
  <c r="P1063" i="5" s="1"/>
  <c r="Q1063" i="5"/>
  <c r="R1063" i="5" s="1"/>
  <c r="U1063" i="5"/>
  <c r="V1063" i="5" s="1"/>
  <c r="W1063" i="5"/>
  <c r="X1063" i="5" s="1"/>
  <c r="AA1063" i="5"/>
  <c r="AB1063" i="5" s="1"/>
  <c r="AC1063" i="5"/>
  <c r="AD1063" i="5" s="1"/>
  <c r="AG1063" i="5"/>
  <c r="AH1063" i="5" s="1"/>
  <c r="AI1063" i="5"/>
  <c r="AJ1063" i="5" s="1"/>
  <c r="I1064" i="5"/>
  <c r="J1064" i="5" s="1"/>
  <c r="K1064" i="5"/>
  <c r="L1064" i="5" s="1"/>
  <c r="O1064" i="5"/>
  <c r="P1064" i="5" s="1"/>
  <c r="Q1064" i="5"/>
  <c r="R1064" i="5" s="1"/>
  <c r="U1064" i="5"/>
  <c r="V1064" i="5" s="1"/>
  <c r="W1064" i="5"/>
  <c r="X1064" i="5" s="1"/>
  <c r="AA1064" i="5"/>
  <c r="AB1064" i="5" s="1"/>
  <c r="AC1064" i="5"/>
  <c r="AD1064" i="5" s="1"/>
  <c r="AG1064" i="5"/>
  <c r="AH1064" i="5" s="1"/>
  <c r="AI1064" i="5"/>
  <c r="AJ1064" i="5" s="1"/>
  <c r="I1065" i="5"/>
  <c r="J1065" i="5" s="1"/>
  <c r="K1065" i="5"/>
  <c r="L1065" i="5" s="1"/>
  <c r="O1065" i="5"/>
  <c r="P1065" i="5" s="1"/>
  <c r="Q1065" i="5"/>
  <c r="R1065" i="5" s="1"/>
  <c r="U1065" i="5"/>
  <c r="V1065" i="5" s="1"/>
  <c r="W1065" i="5"/>
  <c r="X1065" i="5" s="1"/>
  <c r="AA1065" i="5"/>
  <c r="AB1065" i="5" s="1"/>
  <c r="AC1065" i="5"/>
  <c r="AD1065" i="5" s="1"/>
  <c r="AG1065" i="5"/>
  <c r="AH1065" i="5" s="1"/>
  <c r="AI1065" i="5"/>
  <c r="AJ1065" i="5" s="1"/>
  <c r="I1066" i="5"/>
  <c r="J1066" i="5" s="1"/>
  <c r="K1066" i="5"/>
  <c r="L1066" i="5" s="1"/>
  <c r="O1066" i="5"/>
  <c r="P1066" i="5" s="1"/>
  <c r="Q1066" i="5"/>
  <c r="R1066" i="5" s="1"/>
  <c r="U1066" i="5"/>
  <c r="V1066" i="5" s="1"/>
  <c r="AA1066" i="5"/>
  <c r="AB1066" i="5" s="1"/>
  <c r="AC1066" i="5"/>
  <c r="AD1066" i="5" s="1"/>
  <c r="AG1066" i="5"/>
  <c r="AH1066" i="5" s="1"/>
  <c r="AI1066" i="5"/>
  <c r="AJ1066" i="5" s="1"/>
  <c r="I1067" i="5"/>
  <c r="J1067" i="5" s="1"/>
  <c r="K1067" i="5"/>
  <c r="L1067" i="5" s="1"/>
  <c r="O1067" i="5"/>
  <c r="P1067" i="5" s="1"/>
  <c r="Q1067" i="5"/>
  <c r="R1067" i="5" s="1"/>
  <c r="U1067" i="5"/>
  <c r="V1067" i="5" s="1"/>
  <c r="W1067" i="5"/>
  <c r="X1067" i="5" s="1"/>
  <c r="AA1067" i="5"/>
  <c r="AB1067" i="5" s="1"/>
  <c r="AC1067" i="5"/>
  <c r="AD1067" i="5" s="1"/>
  <c r="AG1067" i="5"/>
  <c r="AH1067" i="5"/>
  <c r="AI1067" i="5"/>
  <c r="AJ1067" i="5" s="1"/>
  <c r="I1068" i="5"/>
  <c r="J1068" i="5" s="1"/>
  <c r="K1068" i="5"/>
  <c r="L1068" i="5" s="1"/>
  <c r="O1068" i="5"/>
  <c r="P1068" i="5" s="1"/>
  <c r="Q1068" i="5"/>
  <c r="R1068" i="5" s="1"/>
  <c r="U1068" i="5"/>
  <c r="V1068" i="5" s="1"/>
  <c r="W1068" i="5"/>
  <c r="X1068" i="5" s="1"/>
  <c r="AA1068" i="5"/>
  <c r="AB1068" i="5" s="1"/>
  <c r="AC1068" i="5"/>
  <c r="AD1068" i="5" s="1"/>
  <c r="AG1068" i="5"/>
  <c r="AH1068" i="5" s="1"/>
  <c r="AI1068" i="5"/>
  <c r="AJ1068" i="5" s="1"/>
  <c r="I1069" i="5"/>
  <c r="J1069" i="5" s="1"/>
  <c r="K1069" i="5"/>
  <c r="L1069" i="5" s="1"/>
  <c r="O1069" i="5"/>
  <c r="P1069" i="5" s="1"/>
  <c r="Q1069" i="5"/>
  <c r="R1069" i="5" s="1"/>
  <c r="U1069" i="5"/>
  <c r="V1069" i="5" s="1"/>
  <c r="W1069" i="5"/>
  <c r="X1069" i="5" s="1"/>
  <c r="AA1069" i="5"/>
  <c r="AB1069" i="5" s="1"/>
  <c r="AC1069" i="5"/>
  <c r="AD1069" i="5" s="1"/>
  <c r="AG1069" i="5"/>
  <c r="AH1069" i="5" s="1"/>
  <c r="AI1069" i="5"/>
  <c r="AJ1069" i="5" s="1"/>
  <c r="I1070" i="5"/>
  <c r="J1070" i="5" s="1"/>
  <c r="L1070" i="5"/>
  <c r="O1070" i="5"/>
  <c r="P1070" i="5" s="1"/>
  <c r="Q1070" i="5"/>
  <c r="R1070" i="5" s="1"/>
  <c r="U1070" i="5"/>
  <c r="V1070" i="5" s="1"/>
  <c r="W1070" i="5"/>
  <c r="X1070" i="5" s="1"/>
  <c r="AA1070" i="5"/>
  <c r="AB1070" i="5" s="1"/>
  <c r="AC1070" i="5"/>
  <c r="AD1070" i="5" s="1"/>
  <c r="AG1070" i="5"/>
  <c r="AH1070" i="5" s="1"/>
  <c r="AI1070" i="5"/>
  <c r="AJ1070" i="5" s="1"/>
  <c r="I1071" i="5"/>
  <c r="J1071" i="5" s="1"/>
  <c r="K1071" i="5"/>
  <c r="L1071" i="5" s="1"/>
  <c r="O1071" i="5"/>
  <c r="P1071" i="5" s="1"/>
  <c r="Q1071" i="5"/>
  <c r="R1071" i="5" s="1"/>
  <c r="U1071" i="5"/>
  <c r="V1071" i="5" s="1"/>
  <c r="W1071" i="5"/>
  <c r="X1071" i="5" s="1"/>
  <c r="AA1071" i="5"/>
  <c r="AB1071" i="5" s="1"/>
  <c r="AG1071" i="5"/>
  <c r="AH1071" i="5" s="1"/>
  <c r="AI1071" i="5"/>
  <c r="AJ1071" i="5" s="1"/>
  <c r="I1072" i="5"/>
  <c r="J1072" i="5" s="1"/>
  <c r="K1072" i="5"/>
  <c r="L1072" i="5" s="1"/>
  <c r="O1072" i="5"/>
  <c r="P1072" i="5" s="1"/>
  <c r="Q1072" i="5"/>
  <c r="R1072" i="5" s="1"/>
  <c r="U1072" i="5"/>
  <c r="V1072" i="5" s="1"/>
  <c r="W1072" i="5"/>
  <c r="X1072" i="5" s="1"/>
  <c r="AA1072" i="5"/>
  <c r="AB1072" i="5" s="1"/>
  <c r="AC1072" i="5"/>
  <c r="AD1072" i="5" s="1"/>
  <c r="AG1072" i="5"/>
  <c r="AH1072" i="5" s="1"/>
  <c r="AI1072" i="5"/>
  <c r="AJ1072" i="5" s="1"/>
  <c r="I1073" i="5"/>
  <c r="J1073" i="5" s="1"/>
  <c r="K1073" i="5"/>
  <c r="L1073" i="5" s="1"/>
  <c r="O1073" i="5"/>
  <c r="P1073" i="5" s="1"/>
  <c r="Q1073" i="5"/>
  <c r="R1073" i="5" s="1"/>
  <c r="U1073" i="5"/>
  <c r="V1073" i="5" s="1"/>
  <c r="W1073" i="5"/>
  <c r="X1073" i="5" s="1"/>
  <c r="AA1073" i="5"/>
  <c r="AB1073" i="5" s="1"/>
  <c r="AC1073" i="5"/>
  <c r="AD1073" i="5" s="1"/>
  <c r="AG1073" i="5"/>
  <c r="AH1073" i="5" s="1"/>
  <c r="AI1073" i="5"/>
  <c r="AJ1073" i="5" s="1"/>
  <c r="I1074" i="5"/>
  <c r="J1074" i="5" s="1"/>
  <c r="K1074" i="5"/>
  <c r="L1074" i="5" s="1"/>
  <c r="O1074" i="5"/>
  <c r="P1074" i="5" s="1"/>
  <c r="Q1074" i="5"/>
  <c r="R1074" i="5" s="1"/>
  <c r="U1074" i="5"/>
  <c r="V1074" i="5" s="1"/>
  <c r="W1074" i="5"/>
  <c r="X1074" i="5" s="1"/>
  <c r="AA1074" i="5"/>
  <c r="AB1074" i="5" s="1"/>
  <c r="AC1074" i="5"/>
  <c r="AD1074" i="5" s="1"/>
  <c r="AG1074" i="5"/>
  <c r="AH1074" i="5" s="1"/>
  <c r="AI1074" i="5"/>
  <c r="AJ1074" i="5" s="1"/>
  <c r="I1075" i="5"/>
  <c r="J1075" i="5" s="1"/>
  <c r="K1075" i="5"/>
  <c r="L1075" i="5" s="1"/>
  <c r="O1075" i="5"/>
  <c r="P1075" i="5" s="1"/>
  <c r="U1075" i="5"/>
  <c r="V1075" i="5" s="1"/>
  <c r="W1075" i="5"/>
  <c r="X1075" i="5" s="1"/>
  <c r="AA1075" i="5"/>
  <c r="AB1075" i="5" s="1"/>
  <c r="AC1075" i="5"/>
  <c r="AD1075" i="5" s="1"/>
  <c r="AG1075" i="5"/>
  <c r="AH1075" i="5" s="1"/>
  <c r="AI1075" i="5"/>
  <c r="AJ1075" i="5" s="1"/>
  <c r="K1076" i="5"/>
  <c r="L1076" i="5" s="1"/>
  <c r="O1076" i="5"/>
  <c r="P1076" i="5" s="1"/>
  <c r="Q1076" i="5"/>
  <c r="R1076" i="5" s="1"/>
  <c r="U1076" i="5"/>
  <c r="V1076" i="5" s="1"/>
  <c r="W1076" i="5"/>
  <c r="X1076" i="5" s="1"/>
  <c r="AA1076" i="5"/>
  <c r="AB1076" i="5" s="1"/>
  <c r="AC1076" i="5"/>
  <c r="AD1076" i="5"/>
  <c r="AG1076" i="5"/>
  <c r="AH1076" i="5" s="1"/>
  <c r="AI1076" i="5"/>
  <c r="AJ1076" i="5" s="1"/>
  <c r="I1077" i="5"/>
  <c r="J1077" i="5" s="1"/>
  <c r="K1077" i="5"/>
  <c r="L1077" i="5" s="1"/>
  <c r="O1077" i="5"/>
  <c r="P1077" i="5" s="1"/>
  <c r="Q1077" i="5"/>
  <c r="R1077" i="5" s="1"/>
  <c r="U1077" i="5"/>
  <c r="V1077" i="5"/>
  <c r="W1077" i="5"/>
  <c r="X1077" i="5" s="1"/>
  <c r="AC1077" i="5"/>
  <c r="AD1077" i="5" s="1"/>
  <c r="AG1077" i="5"/>
  <c r="AH1077" i="5" s="1"/>
  <c r="AI1077" i="5"/>
  <c r="AJ1077" i="5" s="1"/>
  <c r="I1078" i="5"/>
  <c r="J1078" i="5" s="1"/>
  <c r="K1078" i="5"/>
  <c r="L1078" i="5" s="1"/>
  <c r="O1078" i="5"/>
  <c r="P1078" i="5" s="1"/>
  <c r="Q1078" i="5"/>
  <c r="R1078" i="5" s="1"/>
  <c r="W1078" i="5"/>
  <c r="X1078" i="5" s="1"/>
  <c r="AA1078" i="5"/>
  <c r="AB1078" i="5" s="1"/>
  <c r="AC1078" i="5"/>
  <c r="AD1078" i="5" s="1"/>
  <c r="AG1078" i="5"/>
  <c r="AH1078" i="5" s="1"/>
  <c r="AI1078" i="5"/>
  <c r="AJ1078" i="5" s="1"/>
  <c r="I1079" i="5"/>
  <c r="J1079" i="5" s="1"/>
  <c r="O1079" i="5"/>
  <c r="P1079" i="5" s="1"/>
  <c r="Q1079" i="5"/>
  <c r="R1079" i="5" s="1"/>
  <c r="U1079" i="5"/>
  <c r="V1079" i="5" s="1"/>
  <c r="W1079" i="5"/>
  <c r="X1079" i="5" s="1"/>
  <c r="AA1079" i="5"/>
  <c r="AB1079" i="5" s="1"/>
  <c r="AC1079" i="5"/>
  <c r="AD1079" i="5" s="1"/>
  <c r="AG1079" i="5"/>
  <c r="AH1079" i="5" s="1"/>
  <c r="AI1079" i="5"/>
  <c r="AJ1079" i="5"/>
  <c r="I1080" i="5"/>
  <c r="J1080" i="5" s="1"/>
  <c r="K1080" i="5"/>
  <c r="L1080" i="5" s="1"/>
  <c r="O1080" i="5"/>
  <c r="P1080" i="5" s="1"/>
  <c r="Q1080" i="5"/>
  <c r="R1080" i="5" s="1"/>
  <c r="U1080" i="5"/>
  <c r="V1080" i="5" s="1"/>
  <c r="W1080" i="5"/>
  <c r="X1080" i="5" s="1"/>
  <c r="AA1080" i="5"/>
  <c r="AB1080" i="5" s="1"/>
  <c r="AC1080" i="5"/>
  <c r="AD1080" i="5" s="1"/>
  <c r="AG1080" i="5"/>
  <c r="AH1080" i="5" s="1"/>
  <c r="AI1080" i="5"/>
  <c r="AJ1080" i="5" s="1"/>
  <c r="I1081" i="5"/>
  <c r="J1081" i="5" s="1"/>
  <c r="K1081" i="5"/>
  <c r="L1081" i="5" s="1"/>
  <c r="O1081" i="5"/>
  <c r="P1081" i="5" s="1"/>
  <c r="Q1081" i="5"/>
  <c r="R1081" i="5" s="1"/>
  <c r="U1081" i="5"/>
  <c r="V1081" i="5" s="1"/>
  <c r="AA1081" i="5"/>
  <c r="AB1081" i="5" s="1"/>
  <c r="AC1081" i="5"/>
  <c r="AD1081" i="5" s="1"/>
  <c r="AG1081" i="5"/>
  <c r="AH1081" i="5" s="1"/>
  <c r="AI1081" i="5"/>
  <c r="AJ1081" i="5" s="1"/>
  <c r="I1082" i="5"/>
  <c r="J1082" i="5" s="1"/>
  <c r="K1082" i="5"/>
  <c r="L1082" i="5" s="1"/>
  <c r="Q1082" i="5"/>
  <c r="R1082" i="5" s="1"/>
  <c r="U1082" i="5"/>
  <c r="V1082" i="5" s="1"/>
  <c r="W1082" i="5"/>
  <c r="X1082" i="5" s="1"/>
  <c r="AA1082" i="5"/>
  <c r="AB1082" i="5" s="1"/>
  <c r="AC1082" i="5"/>
  <c r="AD1082" i="5" s="1"/>
  <c r="AG1082" i="5"/>
  <c r="AH1082" i="5"/>
  <c r="AI1082" i="5"/>
  <c r="AJ1082" i="5" s="1"/>
  <c r="I1083" i="5"/>
  <c r="J1083" i="5" s="1"/>
  <c r="K1083" i="5"/>
  <c r="L1083" i="5" s="1"/>
  <c r="O1083" i="5"/>
  <c r="P1083" i="5" s="1"/>
  <c r="Q1083" i="5"/>
  <c r="R1083" i="5" s="1"/>
  <c r="U1083" i="5"/>
  <c r="V1083" i="5" s="1"/>
  <c r="W1083" i="5"/>
  <c r="X1083" i="5" s="1"/>
  <c r="AA1083" i="5"/>
  <c r="AB1083" i="5" s="1"/>
  <c r="AC1083" i="5"/>
  <c r="AD1083" i="5" s="1"/>
  <c r="AG1083" i="5"/>
  <c r="AH1083" i="5" s="1"/>
  <c r="AI1083" i="5"/>
  <c r="AJ1083" i="5" s="1"/>
  <c r="I1084" i="5"/>
  <c r="J1084" i="5" s="1"/>
  <c r="K1084" i="5"/>
  <c r="L1084" i="5" s="1"/>
  <c r="O1084" i="5"/>
  <c r="P1084" i="5" s="1"/>
  <c r="Q1084" i="5"/>
  <c r="R1084" i="5" s="1"/>
  <c r="U1084" i="5"/>
  <c r="V1084" i="5" s="1"/>
  <c r="W1084" i="5"/>
  <c r="X1084" i="5" s="1"/>
  <c r="AA1084" i="5"/>
  <c r="AB1084" i="5" s="1"/>
  <c r="AC1084" i="5"/>
  <c r="AD1084" i="5" s="1"/>
  <c r="AG1084" i="5"/>
  <c r="AH1084" i="5" s="1"/>
  <c r="AI1084" i="5"/>
  <c r="AJ1084" i="5" s="1"/>
  <c r="I1085" i="5"/>
  <c r="J1085" i="5" s="1"/>
  <c r="K1085" i="5"/>
  <c r="L1085" i="5" s="1"/>
  <c r="O1085" i="5"/>
  <c r="P1085" i="5" s="1"/>
  <c r="Q1085" i="5"/>
  <c r="R1085" i="5" s="1"/>
  <c r="U1085" i="5"/>
  <c r="V1085" i="5" s="1"/>
  <c r="W1085" i="5"/>
  <c r="X1085" i="5" s="1"/>
  <c r="AA1085" i="5"/>
  <c r="AB1085" i="5" s="1"/>
  <c r="AG1085" i="5"/>
  <c r="AH1085" i="5"/>
  <c r="AI1085" i="5"/>
  <c r="AJ1085" i="5" s="1"/>
  <c r="I1086" i="5"/>
  <c r="J1086" i="5" s="1"/>
  <c r="K1086" i="5"/>
  <c r="L1086" i="5"/>
  <c r="O1086" i="5"/>
  <c r="P1086" i="5" s="1"/>
  <c r="Q1086" i="5"/>
  <c r="R1086" i="5" s="1"/>
  <c r="U1086" i="5"/>
  <c r="V1086" i="5" s="1"/>
  <c r="W1086" i="5"/>
  <c r="X1086" i="5" s="1"/>
  <c r="AA1086" i="5"/>
  <c r="AB1086" i="5" s="1"/>
  <c r="AC1086" i="5"/>
  <c r="AD1086" i="5" s="1"/>
  <c r="AG1086" i="5"/>
  <c r="AH1086" i="5" s="1"/>
  <c r="AI1086" i="5"/>
  <c r="AJ1086" i="5" s="1"/>
  <c r="K1087" i="5"/>
  <c r="L1087" i="5"/>
  <c r="O1087" i="5"/>
  <c r="P1087" i="5" s="1"/>
  <c r="Q1087" i="5"/>
  <c r="R1087" i="5" s="1"/>
  <c r="U1087" i="5"/>
  <c r="V1087" i="5" s="1"/>
  <c r="W1087" i="5"/>
  <c r="X1087" i="5" s="1"/>
  <c r="AA1087" i="5"/>
  <c r="AB1087" i="5" s="1"/>
  <c r="AC1087" i="5"/>
  <c r="AD1087" i="5" s="1"/>
  <c r="AG1087" i="5"/>
  <c r="AH1087" i="5" s="1"/>
  <c r="AI1087" i="5"/>
  <c r="AJ1087" i="5" s="1"/>
  <c r="I1088" i="5"/>
  <c r="J1088" i="5" s="1"/>
  <c r="K1088" i="5"/>
  <c r="L1088" i="5" s="1"/>
  <c r="O1088" i="5"/>
  <c r="P1088" i="5" s="1"/>
  <c r="Q1088" i="5"/>
  <c r="R1088" i="5" s="1"/>
  <c r="U1088" i="5"/>
  <c r="V1088" i="5" s="1"/>
  <c r="W1088" i="5"/>
  <c r="X1088" i="5" s="1"/>
  <c r="AA1088" i="5"/>
  <c r="AB1088" i="5" s="1"/>
  <c r="AC1088" i="5"/>
  <c r="AD1088" i="5" s="1"/>
  <c r="AI1088" i="5"/>
  <c r="AJ1088" i="5" s="1"/>
  <c r="I1089" i="5"/>
  <c r="J1089" i="5" s="1"/>
  <c r="K1089" i="5"/>
  <c r="L1089" i="5" s="1"/>
  <c r="O1089" i="5"/>
  <c r="P1089" i="5" s="1"/>
  <c r="U1089" i="5"/>
  <c r="V1089" i="5" s="1"/>
  <c r="W1089" i="5"/>
  <c r="X1089" i="5" s="1"/>
  <c r="AA1089" i="5"/>
  <c r="AB1089" i="5" s="1"/>
  <c r="AC1089" i="5"/>
  <c r="AD1089" i="5" s="1"/>
  <c r="AG1089" i="5"/>
  <c r="AH1089" i="5" s="1"/>
  <c r="AI1089" i="5"/>
  <c r="AJ1089" i="5" s="1"/>
  <c r="I1090" i="5"/>
  <c r="J1090" i="5" s="1"/>
  <c r="K1090" i="5"/>
  <c r="L1090" i="5" s="1"/>
  <c r="O1090" i="5"/>
  <c r="P1090" i="5" s="1"/>
  <c r="Q1090" i="5"/>
  <c r="R1090" i="5" s="1"/>
  <c r="U1090" i="5"/>
  <c r="V1090" i="5" s="1"/>
  <c r="W1090" i="5"/>
  <c r="X1090" i="5" s="1"/>
  <c r="AA1090" i="5"/>
  <c r="AB1090" i="5" s="1"/>
  <c r="AC1090" i="5"/>
  <c r="AD1090" i="5" s="1"/>
  <c r="AG1090" i="5"/>
  <c r="AH1090" i="5" s="1"/>
  <c r="AI1090" i="5"/>
  <c r="AJ1090" i="5" s="1"/>
  <c r="I1091" i="5"/>
  <c r="J1091" i="5"/>
  <c r="K1091" i="5"/>
  <c r="L1091" i="5" s="1"/>
  <c r="O1091" i="5"/>
  <c r="P1091" i="5"/>
  <c r="Q1091" i="5"/>
  <c r="R1091" i="5" s="1"/>
  <c r="U1091" i="5"/>
  <c r="V1091" i="5"/>
  <c r="W1091" i="5"/>
  <c r="X1091" i="5" s="1"/>
  <c r="AA1091" i="5"/>
  <c r="AB1091" i="5"/>
  <c r="AC1091" i="5"/>
  <c r="AD1091" i="5" s="1"/>
  <c r="AG1091" i="5"/>
  <c r="AH1091" i="5"/>
  <c r="AI1091" i="5"/>
  <c r="AJ1091" i="5" s="1"/>
  <c r="I1092" i="5"/>
  <c r="J1092" i="5"/>
  <c r="K1092" i="5"/>
  <c r="L1092" i="5" s="1"/>
  <c r="O1092" i="5"/>
  <c r="P1092" i="5" s="1"/>
  <c r="Q1092" i="5"/>
  <c r="R1092" i="5" s="1"/>
  <c r="U1092" i="5"/>
  <c r="V1092" i="5" s="1"/>
  <c r="W1092" i="5"/>
  <c r="X1092" i="5" s="1"/>
  <c r="AA1092" i="5"/>
  <c r="AB1092" i="5" s="1"/>
  <c r="AC1092" i="5"/>
  <c r="AD1092" i="5" s="1"/>
  <c r="AG1092" i="5"/>
  <c r="AH1092" i="5" s="1"/>
  <c r="AI1092" i="5"/>
  <c r="AJ1092" i="5" s="1"/>
  <c r="I1093" i="5"/>
  <c r="J1093" i="5" s="1"/>
  <c r="K1093" i="5"/>
  <c r="L1093" i="5" s="1"/>
  <c r="O1093" i="5"/>
  <c r="P1093" i="5" s="1"/>
  <c r="Q1093" i="5"/>
  <c r="R1093" i="5" s="1"/>
  <c r="W1093" i="5"/>
  <c r="X1093" i="5" s="1"/>
  <c r="AA1093" i="5"/>
  <c r="AB1093" i="5" s="1"/>
  <c r="AC1093" i="5"/>
  <c r="AD1093" i="5" s="1"/>
  <c r="AG1093" i="5"/>
  <c r="AH1093" i="5" s="1"/>
  <c r="AI1093" i="5"/>
  <c r="AJ1093" i="5" s="1"/>
  <c r="I1094" i="5"/>
  <c r="J1094" i="5" s="1"/>
  <c r="O1094" i="5"/>
  <c r="P1094" i="5" s="1"/>
  <c r="Q1094" i="5"/>
  <c r="R1094" i="5" s="1"/>
  <c r="U1094" i="5"/>
  <c r="V1094" i="5" s="1"/>
  <c r="W1094" i="5"/>
  <c r="X1094" i="5" s="1"/>
  <c r="AA1094" i="5"/>
  <c r="AB1094" i="5" s="1"/>
  <c r="AC1094" i="5"/>
  <c r="AD1094" i="5" s="1"/>
  <c r="AG1094" i="5"/>
  <c r="AH1094" i="5" s="1"/>
  <c r="AI1094" i="5"/>
  <c r="AJ1094" i="5" s="1"/>
  <c r="I1095" i="5"/>
  <c r="J1095" i="5" s="1"/>
  <c r="K1095" i="5"/>
  <c r="L1095" i="5" s="1"/>
  <c r="O1095" i="5"/>
  <c r="P1095" i="5" s="1"/>
  <c r="Q1095" i="5"/>
  <c r="R1095" i="5" s="1"/>
  <c r="U1095" i="5"/>
  <c r="V1095" i="5" s="1"/>
  <c r="W1095" i="5"/>
  <c r="X1095" i="5" s="1"/>
  <c r="AA1095" i="5"/>
  <c r="AB1095" i="5" s="1"/>
  <c r="AC1095" i="5"/>
  <c r="AD1095" i="5" s="1"/>
  <c r="AG1095" i="5"/>
  <c r="AH1095" i="5" s="1"/>
  <c r="AI1095" i="5"/>
  <c r="AJ1095" i="5" s="1"/>
  <c r="I1096" i="5"/>
  <c r="J1096" i="5" s="1"/>
  <c r="K1096" i="5"/>
  <c r="L1096" i="5" s="1"/>
  <c r="O1096" i="5"/>
  <c r="P1096" i="5" s="1"/>
  <c r="Q1096" i="5"/>
  <c r="R1096" i="5" s="1"/>
  <c r="U1096" i="5"/>
  <c r="V1096" i="5" s="1"/>
  <c r="W1096" i="5"/>
  <c r="X1096" i="5" s="1"/>
  <c r="AA1096" i="5"/>
  <c r="AB1096" i="5" s="1"/>
  <c r="AC1096" i="5"/>
  <c r="AD1096" i="5" s="1"/>
  <c r="AG1096" i="5"/>
  <c r="AH1096" i="5" s="1"/>
  <c r="AI1096" i="5"/>
  <c r="AJ1096" i="5" s="1"/>
  <c r="I1097" i="5"/>
  <c r="J1097" i="5" s="1"/>
  <c r="K1097" i="5"/>
  <c r="L1097" i="5" s="1"/>
  <c r="O1097" i="5"/>
  <c r="P1097" i="5" s="1"/>
  <c r="Q1097" i="5"/>
  <c r="R1097" i="5" s="1"/>
  <c r="U1097" i="5"/>
  <c r="V1097" i="5" s="1"/>
  <c r="W1097" i="5"/>
  <c r="X1097" i="5" s="1"/>
  <c r="AA1097" i="5"/>
  <c r="AB1097" i="5" s="1"/>
  <c r="AC1097" i="5"/>
  <c r="AD1097" i="5" s="1"/>
  <c r="AG1097" i="5"/>
  <c r="AH1097" i="5" s="1"/>
  <c r="AI1097" i="5"/>
  <c r="AJ1097" i="5" s="1"/>
  <c r="I1098" i="5"/>
  <c r="J1098" i="5" s="1"/>
  <c r="K1098" i="5"/>
  <c r="L1098" i="5" s="1"/>
  <c r="O1098" i="5"/>
  <c r="P1098" i="5" s="1"/>
  <c r="Q1098" i="5"/>
  <c r="R1098" i="5" s="1"/>
  <c r="U1098" i="5"/>
  <c r="V1098" i="5" s="1"/>
  <c r="W1098" i="5"/>
  <c r="X1098" i="5" s="1"/>
  <c r="AA1098" i="5"/>
  <c r="AB1098" i="5" s="1"/>
  <c r="AC1098" i="5"/>
  <c r="AD1098" i="5" s="1"/>
  <c r="AG1098" i="5"/>
  <c r="AH1098" i="5" s="1"/>
  <c r="I1099" i="5"/>
  <c r="J1099" i="5" s="1"/>
  <c r="K1099" i="5"/>
  <c r="L1099" i="5" s="1"/>
  <c r="O1099" i="5"/>
  <c r="P1099" i="5" s="1"/>
  <c r="Q1099" i="5"/>
  <c r="R1099" i="5" s="1"/>
  <c r="U1099" i="5"/>
  <c r="V1099" i="5" s="1"/>
  <c r="W1099" i="5"/>
  <c r="X1099" i="5" s="1"/>
  <c r="AC1099" i="5"/>
  <c r="AD1099" i="5" s="1"/>
  <c r="AG1099" i="5"/>
  <c r="AH1099" i="5" s="1"/>
  <c r="AI1099" i="5"/>
  <c r="AJ1099" i="5" s="1"/>
  <c r="I1100" i="5"/>
  <c r="J1100" i="5" s="1"/>
  <c r="K1100" i="5"/>
  <c r="L1100" i="5" s="1"/>
  <c r="Q1100" i="5"/>
  <c r="R1100" i="5" s="1"/>
  <c r="U1100" i="5"/>
  <c r="V1100" i="5" s="1"/>
  <c r="W1100" i="5"/>
  <c r="X1100" i="5" s="1"/>
  <c r="AA1100" i="5"/>
  <c r="AB1100" i="5" s="1"/>
  <c r="AC1100" i="5"/>
  <c r="AD1100" i="5" s="1"/>
  <c r="AG1100" i="5"/>
  <c r="AH1100" i="5" s="1"/>
  <c r="AI1100" i="5"/>
  <c r="AJ1100" i="5" s="1"/>
  <c r="I1101" i="5"/>
  <c r="J1101" i="5" s="1"/>
  <c r="K1101" i="5"/>
  <c r="L1101" i="5" s="1"/>
  <c r="O1101" i="5"/>
  <c r="P1101" i="5" s="1"/>
  <c r="Q1101" i="5"/>
  <c r="R1101" i="5" s="1"/>
  <c r="U1101" i="5"/>
  <c r="V1101" i="5" s="1"/>
  <c r="W1101" i="5"/>
  <c r="X1101" i="5" s="1"/>
  <c r="AA1101" i="5"/>
  <c r="AB1101" i="5" s="1"/>
  <c r="AC1101" i="5"/>
  <c r="AD1101" i="5" s="1"/>
  <c r="AG1101" i="5"/>
  <c r="AH1101" i="5" s="1"/>
  <c r="AI1101" i="5"/>
  <c r="AJ1101" i="5" s="1"/>
  <c r="I1102" i="5"/>
  <c r="J1102" i="5" s="1"/>
  <c r="K1102" i="5"/>
  <c r="L1102" i="5" s="1"/>
  <c r="O1102" i="5"/>
  <c r="P1102" i="5" s="1"/>
  <c r="Q1102" i="5"/>
  <c r="R1102" i="5" s="1"/>
  <c r="U1102" i="5"/>
  <c r="V1102" i="5" s="1"/>
  <c r="AA1102" i="5"/>
  <c r="AB1102" i="5" s="1"/>
  <c r="AC1102" i="5"/>
  <c r="AD1102" i="5" s="1"/>
  <c r="AG1102" i="5"/>
  <c r="AH1102" i="5" s="1"/>
  <c r="AI1102" i="5"/>
  <c r="AJ1102" i="5" s="1"/>
  <c r="I1103" i="5"/>
  <c r="J1103" i="5" s="1"/>
  <c r="K1103" i="5"/>
  <c r="L1103" i="5" s="1"/>
  <c r="O1103" i="5"/>
  <c r="P1103" i="5" s="1"/>
  <c r="Q1103" i="5"/>
  <c r="R1103" i="5" s="1"/>
  <c r="U1103" i="5"/>
  <c r="V1103" i="5" s="1"/>
  <c r="W1103" i="5"/>
  <c r="X1103" i="5" s="1"/>
  <c r="AA1103" i="5"/>
  <c r="AB1103" i="5" s="1"/>
  <c r="AC1103" i="5"/>
  <c r="AD1103" i="5" s="1"/>
  <c r="AG1103" i="5"/>
  <c r="AH1103" i="5" s="1"/>
  <c r="AI1103" i="5"/>
  <c r="AJ1103" i="5" s="1"/>
  <c r="I1104" i="5"/>
  <c r="J1104" i="5" s="1"/>
  <c r="K1104" i="5"/>
  <c r="L1104" i="5" s="1"/>
  <c r="O1104" i="5"/>
  <c r="P1104" i="5" s="1"/>
  <c r="Q1104" i="5"/>
  <c r="R1104" i="5" s="1"/>
  <c r="U1104" i="5"/>
  <c r="V1104" i="5" s="1"/>
  <c r="W1104" i="5"/>
  <c r="X1104" i="5" s="1"/>
  <c r="AA1104" i="5"/>
  <c r="AB1104" i="5" s="1"/>
  <c r="AC1104" i="5"/>
  <c r="AD1104" i="5" s="1"/>
  <c r="AG1104" i="5"/>
  <c r="AH1104" i="5" s="1"/>
  <c r="AI1104" i="5"/>
  <c r="AJ1104" i="5" s="1"/>
  <c r="K1105" i="5"/>
  <c r="L1105" i="5"/>
  <c r="O1105" i="5"/>
  <c r="P1105" i="5" s="1"/>
  <c r="Q1105" i="5"/>
  <c r="R1105" i="5" s="1"/>
  <c r="U1105" i="5"/>
  <c r="V1105" i="5" s="1"/>
  <c r="W1105" i="5"/>
  <c r="X1105" i="5" s="1"/>
  <c r="AA1105" i="5"/>
  <c r="AB1105" i="5" s="1"/>
  <c r="AC1105" i="5"/>
  <c r="AD1105" i="5" s="1"/>
  <c r="AG1105" i="5"/>
  <c r="AH1105" i="5" s="1"/>
  <c r="AI1105" i="5"/>
  <c r="AJ1105" i="5" s="1"/>
  <c r="I1106" i="5"/>
  <c r="J1106" i="5" s="1"/>
  <c r="K1106" i="5"/>
  <c r="L1106" i="5" s="1"/>
  <c r="O1106" i="5"/>
  <c r="P1106" i="5" s="1"/>
  <c r="Q1106" i="5"/>
  <c r="R1106" i="5" s="1"/>
  <c r="U1106" i="5"/>
  <c r="V1106" i="5" s="1"/>
  <c r="W1106" i="5"/>
  <c r="X1106" i="5" s="1"/>
  <c r="AA1106" i="5"/>
  <c r="AB1106" i="5" s="1"/>
  <c r="AG1106" i="5"/>
  <c r="AH1106" i="5" s="1"/>
  <c r="AI1106" i="5"/>
  <c r="AJ1106" i="5" s="1"/>
  <c r="I1107" i="5"/>
  <c r="J1107" i="5" s="1"/>
  <c r="K1107" i="5"/>
  <c r="L1107" i="5" s="1"/>
  <c r="O1107" i="5"/>
  <c r="P1107" i="5" s="1"/>
  <c r="Q1107" i="5"/>
  <c r="R1107" i="5" s="1"/>
  <c r="U1107" i="5"/>
  <c r="V1107" i="5" s="1"/>
  <c r="W1107" i="5"/>
  <c r="X1107" i="5" s="1"/>
  <c r="AA1107" i="5"/>
  <c r="AB1107" i="5" s="1"/>
  <c r="AC1107" i="5"/>
  <c r="AD1107" i="5" s="1"/>
  <c r="AI1107" i="5"/>
  <c r="AJ1107" i="5" s="1"/>
  <c r="I1108" i="5"/>
  <c r="J1108" i="5" s="1"/>
  <c r="K1108" i="5"/>
  <c r="L1108" i="5" s="1"/>
  <c r="O1108" i="5"/>
  <c r="P1108" i="5" s="1"/>
  <c r="Q1108" i="5"/>
  <c r="R1108" i="5" s="1"/>
  <c r="U1108" i="5"/>
  <c r="V1108" i="5" s="1"/>
  <c r="W1108" i="5"/>
  <c r="X1108" i="5" s="1"/>
  <c r="AA1108" i="5"/>
  <c r="AB1108" i="5" s="1"/>
  <c r="AC1108" i="5"/>
  <c r="AD1108" i="5" s="1"/>
  <c r="AG1108" i="5"/>
  <c r="AH1108" i="5" s="1"/>
  <c r="AI1108" i="5"/>
  <c r="AJ1108" i="5" s="1"/>
  <c r="I1109" i="5"/>
  <c r="J1109" i="5" s="1"/>
  <c r="K1109" i="5"/>
  <c r="L1109" i="5" s="1"/>
  <c r="O1109" i="5"/>
  <c r="P1109" i="5" s="1"/>
  <c r="Q1109" i="5"/>
  <c r="R1109" i="5" s="1"/>
  <c r="U1109" i="5"/>
  <c r="V1109" i="5" s="1"/>
  <c r="W1109" i="5"/>
  <c r="X1109" i="5" s="1"/>
  <c r="AA1109" i="5"/>
  <c r="AB1109" i="5" s="1"/>
  <c r="AC1109" i="5"/>
  <c r="AD1109" i="5" s="1"/>
  <c r="AG1109" i="5"/>
  <c r="AH1109" i="5" s="1"/>
  <c r="AI1109" i="5"/>
  <c r="AJ1109" i="5" s="1"/>
  <c r="I1110" i="5"/>
  <c r="J1110" i="5" s="1"/>
  <c r="K1110" i="5"/>
  <c r="L1110" i="5" s="1"/>
  <c r="O1110" i="5"/>
  <c r="P1110" i="5" s="1"/>
  <c r="Q1110" i="5"/>
  <c r="R1110" i="5"/>
  <c r="U1110" i="5"/>
  <c r="V1110" i="5" s="1"/>
  <c r="W1110" i="5"/>
  <c r="X1110" i="5" s="1"/>
  <c r="AA1110" i="5"/>
  <c r="AB1110" i="5" s="1"/>
  <c r="AC1110" i="5"/>
  <c r="AD1110" i="5" s="1"/>
  <c r="AG1110" i="5"/>
  <c r="AH1110" i="5" s="1"/>
  <c r="AI1110" i="5"/>
  <c r="AJ1110" i="5" s="1"/>
  <c r="I1111" i="5"/>
  <c r="J1111" i="5" s="1"/>
  <c r="K1111" i="5"/>
  <c r="L1111" i="5" s="1"/>
  <c r="O1111" i="5"/>
  <c r="P1111" i="5" s="1"/>
  <c r="U1111" i="5"/>
  <c r="V1111" i="5" s="1"/>
  <c r="W1111" i="5"/>
  <c r="X1111" i="5" s="1"/>
  <c r="AA1111" i="5"/>
  <c r="AB1111" i="5" s="1"/>
  <c r="AC1111" i="5"/>
  <c r="AD1111" i="5" s="1"/>
  <c r="AG1111" i="5"/>
  <c r="AH1111" i="5" s="1"/>
  <c r="AI1111" i="5"/>
  <c r="AJ1111" i="5" s="1"/>
  <c r="I1112" i="5"/>
  <c r="J1112" i="5" s="1"/>
  <c r="K1112" i="5"/>
  <c r="L1112" i="5" s="1"/>
  <c r="O1112" i="5"/>
  <c r="P1112" i="5" s="1"/>
  <c r="Q1112" i="5"/>
  <c r="R1112" i="5" s="1"/>
  <c r="U1112" i="5"/>
  <c r="V1112" i="5" s="1"/>
  <c r="W1112" i="5"/>
  <c r="X1112" i="5" s="1"/>
  <c r="AA1112" i="5"/>
  <c r="AB1112" i="5" s="1"/>
  <c r="AC1112" i="5"/>
  <c r="AD1112" i="5" s="1"/>
  <c r="AG1112" i="5"/>
  <c r="AH1112" i="5" s="1"/>
  <c r="AI1112" i="5"/>
  <c r="AJ1112" i="5" s="1"/>
  <c r="I1113" i="5"/>
  <c r="J1113" i="5" s="1"/>
  <c r="K1113" i="5"/>
  <c r="L1113" i="5" s="1"/>
  <c r="O1113" i="5"/>
  <c r="P1113" i="5" s="1"/>
  <c r="Q1113" i="5"/>
  <c r="R1113" i="5" s="1"/>
  <c r="U1113" i="5"/>
  <c r="V1113" i="5" s="1"/>
  <c r="W1113" i="5"/>
  <c r="X1113" i="5" s="1"/>
  <c r="AA1113" i="5"/>
  <c r="AB1113" i="5" s="1"/>
  <c r="AC1113" i="5"/>
  <c r="AD1113" i="5" s="1"/>
  <c r="AG1113" i="5"/>
  <c r="AH1113" i="5" s="1"/>
  <c r="AI1113" i="5"/>
  <c r="AJ1113" i="5" s="1"/>
  <c r="I1114" i="5"/>
  <c r="J1114" i="5" s="1"/>
  <c r="K1114" i="5"/>
  <c r="L1114" i="5"/>
  <c r="O1114" i="5"/>
  <c r="P1114" i="5" s="1"/>
  <c r="Q1114" i="5"/>
  <c r="R1114" i="5" s="1"/>
  <c r="U1114" i="5"/>
  <c r="V1114" i="5" s="1"/>
  <c r="W1114" i="5"/>
  <c r="X1114" i="5" s="1"/>
  <c r="AA1114" i="5"/>
  <c r="AB1114" i="5" s="1"/>
  <c r="AC1114" i="5"/>
  <c r="AD1114" i="5" s="1"/>
  <c r="AG1114" i="5"/>
  <c r="AH1114" i="5" s="1"/>
  <c r="AI1114" i="5"/>
  <c r="AJ1114" i="5" s="1"/>
  <c r="I1115" i="5"/>
  <c r="J1115" i="5" s="1"/>
  <c r="K1115" i="5"/>
  <c r="L1115" i="5" s="1"/>
  <c r="O1115" i="5"/>
  <c r="P1115" i="5" s="1"/>
  <c r="Q1115" i="5"/>
  <c r="R1115" i="5" s="1"/>
  <c r="U1115" i="5"/>
  <c r="V1115" i="5" s="1"/>
  <c r="W1115" i="5"/>
  <c r="X1115" i="5" s="1"/>
  <c r="AA1115" i="5"/>
  <c r="AB1115" i="5" s="1"/>
  <c r="AC1115" i="5"/>
  <c r="AD1115" i="5" s="1"/>
  <c r="AG1115" i="5"/>
  <c r="AH1115" i="5"/>
  <c r="AI1115" i="5"/>
  <c r="AJ1115" i="5" s="1"/>
  <c r="I1116" i="5"/>
  <c r="J1116" i="5" s="1"/>
  <c r="O1116" i="5"/>
  <c r="P1116" i="5" s="1"/>
  <c r="Q1116" i="5"/>
  <c r="R1116" i="5" s="1"/>
  <c r="U1116" i="5"/>
  <c r="V1116" i="5" s="1"/>
  <c r="W1116" i="5"/>
  <c r="X1116" i="5" s="1"/>
  <c r="AA1116" i="5"/>
  <c r="AB1116" i="5" s="1"/>
  <c r="AC1116" i="5"/>
  <c r="AD1116" i="5" s="1"/>
  <c r="AG1116" i="5"/>
  <c r="AH1116" i="5" s="1"/>
  <c r="AI1116" i="5"/>
  <c r="AJ1116" i="5" s="1"/>
  <c r="I1117" i="5"/>
  <c r="J1117" i="5" s="1"/>
  <c r="K1117" i="5"/>
  <c r="L1117" i="5" s="1"/>
  <c r="O1117" i="5"/>
  <c r="P1117" i="5" s="1"/>
  <c r="Q1117" i="5"/>
  <c r="R1117" i="5" s="1"/>
  <c r="W1117" i="5"/>
  <c r="X1117" i="5" s="1"/>
  <c r="AA1117" i="5"/>
  <c r="AB1117" i="5" s="1"/>
  <c r="AC1117" i="5"/>
  <c r="AD1117" i="5" s="1"/>
  <c r="AG1117" i="5"/>
  <c r="AH1117" i="5" s="1"/>
  <c r="AI1117" i="5"/>
  <c r="AJ1117" i="5" s="1"/>
  <c r="I1118" i="5"/>
  <c r="J1118" i="5" s="1"/>
  <c r="K1118" i="5"/>
  <c r="L1118" i="5" s="1"/>
  <c r="O1118" i="5"/>
  <c r="P1118" i="5" s="1"/>
  <c r="Q1118" i="5"/>
  <c r="R1118" i="5" s="1"/>
  <c r="U1118" i="5"/>
  <c r="V1118" i="5" s="1"/>
  <c r="W1118" i="5"/>
  <c r="X1118" i="5" s="1"/>
  <c r="AA1118" i="5"/>
  <c r="AB1118" i="5" s="1"/>
  <c r="AC1118" i="5"/>
  <c r="AD1118" i="5" s="1"/>
  <c r="AG1118" i="5"/>
  <c r="AH1118" i="5" s="1"/>
  <c r="AI1118" i="5"/>
  <c r="AJ1118" i="5"/>
  <c r="I1119" i="5"/>
  <c r="J1119" i="5" s="1"/>
  <c r="K1119" i="5"/>
  <c r="L1119" i="5" s="1"/>
  <c r="O1119" i="5"/>
  <c r="P1119" i="5" s="1"/>
  <c r="Q1119" i="5"/>
  <c r="R1119" i="5" s="1"/>
  <c r="U1119" i="5"/>
  <c r="V1119" i="5" s="1"/>
  <c r="W1119" i="5"/>
  <c r="X1119" i="5" s="1"/>
  <c r="AA1119" i="5"/>
  <c r="AB1119" i="5" s="1"/>
  <c r="AC1119" i="5"/>
  <c r="AD1119" i="5" s="1"/>
  <c r="AG1119" i="5"/>
  <c r="AH1119" i="5" s="1"/>
  <c r="AI1119" i="5"/>
  <c r="AJ1119" i="5" s="1"/>
  <c r="I1120" i="5"/>
  <c r="J1120" i="5" s="1"/>
  <c r="K1120" i="5"/>
  <c r="L1120" i="5" s="1"/>
  <c r="O1120" i="5"/>
  <c r="P1120" i="5" s="1"/>
  <c r="Q1120" i="5"/>
  <c r="R1120" i="5" s="1"/>
  <c r="U1120" i="5"/>
  <c r="V1120" i="5" s="1"/>
  <c r="W1120" i="5"/>
  <c r="X1120" i="5" s="1"/>
  <c r="AA1120" i="5"/>
  <c r="AB1120" i="5"/>
  <c r="AC1120" i="5"/>
  <c r="AD1120" i="5" s="1"/>
  <c r="AG1120" i="5"/>
  <c r="AH1120" i="5" s="1"/>
  <c r="K1121" i="5"/>
  <c r="L1121" i="5" s="1"/>
  <c r="O1121" i="5"/>
  <c r="P1121" i="5" s="1"/>
  <c r="Q1121" i="5"/>
  <c r="R1121" i="5" s="1"/>
  <c r="U1121" i="5"/>
  <c r="V1121" i="5" s="1"/>
  <c r="W1121" i="5"/>
  <c r="X1121" i="5" s="1"/>
  <c r="AA1121" i="5"/>
  <c r="AB1121" i="5" s="1"/>
  <c r="AC1121" i="5"/>
  <c r="AD1121" i="5" s="1"/>
  <c r="AG1121" i="5"/>
  <c r="AH1121" i="5" s="1"/>
  <c r="AI1121" i="5"/>
  <c r="AJ1121" i="5" s="1"/>
  <c r="I1122" i="5"/>
  <c r="J1122" i="5" s="1"/>
  <c r="K1122" i="5"/>
  <c r="L1122" i="5"/>
  <c r="O1122" i="5"/>
  <c r="P1122" i="5" s="1"/>
  <c r="Q1122" i="5"/>
  <c r="R1122" i="5" s="1"/>
  <c r="U1122" i="5"/>
  <c r="V1122" i="5" s="1"/>
  <c r="W1122" i="5"/>
  <c r="X1122" i="5" s="1"/>
  <c r="AC1122" i="5"/>
  <c r="AD1122" i="5" s="1"/>
  <c r="AG1122" i="5"/>
  <c r="AH1122" i="5" s="1"/>
  <c r="AI1122" i="5"/>
  <c r="AJ1122" i="5" s="1"/>
  <c r="I1123" i="5"/>
  <c r="J1123" i="5" s="1"/>
  <c r="K1123" i="5"/>
  <c r="L1123" i="5" s="1"/>
  <c r="O1123" i="5"/>
  <c r="P1123" i="5" s="1"/>
  <c r="Q1123" i="5"/>
  <c r="R1123" i="5" s="1"/>
  <c r="U1123" i="5"/>
  <c r="V1123" i="5" s="1"/>
  <c r="W1123" i="5"/>
  <c r="X1123" i="5" s="1"/>
  <c r="AA1123" i="5"/>
  <c r="AB1123" i="5" s="1"/>
  <c r="AC1123" i="5"/>
  <c r="AD1123" i="5" s="1"/>
  <c r="AG1123" i="5"/>
  <c r="AH1123" i="5" s="1"/>
  <c r="AI1123" i="5"/>
  <c r="AJ1123" i="5" s="1"/>
  <c r="I1124" i="5"/>
  <c r="J1124" i="5" s="1"/>
  <c r="K1124" i="5"/>
  <c r="L1124" i="5" s="1"/>
  <c r="O1124" i="5"/>
  <c r="P1124" i="5" s="1"/>
  <c r="Q1124" i="5"/>
  <c r="R1124" i="5" s="1"/>
  <c r="U1124" i="5"/>
  <c r="V1124" i="5"/>
  <c r="AA1124" i="5"/>
  <c r="AB1124" i="5" s="1"/>
  <c r="AC1124" i="5"/>
  <c r="AD1124" i="5" s="1"/>
  <c r="AG1124" i="5"/>
  <c r="AH1124" i="5" s="1"/>
  <c r="AI1124" i="5"/>
  <c r="AJ1124" i="5" s="1"/>
  <c r="I1125" i="5"/>
  <c r="J1125" i="5" s="1"/>
  <c r="K1125" i="5"/>
  <c r="L1125" i="5" s="1"/>
  <c r="O1125" i="5"/>
  <c r="P1125" i="5" s="1"/>
  <c r="Q1125" i="5"/>
  <c r="R1125" i="5" s="1"/>
  <c r="U1125" i="5"/>
  <c r="V1125" i="5" s="1"/>
  <c r="W1125" i="5"/>
  <c r="X1125" i="5" s="1"/>
  <c r="AA1125" i="5"/>
  <c r="AB1125" i="5" s="1"/>
  <c r="AC1125" i="5"/>
  <c r="AD1125" i="5" s="1"/>
  <c r="AG1125" i="5"/>
  <c r="AH1125" i="5" s="1"/>
  <c r="AI1125" i="5"/>
  <c r="AJ1125" i="5" s="1"/>
  <c r="I1126" i="5"/>
  <c r="J1126" i="5" s="1"/>
  <c r="K1126" i="5"/>
  <c r="L1126" i="5" s="1"/>
  <c r="Q1126" i="5"/>
  <c r="R1126" i="5"/>
  <c r="U1126" i="5"/>
  <c r="V1126" i="5" s="1"/>
  <c r="W1126" i="5"/>
  <c r="X1126" i="5" s="1"/>
  <c r="AA1126" i="5"/>
  <c r="AB1126" i="5" s="1"/>
  <c r="AC1126" i="5"/>
  <c r="AD1126" i="5" s="1"/>
  <c r="AG1126" i="5"/>
  <c r="AH1126" i="5" s="1"/>
  <c r="AI1126" i="5"/>
  <c r="AJ1126" i="5" s="1"/>
  <c r="I1127" i="5"/>
  <c r="J1127" i="5" s="1"/>
  <c r="K1127" i="5"/>
  <c r="L1127" i="5" s="1"/>
  <c r="O1127" i="5"/>
  <c r="P1127" i="5" s="1"/>
  <c r="Q1127" i="5"/>
  <c r="R1127" i="5" s="1"/>
  <c r="U1127" i="5"/>
  <c r="V1127" i="5" s="1"/>
  <c r="W1127" i="5"/>
  <c r="X1127" i="5" s="1"/>
  <c r="AA1127" i="5"/>
  <c r="AB1127" i="5" s="1"/>
  <c r="AC1127" i="5"/>
  <c r="AD1127" i="5" s="1"/>
  <c r="AG1127" i="5"/>
  <c r="AH1127" i="5" s="1"/>
  <c r="AI1127" i="5"/>
  <c r="AJ1127" i="5" s="1"/>
  <c r="I1128" i="5"/>
  <c r="J1128" i="5" s="1"/>
  <c r="O1128" i="5"/>
  <c r="P1128" i="5" s="1"/>
  <c r="Q1128" i="5"/>
  <c r="R1128" i="5" s="1"/>
  <c r="U1128" i="5"/>
  <c r="V1128" i="5" s="1"/>
  <c r="W1128" i="5"/>
  <c r="X1128" i="5" s="1"/>
  <c r="AA1128" i="5"/>
  <c r="AB1128" i="5" s="1"/>
  <c r="AC1128" i="5"/>
  <c r="AD1128" i="5" s="1"/>
  <c r="AG1128" i="5"/>
  <c r="AH1128" i="5" s="1"/>
  <c r="AI1128" i="5"/>
  <c r="AJ1128" i="5" s="1"/>
  <c r="I1129" i="5"/>
  <c r="J1129" i="5" s="1"/>
  <c r="K1129" i="5"/>
  <c r="L1129" i="5" s="1"/>
  <c r="O1129" i="5"/>
  <c r="P1129" i="5" s="1"/>
  <c r="Q1129" i="5"/>
  <c r="R1129" i="5" s="1"/>
  <c r="U1129" i="5"/>
  <c r="V1129" i="5" s="1"/>
  <c r="W1129" i="5"/>
  <c r="X1129" i="5" s="1"/>
  <c r="AA1129" i="5"/>
  <c r="AB1129" i="5" s="1"/>
  <c r="AC1129" i="5"/>
  <c r="AD1129" i="5" s="1"/>
  <c r="AG1129" i="5"/>
  <c r="AH1129" i="5" s="1"/>
  <c r="AI1129" i="5"/>
  <c r="AJ1129" i="5" s="1"/>
  <c r="I1130" i="5"/>
  <c r="J1130" i="5" s="1"/>
  <c r="K1130" i="5"/>
  <c r="L1130" i="5" s="1"/>
  <c r="O1130" i="5"/>
  <c r="P1130" i="5" s="1"/>
  <c r="Q1130" i="5"/>
  <c r="R1130" i="5" s="1"/>
  <c r="U1130" i="5"/>
  <c r="V1130" i="5" s="1"/>
  <c r="W1130" i="5"/>
  <c r="X1130" i="5" s="1"/>
  <c r="AA1130" i="5"/>
  <c r="AB1130" i="5" s="1"/>
  <c r="AC1130" i="5"/>
  <c r="AD1130" i="5" s="1"/>
  <c r="AG1130" i="5"/>
  <c r="AH1130" i="5" s="1"/>
  <c r="AI1130" i="5"/>
  <c r="AJ1130" i="5" s="1"/>
  <c r="I1131" i="5"/>
  <c r="J1131" i="5" s="1"/>
  <c r="K1131" i="5"/>
  <c r="L1131" i="5" s="1"/>
  <c r="O1131" i="5"/>
  <c r="P1131" i="5" s="1"/>
  <c r="Q1131" i="5"/>
  <c r="R1131" i="5" s="1"/>
  <c r="U1131" i="5"/>
  <c r="V1131" i="5" s="1"/>
  <c r="W1131" i="5"/>
  <c r="X1131" i="5" s="1"/>
  <c r="AA1131" i="5"/>
  <c r="AB1131" i="5" s="1"/>
  <c r="AC1131" i="5"/>
  <c r="AD1131" i="5" s="1"/>
  <c r="AG1131" i="5"/>
  <c r="AH1131" i="5" s="1"/>
  <c r="AI1131" i="5"/>
  <c r="AJ1131" i="5" s="1"/>
  <c r="I1132" i="5"/>
  <c r="J1132" i="5" s="1"/>
  <c r="K1132" i="5"/>
  <c r="L1132" i="5" s="1"/>
  <c r="O1132" i="5"/>
  <c r="P1132" i="5" s="1"/>
  <c r="Q1132" i="5"/>
  <c r="R1132" i="5" s="1"/>
  <c r="U1132" i="5"/>
  <c r="V1132" i="5" s="1"/>
  <c r="W1132" i="5"/>
  <c r="X1132" i="5" s="1"/>
  <c r="AA1132" i="5"/>
  <c r="AB1132" i="5" s="1"/>
  <c r="AG1132" i="5"/>
  <c r="AH1132" i="5" s="1"/>
  <c r="AI1132" i="5"/>
  <c r="AJ1132" i="5" s="1"/>
  <c r="I1133" i="5"/>
  <c r="J1133" i="5" s="1"/>
  <c r="K1133" i="5"/>
  <c r="L1133" i="5" s="1"/>
  <c r="O1133" i="5"/>
  <c r="P1133" i="5" s="1"/>
  <c r="Q1133" i="5"/>
  <c r="R1133" i="5" s="1"/>
  <c r="U1133" i="5"/>
  <c r="V1133" i="5" s="1"/>
  <c r="W1133" i="5"/>
  <c r="X1133" i="5" s="1"/>
  <c r="AA1133" i="5"/>
  <c r="AB1133" i="5" s="1"/>
  <c r="AC1133" i="5"/>
  <c r="AD1133" i="5" s="1"/>
  <c r="AI1133" i="5"/>
  <c r="AJ1133" i="5" s="1"/>
  <c r="I1134" i="5"/>
  <c r="J1134" i="5" s="1"/>
  <c r="K1134" i="5"/>
  <c r="L1134" i="5" s="1"/>
  <c r="O1134" i="5"/>
  <c r="P1134" i="5" s="1"/>
  <c r="Q1134" i="5"/>
  <c r="R1134" i="5" s="1"/>
  <c r="U1134" i="5"/>
  <c r="V1134" i="5" s="1"/>
  <c r="W1134" i="5"/>
  <c r="X1134" i="5" s="1"/>
  <c r="AA1134" i="5"/>
  <c r="AB1134" i="5" s="1"/>
  <c r="AC1134" i="5"/>
  <c r="AD1134" i="5" s="1"/>
  <c r="AG1134" i="5"/>
  <c r="AH1134" i="5" s="1"/>
  <c r="AI1134" i="5"/>
  <c r="AJ1134" i="5" s="1"/>
  <c r="I1135" i="5"/>
  <c r="J1135" i="5" s="1"/>
  <c r="K1135" i="5"/>
  <c r="L1135" i="5" s="1"/>
  <c r="O1135" i="5"/>
  <c r="P1135" i="5" s="1"/>
  <c r="Q1135" i="5"/>
  <c r="R1135" i="5" s="1"/>
  <c r="U1135" i="5"/>
  <c r="V1135" i="5" s="1"/>
  <c r="W1135" i="5"/>
  <c r="X1135" i="5" s="1"/>
  <c r="AA1135" i="5"/>
  <c r="AB1135" i="5" s="1"/>
  <c r="AC1135" i="5"/>
  <c r="AD1135" i="5" s="1"/>
  <c r="AG1135" i="5"/>
  <c r="AH1135" i="5" s="1"/>
  <c r="AI1135" i="5"/>
  <c r="AJ1135" i="5" s="1"/>
  <c r="I1136" i="5"/>
  <c r="J1136" i="5" s="1"/>
  <c r="K1136" i="5"/>
  <c r="L1136" i="5" s="1"/>
  <c r="O1136" i="5"/>
  <c r="P1136" i="5" s="1"/>
  <c r="Q1136" i="5"/>
  <c r="R1136" i="5" s="1"/>
  <c r="U1136" i="5"/>
  <c r="V1136" i="5" s="1"/>
  <c r="W1136" i="5"/>
  <c r="X1136" i="5" s="1"/>
  <c r="AA1136" i="5"/>
  <c r="AB1136" i="5" s="1"/>
  <c r="AC1136" i="5"/>
  <c r="AD1136" i="5" s="1"/>
  <c r="AG1136" i="5"/>
  <c r="AH1136" i="5" s="1"/>
  <c r="AI1136" i="5"/>
  <c r="AJ1136" i="5" s="1"/>
  <c r="I1137" i="5"/>
  <c r="J1137" i="5" s="1"/>
  <c r="K1137" i="5"/>
  <c r="L1137" i="5" s="1"/>
  <c r="O1137" i="5"/>
  <c r="P1137" i="5" s="1"/>
  <c r="U1137" i="5"/>
  <c r="V1137" i="5" s="1"/>
  <c r="W1137" i="5"/>
  <c r="X1137" i="5" s="1"/>
  <c r="AA1137" i="5"/>
  <c r="AB1137" i="5" s="1"/>
  <c r="AC1137" i="5"/>
  <c r="AD1137" i="5" s="1"/>
  <c r="AG1137" i="5"/>
  <c r="AH1137" i="5" s="1"/>
  <c r="AI1137" i="5"/>
  <c r="AJ1137" i="5" s="1"/>
  <c r="I1138" i="5"/>
  <c r="J1138" i="5" s="1"/>
  <c r="K1138" i="5"/>
  <c r="L1138" i="5" s="1"/>
  <c r="O1138" i="5"/>
  <c r="P1138" i="5" s="1"/>
  <c r="Q1138" i="5"/>
  <c r="R1138" i="5" s="1"/>
  <c r="U1138" i="5"/>
  <c r="V1138" i="5" s="1"/>
  <c r="W1138" i="5"/>
  <c r="X1138" i="5" s="1"/>
  <c r="AA1138" i="5"/>
  <c r="AB1138" i="5" s="1"/>
  <c r="AC1138" i="5"/>
  <c r="AD1138" i="5"/>
  <c r="AG1138" i="5"/>
  <c r="AH1138" i="5" s="1"/>
  <c r="AI1138" i="5"/>
  <c r="AJ1138" i="5" s="1"/>
  <c r="I1139" i="5"/>
  <c r="J1139" i="5"/>
  <c r="K1139" i="5"/>
  <c r="L1139" i="5" s="1"/>
  <c r="O1139" i="5"/>
  <c r="P1139" i="5" s="1"/>
  <c r="Q1139" i="5"/>
  <c r="R1139" i="5" s="1"/>
  <c r="W1139" i="5"/>
  <c r="X1139" i="5" s="1"/>
  <c r="AA1139" i="5"/>
  <c r="AB1139" i="5" s="1"/>
  <c r="AC1139" i="5"/>
  <c r="AD1139" i="5" s="1"/>
  <c r="AG1139" i="5"/>
  <c r="AH1139" i="5"/>
  <c r="AI1139" i="5"/>
  <c r="AJ1139" i="5" s="1"/>
  <c r="I1140" i="5"/>
  <c r="J1140" i="5" s="1"/>
  <c r="K1140" i="5"/>
  <c r="L1140" i="5" s="1"/>
  <c r="O1140" i="5"/>
  <c r="P1140" i="5" s="1"/>
  <c r="Q1140" i="5"/>
  <c r="R1140" i="5" s="1"/>
  <c r="U1140" i="5"/>
  <c r="V1140" i="5" s="1"/>
  <c r="W1140" i="5"/>
  <c r="X1140" i="5" s="1"/>
  <c r="AA1140" i="5"/>
  <c r="AB1140" i="5"/>
  <c r="AC1140" i="5"/>
  <c r="AD1140" i="5" s="1"/>
  <c r="AG1140" i="5"/>
  <c r="AH1140" i="5" s="1"/>
  <c r="AI1140" i="5"/>
  <c r="AJ1140" i="5" s="1"/>
  <c r="I1141" i="5"/>
  <c r="J1141" i="5" s="1"/>
  <c r="K1141" i="5"/>
  <c r="L1141" i="5" s="1"/>
  <c r="O1141" i="5"/>
  <c r="P1141" i="5" s="1"/>
  <c r="Q1141" i="5"/>
  <c r="R1141" i="5" s="1"/>
  <c r="U1141" i="5"/>
  <c r="V1141" i="5" s="1"/>
  <c r="W1141" i="5"/>
  <c r="X1141" i="5" s="1"/>
  <c r="AA1141" i="5"/>
  <c r="AB1141" i="5" s="1"/>
  <c r="AC1141" i="5"/>
  <c r="AD1141" i="5" s="1"/>
  <c r="AG1141" i="5"/>
  <c r="AH1141" i="5" s="1"/>
  <c r="I1142" i="5"/>
  <c r="J1142" i="5" s="1"/>
  <c r="K1142" i="5"/>
  <c r="L1142" i="5" s="1"/>
  <c r="O1142" i="5"/>
  <c r="P1142" i="5" s="1"/>
  <c r="Q1142" i="5"/>
  <c r="R1142" i="5" s="1"/>
  <c r="U1142" i="5"/>
  <c r="V1142" i="5" s="1"/>
  <c r="W1142" i="5"/>
  <c r="X1142" i="5" s="1"/>
  <c r="AA1142" i="5"/>
  <c r="AB1142" i="5" s="1"/>
  <c r="AC1142" i="5"/>
  <c r="AD1142" i="5" s="1"/>
  <c r="AG1142" i="5"/>
  <c r="AH1142" i="5" s="1"/>
  <c r="AI1142" i="5"/>
  <c r="AJ1142" i="5" s="1"/>
  <c r="K1143" i="5"/>
  <c r="L1143" i="5" s="1"/>
  <c r="O1143" i="5"/>
  <c r="P1143" i="5" s="1"/>
  <c r="Q1143" i="5"/>
  <c r="R1143" i="5" s="1"/>
  <c r="U1143" i="5"/>
  <c r="V1143" i="5" s="1"/>
  <c r="W1143" i="5"/>
  <c r="X1143" i="5" s="1"/>
  <c r="AA1143" i="5"/>
  <c r="AB1143" i="5"/>
  <c r="AC1143" i="5"/>
  <c r="AD1143" i="5" s="1"/>
  <c r="AG1143" i="5"/>
  <c r="AH1143" i="5" s="1"/>
  <c r="AI1143" i="5"/>
  <c r="AJ1143" i="5" s="1"/>
  <c r="I1144" i="5"/>
  <c r="J1144" i="5" s="1"/>
  <c r="K1144" i="5"/>
  <c r="L1144" i="5" s="1"/>
  <c r="O1144" i="5"/>
  <c r="P1144" i="5" s="1"/>
  <c r="Q1144" i="5"/>
  <c r="R1144" i="5" s="1"/>
  <c r="U1144" i="5"/>
  <c r="V1144" i="5"/>
  <c r="W1144" i="5"/>
  <c r="X1144" i="5" s="1"/>
  <c r="AA1144" i="5"/>
  <c r="AB1144" i="5" s="1"/>
  <c r="AC1144" i="5"/>
  <c r="AD1144" i="5" s="1"/>
  <c r="AG1144" i="5"/>
  <c r="AH1144" i="5" s="1"/>
  <c r="AI1144" i="5"/>
  <c r="AJ1144" i="5" s="1"/>
  <c r="I1145" i="5"/>
  <c r="J1145" i="5" s="1"/>
  <c r="K1145" i="5"/>
  <c r="L1145" i="5" s="1"/>
  <c r="O1145" i="5"/>
  <c r="P1145" i="5" s="1"/>
  <c r="Q1145" i="5"/>
  <c r="R1145" i="5" s="1"/>
  <c r="U1145" i="5"/>
  <c r="V1145" i="5" s="1"/>
  <c r="W1145" i="5"/>
  <c r="X1145" i="5"/>
  <c r="AA1145" i="5"/>
  <c r="AB1145" i="5" s="1"/>
  <c r="AC1145" i="5"/>
  <c r="AD1145" i="5" s="1"/>
  <c r="AG1145" i="5"/>
  <c r="AH1145" i="5" s="1"/>
  <c r="AI1145" i="5"/>
  <c r="AJ1145" i="5" s="1"/>
  <c r="I1146" i="5"/>
  <c r="J1146" i="5" s="1"/>
  <c r="K1146" i="5"/>
  <c r="L1146" i="5" s="1"/>
  <c r="O1146" i="5"/>
  <c r="P1146" i="5" s="1"/>
  <c r="Q1146" i="5"/>
  <c r="R1146" i="5" s="1"/>
  <c r="U1146" i="5"/>
  <c r="V1146" i="5" s="1"/>
  <c r="AA1146" i="5"/>
  <c r="AB1146" i="5" s="1"/>
  <c r="AC1146" i="5"/>
  <c r="AD1146" i="5" s="1"/>
  <c r="AG1146" i="5"/>
  <c r="AH1146" i="5" s="1"/>
  <c r="AI1146" i="5"/>
  <c r="AJ1146" i="5" s="1"/>
  <c r="I1147" i="5"/>
  <c r="J1147" i="5" s="1"/>
  <c r="K1147" i="5"/>
  <c r="L1147" i="5" s="1"/>
  <c r="O1147" i="5"/>
  <c r="P1147" i="5" s="1"/>
  <c r="Q1147" i="5"/>
  <c r="R1147" i="5" s="1"/>
  <c r="U1147" i="5"/>
  <c r="V1147" i="5" s="1"/>
  <c r="W1147" i="5"/>
  <c r="X1147" i="5" s="1"/>
  <c r="AC1147" i="5"/>
  <c r="AD1147" i="5" s="1"/>
  <c r="AG1147" i="5"/>
  <c r="AH1147" i="5" s="1"/>
  <c r="AI1147" i="5"/>
  <c r="AJ1147" i="5" s="1"/>
  <c r="I1148" i="5"/>
  <c r="J1148" i="5" s="1"/>
  <c r="K1148" i="5"/>
  <c r="L1148" i="5" s="1"/>
  <c r="Q1148" i="5"/>
  <c r="R1148" i="5" s="1"/>
  <c r="U1148" i="5"/>
  <c r="V1148" i="5" s="1"/>
  <c r="W1148" i="5"/>
  <c r="X1148" i="5" s="1"/>
  <c r="AA1148" i="5"/>
  <c r="AB1148" i="5" s="1"/>
  <c r="AC1148" i="5"/>
  <c r="AD1148" i="5" s="1"/>
  <c r="AG1148" i="5"/>
  <c r="AH1148" i="5" s="1"/>
  <c r="AI1148" i="5"/>
  <c r="AJ1148" i="5" s="1"/>
  <c r="I1149" i="5"/>
  <c r="J1149" i="5" s="1"/>
  <c r="K1149" i="5"/>
  <c r="L1149" i="5" s="1"/>
  <c r="O1149" i="5"/>
  <c r="P1149" i="5" s="1"/>
  <c r="Q1149" i="5"/>
  <c r="R1149" i="5" s="1"/>
  <c r="U1149" i="5"/>
  <c r="V1149" i="5" s="1"/>
  <c r="W1149" i="5"/>
  <c r="X1149" i="5"/>
  <c r="AA1149" i="5"/>
  <c r="AB1149" i="5" s="1"/>
  <c r="AC1149" i="5"/>
  <c r="AD1149" i="5" s="1"/>
  <c r="AG1149" i="5"/>
  <c r="AH1149" i="5" s="1"/>
  <c r="AI1149" i="5"/>
  <c r="AJ1149" i="5" s="1"/>
  <c r="I1150" i="5"/>
  <c r="J1150" i="5" s="1"/>
  <c r="O1150" i="5"/>
  <c r="P1150" i="5" s="1"/>
  <c r="Q1150" i="5"/>
  <c r="R1150" i="5" s="1"/>
  <c r="U1150" i="5"/>
  <c r="V1150" i="5" s="1"/>
  <c r="W1150" i="5"/>
  <c r="X1150" i="5" s="1"/>
  <c r="AA1150" i="5"/>
  <c r="AB1150" i="5" s="1"/>
  <c r="AC1150" i="5"/>
  <c r="AD1150" i="5" s="1"/>
  <c r="AG1150" i="5"/>
  <c r="AH1150" i="5" s="1"/>
  <c r="AI1150" i="5"/>
  <c r="AJ1150" i="5" s="1"/>
  <c r="I1151" i="5"/>
  <c r="J1151" i="5" s="1"/>
  <c r="K1151" i="5"/>
  <c r="L1151" i="5" s="1"/>
  <c r="O1151" i="5"/>
  <c r="P1151" i="5"/>
  <c r="Q1151" i="5"/>
  <c r="R1151" i="5" s="1"/>
  <c r="U1151" i="5"/>
  <c r="V1151" i="5" s="1"/>
  <c r="W1151" i="5"/>
  <c r="X1151" i="5" s="1"/>
  <c r="AA1151" i="5"/>
  <c r="AB1151" i="5" s="1"/>
  <c r="AC1151" i="5"/>
  <c r="AD1151" i="5" s="1"/>
  <c r="AG1151" i="5"/>
  <c r="AH1151" i="5" s="1"/>
  <c r="AI1151" i="5"/>
  <c r="AJ1151" i="5" s="1"/>
  <c r="I1152" i="5"/>
  <c r="J1152" i="5" s="1"/>
  <c r="K1152" i="5"/>
  <c r="L1152" i="5" s="1"/>
  <c r="O1152" i="5"/>
  <c r="P1152" i="5" s="1"/>
  <c r="Q1152" i="5"/>
  <c r="R1152" i="5" s="1"/>
  <c r="U1152" i="5"/>
  <c r="V1152" i="5" s="1"/>
  <c r="W1152" i="5"/>
  <c r="X1152" i="5" s="1"/>
  <c r="AA1152" i="5"/>
  <c r="AB1152" i="5" s="1"/>
  <c r="AC1152" i="5"/>
  <c r="AD1152" i="5" s="1"/>
  <c r="AG1152" i="5"/>
  <c r="AH1152" i="5" s="1"/>
  <c r="AI1152" i="5"/>
  <c r="AJ1152" i="5" s="1"/>
  <c r="I1153" i="5"/>
  <c r="J1153" i="5" s="1"/>
  <c r="K1153" i="5"/>
  <c r="L1153" i="5" s="1"/>
  <c r="O1153" i="5"/>
  <c r="P1153" i="5" s="1"/>
  <c r="Q1153" i="5"/>
  <c r="R1153" i="5" s="1"/>
  <c r="U1153" i="5"/>
  <c r="V1153" i="5" s="1"/>
  <c r="W1153" i="5"/>
  <c r="X1153" i="5" s="1"/>
  <c r="AA1153" i="5"/>
  <c r="AB1153" i="5" s="1"/>
  <c r="AC1153" i="5"/>
  <c r="AD1153" i="5" s="1"/>
  <c r="AI1153" i="5"/>
  <c r="AJ1153" i="5"/>
  <c r="I1154" i="5"/>
  <c r="J1154" i="5" s="1"/>
  <c r="K1154" i="5"/>
  <c r="L1154" i="5" s="1"/>
  <c r="O1154" i="5"/>
  <c r="P1154" i="5" s="1"/>
  <c r="Q1154" i="5"/>
  <c r="R1154" i="5" s="1"/>
  <c r="U1154" i="5"/>
  <c r="V1154" i="5" s="1"/>
  <c r="W1154" i="5"/>
  <c r="X1154" i="5" s="1"/>
  <c r="AA1154" i="5"/>
  <c r="AB1154" i="5" s="1"/>
  <c r="AC1154" i="5"/>
  <c r="AD1154" i="5" s="1"/>
  <c r="AG1154" i="5"/>
  <c r="AH1154" i="5" s="1"/>
  <c r="AI1154" i="5"/>
  <c r="AJ1154" i="5" s="1"/>
  <c r="I1155" i="5"/>
  <c r="J1155" i="5"/>
  <c r="K1155" i="5"/>
  <c r="L1155" i="5" s="1"/>
  <c r="O1155" i="5"/>
  <c r="P1155" i="5" s="1"/>
  <c r="Q1155" i="5"/>
  <c r="R1155" i="5" s="1"/>
  <c r="W1155" i="5"/>
  <c r="X1155" i="5" s="1"/>
  <c r="AA1155" i="5"/>
  <c r="AB1155" i="5" s="1"/>
  <c r="AC1155" i="5"/>
  <c r="AD1155" i="5" s="1"/>
  <c r="AG1155" i="5"/>
  <c r="AH1155" i="5"/>
  <c r="AI1155" i="5"/>
  <c r="AJ1155" i="5" s="1"/>
  <c r="I1156" i="5"/>
  <c r="J1156" i="5" s="1"/>
  <c r="K1156" i="5"/>
  <c r="L1156" i="5" s="1"/>
  <c r="O1156" i="5"/>
  <c r="P1156" i="5" s="1"/>
  <c r="Q1156" i="5"/>
  <c r="R1156" i="5" s="1"/>
  <c r="U1156" i="5"/>
  <c r="V1156" i="5" s="1"/>
  <c r="W1156" i="5"/>
  <c r="X1156" i="5" s="1"/>
  <c r="AA1156" i="5"/>
  <c r="AB1156" i="5" s="1"/>
  <c r="AG1156" i="5"/>
  <c r="AH1156" i="5" s="1"/>
  <c r="AI1156" i="5"/>
  <c r="AJ1156" i="5" s="1"/>
  <c r="K1157" i="5"/>
  <c r="L1157" i="5" s="1"/>
  <c r="O1157" i="5"/>
  <c r="P1157" i="5" s="1"/>
  <c r="Q1157" i="5"/>
  <c r="R1157" i="5" s="1"/>
  <c r="U1157" i="5"/>
  <c r="V1157" i="5" s="1"/>
  <c r="W1157" i="5"/>
  <c r="X1157" i="5"/>
  <c r="AA1157" i="5"/>
  <c r="AB1157" i="5" s="1"/>
  <c r="AC1157" i="5"/>
  <c r="AD1157" i="5" s="1"/>
  <c r="AG1157" i="5"/>
  <c r="AH1157" i="5" s="1"/>
  <c r="AI1157" i="5"/>
  <c r="AJ1157" i="5" s="1"/>
  <c r="I1158" i="5"/>
  <c r="J1158" i="5" s="1"/>
  <c r="K1158" i="5"/>
  <c r="L1158" i="5" s="1"/>
  <c r="O1158" i="5"/>
  <c r="P1158" i="5" s="1"/>
  <c r="Q1158" i="5"/>
  <c r="R1158" i="5" s="1"/>
  <c r="U1158" i="5"/>
  <c r="V1158" i="5" s="1"/>
  <c r="W1158" i="5"/>
  <c r="X1158" i="5" s="1"/>
  <c r="AA1158" i="5"/>
  <c r="AB1158" i="5" s="1"/>
  <c r="AC1158" i="5"/>
  <c r="AD1158" i="5" s="1"/>
  <c r="AG1158" i="5"/>
  <c r="AH1158" i="5" s="1"/>
  <c r="AI1158" i="5"/>
  <c r="AJ1158" i="5" s="1"/>
  <c r="I1159" i="5"/>
  <c r="J1159" i="5" s="1"/>
  <c r="K1159" i="5"/>
  <c r="L1159" i="5" s="1"/>
  <c r="O1159" i="5"/>
  <c r="P1159" i="5" s="1"/>
  <c r="U1159" i="5"/>
  <c r="V1159" i="5" s="1"/>
  <c r="W1159" i="5"/>
  <c r="X1159" i="5" s="1"/>
  <c r="AA1159" i="5"/>
  <c r="AB1159" i="5" s="1"/>
  <c r="AC1159" i="5"/>
  <c r="AD1159" i="5" s="1"/>
  <c r="AG1159" i="5"/>
  <c r="AH1159" i="5"/>
  <c r="AI1159" i="5"/>
  <c r="AJ1159" i="5" s="1"/>
  <c r="I1160" i="5"/>
  <c r="J1160" i="5" s="1"/>
  <c r="K1160" i="5"/>
  <c r="L1160" i="5" s="1"/>
  <c r="O1160" i="5"/>
  <c r="P1160" i="5" s="1"/>
  <c r="Q1160" i="5"/>
  <c r="R1160" i="5" s="1"/>
  <c r="U1160" i="5"/>
  <c r="V1160" i="5" s="1"/>
  <c r="W1160" i="5"/>
  <c r="X1160" i="5" s="1"/>
  <c r="AA1160" i="5"/>
  <c r="AB1160" i="5" s="1"/>
  <c r="AC1160" i="5"/>
  <c r="AD1160" i="5" s="1"/>
  <c r="AG1160" i="5"/>
  <c r="AH1160" i="5" s="1"/>
  <c r="AI1160" i="5"/>
  <c r="AJ1160" i="5" s="1"/>
  <c r="I1161" i="5"/>
  <c r="J1161" i="5" s="1"/>
  <c r="K1161" i="5"/>
  <c r="L1161" i="5" s="1"/>
  <c r="O1161" i="5"/>
  <c r="P1161" i="5" s="1"/>
  <c r="Q1161" i="5"/>
  <c r="R1161" i="5" s="1"/>
  <c r="U1161" i="5"/>
  <c r="V1161" i="5" s="1"/>
  <c r="W1161" i="5"/>
  <c r="X1161" i="5" s="1"/>
  <c r="AA1161" i="5"/>
  <c r="AB1161" i="5" s="1"/>
  <c r="AC1161" i="5"/>
  <c r="AD1161" i="5" s="1"/>
  <c r="AG1161" i="5"/>
  <c r="AH1161" i="5" s="1"/>
  <c r="AI1161" i="5"/>
  <c r="AJ1161" i="5" s="1"/>
  <c r="I1162" i="5"/>
  <c r="J1162" i="5" s="1"/>
  <c r="K1162" i="5"/>
  <c r="L1162" i="5"/>
  <c r="O1162" i="5"/>
  <c r="P1162" i="5" s="1"/>
  <c r="Q1162" i="5"/>
  <c r="R1162" i="5" s="1"/>
  <c r="U1162" i="5"/>
  <c r="V1162" i="5" s="1"/>
  <c r="W1162" i="5"/>
  <c r="X1162" i="5" s="1"/>
  <c r="AA1162" i="5"/>
  <c r="AB1162" i="5" s="1"/>
  <c r="AC1162" i="5"/>
  <c r="AD1162" i="5" s="1"/>
  <c r="AG1162" i="5"/>
  <c r="AH1162" i="5" s="1"/>
  <c r="AI1162" i="5"/>
  <c r="AJ1162" i="5"/>
  <c r="I1163" i="5"/>
  <c r="J1163" i="5" s="1"/>
  <c r="K1163" i="5"/>
  <c r="L1163" i="5" s="1"/>
  <c r="O1163" i="5"/>
  <c r="P1163" i="5" s="1"/>
  <c r="Q1163" i="5"/>
  <c r="R1163" i="5" s="1"/>
  <c r="U1163" i="5"/>
  <c r="V1163" i="5" s="1"/>
  <c r="W1163" i="5"/>
  <c r="X1163" i="5" s="1"/>
  <c r="AA1163" i="5"/>
  <c r="AB1163" i="5" s="1"/>
  <c r="AC1163" i="5"/>
  <c r="AD1163" i="5" s="1"/>
  <c r="AG1163" i="5"/>
  <c r="AH1163" i="5" s="1"/>
  <c r="AI1163" i="5"/>
  <c r="AJ1163" i="5" s="1"/>
  <c r="I1164" i="5"/>
  <c r="J1164" i="5" s="1"/>
  <c r="K1164" i="5"/>
  <c r="L1164" i="5" s="1"/>
  <c r="O1164" i="5"/>
  <c r="P1164" i="5" s="1"/>
  <c r="Q1164" i="5"/>
  <c r="R1164" i="5" s="1"/>
  <c r="U1164" i="5"/>
  <c r="V1164" i="5" s="1"/>
  <c r="W1164" i="5"/>
  <c r="X1164" i="5" s="1"/>
  <c r="AA1164" i="5"/>
  <c r="AB1164" i="5"/>
  <c r="AC1164" i="5"/>
  <c r="AD1164" i="5" s="1"/>
  <c r="AG1164" i="5"/>
  <c r="AH1164" i="5" s="1"/>
  <c r="I1165" i="5"/>
  <c r="J1165" i="5" s="1"/>
  <c r="K1165" i="5"/>
  <c r="L1165" i="5" s="1"/>
  <c r="O1165" i="5"/>
  <c r="P1165" i="5" s="1"/>
  <c r="Q1165" i="5"/>
  <c r="R1165" i="5" s="1"/>
  <c r="U1165" i="5"/>
  <c r="V1165" i="5" s="1"/>
  <c r="W1165" i="5"/>
  <c r="X1165" i="5"/>
  <c r="AC1165" i="5"/>
  <c r="AD1165" i="5" s="1"/>
  <c r="AG1165" i="5"/>
  <c r="AH1165" i="5" s="1"/>
  <c r="AI1165" i="5"/>
  <c r="AJ1165" i="5" s="1"/>
  <c r="I1166" i="5"/>
  <c r="J1166" i="5" s="1"/>
  <c r="K1166" i="5"/>
  <c r="L1166" i="5" s="1"/>
  <c r="Q1166" i="5"/>
  <c r="R1166" i="5" s="1"/>
  <c r="U1166" i="5"/>
  <c r="V1166" i="5" s="1"/>
  <c r="W1166" i="5"/>
  <c r="X1166" i="5" s="1"/>
  <c r="AA1166" i="5"/>
  <c r="AB1166" i="5" s="1"/>
  <c r="AC1166" i="5"/>
  <c r="AD1166" i="5"/>
  <c r="AG1166" i="5"/>
  <c r="AH1166" i="5" s="1"/>
  <c r="AI1166" i="5"/>
  <c r="AJ1166" i="5" s="1"/>
  <c r="I1167" i="5"/>
  <c r="J1167" i="5" s="1"/>
  <c r="K1167" i="5"/>
  <c r="L1167" i="5" s="1"/>
  <c r="O1167" i="5"/>
  <c r="P1167" i="5" s="1"/>
  <c r="Q1167" i="5"/>
  <c r="R1167" i="5" s="1"/>
  <c r="U1167" i="5"/>
  <c r="V1167" i="5" s="1"/>
  <c r="W1167" i="5"/>
  <c r="X1167" i="5" s="1"/>
  <c r="AA1167" i="5"/>
  <c r="AB1167" i="5" s="1"/>
  <c r="AC1167" i="5"/>
  <c r="AD1167" i="5" s="1"/>
  <c r="AG1167" i="5"/>
  <c r="AH1167" i="5" s="1"/>
  <c r="AI1167" i="5"/>
  <c r="AJ1167" i="5" s="1"/>
  <c r="I1168" i="5"/>
  <c r="J1168" i="5"/>
  <c r="K1168" i="5"/>
  <c r="L1168" i="5" s="1"/>
  <c r="O1168" i="5"/>
  <c r="P1168" i="5" s="1"/>
  <c r="Q1168" i="5"/>
  <c r="R1168" i="5" s="1"/>
  <c r="U1168" i="5"/>
  <c r="V1168" i="5" s="1"/>
  <c r="W1168" i="5"/>
  <c r="X1168" i="5" s="1"/>
  <c r="AA1168" i="5"/>
  <c r="AB1168" i="5" s="1"/>
  <c r="AC1168" i="5"/>
  <c r="AD1168" i="5" s="1"/>
  <c r="AI1168" i="5"/>
  <c r="AJ1168" i="5" s="1"/>
  <c r="I1169" i="5"/>
  <c r="J1169" i="5" s="1"/>
  <c r="K1169" i="5"/>
  <c r="L1169" i="5" s="1"/>
  <c r="O1169" i="5"/>
  <c r="P1169" i="5" s="1"/>
  <c r="Q1169" i="5"/>
  <c r="R1169" i="5" s="1"/>
  <c r="U1169" i="5"/>
  <c r="V1169" i="5" s="1"/>
  <c r="AA1169" i="5"/>
  <c r="AB1169" i="5" s="1"/>
  <c r="AC1169" i="5"/>
  <c r="AD1169" i="5" s="1"/>
  <c r="AG1169" i="5"/>
  <c r="AH1169" i="5" s="1"/>
  <c r="AI1169" i="5"/>
  <c r="AJ1169" i="5" s="1"/>
  <c r="I1170" i="5"/>
  <c r="J1170" i="5" s="1"/>
  <c r="K1170" i="5"/>
  <c r="L1170" i="5" s="1"/>
  <c r="O1170" i="5"/>
  <c r="P1170" i="5" s="1"/>
  <c r="Q1170" i="5"/>
  <c r="R1170" i="5" s="1"/>
  <c r="U1170" i="5"/>
  <c r="V1170" i="5" s="1"/>
  <c r="W1170" i="5"/>
  <c r="X1170" i="5" s="1"/>
  <c r="AA1170" i="5"/>
  <c r="AB1170" i="5" s="1"/>
  <c r="AC1170" i="5"/>
  <c r="AD1170" i="5"/>
  <c r="AG1170" i="5"/>
  <c r="AH1170" i="5" s="1"/>
  <c r="AI1170" i="5"/>
  <c r="AJ1170" i="5" s="1"/>
  <c r="I1171" i="5"/>
  <c r="J1171" i="5" s="1"/>
  <c r="K1171" i="5"/>
  <c r="L1171" i="5" s="1"/>
  <c r="O1171" i="5"/>
  <c r="P1171" i="5" s="1"/>
  <c r="Q1171" i="5"/>
  <c r="R1171" i="5" s="1"/>
  <c r="U1171" i="5"/>
  <c r="V1171" i="5" s="1"/>
  <c r="W1171" i="5"/>
  <c r="X1171" i="5" s="1"/>
  <c r="AA1171" i="5"/>
  <c r="AB1171" i="5" s="1"/>
  <c r="AC1171" i="5"/>
  <c r="AD1171" i="5" s="1"/>
  <c r="AG1171" i="5"/>
  <c r="AH1171" i="5" s="1"/>
  <c r="AI1171" i="5"/>
  <c r="AJ1171" i="5" s="1"/>
  <c r="I1172" i="5"/>
  <c r="J1172" i="5" s="1"/>
  <c r="K1172" i="5"/>
  <c r="L1172" i="5" s="1"/>
  <c r="O1172" i="5"/>
  <c r="P1172" i="5" s="1"/>
  <c r="Q1172" i="5"/>
  <c r="R1172" i="5" s="1"/>
  <c r="U1172" i="5"/>
  <c r="V1172" i="5" s="1"/>
  <c r="W1172" i="5"/>
  <c r="X1172" i="5" s="1"/>
  <c r="AA1172" i="5"/>
  <c r="AB1172" i="5" s="1"/>
  <c r="AC1172" i="5"/>
  <c r="AD1172" i="5" s="1"/>
  <c r="AG1172" i="5"/>
  <c r="AH1172" i="5"/>
  <c r="AI1172" i="5"/>
  <c r="AJ1172" i="5" s="1"/>
  <c r="I1173" i="5"/>
  <c r="J1173" i="5" s="1"/>
  <c r="O1173" i="5"/>
  <c r="P1173" i="5" s="1"/>
  <c r="Q1173" i="5"/>
  <c r="R1173" i="5" s="1"/>
  <c r="U1173" i="5"/>
  <c r="V1173" i="5" s="1"/>
  <c r="W1173" i="5"/>
  <c r="X1173" i="5" s="1"/>
  <c r="AA1173" i="5"/>
  <c r="AB1173" i="5" s="1"/>
  <c r="AC1173" i="5"/>
  <c r="AD1173" i="5" s="1"/>
  <c r="AG1173" i="5"/>
  <c r="AH1173" i="5" s="1"/>
  <c r="AI1173" i="5"/>
  <c r="AJ1173" i="5" s="1"/>
  <c r="I1174" i="5"/>
  <c r="J1174" i="5" s="1"/>
  <c r="K1174" i="5"/>
  <c r="L1174" i="5" s="1"/>
  <c r="O1174" i="5"/>
  <c r="P1174" i="5" s="1"/>
  <c r="Q1174" i="5"/>
  <c r="R1174" i="5" s="1"/>
  <c r="W1174" i="5"/>
  <c r="X1174" i="5" s="1"/>
  <c r="AA1174" i="5"/>
  <c r="AB1174" i="5" s="1"/>
  <c r="AC1174" i="5"/>
  <c r="AD1174" i="5" s="1"/>
  <c r="AG1174" i="5"/>
  <c r="AH1174" i="5" s="1"/>
  <c r="AI1174" i="5"/>
  <c r="AJ1174" i="5"/>
  <c r="I1175" i="5"/>
  <c r="J1175" i="5" s="1"/>
  <c r="K1175" i="5"/>
  <c r="L1175" i="5" s="1"/>
  <c r="O1175" i="5"/>
  <c r="P1175" i="5" s="1"/>
  <c r="Q1175" i="5"/>
  <c r="R1175" i="5" s="1"/>
  <c r="U1175" i="5"/>
  <c r="V1175" i="5" s="1"/>
  <c r="W1175" i="5"/>
  <c r="X1175" i="5" s="1"/>
  <c r="AA1175" i="5"/>
  <c r="AB1175" i="5" s="1"/>
  <c r="AC1175" i="5"/>
  <c r="AD1175" i="5" s="1"/>
  <c r="AG1175" i="5"/>
  <c r="AH1175" i="5"/>
  <c r="AI1175" i="5"/>
  <c r="AJ1175" i="5" s="1"/>
  <c r="I1176" i="5"/>
  <c r="J1176" i="5" s="1"/>
  <c r="K1176" i="5"/>
  <c r="L1176" i="5" s="1"/>
  <c r="O1176" i="5"/>
  <c r="P1176" i="5" s="1"/>
  <c r="Q1176" i="5"/>
  <c r="R1176" i="5" s="1"/>
  <c r="U1176" i="5"/>
  <c r="V1176" i="5" s="1"/>
  <c r="W1176" i="5"/>
  <c r="X1176" i="5" s="1"/>
  <c r="AA1176" i="5"/>
  <c r="AB1176" i="5"/>
  <c r="AC1176" i="5"/>
  <c r="AD1176" i="5" s="1"/>
  <c r="AG1176" i="5"/>
  <c r="AH1176" i="5" s="1"/>
  <c r="AI1176" i="5"/>
  <c r="AJ1176" i="5" s="1"/>
  <c r="I1177" i="5"/>
  <c r="J1177" i="5" s="1"/>
  <c r="K1177" i="5"/>
  <c r="L1177" i="5" s="1"/>
  <c r="O1177" i="5"/>
  <c r="P1177" i="5" s="1"/>
  <c r="Q1177" i="5"/>
  <c r="R1177" i="5"/>
  <c r="U1177" i="5"/>
  <c r="V1177" i="5" s="1"/>
  <c r="W1177" i="5"/>
  <c r="X1177" i="5" s="1"/>
  <c r="AA1177" i="5"/>
  <c r="AB1177" i="5" s="1"/>
  <c r="AG1177" i="5"/>
  <c r="AH1177" i="5" s="1"/>
  <c r="AI1177" i="5"/>
  <c r="AJ1177" i="5" s="1"/>
  <c r="I1178" i="5"/>
  <c r="J1178" i="5" s="1"/>
  <c r="K1178" i="5"/>
  <c r="L1178" i="5"/>
  <c r="O1178" i="5"/>
  <c r="P1178" i="5" s="1"/>
  <c r="Q1178" i="5"/>
  <c r="R1178" i="5" s="1"/>
  <c r="U1178" i="5"/>
  <c r="V1178" i="5" s="1"/>
  <c r="W1178" i="5"/>
  <c r="X1178" i="5" s="1"/>
  <c r="AA1178" i="5"/>
  <c r="AB1178" i="5" s="1"/>
  <c r="AC1178" i="5"/>
  <c r="AD1178" i="5" s="1"/>
  <c r="AG1178" i="5"/>
  <c r="AH1178" i="5" s="1"/>
  <c r="AI1178" i="5"/>
  <c r="AJ1178" i="5" s="1"/>
  <c r="I1179" i="5"/>
  <c r="J1179" i="5"/>
  <c r="K1179" i="5"/>
  <c r="L1179" i="5" s="1"/>
  <c r="O1179" i="5"/>
  <c r="P1179" i="5" s="1"/>
  <c r="Q1179" i="5"/>
  <c r="R1179" i="5" s="1"/>
  <c r="U1179" i="5"/>
  <c r="V1179" i="5" s="1"/>
  <c r="W1179" i="5"/>
  <c r="X1179" i="5" s="1"/>
  <c r="AA1179" i="5"/>
  <c r="AB1179" i="5" s="1"/>
  <c r="AC1179" i="5"/>
  <c r="AD1179" i="5" s="1"/>
  <c r="AG1179" i="5"/>
  <c r="AH1179" i="5"/>
  <c r="AI1179" i="5"/>
  <c r="AJ1179" i="5" s="1"/>
  <c r="K1180" i="5"/>
  <c r="L1180" i="5" s="1"/>
  <c r="O1180" i="5"/>
  <c r="P1180" i="5"/>
  <c r="Q1180" i="5"/>
  <c r="R1180" i="5" s="1"/>
  <c r="U1180" i="5"/>
  <c r="V1180" i="5" s="1"/>
  <c r="W1180" i="5"/>
  <c r="X1180" i="5" s="1"/>
  <c r="AA1180" i="5"/>
  <c r="AB1180" i="5" s="1"/>
  <c r="AC1180" i="5"/>
  <c r="AD1180" i="5" s="1"/>
  <c r="AG1180" i="5"/>
  <c r="AH1180" i="5" s="1"/>
  <c r="AI1180" i="5"/>
  <c r="AJ1180" i="5" s="1"/>
  <c r="I1181" i="5"/>
  <c r="J1181" i="5" s="1"/>
  <c r="K1181" i="5"/>
  <c r="L1181" i="5" s="1"/>
  <c r="O1181" i="5"/>
  <c r="P1181" i="5" s="1"/>
  <c r="U1181" i="5"/>
  <c r="V1181" i="5" s="1"/>
  <c r="W1181" i="5"/>
  <c r="X1181" i="5" s="1"/>
  <c r="AA1181" i="5"/>
  <c r="AB1181" i="5" s="1"/>
  <c r="AC1181" i="5"/>
  <c r="AD1181" i="5"/>
  <c r="AG1181" i="5"/>
  <c r="AH1181" i="5" s="1"/>
  <c r="AI1181" i="5"/>
  <c r="AJ1181" i="5" s="1"/>
  <c r="I1182" i="5"/>
  <c r="J1182" i="5" s="1"/>
  <c r="K1182" i="5"/>
  <c r="L1182" i="5" s="1"/>
  <c r="O1182" i="5"/>
  <c r="P1182" i="5" s="1"/>
  <c r="Q1182" i="5"/>
  <c r="R1182" i="5" s="1"/>
  <c r="U1182" i="5"/>
  <c r="V1182" i="5" s="1"/>
  <c r="W1182" i="5"/>
  <c r="X1182" i="5"/>
  <c r="AC1182" i="5"/>
  <c r="AD1182" i="5" s="1"/>
  <c r="AG1182" i="5"/>
  <c r="AH1182" i="5" s="1"/>
  <c r="AI1182" i="5"/>
  <c r="AJ1182" i="5" s="1"/>
  <c r="I1183" i="5"/>
  <c r="J1183" i="5" s="1"/>
  <c r="K1183" i="5"/>
  <c r="L1183" i="5" s="1"/>
  <c r="O1183" i="5"/>
  <c r="P1183" i="5"/>
  <c r="Q1183" i="5"/>
  <c r="R1183" i="5" s="1"/>
  <c r="U1183" i="5"/>
  <c r="V1183" i="5" s="1"/>
  <c r="W1183" i="5"/>
  <c r="X1183" i="5" s="1"/>
  <c r="AA1183" i="5"/>
  <c r="AB1183" i="5" s="1"/>
  <c r="AC1183" i="5"/>
  <c r="AD1183" i="5" s="1"/>
  <c r="AG1183" i="5"/>
  <c r="AH1183" i="5" s="1"/>
  <c r="AI1183" i="5"/>
  <c r="AJ1183" i="5" s="1"/>
  <c r="I1184" i="5"/>
  <c r="J1184" i="5" s="1"/>
  <c r="K1184" i="5"/>
  <c r="L1184" i="5" s="1"/>
  <c r="O1184" i="5"/>
  <c r="P1184" i="5" s="1"/>
  <c r="Q1184" i="5"/>
  <c r="R1184" i="5" s="1"/>
  <c r="U1184" i="5"/>
  <c r="V1184" i="5" s="1"/>
  <c r="W1184" i="5"/>
  <c r="X1184" i="5" s="1"/>
  <c r="AA1184" i="5"/>
  <c r="AB1184" i="5" s="1"/>
  <c r="AC1184" i="5"/>
  <c r="AD1184" i="5" s="1"/>
  <c r="AG1184" i="5"/>
  <c r="AH1184" i="5"/>
  <c r="I1185" i="5"/>
  <c r="J1185" i="5" s="1"/>
  <c r="K1185" i="5"/>
  <c r="L1185" i="5" s="1"/>
  <c r="O1185" i="5"/>
  <c r="P1185" i="5" s="1"/>
  <c r="Q1185" i="5"/>
  <c r="R1185" i="5" s="1"/>
  <c r="U1185" i="5"/>
  <c r="V1185" i="5" s="1"/>
  <c r="W1185" i="5"/>
  <c r="X1185" i="5" s="1"/>
  <c r="AA1185" i="5"/>
  <c r="AB1185" i="5" s="1"/>
  <c r="AC1185" i="5"/>
  <c r="AD1185" i="5"/>
  <c r="AG1185" i="5"/>
  <c r="AH1185" i="5" s="1"/>
  <c r="AI1185" i="5"/>
  <c r="AJ1185" i="5" s="1"/>
  <c r="I1186" i="5"/>
  <c r="J1186" i="5" s="1"/>
  <c r="K1186" i="5"/>
  <c r="L1186" i="5" s="1"/>
  <c r="O1186" i="5"/>
  <c r="P1186" i="5" s="1"/>
  <c r="Q1186" i="5"/>
  <c r="R1186" i="5" s="1"/>
  <c r="U1186" i="5"/>
  <c r="V1186" i="5" s="1"/>
  <c r="W1186" i="5"/>
  <c r="X1186" i="5"/>
  <c r="AA1186" i="5"/>
  <c r="AB1186" i="5" s="1"/>
  <c r="AC1186" i="5"/>
  <c r="AD1186" i="5" s="1"/>
  <c r="AG1186" i="5"/>
  <c r="AH1186" i="5" s="1"/>
  <c r="AI1186" i="5"/>
  <c r="AJ1186" i="5" s="1"/>
  <c r="I1187" i="5"/>
  <c r="J1187" i="5" s="1"/>
  <c r="K1187" i="5"/>
  <c r="L1187" i="5" s="1"/>
  <c r="Q1187" i="5"/>
  <c r="R1187" i="5" s="1"/>
  <c r="U1187" i="5"/>
  <c r="V1187" i="5" s="1"/>
  <c r="W1187" i="5"/>
  <c r="X1187" i="5" s="1"/>
  <c r="AA1187" i="5"/>
  <c r="AB1187" i="5" s="1"/>
  <c r="AC1187" i="5"/>
  <c r="AD1187" i="5" s="1"/>
  <c r="AG1187" i="5"/>
  <c r="AH1187" i="5" s="1"/>
  <c r="AI1187" i="5"/>
  <c r="AJ1187" i="5" s="1"/>
  <c r="I1188" i="5"/>
  <c r="J1188" i="5" s="1"/>
  <c r="K1188" i="5"/>
  <c r="L1188" i="5" s="1"/>
  <c r="O1188" i="5"/>
  <c r="P1188" i="5" s="1"/>
  <c r="Q1188" i="5"/>
  <c r="R1188" i="5" s="1"/>
  <c r="U1188" i="5"/>
  <c r="V1188" i="5" s="1"/>
  <c r="AA1188" i="5"/>
  <c r="AB1188" i="5" s="1"/>
  <c r="AC1188" i="5"/>
  <c r="AD1188" i="5" s="1"/>
  <c r="AG1188" i="5"/>
  <c r="AH1188" i="5" s="1"/>
  <c r="AI1188" i="5"/>
  <c r="AJ1188" i="5" s="1"/>
  <c r="I1189" i="5"/>
  <c r="J1189" i="5" s="1"/>
  <c r="K1189" i="5"/>
  <c r="L1189" i="5" s="1"/>
  <c r="O1189" i="5"/>
  <c r="P1189" i="5" s="1"/>
  <c r="Q1189" i="5"/>
  <c r="R1189" i="5" s="1"/>
  <c r="U1189" i="5"/>
  <c r="V1189" i="5" s="1"/>
  <c r="W1189" i="5"/>
  <c r="X1189" i="5"/>
  <c r="AA1189" i="5"/>
  <c r="AB1189" i="5" s="1"/>
  <c r="AC1189" i="5"/>
  <c r="AD1189" i="5" s="1"/>
  <c r="AG1189" i="5"/>
  <c r="AH1189" i="5" s="1"/>
  <c r="AI1189" i="5"/>
  <c r="AJ1189" i="5" s="1"/>
  <c r="I1190" i="5"/>
  <c r="J1190" i="5" s="1"/>
  <c r="K1190" i="5"/>
  <c r="L1190" i="5" s="1"/>
  <c r="O1190" i="5"/>
  <c r="P1190" i="5" s="1"/>
  <c r="Q1190" i="5"/>
  <c r="R1190" i="5"/>
  <c r="U1190" i="5"/>
  <c r="V1190" i="5" s="1"/>
  <c r="W1190" i="5"/>
  <c r="X1190" i="5" s="1"/>
  <c r="AA1190" i="5"/>
  <c r="AB1190" i="5" s="1"/>
  <c r="AC1190" i="5"/>
  <c r="AD1190" i="5" s="1"/>
  <c r="AG1190" i="5"/>
  <c r="AH1190" i="5" s="1"/>
  <c r="AI1190" i="5"/>
  <c r="AJ1190" i="5" s="1"/>
  <c r="I1191" i="5"/>
  <c r="J1191" i="5" s="1"/>
  <c r="K1191" i="5"/>
  <c r="L1191" i="5" s="1"/>
  <c r="O1191" i="5"/>
  <c r="P1191" i="5" s="1"/>
  <c r="Q1191" i="5"/>
  <c r="R1191" i="5" s="1"/>
  <c r="U1191" i="5"/>
  <c r="V1191" i="5" s="1"/>
  <c r="W1191" i="5"/>
  <c r="X1191" i="5" s="1"/>
  <c r="AA1191" i="5"/>
  <c r="AB1191" i="5" s="1"/>
  <c r="AC1191" i="5"/>
  <c r="AD1191" i="5" s="1"/>
  <c r="AI1191" i="5"/>
  <c r="AJ1191" i="5" s="1"/>
  <c r="I1192" i="5"/>
  <c r="J1192" i="5" s="1"/>
  <c r="K1192" i="5"/>
  <c r="L1192" i="5" s="1"/>
  <c r="O1192" i="5"/>
  <c r="P1192" i="5" s="1"/>
  <c r="Q1192" i="5"/>
  <c r="R1192" i="5" s="1"/>
  <c r="U1192" i="5"/>
  <c r="V1192" i="5" s="1"/>
  <c r="W1192" i="5"/>
  <c r="X1192" i="5" s="1"/>
  <c r="AA1192" i="5"/>
  <c r="AB1192" i="5" s="1"/>
  <c r="AC1192" i="5"/>
  <c r="AD1192" i="5" s="1"/>
  <c r="AG1192" i="5"/>
  <c r="AH1192" i="5"/>
  <c r="AI1192" i="5"/>
  <c r="AJ1192" i="5" s="1"/>
  <c r="I1193" i="5"/>
  <c r="J1193" i="5" s="1"/>
  <c r="O1193" i="5"/>
  <c r="P1193" i="5" s="1"/>
  <c r="Q1193" i="5"/>
  <c r="R1193" i="5" s="1"/>
  <c r="U1193" i="5"/>
  <c r="V1193" i="5" s="1"/>
  <c r="W1193" i="5"/>
  <c r="X1193" i="5" s="1"/>
  <c r="AA1193" i="5"/>
  <c r="AB1193" i="5" s="1"/>
  <c r="AC1193" i="5"/>
  <c r="AD1193" i="5" s="1"/>
  <c r="AG1193" i="5"/>
  <c r="AH1193" i="5" s="1"/>
  <c r="AI1193" i="5"/>
  <c r="AJ1193" i="5" s="1"/>
  <c r="I1194" i="5"/>
  <c r="J1194" i="5" s="1"/>
  <c r="K1194" i="5"/>
  <c r="L1194" i="5" s="1"/>
  <c r="O1194" i="5"/>
  <c r="P1194" i="5" s="1"/>
  <c r="Q1194" i="5"/>
  <c r="R1194" i="5" s="1"/>
  <c r="U1194" i="5"/>
  <c r="V1194" i="5" s="1"/>
  <c r="W1194" i="5"/>
  <c r="X1194" i="5" s="1"/>
  <c r="AA1194" i="5"/>
  <c r="AB1194" i="5" s="1"/>
  <c r="AC1194" i="5"/>
  <c r="AD1194" i="5"/>
  <c r="AG1194" i="5"/>
  <c r="AH1194" i="5" s="1"/>
  <c r="AI1194" i="5"/>
  <c r="AJ1194" i="5" s="1"/>
  <c r="I1195" i="5"/>
  <c r="J1195" i="5" s="1"/>
  <c r="K1195" i="5"/>
  <c r="L1195" i="5" s="1"/>
  <c r="O1195" i="5"/>
  <c r="P1195" i="5"/>
  <c r="Q1195" i="5"/>
  <c r="R1195" i="5" s="1"/>
  <c r="U1195" i="5"/>
  <c r="V1195" i="5" s="1"/>
  <c r="W1195" i="5"/>
  <c r="X1195" i="5" s="1"/>
  <c r="AA1195" i="5"/>
  <c r="AB1195" i="5" s="1"/>
  <c r="AC1195" i="5"/>
  <c r="AD1195" i="5" s="1"/>
  <c r="AG1195" i="5"/>
  <c r="AH1195" i="5" s="1"/>
  <c r="AI1195" i="5"/>
  <c r="AJ1195" i="5" s="1"/>
  <c r="I1196" i="5"/>
  <c r="J1196" i="5" s="1"/>
  <c r="K1196" i="5"/>
  <c r="L1196" i="5" s="1"/>
  <c r="O1196" i="5"/>
  <c r="P1196" i="5" s="1"/>
  <c r="Q1196" i="5"/>
  <c r="R1196" i="5" s="1"/>
  <c r="U1196" i="5"/>
  <c r="V1196" i="5" s="1"/>
  <c r="W1196" i="5"/>
  <c r="X1196" i="5" s="1"/>
  <c r="AA1196" i="5"/>
  <c r="AB1196" i="5" s="1"/>
  <c r="AC1196" i="5"/>
  <c r="AD1196" i="5" s="1"/>
  <c r="AG1196" i="5"/>
  <c r="AH1196" i="5" s="1"/>
  <c r="AI1196" i="5"/>
  <c r="AJ1196" i="5" s="1"/>
  <c r="I1197" i="5"/>
  <c r="J1197" i="5" s="1"/>
  <c r="K1197" i="5"/>
  <c r="L1197" i="5" s="1"/>
  <c r="O1197" i="5"/>
  <c r="P1197" i="5" s="1"/>
  <c r="Q1197" i="5"/>
  <c r="R1197" i="5" s="1"/>
  <c r="U1197" i="5"/>
  <c r="V1197" i="5" s="1"/>
  <c r="W1197" i="5"/>
  <c r="X1197" i="5" s="1"/>
  <c r="AA1197" i="5"/>
  <c r="AB1197" i="5" s="1"/>
  <c r="AC1197" i="5"/>
  <c r="AD1197" i="5" s="1"/>
  <c r="AG1197" i="5"/>
  <c r="AH1197" i="5" s="1"/>
  <c r="AI1197" i="5"/>
  <c r="AJ1197" i="5"/>
  <c r="I1198" i="5"/>
  <c r="J1198" i="5" s="1"/>
  <c r="K1198" i="5"/>
  <c r="L1198" i="5"/>
  <c r="O1198" i="5"/>
  <c r="P1198" i="5" s="1"/>
  <c r="Q1198" i="5"/>
  <c r="R1198" i="5"/>
  <c r="U1198" i="5"/>
  <c r="V1198" i="5" s="1"/>
  <c r="W1198" i="5"/>
  <c r="X1198" i="5" s="1"/>
  <c r="AA1198" i="5"/>
  <c r="AB1198" i="5" s="1"/>
  <c r="AC1198" i="5"/>
  <c r="AD1198" i="5" s="1"/>
  <c r="AG1198" i="5"/>
  <c r="AH1198" i="5" s="1"/>
  <c r="AI1198" i="5"/>
  <c r="AJ1198" i="5" s="1"/>
  <c r="I1199" i="5"/>
  <c r="J1199" i="5" s="1"/>
  <c r="K1199" i="5"/>
  <c r="L1199" i="5" s="1"/>
  <c r="O1199" i="5"/>
  <c r="P1199" i="5" s="1"/>
  <c r="Q1199" i="5"/>
  <c r="R1199" i="5" s="1"/>
  <c r="U1199" i="5"/>
  <c r="V1199" i="5" s="1"/>
  <c r="W1199" i="5"/>
  <c r="X1199" i="5" s="1"/>
  <c r="AA1199" i="5"/>
  <c r="AB1199" i="5" s="1"/>
  <c r="AG1199" i="5"/>
  <c r="AH1199" i="5"/>
  <c r="AI1199" i="5"/>
  <c r="AJ1199" i="5" s="1"/>
  <c r="K1200" i="5"/>
  <c r="L1200" i="5" s="1"/>
  <c r="O1200" i="5"/>
  <c r="P1200" i="5" s="1"/>
  <c r="Q1200" i="5"/>
  <c r="R1200" i="5" s="1"/>
  <c r="U1200" i="5"/>
  <c r="V1200" i="5" s="1"/>
  <c r="W1200" i="5"/>
  <c r="X1200" i="5" s="1"/>
  <c r="AA1200" i="5"/>
  <c r="AB1200" i="5" s="1"/>
  <c r="AC1200" i="5"/>
  <c r="AD1200" i="5" s="1"/>
  <c r="AG1200" i="5"/>
  <c r="AH1200" i="5" s="1"/>
  <c r="AI1200" i="5"/>
  <c r="AJ1200" i="5" s="1"/>
  <c r="I1201" i="5"/>
  <c r="J1201" i="5" s="1"/>
  <c r="K1201" i="5"/>
  <c r="L1201" i="5" s="1"/>
  <c r="O1201" i="5"/>
  <c r="P1201" i="5" s="1"/>
  <c r="Q1201" i="5"/>
  <c r="R1201" i="5" s="1"/>
  <c r="W1201" i="5"/>
  <c r="X1201" i="5" s="1"/>
  <c r="AA1201" i="5"/>
  <c r="AB1201" i="5" s="1"/>
  <c r="AC1201" i="5"/>
  <c r="AD1201" i="5"/>
  <c r="AG1201" i="5"/>
  <c r="AH1201" i="5" s="1"/>
  <c r="AI1201" i="5"/>
  <c r="AJ1201" i="5" s="1"/>
  <c r="I1202" i="5"/>
  <c r="J1202" i="5" s="1"/>
  <c r="K1202" i="5"/>
  <c r="L1202" i="5" s="1"/>
  <c r="O1202" i="5"/>
  <c r="P1202" i="5" s="1"/>
  <c r="Q1202" i="5"/>
  <c r="R1202" i="5" s="1"/>
  <c r="U1202" i="5"/>
  <c r="V1202" i="5" s="1"/>
  <c r="W1202" i="5"/>
  <c r="X1202" i="5" s="1"/>
  <c r="AA1202" i="5"/>
  <c r="AB1202" i="5" s="1"/>
  <c r="AC1202" i="5"/>
  <c r="AD1202" i="5" s="1"/>
  <c r="AG1202" i="5"/>
  <c r="AH1202" i="5" s="1"/>
  <c r="AI1202" i="5"/>
  <c r="AJ1202" i="5" s="1"/>
  <c r="I1203" i="5"/>
  <c r="J1203" i="5" s="1"/>
  <c r="K1203" i="5"/>
  <c r="L1203" i="5" s="1"/>
  <c r="O1203" i="5"/>
  <c r="P1203" i="5"/>
  <c r="Q1203" i="5"/>
  <c r="R1203" i="5" s="1"/>
  <c r="U1203" i="5"/>
  <c r="V1203" i="5" s="1"/>
  <c r="W1203" i="5"/>
  <c r="X1203" i="5" s="1"/>
  <c r="AA1203" i="5"/>
  <c r="AB1203" i="5" s="1"/>
  <c r="AC1203" i="5"/>
  <c r="AD1203" i="5" s="1"/>
  <c r="AG1203" i="5"/>
  <c r="AH1203" i="5" s="1"/>
  <c r="AI1203" i="5"/>
  <c r="AJ1203" i="5" s="1"/>
  <c r="I1204" i="5"/>
  <c r="J1204" i="5"/>
  <c r="K1204" i="5"/>
  <c r="L1204" i="5" s="1"/>
  <c r="O1204" i="5"/>
  <c r="P1204" i="5"/>
  <c r="U1204" i="5"/>
  <c r="V1204" i="5" s="1"/>
  <c r="W1204" i="5"/>
  <c r="X1204" i="5"/>
  <c r="AA1204" i="5"/>
  <c r="AB1204" i="5" s="1"/>
  <c r="AC1204" i="5"/>
  <c r="AD1204" i="5"/>
  <c r="AG1204" i="5"/>
  <c r="AH1204" i="5" s="1"/>
  <c r="AI1204" i="5"/>
  <c r="AJ1204" i="5"/>
  <c r="I1205" i="5"/>
  <c r="J1205" i="5" s="1"/>
  <c r="K1205" i="5"/>
  <c r="L1205" i="5" s="1"/>
  <c r="O1205" i="5"/>
  <c r="P1205" i="5" s="1"/>
  <c r="Q1205" i="5"/>
  <c r="R1205" i="5" s="1"/>
  <c r="U1205" i="5"/>
  <c r="V1205" i="5" s="1"/>
  <c r="W1205" i="5"/>
  <c r="X1205" i="5" s="1"/>
  <c r="AA1205" i="5"/>
  <c r="AB1205" i="5" s="1"/>
  <c r="AC1205" i="5"/>
  <c r="AD1205" i="5" s="1"/>
  <c r="AG1205" i="5"/>
  <c r="AH1205" i="5" s="1"/>
  <c r="AI1205" i="5"/>
  <c r="AJ1205" i="5" s="1"/>
  <c r="I1206" i="5"/>
  <c r="J1206" i="5" s="1"/>
  <c r="K1206" i="5"/>
  <c r="L1206" i="5" s="1"/>
  <c r="O1206" i="5"/>
  <c r="P1206" i="5" s="1"/>
  <c r="Q1206" i="5"/>
  <c r="R1206" i="5" s="1"/>
  <c r="U1206" i="5"/>
  <c r="V1206" i="5" s="1"/>
  <c r="W1206" i="5"/>
  <c r="X1206" i="5" s="1"/>
  <c r="AC1206" i="5"/>
  <c r="AD1206" i="5" s="1"/>
  <c r="AG1206" i="5"/>
  <c r="AH1206" i="5" s="1"/>
  <c r="AI1206" i="5"/>
  <c r="AJ1206" i="5" s="1"/>
  <c r="I1207" i="5"/>
  <c r="J1207" i="5" s="1"/>
  <c r="K1207" i="5"/>
  <c r="L1207" i="5" s="1"/>
  <c r="O1207" i="5"/>
  <c r="P1207" i="5" s="1"/>
  <c r="Q1207" i="5"/>
  <c r="R1207" i="5" s="1"/>
  <c r="U1207" i="5"/>
  <c r="V1207" i="5" s="1"/>
  <c r="W1207" i="5"/>
  <c r="X1207" i="5" s="1"/>
  <c r="AA1207" i="5"/>
  <c r="AB1207" i="5"/>
  <c r="AC1207" i="5"/>
  <c r="AD1207" i="5" s="1"/>
  <c r="AG1207" i="5"/>
  <c r="AH1207" i="5" s="1"/>
  <c r="AI1207" i="5"/>
  <c r="AJ1207" i="5" s="1"/>
  <c r="I1208" i="5"/>
  <c r="J1208" i="5" s="1"/>
  <c r="K1208" i="5"/>
  <c r="L1208" i="5" s="1"/>
  <c r="O1208" i="5"/>
  <c r="P1208" i="5" s="1"/>
  <c r="Q1208" i="5"/>
  <c r="R1208" i="5" s="1"/>
  <c r="U1208" i="5"/>
  <c r="V1208" i="5" s="1"/>
  <c r="W1208" i="5"/>
  <c r="X1208" i="5" s="1"/>
  <c r="AA1208" i="5"/>
  <c r="AB1208" i="5" s="1"/>
  <c r="AC1208" i="5"/>
  <c r="AD1208" i="5" s="1"/>
  <c r="AG1208" i="5"/>
  <c r="AH1208" i="5" s="1"/>
  <c r="AI1208" i="5"/>
  <c r="AJ1208" i="5" s="1"/>
  <c r="I1209" i="5"/>
  <c r="J1209" i="5" s="1"/>
  <c r="K1209" i="5"/>
  <c r="L1209" i="5" s="1"/>
  <c r="O1209" i="5"/>
  <c r="P1209" i="5" s="1"/>
  <c r="Q1209" i="5"/>
  <c r="R1209" i="5" s="1"/>
  <c r="U1209" i="5"/>
  <c r="V1209" i="5" s="1"/>
  <c r="W1209" i="5"/>
  <c r="X1209" i="5" s="1"/>
  <c r="AA1209" i="5"/>
  <c r="AB1209" i="5" s="1"/>
  <c r="AC1209" i="5"/>
  <c r="AD1209" i="5" s="1"/>
  <c r="AG1209" i="5"/>
  <c r="AH1209" i="5" s="1"/>
  <c r="I1210" i="5"/>
  <c r="J1210" i="5" s="1"/>
  <c r="K1210" i="5"/>
  <c r="L1210" i="5" s="1"/>
  <c r="O1210" i="5"/>
  <c r="P1210" i="5" s="1"/>
  <c r="Q1210" i="5"/>
  <c r="R1210" i="5" s="1"/>
  <c r="U1210" i="5"/>
  <c r="V1210" i="5" s="1"/>
  <c r="W1210" i="5"/>
  <c r="X1210" i="5" s="1"/>
  <c r="AA1210" i="5"/>
  <c r="AB1210" i="5" s="1"/>
  <c r="AC1210" i="5"/>
  <c r="AD1210" i="5" s="1"/>
  <c r="AG1210" i="5"/>
  <c r="AH1210" i="5" s="1"/>
  <c r="AI1210" i="5"/>
  <c r="AJ1210" i="5" s="1"/>
  <c r="I1211" i="5"/>
  <c r="J1211" i="5" s="1"/>
  <c r="K1211" i="5"/>
  <c r="L1211" i="5" s="1"/>
  <c r="O1211" i="5"/>
  <c r="P1211" i="5" s="1"/>
  <c r="Q1211" i="5"/>
  <c r="R1211" i="5" s="1"/>
  <c r="U1211" i="5"/>
  <c r="V1211" i="5"/>
  <c r="W1211" i="5"/>
  <c r="X1211" i="5" s="1"/>
  <c r="AA1211" i="5"/>
  <c r="AB1211" i="5" s="1"/>
  <c r="AC1211" i="5"/>
  <c r="AD1211" i="5" s="1"/>
  <c r="AG1211" i="5"/>
  <c r="AH1211" i="5" s="1"/>
  <c r="AI1211" i="5"/>
  <c r="AJ1211" i="5" s="1"/>
  <c r="I1212" i="5"/>
  <c r="J1212" i="5" s="1"/>
  <c r="K1212" i="5"/>
  <c r="L1212" i="5" s="1"/>
  <c r="O1212" i="5"/>
  <c r="P1212" i="5" s="1"/>
  <c r="Q1212" i="5"/>
  <c r="R1212" i="5" s="1"/>
  <c r="U1212" i="5"/>
  <c r="V1212" i="5" s="1"/>
  <c r="W1212" i="5"/>
  <c r="X1212" i="5" s="1"/>
  <c r="AA1212" i="5"/>
  <c r="AB1212" i="5" s="1"/>
  <c r="AC1212" i="5"/>
  <c r="AD1212" i="5" s="1"/>
  <c r="AG1212" i="5"/>
  <c r="AH1212" i="5" s="1"/>
  <c r="AI1212" i="5"/>
  <c r="AJ1212" i="5" s="1"/>
  <c r="I1213" i="5"/>
  <c r="J1213" i="5" s="1"/>
  <c r="K1213" i="5"/>
  <c r="L1213" i="5" s="1"/>
  <c r="Q1213" i="5"/>
  <c r="R1213" i="5" s="1"/>
  <c r="U1213" i="5"/>
  <c r="V1213" i="5" s="1"/>
  <c r="W1213" i="5"/>
  <c r="X1213" i="5" s="1"/>
  <c r="AA1213" i="5"/>
  <c r="AB1213" i="5" s="1"/>
  <c r="AC1213" i="5"/>
  <c r="AD1213" i="5"/>
  <c r="AG1213" i="5"/>
  <c r="AH1213" i="5" s="1"/>
  <c r="AI1213" i="5"/>
  <c r="AJ1213" i="5" s="1"/>
  <c r="I1214" i="5"/>
  <c r="J1214" i="5" s="1"/>
  <c r="O1214" i="5"/>
  <c r="P1214" i="5" s="1"/>
  <c r="Q1214" i="5"/>
  <c r="R1214" i="5" s="1"/>
  <c r="U1214" i="5"/>
  <c r="V1214" i="5" s="1"/>
  <c r="W1214" i="5"/>
  <c r="X1214" i="5" s="1"/>
  <c r="AA1214" i="5"/>
  <c r="AB1214" i="5" s="1"/>
  <c r="AC1214" i="5"/>
  <c r="AD1214" i="5" s="1"/>
  <c r="AG1214" i="5"/>
  <c r="AH1214" i="5" s="1"/>
  <c r="AI1214" i="5"/>
  <c r="AJ1214" i="5" s="1"/>
  <c r="I1215" i="5"/>
  <c r="J1215" i="5" s="1"/>
  <c r="K1215" i="5"/>
  <c r="L1215" i="5" s="1"/>
  <c r="O1215" i="5"/>
  <c r="P1215" i="5" s="1"/>
  <c r="Q1215" i="5"/>
  <c r="R1215" i="5" s="1"/>
  <c r="U1215" i="5"/>
  <c r="V1215" i="5" s="1"/>
  <c r="W1215" i="5"/>
  <c r="X1215" i="5" s="1"/>
  <c r="AA1215" i="5"/>
  <c r="AB1215" i="5"/>
  <c r="AC1215" i="5"/>
  <c r="AD1215" i="5" s="1"/>
  <c r="AG1215" i="5"/>
  <c r="AH1215" i="5" s="1"/>
  <c r="AI1215" i="5"/>
  <c r="AJ1215" i="5" s="1"/>
  <c r="I1216" i="5"/>
  <c r="J1216" i="5" s="1"/>
  <c r="K1216" i="5"/>
  <c r="L1216" i="5" s="1"/>
  <c r="O1216" i="5"/>
  <c r="P1216" i="5" s="1"/>
  <c r="Q1216" i="5"/>
  <c r="R1216" i="5" s="1"/>
  <c r="U1216" i="5"/>
  <c r="V1216" i="5" s="1"/>
  <c r="W1216" i="5"/>
  <c r="X1216" i="5" s="1"/>
  <c r="AA1216" i="5"/>
  <c r="AB1216" i="5" s="1"/>
  <c r="AC1216" i="5"/>
  <c r="AD1216" i="5" s="1"/>
  <c r="AG1216" i="5"/>
  <c r="AH1216" i="5" s="1"/>
  <c r="AI1216" i="5"/>
  <c r="AJ1216" i="5" s="1"/>
  <c r="I1217" i="5"/>
  <c r="J1217" i="5" s="1"/>
  <c r="K1217" i="5"/>
  <c r="L1217" i="5" s="1"/>
  <c r="O1217" i="5"/>
  <c r="P1217" i="5" s="1"/>
  <c r="Q1217" i="5"/>
  <c r="R1217" i="5"/>
  <c r="U1217" i="5"/>
  <c r="V1217" i="5" s="1"/>
  <c r="W1217" i="5"/>
  <c r="X1217" i="5" s="1"/>
  <c r="AA1217" i="5"/>
  <c r="AB1217" i="5" s="1"/>
  <c r="AC1217" i="5"/>
  <c r="AD1217" i="5" s="1"/>
  <c r="AG1217" i="5"/>
  <c r="AH1217" i="5" s="1"/>
  <c r="AI1217" i="5"/>
  <c r="AJ1217" i="5" s="1"/>
  <c r="I1218" i="5"/>
  <c r="J1218" i="5" s="1"/>
  <c r="K1218" i="5"/>
  <c r="L1218" i="5" s="1"/>
  <c r="O1218" i="5"/>
  <c r="P1218" i="5" s="1"/>
  <c r="Q1218" i="5"/>
  <c r="R1218" i="5" s="1"/>
  <c r="U1218" i="5"/>
  <c r="V1218" i="5" s="1"/>
  <c r="W1218" i="5"/>
  <c r="X1218" i="5" s="1"/>
  <c r="AA1218" i="5"/>
  <c r="AB1218" i="5" s="1"/>
  <c r="AC1218" i="5"/>
  <c r="AD1218" i="5" s="1"/>
  <c r="AG1218" i="5"/>
  <c r="AH1218" i="5" s="1"/>
  <c r="AI1218" i="5"/>
  <c r="AJ1218" i="5" s="1"/>
  <c r="I1219" i="5"/>
  <c r="J1219" i="5" s="1"/>
  <c r="K1219" i="5"/>
  <c r="L1219" i="5" s="1"/>
  <c r="O1219" i="5"/>
  <c r="P1219" i="5" s="1"/>
  <c r="Q1219" i="5"/>
  <c r="R1219" i="5" s="1"/>
  <c r="U1219" i="5"/>
  <c r="V1219" i="5" s="1"/>
  <c r="AA1219" i="5"/>
  <c r="AB1219" i="5" s="1"/>
  <c r="AC1219" i="5"/>
  <c r="AD1219" i="5" s="1"/>
  <c r="AG1219" i="5"/>
  <c r="AH1219" i="5" s="1"/>
  <c r="AI1219" i="5"/>
  <c r="AJ1219" i="5" s="1"/>
  <c r="I1220" i="5"/>
  <c r="J1220" i="5" s="1"/>
  <c r="K1220" i="5"/>
  <c r="L1220" i="5" s="1"/>
  <c r="O1220" i="5"/>
  <c r="P1220" i="5" s="1"/>
  <c r="Q1220" i="5"/>
  <c r="R1220" i="5" s="1"/>
  <c r="U1220" i="5"/>
  <c r="V1220" i="5" s="1"/>
  <c r="W1220" i="5"/>
  <c r="X1220" i="5" s="1"/>
  <c r="AA1220" i="5"/>
  <c r="AB1220" i="5" s="1"/>
  <c r="AC1220" i="5"/>
  <c r="AD1220" i="5" s="1"/>
  <c r="AG1220" i="5"/>
  <c r="AH1220" i="5" s="1"/>
  <c r="AI1220" i="5"/>
  <c r="AJ1220" i="5" s="1"/>
  <c r="I1221" i="5"/>
  <c r="J1221" i="5" s="1"/>
  <c r="K1221" i="5"/>
  <c r="L1221" i="5" s="1"/>
  <c r="O1221" i="5"/>
  <c r="P1221" i="5" s="1"/>
  <c r="Q1221" i="5"/>
  <c r="R1221" i="5" s="1"/>
  <c r="U1221" i="5"/>
  <c r="V1221" i="5" s="1"/>
  <c r="W1221" i="5"/>
  <c r="X1221" i="5"/>
  <c r="AA1221" i="5"/>
  <c r="AB1221" i="5" s="1"/>
  <c r="AC1221" i="5"/>
  <c r="AD1221" i="5" s="1"/>
  <c r="AG1221" i="5"/>
  <c r="AH1221" i="5" s="1"/>
  <c r="AI1221" i="5"/>
  <c r="AJ1221" i="5" s="1"/>
  <c r="I1222" i="5"/>
  <c r="J1222" i="5" s="1"/>
  <c r="K1222" i="5"/>
  <c r="L1222" i="5" s="1"/>
  <c r="O1222" i="5"/>
  <c r="P1222" i="5" s="1"/>
  <c r="Q1222" i="5"/>
  <c r="R1222" i="5" s="1"/>
  <c r="U1222" i="5"/>
  <c r="V1222" i="5" s="1"/>
  <c r="W1222" i="5"/>
  <c r="X1222" i="5" s="1"/>
  <c r="AA1222" i="5"/>
  <c r="AB1222" i="5" s="1"/>
  <c r="AC1222" i="5"/>
  <c r="AD1222" i="5" s="1"/>
  <c r="AG1222" i="5"/>
  <c r="AH1222" i="5" s="1"/>
  <c r="AI1222" i="5"/>
  <c r="AJ1222" i="5" s="1"/>
  <c r="I1223" i="5"/>
  <c r="J1223" i="5" s="1"/>
  <c r="K1223" i="5"/>
  <c r="L1223" i="5" s="1"/>
  <c r="O1223" i="5"/>
  <c r="P1223" i="5" s="1"/>
  <c r="Q1223" i="5"/>
  <c r="R1223" i="5" s="1"/>
  <c r="U1223" i="5"/>
  <c r="V1223" i="5" s="1"/>
  <c r="W1223" i="5"/>
  <c r="X1223" i="5" s="1"/>
  <c r="AA1223" i="5"/>
  <c r="AB1223" i="5" s="1"/>
  <c r="AC1223" i="5"/>
  <c r="AD1223" i="5" s="1"/>
  <c r="AG1223" i="5"/>
  <c r="AH1223" i="5" s="1"/>
  <c r="AI1223" i="5"/>
  <c r="AJ1223" i="5" s="1"/>
  <c r="I1224" i="5"/>
  <c r="J1224" i="5" s="1"/>
  <c r="K1224" i="5"/>
  <c r="L1224" i="5" s="1"/>
  <c r="O1224" i="5"/>
  <c r="P1224" i="5" s="1"/>
  <c r="Q1224" i="5"/>
  <c r="R1224" i="5" s="1"/>
  <c r="U1224" i="5"/>
  <c r="V1224" i="5" s="1"/>
  <c r="W1224" i="5"/>
  <c r="X1224" i="5" s="1"/>
  <c r="AA1224" i="5"/>
  <c r="AB1224" i="5" s="1"/>
  <c r="AG1224" i="5"/>
  <c r="AH1224" i="5" s="1"/>
  <c r="AI1224" i="5"/>
  <c r="AJ1224" i="5" s="1"/>
  <c r="I1225" i="5"/>
  <c r="J1225" i="5" s="1"/>
  <c r="K1225" i="5"/>
  <c r="L1225" i="5"/>
  <c r="O1225" i="5"/>
  <c r="P1225" i="5" s="1"/>
  <c r="Q1225" i="5"/>
  <c r="R1225" i="5" s="1"/>
  <c r="U1225" i="5"/>
  <c r="V1225" i="5" s="1"/>
  <c r="W1225" i="5"/>
  <c r="X1225" i="5" s="1"/>
  <c r="AA1225" i="5"/>
  <c r="AB1225" i="5" s="1"/>
  <c r="AC1225" i="5"/>
  <c r="AD1225" i="5" s="1"/>
  <c r="AG1225" i="5"/>
  <c r="AH1225" i="5" s="1"/>
  <c r="AI1225" i="5"/>
  <c r="AJ1225" i="5"/>
  <c r="I1226" i="5"/>
  <c r="J1226" i="5" s="1"/>
  <c r="K1226" i="5"/>
  <c r="L1226" i="5"/>
  <c r="O1226" i="5"/>
  <c r="P1226" i="5" s="1"/>
  <c r="Q1226" i="5"/>
  <c r="R1226" i="5"/>
  <c r="U1226" i="5"/>
  <c r="V1226" i="5" s="1"/>
  <c r="W1226" i="5"/>
  <c r="X1226" i="5"/>
  <c r="AA1226" i="5"/>
  <c r="AB1226" i="5" s="1"/>
  <c r="AC1226" i="5"/>
  <c r="AD1226" i="5"/>
  <c r="AG1226" i="5"/>
  <c r="AH1226" i="5" s="1"/>
  <c r="AI1226" i="5"/>
  <c r="AJ1226" i="5"/>
  <c r="I1227" i="5"/>
  <c r="J1227" i="5" s="1"/>
  <c r="K1227" i="5"/>
  <c r="L1227" i="5" s="1"/>
  <c r="O1227" i="5"/>
  <c r="P1227" i="5" s="1"/>
  <c r="Q1227" i="5"/>
  <c r="R1227" i="5" s="1"/>
  <c r="U1227" i="5"/>
  <c r="V1227" i="5" s="1"/>
  <c r="W1227" i="5"/>
  <c r="X1227" i="5" s="1"/>
  <c r="AA1227" i="5"/>
  <c r="AB1227" i="5" s="1"/>
  <c r="AC1227" i="5"/>
  <c r="AD1227" i="5" s="1"/>
  <c r="AG1227" i="5"/>
  <c r="AH1227" i="5"/>
  <c r="AI1227" i="5"/>
  <c r="AJ1227" i="5" s="1"/>
  <c r="I1228" i="5"/>
  <c r="J1228" i="5" s="1"/>
  <c r="K1228" i="5"/>
  <c r="L1228" i="5" s="1"/>
  <c r="O1228" i="5"/>
  <c r="P1228" i="5" s="1"/>
  <c r="U1228" i="5"/>
  <c r="V1228" i="5" s="1"/>
  <c r="W1228" i="5"/>
  <c r="X1228" i="5" s="1"/>
  <c r="AA1228" i="5"/>
  <c r="AB1228" i="5" s="1"/>
  <c r="AC1228" i="5"/>
  <c r="AD1228" i="5" s="1"/>
  <c r="AG1228" i="5"/>
  <c r="AH1228" i="5" s="1"/>
  <c r="AI1228" i="5"/>
  <c r="AJ1228" i="5" s="1"/>
  <c r="K1229" i="5"/>
  <c r="L1229" i="5" s="1"/>
  <c r="O1229" i="5"/>
  <c r="P1229" i="5" s="1"/>
  <c r="Q1229" i="5"/>
  <c r="R1229" i="5" s="1"/>
  <c r="U1229" i="5"/>
  <c r="V1229" i="5" s="1"/>
  <c r="W1229" i="5"/>
  <c r="X1229" i="5" s="1"/>
  <c r="AA1229" i="5"/>
  <c r="AB1229" i="5" s="1"/>
  <c r="AC1229" i="5"/>
  <c r="AD1229" i="5" s="1"/>
  <c r="AG1229" i="5"/>
  <c r="AH1229" i="5" s="1"/>
  <c r="AI1229" i="5"/>
  <c r="AJ1229" i="5" s="1"/>
  <c r="I1230" i="5"/>
  <c r="J1230" i="5" s="1"/>
  <c r="K1230" i="5"/>
  <c r="L1230" i="5" s="1"/>
  <c r="O1230" i="5"/>
  <c r="P1230" i="5" s="1"/>
  <c r="Q1230" i="5"/>
  <c r="R1230" i="5" s="1"/>
  <c r="U1230" i="5"/>
  <c r="V1230" i="5" s="1"/>
  <c r="W1230" i="5"/>
  <c r="X1230" i="5" s="1"/>
  <c r="AC1230" i="5"/>
  <c r="AD1230" i="5" s="1"/>
  <c r="AG1230" i="5"/>
  <c r="AH1230" i="5" s="1"/>
  <c r="AI1230" i="5"/>
  <c r="AJ1230" i="5" s="1"/>
  <c r="I1231" i="5"/>
  <c r="J1231" i="5" s="1"/>
  <c r="K1231" i="5"/>
  <c r="L1231" i="5" s="1"/>
  <c r="O1231" i="5"/>
  <c r="P1231" i="5" s="1"/>
  <c r="Q1231" i="5"/>
  <c r="R1231" i="5" s="1"/>
  <c r="W1231" i="5"/>
  <c r="X1231" i="5" s="1"/>
  <c r="AA1231" i="5"/>
  <c r="AB1231" i="5" s="1"/>
  <c r="AC1231" i="5"/>
  <c r="AD1231" i="5" s="1"/>
  <c r="AG1231" i="5"/>
  <c r="AH1231" i="5" s="1"/>
  <c r="AI1231" i="5"/>
  <c r="AJ1231" i="5" s="1"/>
  <c r="I1232" i="5"/>
  <c r="J1232" i="5" s="1"/>
  <c r="O1232" i="5"/>
  <c r="P1232" i="5" s="1"/>
  <c r="Q1232" i="5"/>
  <c r="R1232" i="5" s="1"/>
  <c r="U1232" i="5"/>
  <c r="V1232" i="5" s="1"/>
  <c r="W1232" i="5"/>
  <c r="X1232" i="5" s="1"/>
  <c r="AA1232" i="5"/>
  <c r="AB1232" i="5" s="1"/>
  <c r="AC1232" i="5"/>
  <c r="AD1232" i="5" s="1"/>
  <c r="AG1232" i="5"/>
  <c r="AH1232" i="5" s="1"/>
  <c r="AI1232" i="5"/>
  <c r="AJ1232" i="5" s="1"/>
  <c r="I1233" i="5"/>
  <c r="J1233" i="5" s="1"/>
  <c r="K1233" i="5"/>
  <c r="L1233" i="5" s="1"/>
  <c r="O1233" i="5"/>
  <c r="P1233" i="5" s="1"/>
  <c r="Q1233" i="5"/>
  <c r="R1233" i="5" s="1"/>
  <c r="U1233" i="5"/>
  <c r="V1233" i="5" s="1"/>
  <c r="W1233" i="5"/>
  <c r="X1233" i="5" s="1"/>
  <c r="AA1233" i="5"/>
  <c r="AB1233" i="5" s="1"/>
  <c r="AC1233" i="5"/>
  <c r="AD1233" i="5" s="1"/>
  <c r="AG1233" i="5"/>
  <c r="AH1233" i="5" s="1"/>
  <c r="AI1233" i="5"/>
  <c r="AJ1233" i="5" s="1"/>
  <c r="I1234" i="5"/>
  <c r="J1234" i="5" s="1"/>
  <c r="K1234" i="5"/>
  <c r="L1234" i="5" s="1"/>
  <c r="O1234" i="5"/>
  <c r="P1234" i="5" s="1"/>
  <c r="Q1234" i="5"/>
  <c r="R1234" i="5" s="1"/>
  <c r="U1234" i="5"/>
  <c r="V1234" i="5" s="1"/>
  <c r="AA1234" i="5"/>
  <c r="AB1234" i="5" s="1"/>
  <c r="AC1234" i="5"/>
  <c r="AD1234" i="5" s="1"/>
  <c r="AG1234" i="5"/>
  <c r="AH1234" i="5" s="1"/>
  <c r="AI1234" i="5"/>
  <c r="AJ1234" i="5" s="1"/>
  <c r="I1235" i="5"/>
  <c r="J1235" i="5" s="1"/>
  <c r="K1235" i="5"/>
  <c r="L1235" i="5" s="1"/>
  <c r="Q1235" i="5"/>
  <c r="R1235" i="5" s="1"/>
  <c r="U1235" i="5"/>
  <c r="V1235" i="5" s="1"/>
  <c r="W1235" i="5"/>
  <c r="X1235" i="5" s="1"/>
  <c r="AA1235" i="5"/>
  <c r="AB1235" i="5" s="1"/>
  <c r="AC1235" i="5"/>
  <c r="AD1235" i="5" s="1"/>
  <c r="AG1235" i="5"/>
  <c r="AH1235" i="5" s="1"/>
  <c r="AI1235" i="5"/>
  <c r="AJ1235" i="5" s="1"/>
  <c r="I1236" i="5"/>
  <c r="J1236" i="5" s="1"/>
  <c r="K1236" i="5"/>
  <c r="L1236" i="5" s="1"/>
  <c r="O1236" i="5"/>
  <c r="P1236" i="5" s="1"/>
  <c r="Q1236" i="5"/>
  <c r="R1236" i="5" s="1"/>
  <c r="U1236" i="5"/>
  <c r="V1236" i="5" s="1"/>
  <c r="W1236" i="5"/>
  <c r="X1236" i="5" s="1"/>
  <c r="AA1236" i="5"/>
  <c r="AB1236" i="5" s="1"/>
  <c r="AC1236" i="5"/>
  <c r="AD1236" i="5" s="1"/>
  <c r="AG1236" i="5"/>
  <c r="AH1236" i="5" s="1"/>
  <c r="AI1236" i="5"/>
  <c r="AJ1236" i="5" s="1"/>
  <c r="I1237" i="5"/>
  <c r="J1237" i="5" s="1"/>
  <c r="K1237" i="5"/>
  <c r="L1237" i="5" s="1"/>
  <c r="O1237" i="5"/>
  <c r="P1237" i="5" s="1"/>
  <c r="Q1237" i="5"/>
  <c r="R1237" i="5"/>
  <c r="U1237" i="5"/>
  <c r="V1237" i="5" s="1"/>
  <c r="W1237" i="5"/>
  <c r="X1237" i="5" s="1"/>
  <c r="AA1237" i="5"/>
  <c r="AB1237" i="5" s="1"/>
  <c r="AC1237" i="5"/>
  <c r="AD1237" i="5" s="1"/>
  <c r="AG1237" i="5"/>
  <c r="AH1237" i="5" s="1"/>
  <c r="AI1237" i="5"/>
  <c r="AJ1237" i="5" s="1"/>
  <c r="I1238" i="5"/>
  <c r="J1238" i="5" s="1"/>
  <c r="K1238" i="5"/>
  <c r="L1238" i="5" s="1"/>
  <c r="O1238" i="5"/>
  <c r="P1238" i="5" s="1"/>
  <c r="Q1238" i="5"/>
  <c r="R1238" i="5" s="1"/>
  <c r="U1238" i="5"/>
  <c r="V1238" i="5" s="1"/>
  <c r="W1238" i="5"/>
  <c r="X1238" i="5" s="1"/>
  <c r="AA1238" i="5"/>
  <c r="AB1238" i="5" s="1"/>
  <c r="AG1238" i="5"/>
  <c r="AH1238" i="5" s="1"/>
  <c r="AI1238" i="5"/>
  <c r="AJ1238" i="5" s="1"/>
  <c r="I1239" i="5"/>
  <c r="J1239" i="5" s="1"/>
  <c r="K1239" i="5"/>
  <c r="L1239" i="5" s="1"/>
  <c r="O1239" i="5"/>
  <c r="P1239" i="5" s="1"/>
  <c r="Q1239" i="5"/>
  <c r="R1239" i="5" s="1"/>
  <c r="U1239" i="5"/>
  <c r="V1239" i="5"/>
  <c r="W1239" i="5"/>
  <c r="X1239" i="5" s="1"/>
  <c r="AA1239" i="5"/>
  <c r="AB1239" i="5" s="1"/>
  <c r="AC1239" i="5"/>
  <c r="AD1239" i="5" s="1"/>
  <c r="AG1239" i="5"/>
  <c r="AH1239" i="5" s="1"/>
  <c r="AI1239" i="5"/>
  <c r="AJ1239" i="5" s="1"/>
  <c r="K1240" i="5"/>
  <c r="L1240" i="5" s="1"/>
  <c r="O1240" i="5"/>
  <c r="P1240" i="5" s="1"/>
  <c r="Q1240" i="5"/>
  <c r="R1240" i="5" s="1"/>
  <c r="U1240" i="5"/>
  <c r="V1240" i="5" s="1"/>
  <c r="W1240" i="5"/>
  <c r="X1240" i="5" s="1"/>
  <c r="AA1240" i="5"/>
  <c r="AB1240" i="5" s="1"/>
  <c r="AC1240" i="5"/>
  <c r="AD1240" i="5" s="1"/>
  <c r="AG1240" i="5"/>
  <c r="AH1240" i="5" s="1"/>
  <c r="AI1240" i="5"/>
  <c r="AJ1240" i="5" s="1"/>
  <c r="I1241" i="5"/>
  <c r="J1241" i="5" s="1"/>
  <c r="K1241" i="5"/>
  <c r="L1241" i="5" s="1"/>
  <c r="O1241" i="5"/>
  <c r="P1241" i="5" s="1"/>
  <c r="Q1241" i="5"/>
  <c r="R1241" i="5"/>
  <c r="U1241" i="5"/>
  <c r="V1241" i="5" s="1"/>
  <c r="W1241" i="5"/>
  <c r="X1241" i="5" s="1"/>
  <c r="AA1241" i="5"/>
  <c r="AB1241" i="5" s="1"/>
  <c r="AC1241" i="5"/>
  <c r="AD1241" i="5" s="1"/>
  <c r="AI1241" i="5"/>
  <c r="AJ1241" i="5" s="1"/>
  <c r="I1242" i="5"/>
  <c r="J1242" i="5" s="1"/>
  <c r="K1242" i="5"/>
  <c r="L1242" i="5" s="1"/>
  <c r="O1242" i="5"/>
  <c r="P1242" i="5" s="1"/>
  <c r="U1242" i="5"/>
  <c r="V1242" i="5" s="1"/>
  <c r="W1242" i="5"/>
  <c r="X1242" i="5" s="1"/>
  <c r="AA1242" i="5"/>
  <c r="AB1242" i="5" s="1"/>
  <c r="AC1242" i="5"/>
  <c r="AD1242" i="5" s="1"/>
  <c r="AG1242" i="5"/>
  <c r="AH1242" i="5" s="1"/>
  <c r="AI1242" i="5"/>
  <c r="AJ1242" i="5" s="1"/>
  <c r="I1243" i="5"/>
  <c r="J1243" i="5" s="1"/>
  <c r="K1243" i="5"/>
  <c r="L1243" i="5" s="1"/>
  <c r="O1243" i="5"/>
  <c r="P1243" i="5" s="1"/>
  <c r="Q1243" i="5"/>
  <c r="R1243" i="5" s="1"/>
  <c r="U1243" i="5"/>
  <c r="V1243" i="5" s="1"/>
  <c r="W1243" i="5"/>
  <c r="X1243" i="5" s="1"/>
  <c r="AA1243" i="5"/>
  <c r="AB1243" i="5" s="1"/>
  <c r="AC1243" i="5"/>
  <c r="AD1243" i="5" s="1"/>
  <c r="AG1243" i="5"/>
  <c r="AH1243" i="5" s="1"/>
  <c r="AI1243" i="5"/>
  <c r="AJ1243" i="5" s="1"/>
  <c r="I1244" i="5"/>
  <c r="J1244" i="5" s="1"/>
  <c r="K1244" i="5"/>
  <c r="L1244" i="5" s="1"/>
  <c r="O1244" i="5"/>
  <c r="P1244" i="5" s="1"/>
  <c r="Q1244" i="5"/>
  <c r="R1244" i="5" s="1"/>
  <c r="U1244" i="5"/>
  <c r="V1244" i="5" s="1"/>
  <c r="W1244" i="5"/>
  <c r="X1244" i="5" s="1"/>
  <c r="AA1244" i="5"/>
  <c r="AB1244" i="5" s="1"/>
  <c r="AC1244" i="5"/>
  <c r="AD1244" i="5" s="1"/>
  <c r="AG1244" i="5"/>
  <c r="AH1244" i="5" s="1"/>
  <c r="AI1244" i="5"/>
  <c r="AJ1244" i="5" s="1"/>
  <c r="I1245" i="5"/>
  <c r="J1245" i="5" s="1"/>
  <c r="K1245" i="5"/>
  <c r="L1245" i="5" s="1"/>
  <c r="O1245" i="5"/>
  <c r="P1245" i="5" s="1"/>
  <c r="Q1245" i="5"/>
  <c r="R1245" i="5"/>
  <c r="U1245" i="5"/>
  <c r="V1245" i="5" s="1"/>
  <c r="W1245" i="5"/>
  <c r="X1245" i="5" s="1"/>
  <c r="AA1245" i="5"/>
  <c r="AB1245" i="5" s="1"/>
  <c r="AC1245" i="5"/>
  <c r="AD1245" i="5" s="1"/>
  <c r="AG1245" i="5"/>
  <c r="AH1245" i="5" s="1"/>
  <c r="AI1245" i="5"/>
  <c r="AJ1245" i="5" s="1"/>
  <c r="I1246" i="5"/>
  <c r="J1246" i="5" s="1"/>
  <c r="K1246" i="5"/>
  <c r="L1246" i="5" s="1"/>
  <c r="O1246" i="5"/>
  <c r="P1246" i="5" s="1"/>
  <c r="Q1246" i="5"/>
  <c r="R1246" i="5" s="1"/>
  <c r="W1246" i="5"/>
  <c r="X1246" i="5" s="1"/>
  <c r="AA1246" i="5"/>
  <c r="AB1246" i="5" s="1"/>
  <c r="AC1246" i="5"/>
  <c r="AD1246" i="5" s="1"/>
  <c r="AG1246" i="5"/>
  <c r="AH1246" i="5" s="1"/>
  <c r="AI1246" i="5"/>
  <c r="AJ1246" i="5" s="1"/>
  <c r="I1247" i="5"/>
  <c r="J1247" i="5" s="1"/>
  <c r="O1247" i="5"/>
  <c r="P1247" i="5" s="1"/>
  <c r="Q1247" i="5"/>
  <c r="R1247" i="5" s="1"/>
  <c r="U1247" i="5"/>
  <c r="V1247" i="5"/>
  <c r="W1247" i="5"/>
  <c r="X1247" i="5" s="1"/>
  <c r="AA1247" i="5"/>
  <c r="AB1247" i="5" s="1"/>
  <c r="AC1247" i="5"/>
  <c r="AD1247" i="5" s="1"/>
  <c r="AG1247" i="5"/>
  <c r="AH1247" i="5" s="1"/>
  <c r="AI1247" i="5"/>
  <c r="AJ1247" i="5" s="1"/>
  <c r="I1248" i="5"/>
  <c r="J1248" i="5" s="1"/>
  <c r="K1248" i="5"/>
  <c r="L1248" i="5" s="1"/>
  <c r="O1248" i="5"/>
  <c r="P1248" i="5" s="1"/>
  <c r="Q1248" i="5"/>
  <c r="R1248" i="5" s="1"/>
  <c r="U1248" i="5"/>
  <c r="V1248" i="5" s="1"/>
  <c r="W1248" i="5"/>
  <c r="X1248" i="5" s="1"/>
  <c r="AA1248" i="5"/>
  <c r="AB1248" i="5"/>
  <c r="AC1248" i="5"/>
  <c r="AD1248" i="5" s="1"/>
  <c r="AG1248" i="5"/>
  <c r="AH1248" i="5" s="1"/>
  <c r="AI1248" i="5"/>
  <c r="AJ1248" i="5" s="1"/>
  <c r="I1249" i="5"/>
  <c r="J1249" i="5" s="1"/>
  <c r="K1249" i="5"/>
  <c r="L1249" i="5"/>
  <c r="O1249" i="5"/>
  <c r="P1249" i="5" s="1"/>
  <c r="Q1249" i="5"/>
  <c r="R1249" i="5" s="1"/>
  <c r="U1249" i="5"/>
  <c r="V1249" i="5" s="1"/>
  <c r="W1249" i="5"/>
  <c r="X1249" i="5" s="1"/>
  <c r="AA1249" i="5"/>
  <c r="AB1249" i="5" s="1"/>
  <c r="AC1249" i="5"/>
  <c r="AD1249" i="5" s="1"/>
  <c r="AG1249" i="5"/>
  <c r="AH1249" i="5" s="1"/>
  <c r="AI1249" i="5"/>
  <c r="AJ1249" i="5"/>
  <c r="I1250" i="5"/>
  <c r="J1250" i="5" s="1"/>
  <c r="K1250" i="5"/>
  <c r="L1250" i="5"/>
  <c r="O1250" i="5"/>
  <c r="P1250" i="5" s="1"/>
  <c r="R1250" i="5"/>
  <c r="U1250" i="5"/>
  <c r="V1250" i="5" s="1"/>
  <c r="W1250" i="5"/>
  <c r="X1250" i="5" s="1"/>
  <c r="AA1250" i="5"/>
  <c r="AB1250" i="5" s="1"/>
  <c r="AC1250" i="5"/>
  <c r="AD1250" i="5" s="1"/>
  <c r="AG1250" i="5"/>
  <c r="AH1250" i="5" s="1"/>
  <c r="AI1250" i="5"/>
  <c r="AJ1250" i="5" s="1"/>
  <c r="I1251" i="5"/>
  <c r="J1251" i="5" s="1"/>
  <c r="K1251" i="5"/>
  <c r="L1251" i="5" s="1"/>
  <c r="O1251" i="5"/>
  <c r="P1251" i="5" s="1"/>
  <c r="Q1251" i="5"/>
  <c r="R1251" i="5" s="1"/>
  <c r="U1251" i="5"/>
  <c r="V1251" i="5" s="1"/>
  <c r="W1251" i="5"/>
  <c r="X1251" i="5" s="1"/>
  <c r="AA1251" i="5"/>
  <c r="AB1251" i="5" s="1"/>
  <c r="AC1251" i="5"/>
  <c r="AD1251" i="5" s="1"/>
  <c r="AG1251" i="5"/>
  <c r="AH1251" i="5" s="1"/>
  <c r="I1252" i="5"/>
  <c r="J1252" i="5" s="1"/>
  <c r="K1252" i="5"/>
  <c r="L1252" i="5" s="1"/>
  <c r="O1252" i="5"/>
  <c r="P1252" i="5"/>
  <c r="Q1252" i="5"/>
  <c r="R1252" i="5" s="1"/>
  <c r="U1252" i="5"/>
  <c r="V1252" i="5" s="1"/>
  <c r="W1252" i="5"/>
  <c r="X1252" i="5" s="1"/>
  <c r="AC1252" i="5"/>
  <c r="AD1252" i="5" s="1"/>
  <c r="AG1252" i="5"/>
  <c r="AH1252" i="5" s="1"/>
  <c r="AI1252" i="5"/>
  <c r="AJ1252" i="5" s="1"/>
  <c r="I1253" i="5"/>
  <c r="J1253" i="5" s="1"/>
  <c r="K1253" i="5"/>
  <c r="L1253" i="5"/>
  <c r="Q1253" i="5"/>
  <c r="R1253" i="5" s="1"/>
  <c r="U1253" i="5"/>
  <c r="V1253" i="5"/>
  <c r="W1253" i="5"/>
  <c r="X1253" i="5" s="1"/>
  <c r="AA1253" i="5"/>
  <c r="AB1253" i="5" s="1"/>
  <c r="AC1253" i="5"/>
  <c r="AD1253" i="5" s="1"/>
  <c r="AG1253" i="5"/>
  <c r="AH1253" i="5" s="1"/>
  <c r="AI1253" i="5"/>
  <c r="AJ1253" i="5" s="1"/>
  <c r="I1254" i="5"/>
  <c r="J1254" i="5" s="1"/>
  <c r="K1254" i="5"/>
  <c r="L1254" i="5" s="1"/>
  <c r="O1254" i="5"/>
  <c r="P1254" i="5" s="1"/>
  <c r="Q1254" i="5"/>
  <c r="R1254" i="5" s="1"/>
  <c r="U1254" i="5"/>
  <c r="V1254" i="5" s="1"/>
  <c r="W1254" i="5"/>
  <c r="X1254" i="5" s="1"/>
  <c r="AA1254" i="5"/>
  <c r="AB1254" i="5" s="1"/>
  <c r="AC1254" i="5"/>
  <c r="AD1254" i="5" s="1"/>
  <c r="AG1254" i="5"/>
  <c r="AH1254" i="5" s="1"/>
  <c r="AI1254" i="5"/>
  <c r="AJ1254" i="5" s="1"/>
  <c r="I1255" i="5"/>
  <c r="J1255" i="5" s="1"/>
  <c r="K1255" i="5"/>
  <c r="L1255" i="5" s="1"/>
  <c r="O1255" i="5"/>
  <c r="P1255" i="5" s="1"/>
  <c r="Q1255" i="5"/>
  <c r="R1255" i="5" s="1"/>
  <c r="U1255" i="5"/>
  <c r="V1255" i="5" s="1"/>
  <c r="AA1255" i="5"/>
  <c r="AB1255" i="5" s="1"/>
  <c r="AC1255" i="5"/>
  <c r="AD1255" i="5" s="1"/>
  <c r="AG1255" i="5"/>
  <c r="AH1255" i="5" s="1"/>
  <c r="AI1255" i="5"/>
  <c r="AJ1255" i="5" s="1"/>
  <c r="I1256" i="5"/>
  <c r="J1256" i="5" s="1"/>
  <c r="K1256" i="5"/>
  <c r="L1256" i="5" s="1"/>
  <c r="O1256" i="5"/>
  <c r="P1256" i="5" s="1"/>
  <c r="Q1256" i="5"/>
  <c r="R1256" i="5" s="1"/>
  <c r="U1256" i="5"/>
  <c r="V1256" i="5" s="1"/>
  <c r="W1256" i="5"/>
  <c r="X1256" i="5" s="1"/>
  <c r="AA1256" i="5"/>
  <c r="AB1256" i="5" s="1"/>
  <c r="AC1256" i="5"/>
  <c r="AD1256" i="5" s="1"/>
  <c r="AG1256" i="5"/>
  <c r="AH1256" i="5" s="1"/>
  <c r="AI1256" i="5"/>
  <c r="AJ1256" i="5" s="1"/>
  <c r="I1257" i="5"/>
  <c r="J1257" i="5" s="1"/>
  <c r="K1257" i="5"/>
  <c r="L1257" i="5" s="1"/>
  <c r="O1257" i="5"/>
  <c r="P1257" i="5" s="1"/>
  <c r="Q1257" i="5"/>
  <c r="R1257" i="5" s="1"/>
  <c r="U1257" i="5"/>
  <c r="V1257" i="5" s="1"/>
  <c r="W1257" i="5"/>
  <c r="X1257" i="5" s="1"/>
  <c r="AA1257" i="5"/>
  <c r="AB1257" i="5" s="1"/>
  <c r="AC1257" i="5"/>
  <c r="AD1257" i="5" s="1"/>
  <c r="AG1257" i="5"/>
  <c r="AH1257" i="5" s="1"/>
  <c r="AI1257" i="5"/>
  <c r="AJ1257" i="5" s="1"/>
  <c r="K1258" i="5"/>
  <c r="L1258" i="5" s="1"/>
  <c r="O1258" i="5"/>
  <c r="P1258" i="5" s="1"/>
  <c r="Q1258" i="5"/>
  <c r="R1258" i="5"/>
  <c r="U1258" i="5"/>
  <c r="V1258" i="5" s="1"/>
  <c r="W1258" i="5"/>
  <c r="X1258" i="5" s="1"/>
  <c r="AA1258" i="5"/>
  <c r="AB1258" i="5" s="1"/>
  <c r="AC1258" i="5"/>
  <c r="AD1258" i="5" s="1"/>
  <c r="AG1258" i="5"/>
  <c r="AH1258" i="5" s="1"/>
  <c r="AI1258" i="5"/>
  <c r="AJ1258" i="5" s="1"/>
  <c r="I1259" i="5"/>
  <c r="J1259" i="5" s="1"/>
  <c r="K1259" i="5"/>
  <c r="L1259" i="5" s="1"/>
  <c r="O1259" i="5"/>
  <c r="P1259" i="5" s="1"/>
  <c r="Q1259" i="5"/>
  <c r="R1259" i="5" s="1"/>
  <c r="U1259" i="5"/>
  <c r="V1259" i="5" s="1"/>
  <c r="W1259" i="5"/>
  <c r="X1259" i="5" s="1"/>
  <c r="AA1259" i="5"/>
  <c r="AB1259" i="5" s="1"/>
  <c r="AG1259" i="5"/>
  <c r="AH1259" i="5"/>
  <c r="AI1259" i="5"/>
  <c r="AJ1259" i="5" s="1"/>
  <c r="I1260" i="5"/>
  <c r="J1260" i="5" s="1"/>
  <c r="K1260" i="5"/>
  <c r="L1260" i="5" s="1"/>
  <c r="O1260" i="5"/>
  <c r="P1260" i="5" s="1"/>
  <c r="Q1260" i="5"/>
  <c r="R1260" i="5" s="1"/>
  <c r="U1260" i="5"/>
  <c r="V1260" i="5" s="1"/>
  <c r="W1260" i="5"/>
  <c r="X1260" i="5" s="1"/>
  <c r="AA1260" i="5"/>
  <c r="AB1260" i="5"/>
  <c r="AC1260" i="5"/>
  <c r="AD1260" i="5" s="1"/>
  <c r="AI1260" i="5"/>
  <c r="AJ1260" i="5" s="1"/>
  <c r="I1261" i="5"/>
  <c r="J1261" i="5" s="1"/>
  <c r="K1261" i="5"/>
  <c r="L1261" i="5" s="1"/>
  <c r="O1261" i="5"/>
  <c r="P1261" i="5" s="1"/>
  <c r="Q1261" i="5"/>
  <c r="R1261" i="5" s="1"/>
  <c r="U1261" i="5"/>
  <c r="V1261" i="5" s="1"/>
  <c r="W1261" i="5"/>
  <c r="X1261" i="5" s="1"/>
  <c r="AA1261" i="5"/>
  <c r="AB1261" i="5" s="1"/>
  <c r="AC1261" i="5"/>
  <c r="AD1261" i="5"/>
  <c r="AG1261" i="5"/>
  <c r="AH1261" i="5" s="1"/>
  <c r="AI1261" i="5"/>
  <c r="AJ1261" i="5" s="1"/>
  <c r="I1262" i="5"/>
  <c r="J1262" i="5" s="1"/>
  <c r="K1262" i="5"/>
  <c r="L1262" i="5" s="1"/>
  <c r="O1262" i="5"/>
  <c r="P1262" i="5" s="1"/>
  <c r="Q1262" i="5"/>
  <c r="R1262" i="5" s="1"/>
  <c r="U1262" i="5"/>
  <c r="V1262" i="5" s="1"/>
  <c r="W1262" i="5"/>
  <c r="X1262" i="5"/>
  <c r="AA1262" i="5"/>
  <c r="AB1262" i="5" s="1"/>
  <c r="AC1262" i="5"/>
  <c r="AD1262" i="5" s="1"/>
  <c r="AG1262" i="5"/>
  <c r="AH1262" i="5" s="1"/>
  <c r="AI1262" i="5"/>
  <c r="AJ1262" i="5" s="1"/>
  <c r="I1263" i="5"/>
  <c r="J1263" i="5" s="1"/>
  <c r="K1263" i="5"/>
  <c r="L1263" i="5" s="1"/>
  <c r="O1263" i="5"/>
  <c r="P1263" i="5" s="1"/>
  <c r="Q1263" i="5"/>
  <c r="R1263" i="5" s="1"/>
  <c r="U1263" i="5"/>
  <c r="V1263" i="5" s="1"/>
  <c r="W1263" i="5"/>
  <c r="X1263" i="5" s="1"/>
  <c r="AA1263" i="5"/>
  <c r="AB1263" i="5" s="1"/>
  <c r="AC1263" i="5"/>
  <c r="AD1263" i="5" s="1"/>
  <c r="AG1263" i="5"/>
  <c r="AH1263" i="5" s="1"/>
  <c r="AI1263" i="5"/>
  <c r="AJ1263" i="5" s="1"/>
  <c r="I1264" i="5"/>
  <c r="J1264" i="5" s="1"/>
  <c r="K1264" i="5"/>
  <c r="L1264" i="5" s="1"/>
  <c r="O1264" i="5"/>
  <c r="P1264" i="5"/>
  <c r="U1264" i="5"/>
  <c r="V1264" i="5" s="1"/>
  <c r="W1264" i="5"/>
  <c r="X1264" i="5" s="1"/>
  <c r="AA1264" i="5"/>
  <c r="AB1264" i="5" s="1"/>
  <c r="AC1264" i="5"/>
  <c r="AD1264" i="5" s="1"/>
  <c r="AG1264" i="5"/>
  <c r="AH1264" i="5" s="1"/>
  <c r="AI1264" i="5"/>
  <c r="AJ1264" i="5" s="1"/>
  <c r="I1265" i="5"/>
  <c r="J1265" i="5" s="1"/>
  <c r="K1265" i="5"/>
  <c r="L1265" i="5" s="1"/>
  <c r="O1265" i="5"/>
  <c r="P1265" i="5" s="1"/>
  <c r="Q1265" i="5"/>
  <c r="R1265" i="5" s="1"/>
  <c r="U1265" i="5"/>
  <c r="V1265" i="5" s="1"/>
  <c r="W1265" i="5"/>
  <c r="X1265" i="5" s="1"/>
  <c r="AA1265" i="5"/>
  <c r="AB1265" i="5" s="1"/>
  <c r="AC1265" i="5"/>
  <c r="AD1265" i="5" s="1"/>
  <c r="AG1265" i="5"/>
  <c r="AH1265" i="5" s="1"/>
  <c r="AI1265" i="5"/>
  <c r="AJ1265" i="5" s="1"/>
  <c r="I1266" i="5"/>
  <c r="J1266" i="5" s="1"/>
  <c r="K1266" i="5"/>
  <c r="L1266" i="5" s="1"/>
  <c r="O1266" i="5"/>
  <c r="P1266" i="5" s="1"/>
  <c r="Q1266" i="5"/>
  <c r="R1266" i="5"/>
  <c r="U1266" i="5"/>
  <c r="V1266" i="5" s="1"/>
  <c r="W1266" i="5"/>
  <c r="X1266" i="5" s="1"/>
  <c r="AA1266" i="5"/>
  <c r="AB1266" i="5" s="1"/>
  <c r="AC1266" i="5"/>
  <c r="AD1266" i="5" s="1"/>
  <c r="AG1266" i="5"/>
  <c r="AH1266" i="5" s="1"/>
  <c r="AI1266" i="5"/>
  <c r="AJ1266" i="5" s="1"/>
  <c r="I1267" i="5"/>
  <c r="J1267" i="5" s="1"/>
  <c r="K1267" i="5"/>
  <c r="L1267" i="5" s="1"/>
  <c r="O1267" i="5"/>
  <c r="P1267" i="5" s="1"/>
  <c r="Q1267" i="5"/>
  <c r="R1267" i="5" s="1"/>
  <c r="U1267" i="5"/>
  <c r="V1267" i="5" s="1"/>
  <c r="W1267" i="5"/>
  <c r="X1267" i="5" s="1"/>
  <c r="AA1267" i="5"/>
  <c r="AB1267" i="5"/>
  <c r="AC1267" i="5"/>
  <c r="AD1267" i="5" s="1"/>
  <c r="AG1267" i="5"/>
  <c r="AH1267" i="5" s="1"/>
  <c r="AI1267" i="5"/>
  <c r="AJ1267" i="5" s="1"/>
  <c r="I1268" i="5"/>
  <c r="J1268" i="5" s="1"/>
  <c r="K1268" i="5"/>
  <c r="L1268" i="5" s="1"/>
  <c r="O1268" i="5"/>
  <c r="P1268" i="5" s="1"/>
  <c r="Q1268" i="5"/>
  <c r="R1268" i="5" s="1"/>
  <c r="U1268" i="5"/>
  <c r="V1268" i="5" s="1"/>
  <c r="W1268" i="5"/>
  <c r="X1268" i="5" s="1"/>
  <c r="AA1268" i="5"/>
  <c r="AB1268" i="5" s="1"/>
  <c r="AC1268" i="5"/>
  <c r="AD1268" i="5" s="1"/>
  <c r="AG1268" i="5"/>
  <c r="AH1268" i="5" s="1"/>
  <c r="AI1268" i="5"/>
  <c r="AJ1268" i="5" s="1"/>
  <c r="I1269" i="5"/>
  <c r="J1269" i="5" s="1"/>
  <c r="O1269" i="5"/>
  <c r="P1269" i="5" s="1"/>
  <c r="Q1269" i="5"/>
  <c r="R1269" i="5" s="1"/>
  <c r="U1269" i="5"/>
  <c r="V1269" i="5" s="1"/>
  <c r="W1269" i="5"/>
  <c r="X1269" i="5"/>
  <c r="AA1269" i="5"/>
  <c r="AB1269" i="5" s="1"/>
  <c r="AD1269" i="5"/>
  <c r="AG1269" i="5"/>
  <c r="AH1269" i="5"/>
  <c r="AI1269" i="5"/>
  <c r="AJ1269" i="5" s="1"/>
  <c r="I1270" i="5"/>
  <c r="J1270" i="5" s="1"/>
  <c r="K1270" i="5"/>
  <c r="L1270" i="5"/>
  <c r="O1270" i="5"/>
  <c r="P1270" i="5" s="1"/>
  <c r="Q1270" i="5"/>
  <c r="R1270" i="5" s="1"/>
  <c r="W1270" i="5"/>
  <c r="X1270" i="5" s="1"/>
  <c r="AA1270" i="5"/>
  <c r="AB1270" i="5" s="1"/>
  <c r="AC1270" i="5"/>
  <c r="AD1270" i="5" s="1"/>
  <c r="AH1270" i="5"/>
  <c r="AI1270" i="5"/>
  <c r="AJ1270" i="5" s="1"/>
  <c r="I1271" i="5"/>
  <c r="J1271" i="5" s="1"/>
  <c r="K1271" i="5"/>
  <c r="L1271" i="5" s="1"/>
  <c r="O1271" i="5"/>
  <c r="P1271" i="5" s="1"/>
  <c r="Q1271" i="5"/>
  <c r="R1271" i="5" s="1"/>
  <c r="U1271" i="5"/>
  <c r="V1271" i="5" s="1"/>
  <c r="W1271" i="5"/>
  <c r="X1271" i="5" s="1"/>
  <c r="AA1271" i="5"/>
  <c r="AB1271" i="5" s="1"/>
  <c r="AC1271" i="5"/>
  <c r="AD1271" i="5" s="1"/>
  <c r="AG1271" i="5"/>
  <c r="AH1271" i="5" s="1"/>
  <c r="AI1271" i="5"/>
  <c r="AJ1271" i="5" s="1"/>
  <c r="I1272" i="5"/>
  <c r="J1272" i="5" s="1"/>
  <c r="K1272" i="5"/>
  <c r="L1272" i="5" s="1"/>
  <c r="O1272" i="5"/>
  <c r="P1272" i="5" s="1"/>
  <c r="Q1272" i="5"/>
  <c r="R1272" i="5" s="1"/>
  <c r="U1272" i="5"/>
  <c r="V1272" i="5" s="1"/>
  <c r="W1272" i="5"/>
  <c r="X1272" i="5" s="1"/>
  <c r="AA1272" i="5"/>
  <c r="AB1272" i="5" s="1"/>
  <c r="AC1272" i="5"/>
  <c r="AD1272" i="5" s="1"/>
  <c r="AG1272" i="5"/>
  <c r="AH1272" i="5" s="1"/>
  <c r="AI1272" i="5"/>
  <c r="AJ1272" i="5" s="1"/>
  <c r="I1273" i="5"/>
  <c r="J1273" i="5" s="1"/>
  <c r="K1273" i="5"/>
  <c r="L1273" i="5" s="1"/>
  <c r="O1273" i="5"/>
  <c r="P1273" i="5" s="1"/>
  <c r="Q1273" i="5"/>
  <c r="R1273" i="5" s="1"/>
  <c r="U1273" i="5"/>
  <c r="V1273" i="5"/>
  <c r="W1273" i="5"/>
  <c r="X1273" i="5" s="1"/>
  <c r="AA1273" i="5"/>
  <c r="AB1273" i="5" s="1"/>
  <c r="AC1273" i="5"/>
  <c r="AD1273" i="5" s="1"/>
  <c r="AG1273" i="5"/>
  <c r="AH1273" i="5" s="1"/>
  <c r="K1274" i="5"/>
  <c r="L1274" i="5" s="1"/>
  <c r="O1274" i="5"/>
  <c r="P1274" i="5" s="1"/>
  <c r="Q1274" i="5"/>
  <c r="R1274" i="5" s="1"/>
  <c r="U1274" i="5"/>
  <c r="V1274" i="5" s="1"/>
  <c r="W1274" i="5"/>
  <c r="X1274" i="5" s="1"/>
  <c r="AA1274" i="5"/>
  <c r="AB1274" i="5" s="1"/>
  <c r="AC1274" i="5"/>
  <c r="AD1274" i="5" s="1"/>
  <c r="AG1274" i="5"/>
  <c r="AH1274" i="5" s="1"/>
  <c r="AI1274" i="5"/>
  <c r="AJ1274" i="5" s="1"/>
  <c r="I1275" i="5"/>
  <c r="J1275" i="5" s="1"/>
  <c r="K1275" i="5"/>
  <c r="L1275" i="5" s="1"/>
  <c r="O1275" i="5"/>
  <c r="P1275" i="5" s="1"/>
  <c r="Q1275" i="5"/>
  <c r="R1275" i="5" s="1"/>
  <c r="U1275" i="5"/>
  <c r="V1275" i="5" s="1"/>
  <c r="W1275" i="5"/>
  <c r="X1275" i="5" s="1"/>
  <c r="AC1275" i="5"/>
  <c r="AD1275" i="5"/>
  <c r="AG1275" i="5"/>
  <c r="AH1275" i="5" s="1"/>
  <c r="AI1275" i="5"/>
  <c r="AJ1275" i="5" s="1"/>
  <c r="I1276" i="5"/>
  <c r="J1276" i="5" s="1"/>
  <c r="K1276" i="5"/>
  <c r="L1276" i="5" s="1"/>
  <c r="O1276" i="5"/>
  <c r="P1276" i="5" s="1"/>
  <c r="Q1276" i="5"/>
  <c r="R1276" i="5" s="1"/>
  <c r="U1276" i="5"/>
  <c r="V1276" i="5" s="1"/>
  <c r="W1276" i="5"/>
  <c r="X1276" i="5"/>
  <c r="AA1276" i="5"/>
  <c r="AB1276" i="5" s="1"/>
  <c r="AC1276" i="5"/>
  <c r="AD1276" i="5" s="1"/>
  <c r="AG1276" i="5"/>
  <c r="AH1276" i="5" s="1"/>
  <c r="AI1276" i="5"/>
  <c r="AJ1276" i="5" s="1"/>
  <c r="I1277" i="5"/>
  <c r="J1277" i="5" s="1"/>
  <c r="K1277" i="5"/>
  <c r="L1277" i="5" s="1"/>
  <c r="O1277" i="5"/>
  <c r="P1277" i="5" s="1"/>
  <c r="Q1277" i="5"/>
  <c r="R1277" i="5" s="1"/>
  <c r="U1277" i="5"/>
  <c r="V1277" i="5" s="1"/>
  <c r="AA1277" i="5"/>
  <c r="AB1277" i="5"/>
  <c r="AC1277" i="5"/>
  <c r="AD1277" i="5" s="1"/>
  <c r="AG1277" i="5"/>
  <c r="AH1277" i="5" s="1"/>
  <c r="AI1277" i="5"/>
  <c r="AJ1277" i="5" s="1"/>
  <c r="I1278" i="5"/>
  <c r="J1278" i="5" s="1"/>
  <c r="K1278" i="5"/>
  <c r="L1278" i="5" s="1"/>
  <c r="O1278" i="5"/>
  <c r="P1278" i="5" s="1"/>
  <c r="Q1278" i="5"/>
  <c r="R1278" i="5" s="1"/>
  <c r="U1278" i="5"/>
  <c r="V1278" i="5" s="1"/>
  <c r="W1278" i="5"/>
  <c r="X1278" i="5" s="1"/>
  <c r="AA1278" i="5"/>
  <c r="AB1278" i="5" s="1"/>
  <c r="AC1278" i="5"/>
  <c r="AD1278" i="5" s="1"/>
  <c r="AG1278" i="5"/>
  <c r="AH1278" i="5" s="1"/>
  <c r="AI1278" i="5"/>
  <c r="AJ1278" i="5" s="1"/>
  <c r="I1279" i="5"/>
  <c r="J1279" i="5" s="1"/>
  <c r="K1279" i="5"/>
  <c r="L1279" i="5" s="1"/>
  <c r="Q1279" i="5"/>
  <c r="R1279" i="5" s="1"/>
  <c r="U1279" i="5"/>
  <c r="V1279" i="5" s="1"/>
  <c r="W1279" i="5"/>
  <c r="X1279" i="5" s="1"/>
  <c r="AA1279" i="5"/>
  <c r="AB1279" i="5" s="1"/>
  <c r="AC1279" i="5"/>
  <c r="AD1279" i="5"/>
  <c r="AG1279" i="5"/>
  <c r="AH1279" i="5" s="1"/>
  <c r="AI1279" i="5"/>
  <c r="AJ1279" i="5" s="1"/>
  <c r="I1280" i="5"/>
  <c r="J1280" i="5" s="1"/>
  <c r="K1280" i="5"/>
  <c r="L1280" i="5" s="1"/>
  <c r="O1280" i="5"/>
  <c r="P1280" i="5" s="1"/>
  <c r="Q1280" i="5"/>
  <c r="R1280" i="5" s="1"/>
  <c r="U1280" i="5"/>
  <c r="V1280" i="5" s="1"/>
  <c r="W1280" i="5"/>
  <c r="X1280" i="5"/>
  <c r="AA1280" i="5"/>
  <c r="AB1280" i="5" s="1"/>
  <c r="AC1280" i="5"/>
  <c r="AD1280" i="5" s="1"/>
  <c r="AG1280" i="5"/>
  <c r="AH1280" i="5" s="1"/>
  <c r="AI1280" i="5"/>
  <c r="AJ1280" i="5" s="1"/>
  <c r="I1281" i="5"/>
  <c r="J1281" i="5" s="1"/>
  <c r="O1281" i="5"/>
  <c r="P1281" i="5" s="1"/>
  <c r="Q1281" i="5"/>
  <c r="R1281" i="5" s="1"/>
  <c r="U1281" i="5"/>
  <c r="V1281" i="5" s="1"/>
  <c r="W1281" i="5"/>
  <c r="X1281" i="5" s="1"/>
  <c r="AA1281" i="5"/>
  <c r="AB1281" i="5"/>
  <c r="AC1281" i="5"/>
  <c r="AD1281" i="5" s="1"/>
  <c r="AG1281" i="5"/>
  <c r="AH1281" i="5" s="1"/>
  <c r="AI1281" i="5"/>
  <c r="AJ1281" i="5" s="1"/>
  <c r="J1282" i="5"/>
  <c r="K1282" i="5"/>
  <c r="L1282" i="5" s="1"/>
  <c r="O1282" i="5"/>
  <c r="P1282" i="5" s="1"/>
  <c r="Q1282" i="5"/>
  <c r="R1282" i="5" s="1"/>
  <c r="U1282" i="5"/>
  <c r="V1282" i="5" s="1"/>
  <c r="W1282" i="5"/>
  <c r="X1282" i="5" s="1"/>
  <c r="AA1282" i="5"/>
  <c r="AB1282" i="5" s="1"/>
  <c r="AC1282" i="5"/>
  <c r="AD1282" i="5" s="1"/>
  <c r="AG1282" i="5"/>
  <c r="AH1282" i="5" s="1"/>
  <c r="AI1282" i="5"/>
  <c r="AJ1282" i="5" s="1"/>
  <c r="I1283" i="5"/>
  <c r="J1283" i="5" s="1"/>
  <c r="K1283" i="5"/>
  <c r="L1283" i="5" s="1"/>
  <c r="O1283" i="5"/>
  <c r="P1283" i="5" s="1"/>
  <c r="Q1283" i="5"/>
  <c r="R1283" i="5" s="1"/>
  <c r="U1283" i="5"/>
  <c r="V1283" i="5" s="1"/>
  <c r="W1283" i="5"/>
  <c r="X1283" i="5" s="1"/>
  <c r="AA1283" i="5"/>
  <c r="AB1283" i="5" s="1"/>
  <c r="AC1283" i="5"/>
  <c r="AD1283" i="5" s="1"/>
  <c r="AG1283" i="5"/>
  <c r="AH1283" i="5" s="1"/>
  <c r="AI1283" i="5"/>
  <c r="AJ1283" i="5" s="1"/>
  <c r="I1284" i="5"/>
  <c r="J1284" i="5" s="1"/>
  <c r="K1284" i="5"/>
  <c r="L1284" i="5" s="1"/>
  <c r="O1284" i="5"/>
  <c r="P1284" i="5" s="1"/>
  <c r="Q1284" i="5"/>
  <c r="R1284" i="5" s="1"/>
  <c r="U1284" i="5"/>
  <c r="V1284" i="5" s="1"/>
  <c r="W1284" i="5"/>
  <c r="X1284" i="5" s="1"/>
  <c r="AA1284" i="5"/>
  <c r="AB1284" i="5" s="1"/>
  <c r="AC1284" i="5"/>
  <c r="AD1284" i="5" s="1"/>
  <c r="AG1284" i="5"/>
  <c r="AH1284" i="5" s="1"/>
  <c r="AI1284" i="5"/>
  <c r="AJ1284" i="5" s="1"/>
  <c r="I1285" i="5"/>
  <c r="J1285" i="5" s="1"/>
  <c r="K1285" i="5"/>
  <c r="L1285" i="5" s="1"/>
  <c r="O1285" i="5"/>
  <c r="P1285" i="5" s="1"/>
  <c r="Q1285" i="5"/>
  <c r="R1285" i="5"/>
  <c r="U1285" i="5"/>
  <c r="V1285" i="5" s="1"/>
  <c r="W1285" i="5"/>
  <c r="X1285" i="5" s="1"/>
  <c r="AA1285" i="5"/>
  <c r="AB1285" i="5" s="1"/>
  <c r="AG1285" i="5"/>
  <c r="AH1285" i="5" s="1"/>
  <c r="AI1285" i="5"/>
  <c r="AJ1285" i="5" s="1"/>
  <c r="I1286" i="5"/>
  <c r="J1286" i="5" s="1"/>
  <c r="K1286" i="5"/>
  <c r="L1286" i="5" s="1"/>
  <c r="O1286" i="5"/>
  <c r="P1286" i="5" s="1"/>
  <c r="Q1286" i="5"/>
  <c r="R1286" i="5" s="1"/>
  <c r="U1286" i="5"/>
  <c r="V1286" i="5" s="1"/>
  <c r="W1286" i="5"/>
  <c r="X1286" i="5" s="1"/>
  <c r="AA1286" i="5"/>
  <c r="AB1286" i="5"/>
  <c r="AC1286" i="5"/>
  <c r="AD1286" i="5" s="1"/>
  <c r="AI1286" i="5"/>
  <c r="AJ1286" i="5" s="1"/>
  <c r="I1287" i="5"/>
  <c r="J1287" i="5"/>
  <c r="K1287" i="5"/>
  <c r="L1287" i="5" s="1"/>
  <c r="O1287" i="5"/>
  <c r="P1287" i="5" s="1"/>
  <c r="Q1287" i="5"/>
  <c r="R1287" i="5" s="1"/>
  <c r="U1287" i="5"/>
  <c r="V1287" i="5" s="1"/>
  <c r="W1287" i="5"/>
  <c r="X1287" i="5" s="1"/>
  <c r="AA1287" i="5"/>
  <c r="AB1287" i="5" s="1"/>
  <c r="AC1287" i="5"/>
  <c r="AD1287" i="5" s="1"/>
  <c r="AG1287" i="5"/>
  <c r="AH1287" i="5" s="1"/>
  <c r="AI1287" i="5"/>
  <c r="AJ1287" i="5" s="1"/>
  <c r="I1288" i="5"/>
  <c r="J1288" i="5" s="1"/>
  <c r="K1288" i="5"/>
  <c r="L1288" i="5" s="1"/>
  <c r="O1288" i="5"/>
  <c r="P1288" i="5" s="1"/>
  <c r="Q1288" i="5"/>
  <c r="R1288" i="5" s="1"/>
  <c r="U1288" i="5"/>
  <c r="V1288" i="5" s="1"/>
  <c r="W1288" i="5"/>
  <c r="X1288" i="5" s="1"/>
  <c r="AA1288" i="5"/>
  <c r="AB1288" i="5" s="1"/>
  <c r="AC1288" i="5"/>
  <c r="AD1288" i="5" s="1"/>
  <c r="AG1288" i="5"/>
  <c r="AH1288" i="5" s="1"/>
  <c r="AI1288" i="5"/>
  <c r="AJ1288" i="5"/>
  <c r="I1289" i="5"/>
  <c r="J1289" i="5" s="1"/>
  <c r="K1289" i="5"/>
  <c r="L1289" i="5" s="1"/>
  <c r="O1289" i="5"/>
  <c r="P1289" i="5" s="1"/>
  <c r="Q1289" i="5"/>
  <c r="R1289" i="5" s="1"/>
  <c r="U1289" i="5"/>
  <c r="V1289" i="5" s="1"/>
  <c r="W1289" i="5"/>
  <c r="X1289" i="5" s="1"/>
  <c r="AA1289" i="5"/>
  <c r="AB1289" i="5" s="1"/>
  <c r="AC1289" i="5"/>
  <c r="AD1289" i="5"/>
  <c r="AG1289" i="5"/>
  <c r="AH1289" i="5" s="1"/>
  <c r="AI1289" i="5"/>
  <c r="AJ1289" i="5" s="1"/>
  <c r="I1290" i="5"/>
  <c r="J1290" i="5" s="1"/>
  <c r="O1290" i="5"/>
  <c r="P1290" i="5" s="1"/>
  <c r="U1290" i="5"/>
  <c r="V1290" i="5" s="1"/>
  <c r="W1290" i="5"/>
  <c r="X1290" i="5" s="1"/>
  <c r="AA1290" i="5"/>
  <c r="AB1290" i="5" s="1"/>
  <c r="AC1290" i="5"/>
  <c r="AD1290" i="5" s="1"/>
  <c r="AG1290" i="5"/>
  <c r="AH1290" i="5" s="1"/>
  <c r="AI1290" i="5"/>
  <c r="AJ1290" i="5" s="1"/>
  <c r="I1291" i="5"/>
  <c r="J1291" i="5"/>
  <c r="K1291" i="5"/>
  <c r="L1291" i="5" s="1"/>
  <c r="O1291" i="5"/>
  <c r="P1291" i="5" s="1"/>
  <c r="Q1291" i="5"/>
  <c r="R1291" i="5" s="1"/>
  <c r="U1291" i="5"/>
  <c r="V1291" i="5" s="1"/>
  <c r="W1291" i="5"/>
  <c r="X1291" i="5" s="1"/>
  <c r="AA1291" i="5"/>
  <c r="AB1291" i="5" s="1"/>
  <c r="AC1291" i="5"/>
  <c r="AD1291" i="5" s="1"/>
  <c r="AG1291" i="5"/>
  <c r="AH1291" i="5" s="1"/>
  <c r="AI1291" i="5"/>
  <c r="AJ1291" i="5" s="1"/>
  <c r="I1292" i="5"/>
  <c r="J1292" i="5" s="1"/>
  <c r="K1292" i="5"/>
  <c r="L1292" i="5" s="1"/>
  <c r="O1292" i="5"/>
  <c r="P1292" i="5" s="1"/>
  <c r="Q1292" i="5"/>
  <c r="R1292" i="5" s="1"/>
  <c r="W1292" i="5"/>
  <c r="X1292" i="5" s="1"/>
  <c r="AA1292" i="5"/>
  <c r="AB1292" i="5" s="1"/>
  <c r="AC1292" i="5"/>
  <c r="AD1292" i="5" s="1"/>
  <c r="AG1292" i="5"/>
  <c r="AH1292" i="5" s="1"/>
  <c r="AI1292" i="5"/>
  <c r="AJ1292" i="5" s="1"/>
  <c r="I1293" i="5"/>
  <c r="J1293" i="5" s="1"/>
  <c r="K1293" i="5"/>
  <c r="L1293" i="5" s="1"/>
  <c r="O1293" i="5"/>
  <c r="P1293" i="5" s="1"/>
  <c r="Q1293" i="5"/>
  <c r="R1293" i="5" s="1"/>
  <c r="U1293" i="5"/>
  <c r="V1293" i="5" s="1"/>
  <c r="W1293" i="5"/>
  <c r="X1293" i="5" s="1"/>
  <c r="AA1293" i="5"/>
  <c r="AB1293" i="5" s="1"/>
  <c r="AC1293" i="5"/>
  <c r="AD1293" i="5"/>
  <c r="AG1293" i="5"/>
  <c r="AH1293" i="5" s="1"/>
  <c r="AI1293" i="5"/>
  <c r="AJ1293" i="5" s="1"/>
  <c r="I1294" i="5"/>
  <c r="J1294" i="5" s="1"/>
  <c r="K1294" i="5"/>
  <c r="L1294" i="5" s="1"/>
  <c r="O1294" i="5"/>
  <c r="P1294" i="5" s="1"/>
  <c r="Q1294" i="5"/>
  <c r="R1294" i="5" s="1"/>
  <c r="U1294" i="5"/>
  <c r="V1294" i="5" s="1"/>
  <c r="W1294" i="5"/>
  <c r="X1294" i="5" s="1"/>
  <c r="AA1294" i="5"/>
  <c r="AB1294" i="5" s="1"/>
  <c r="AC1294" i="5"/>
  <c r="AD1294" i="5" s="1"/>
  <c r="AG1294" i="5"/>
  <c r="AH1294" i="5" s="1"/>
  <c r="I1295" i="5"/>
  <c r="J1295" i="5" s="1"/>
  <c r="K1295" i="5"/>
  <c r="L1295" i="5" s="1"/>
  <c r="O1295" i="5"/>
  <c r="P1295" i="5" s="1"/>
  <c r="Q1295" i="5"/>
  <c r="R1295" i="5" s="1"/>
  <c r="U1295" i="5"/>
  <c r="V1295" i="5" s="1"/>
  <c r="W1295" i="5"/>
  <c r="X1295" i="5" s="1"/>
  <c r="AA1295" i="5"/>
  <c r="AB1295" i="5" s="1"/>
  <c r="AC1295" i="5"/>
  <c r="AD1295" i="5" s="1"/>
  <c r="AG1295" i="5"/>
  <c r="AH1295" i="5" s="1"/>
  <c r="AI1295" i="5"/>
  <c r="AJ1295" i="5" s="1"/>
  <c r="K1296" i="5"/>
  <c r="L1296" i="5" s="1"/>
  <c r="O1296" i="5"/>
  <c r="P1296" i="5" s="1"/>
  <c r="Q1296" i="5"/>
  <c r="R1296" i="5" s="1"/>
  <c r="U1296" i="5"/>
  <c r="V1296" i="5" s="1"/>
  <c r="W1296" i="5"/>
  <c r="X1296" i="5" s="1"/>
  <c r="AA1296" i="5"/>
  <c r="AB1296" i="5" s="1"/>
  <c r="AC1296" i="5"/>
  <c r="AD1296" i="5" s="1"/>
  <c r="AG1296" i="5"/>
  <c r="AH1296" i="5" s="1"/>
  <c r="AI1296" i="5"/>
  <c r="AJ1296" i="5" s="1"/>
  <c r="I1297" i="5"/>
  <c r="J1297" i="5" s="1"/>
  <c r="K1297" i="5"/>
  <c r="L1297" i="5" s="1"/>
  <c r="O1297" i="5"/>
  <c r="P1297" i="5" s="1"/>
  <c r="Q1297" i="5"/>
  <c r="R1297" i="5" s="1"/>
  <c r="U1297" i="5"/>
  <c r="V1297" i="5" s="1"/>
  <c r="W1297" i="5"/>
  <c r="X1297" i="5" s="1"/>
  <c r="AA1297" i="5"/>
  <c r="AB1297" i="5" s="1"/>
  <c r="AC1297" i="5"/>
  <c r="AD1297" i="5" s="1"/>
  <c r="AG1297" i="5"/>
  <c r="AH1297" i="5" s="1"/>
  <c r="AI1297" i="5"/>
  <c r="AJ1297" i="5" s="1"/>
  <c r="I1298" i="5"/>
  <c r="J1298" i="5" s="1"/>
  <c r="K1298" i="5"/>
  <c r="L1298" i="5"/>
  <c r="O1298" i="5"/>
  <c r="P1298" i="5" s="1"/>
  <c r="Q1298" i="5"/>
  <c r="R1298" i="5" s="1"/>
  <c r="U1298" i="5"/>
  <c r="V1298" i="5" s="1"/>
  <c r="W1298" i="5"/>
  <c r="X1298" i="5" s="1"/>
  <c r="AA1298" i="5"/>
  <c r="AB1298" i="5" s="1"/>
  <c r="AC1298" i="5"/>
  <c r="AD1298" i="5" s="1"/>
  <c r="AG1298" i="5"/>
  <c r="AH1298" i="5" s="1"/>
  <c r="AI1298" i="5"/>
  <c r="AJ1298" i="5"/>
  <c r="I1299" i="5"/>
  <c r="J1299" i="5" s="1"/>
  <c r="K1299" i="5"/>
  <c r="L1299" i="5" s="1"/>
  <c r="O1299" i="5"/>
  <c r="P1299" i="5" s="1"/>
  <c r="Q1299" i="5"/>
  <c r="R1299" i="5" s="1"/>
  <c r="U1299" i="5"/>
  <c r="V1299" i="5" s="1"/>
  <c r="AA1299" i="5"/>
  <c r="AB1299" i="5" s="1"/>
  <c r="AC1299" i="5"/>
  <c r="AD1299" i="5" s="1"/>
  <c r="AG1299" i="5"/>
  <c r="AH1299" i="5" s="1"/>
  <c r="AI1299" i="5"/>
  <c r="AJ1299" i="5" s="1"/>
  <c r="I1300" i="5"/>
  <c r="J1300" i="5"/>
  <c r="K1300" i="5"/>
  <c r="L1300" i="5" s="1"/>
  <c r="O1300" i="5"/>
  <c r="P1300" i="5" s="1"/>
  <c r="Q1300" i="5"/>
  <c r="R1300" i="5" s="1"/>
  <c r="U1300" i="5"/>
  <c r="V1300" i="5" s="1"/>
  <c r="W1300" i="5"/>
  <c r="X1300" i="5" s="1"/>
  <c r="AC1300" i="5"/>
  <c r="AD1300" i="5" s="1"/>
  <c r="AG1300" i="5"/>
  <c r="AH1300" i="5" s="1"/>
  <c r="AI1300" i="5"/>
  <c r="AJ1300" i="5" s="1"/>
  <c r="I1301" i="5"/>
  <c r="J1301" i="5" s="1"/>
  <c r="K1301" i="5"/>
  <c r="L1301" i="5" s="1"/>
  <c r="Q1301" i="5"/>
  <c r="R1301" i="5" s="1"/>
  <c r="U1301" i="5"/>
  <c r="V1301" i="5" s="1"/>
  <c r="W1301" i="5"/>
  <c r="X1301" i="5" s="1"/>
  <c r="AA1301" i="5"/>
  <c r="AB1301" i="5" s="1"/>
  <c r="AC1301" i="5"/>
  <c r="AD1301" i="5"/>
  <c r="AG1301" i="5"/>
  <c r="AH1301" i="5" s="1"/>
  <c r="AI1301" i="5"/>
  <c r="AJ1301" i="5" s="1"/>
  <c r="I1302" i="5"/>
  <c r="J1302" i="5" s="1"/>
  <c r="K1302" i="5"/>
  <c r="L1302" i="5" s="1"/>
  <c r="O1302" i="5"/>
  <c r="P1302" i="5" s="1"/>
  <c r="Q1302" i="5"/>
  <c r="R1302" i="5" s="1"/>
  <c r="U1302" i="5"/>
  <c r="V1302" i="5" s="1"/>
  <c r="W1302" i="5"/>
  <c r="X1302" i="5" s="1"/>
  <c r="AA1302" i="5"/>
  <c r="AB1302" i="5" s="1"/>
  <c r="AC1302" i="5"/>
  <c r="AD1302" i="5" s="1"/>
  <c r="AG1302" i="5"/>
  <c r="AH1302" i="5" s="1"/>
  <c r="AI1302" i="5"/>
  <c r="AJ1302" i="5" s="1"/>
  <c r="I1303" i="5"/>
  <c r="J1303" i="5" s="1"/>
  <c r="O1303" i="5"/>
  <c r="P1303" i="5" s="1"/>
  <c r="Q1303" i="5"/>
  <c r="R1303" i="5" s="1"/>
  <c r="U1303" i="5"/>
  <c r="V1303" i="5" s="1"/>
  <c r="W1303" i="5"/>
  <c r="X1303" i="5" s="1"/>
  <c r="AA1303" i="5"/>
  <c r="AB1303" i="5"/>
  <c r="AC1303" i="5"/>
  <c r="AD1303" i="5" s="1"/>
  <c r="AG1303" i="5"/>
  <c r="AH1303" i="5" s="1"/>
  <c r="AI1303" i="5"/>
  <c r="AJ1303" i="5" s="1"/>
  <c r="I1304" i="5"/>
  <c r="J1304" i="5" s="1"/>
  <c r="K1304" i="5"/>
  <c r="L1304" i="5" s="1"/>
  <c r="O1304" i="5"/>
  <c r="P1304" i="5" s="1"/>
  <c r="Q1304" i="5"/>
  <c r="R1304" i="5" s="1"/>
  <c r="U1304" i="5"/>
  <c r="V1304" i="5" s="1"/>
  <c r="W1304" i="5"/>
  <c r="X1304" i="5" s="1"/>
  <c r="AA1304" i="5"/>
  <c r="AB1304" i="5" s="1"/>
  <c r="AC1304" i="5"/>
  <c r="AD1304" i="5" s="1"/>
  <c r="AG1304" i="5"/>
  <c r="AH1304" i="5" s="1"/>
  <c r="AI1304" i="5"/>
  <c r="AJ1304" i="5" s="1"/>
  <c r="I1305" i="5"/>
  <c r="J1305" i="5" s="1"/>
  <c r="K1305" i="5"/>
  <c r="L1305" i="5" s="1"/>
  <c r="O1305" i="5"/>
  <c r="P1305" i="5" s="1"/>
  <c r="Q1305" i="5"/>
  <c r="R1305" i="5" s="1"/>
  <c r="U1305" i="5"/>
  <c r="V1305" i="5" s="1"/>
  <c r="W1305" i="5"/>
  <c r="X1305" i="5" s="1"/>
  <c r="AA1305" i="5"/>
  <c r="AB1305" i="5" s="1"/>
  <c r="AC1305" i="5"/>
  <c r="AD1305" i="5" s="1"/>
  <c r="AG1305" i="5"/>
  <c r="AH1305" i="5" s="1"/>
  <c r="AI1305" i="5"/>
  <c r="AJ1305" i="5" s="1"/>
  <c r="I1306" i="5"/>
  <c r="J1306" i="5" s="1"/>
  <c r="K1306" i="5"/>
  <c r="L1306" i="5" s="1"/>
  <c r="O1306" i="5"/>
  <c r="P1306" i="5" s="1"/>
  <c r="Q1306" i="5"/>
  <c r="R1306" i="5"/>
  <c r="U1306" i="5"/>
  <c r="V1306" i="5" s="1"/>
  <c r="W1306" i="5"/>
  <c r="X1306" i="5" s="1"/>
  <c r="AA1306" i="5"/>
  <c r="AB1306" i="5" s="1"/>
  <c r="AC1306" i="5"/>
  <c r="AD1306" i="5" s="1"/>
  <c r="AI1306" i="5"/>
  <c r="AJ1306" i="5" s="1"/>
  <c r="I1307" i="5"/>
  <c r="J1307" i="5" s="1"/>
  <c r="K1307" i="5"/>
  <c r="L1307" i="5" s="1"/>
  <c r="O1307" i="5"/>
  <c r="P1307" i="5" s="1"/>
  <c r="Q1307" i="5"/>
  <c r="R1307" i="5" s="1"/>
  <c r="U1307" i="5"/>
  <c r="V1307" i="5" s="1"/>
  <c r="W1307" i="5"/>
  <c r="X1307" i="5" s="1"/>
  <c r="AA1307" i="5"/>
  <c r="AB1307" i="5" s="1"/>
  <c r="AC1307" i="5"/>
  <c r="AD1307" i="5" s="1"/>
  <c r="AG1307" i="5"/>
  <c r="AH1307" i="5" s="1"/>
  <c r="AI1307" i="5"/>
  <c r="AJ1307" i="5" s="1"/>
  <c r="I1308" i="5"/>
  <c r="J1308" i="5" s="1"/>
  <c r="K1308" i="5"/>
  <c r="L1308" i="5" s="1"/>
  <c r="O1308" i="5"/>
  <c r="P1308" i="5"/>
  <c r="Q1308" i="5"/>
  <c r="R1308" i="5" s="1"/>
  <c r="W1308" i="5"/>
  <c r="X1308" i="5" s="1"/>
  <c r="AA1308" i="5"/>
  <c r="AB1308" i="5"/>
  <c r="AC1308" i="5"/>
  <c r="AD1308" i="5" s="1"/>
  <c r="AG1308" i="5"/>
  <c r="AH1308" i="5" s="1"/>
  <c r="AI1308" i="5"/>
  <c r="AJ1308" i="5" s="1"/>
  <c r="I1309" i="5"/>
  <c r="J1309" i="5" s="1"/>
  <c r="K1309" i="5"/>
  <c r="L1309" i="5" s="1"/>
  <c r="O1309" i="5"/>
  <c r="P1309" i="5" s="1"/>
  <c r="Q1309" i="5"/>
  <c r="R1309" i="5"/>
  <c r="U1309" i="5"/>
  <c r="V1309" i="5" s="1"/>
  <c r="W1309" i="5"/>
  <c r="X1309" i="5" s="1"/>
  <c r="AA1309" i="5"/>
  <c r="AB1309" i="5" s="1"/>
  <c r="AG1309" i="5"/>
  <c r="AH1309" i="5" s="1"/>
  <c r="AI1309" i="5"/>
  <c r="AJ1309" i="5" s="1"/>
  <c r="K1310" i="5"/>
  <c r="L1310" i="5" s="1"/>
  <c r="O1310" i="5"/>
  <c r="P1310" i="5" s="1"/>
  <c r="Q1310" i="5"/>
  <c r="R1310" i="5" s="1"/>
  <c r="U1310" i="5"/>
  <c r="V1310" i="5" s="1"/>
  <c r="W1310" i="5"/>
  <c r="X1310" i="5" s="1"/>
  <c r="AA1310" i="5"/>
  <c r="AB1310" i="5" s="1"/>
  <c r="AC1310" i="5"/>
  <c r="AD1310" i="5"/>
  <c r="AG1310" i="5"/>
  <c r="AH1310" i="5" s="1"/>
  <c r="AI1310" i="5"/>
  <c r="AJ1310" i="5" s="1"/>
  <c r="I1311" i="5"/>
  <c r="J1311" i="5" s="1"/>
  <c r="K1311" i="5"/>
  <c r="L1311" i="5" s="1"/>
  <c r="O1311" i="5"/>
  <c r="P1311" i="5" s="1"/>
  <c r="Q1311" i="5"/>
  <c r="R1311" i="5" s="1"/>
  <c r="U1311" i="5"/>
  <c r="V1311" i="5" s="1"/>
  <c r="W1311" i="5"/>
  <c r="X1311" i="5" s="1"/>
  <c r="AA1311" i="5"/>
  <c r="AB1311" i="5" s="1"/>
  <c r="AC1311" i="5"/>
  <c r="AD1311" i="5" s="1"/>
  <c r="AG1311" i="5"/>
  <c r="AH1311" i="5" s="1"/>
  <c r="AI1311" i="5"/>
  <c r="AJ1311" i="5" s="1"/>
  <c r="I1312" i="5"/>
  <c r="J1312" i="5" s="1"/>
  <c r="K1312" i="5"/>
  <c r="L1312" i="5" s="1"/>
  <c r="O1312" i="5"/>
  <c r="P1312" i="5" s="1"/>
  <c r="U1312" i="5"/>
  <c r="V1312" i="5" s="1"/>
  <c r="W1312" i="5"/>
  <c r="X1312" i="5" s="1"/>
  <c r="AA1312" i="5"/>
  <c r="AB1312" i="5" s="1"/>
  <c r="AC1312" i="5"/>
  <c r="AD1312" i="5" s="1"/>
  <c r="AG1312" i="5"/>
  <c r="AH1312" i="5" s="1"/>
  <c r="AI1312" i="5"/>
  <c r="AJ1312" i="5" s="1"/>
  <c r="I1313" i="5"/>
  <c r="J1313" i="5" s="1"/>
  <c r="K1313" i="5"/>
  <c r="L1313" i="5"/>
  <c r="O1313" i="5"/>
  <c r="P1313" i="5" s="1"/>
  <c r="Q1313" i="5"/>
  <c r="R1313" i="5" s="1"/>
  <c r="U1313" i="5"/>
  <c r="V1313" i="5" s="1"/>
  <c r="W1313" i="5"/>
  <c r="X1313" i="5" s="1"/>
  <c r="AA1313" i="5"/>
  <c r="AB1313" i="5" s="1"/>
  <c r="AC1313" i="5"/>
  <c r="AD1313" i="5" s="1"/>
  <c r="AG1313" i="5"/>
  <c r="AH1313" i="5" s="1"/>
  <c r="AI1313" i="5"/>
  <c r="AJ1313" i="5" s="1"/>
  <c r="I1314" i="5"/>
  <c r="J1314" i="5" s="1"/>
  <c r="K1314" i="5"/>
  <c r="L1314" i="5" s="1"/>
  <c r="O1314" i="5"/>
  <c r="P1314" i="5" s="1"/>
  <c r="Q1314" i="5"/>
  <c r="R1314" i="5" s="1"/>
  <c r="U1314" i="5"/>
  <c r="V1314" i="5" s="1"/>
  <c r="W1314" i="5"/>
  <c r="X1314" i="5" s="1"/>
  <c r="AA1314" i="5"/>
  <c r="AB1314" i="5" s="1"/>
  <c r="AC1314" i="5"/>
  <c r="AD1314" i="5" s="1"/>
  <c r="AG1314" i="5"/>
  <c r="AH1314" i="5" s="1"/>
  <c r="AI1314" i="5"/>
  <c r="AJ1314" i="5" s="1"/>
  <c r="I1315" i="5"/>
  <c r="J1315" i="5" s="1"/>
  <c r="K1315" i="5"/>
  <c r="L1315" i="5" s="1"/>
  <c r="O1315" i="5"/>
  <c r="P1315" i="5" s="1"/>
  <c r="Q1315" i="5"/>
  <c r="R1315" i="5" s="1"/>
  <c r="U1315" i="5"/>
  <c r="V1315" i="5" s="1"/>
  <c r="W1315" i="5"/>
  <c r="X1315" i="5" s="1"/>
  <c r="AA1315" i="5"/>
  <c r="AB1315" i="5" s="1"/>
  <c r="AC1315" i="5"/>
  <c r="AD1315" i="5" s="1"/>
  <c r="AG1315" i="5"/>
  <c r="AH1315" i="5" s="1"/>
  <c r="AI1315" i="5"/>
  <c r="AJ1315" i="5" s="1"/>
  <c r="I1316" i="5"/>
  <c r="J1316" i="5" s="1"/>
  <c r="K1316" i="5"/>
  <c r="L1316" i="5" s="1"/>
  <c r="O1316" i="5"/>
  <c r="P1316" i="5" s="1"/>
  <c r="Q1316" i="5"/>
  <c r="R1316" i="5" s="1"/>
  <c r="U1316" i="5"/>
  <c r="V1316" i="5"/>
  <c r="W1316" i="5"/>
  <c r="X1316" i="5" s="1"/>
  <c r="AA1316" i="5"/>
  <c r="AB1316" i="5" s="1"/>
  <c r="AC1316" i="5"/>
  <c r="AD1316" i="5" s="1"/>
  <c r="AG1316" i="5"/>
  <c r="AH1316" i="5" s="1"/>
  <c r="AI1316" i="5"/>
  <c r="AJ1316" i="5" s="1"/>
  <c r="I1317" i="5"/>
  <c r="J1317" i="5" s="1"/>
  <c r="K1317" i="5"/>
  <c r="L1317" i="5" s="1"/>
  <c r="O1317" i="5"/>
  <c r="P1317" i="5" s="1"/>
  <c r="Q1317" i="5"/>
  <c r="R1317" i="5" s="1"/>
  <c r="U1317" i="5"/>
  <c r="V1317" i="5" s="1"/>
  <c r="W1317" i="5"/>
  <c r="X1317" i="5"/>
  <c r="AA1317" i="5"/>
  <c r="AB1317" i="5" s="1"/>
  <c r="AC1317" i="5"/>
  <c r="AD1317" i="5" s="1"/>
  <c r="AG1317" i="5"/>
  <c r="AH1317" i="5" s="1"/>
  <c r="I1318" i="5"/>
  <c r="J1318" i="5" s="1"/>
  <c r="K1318" i="5"/>
  <c r="L1318" i="5" s="1"/>
  <c r="O1318" i="5"/>
  <c r="P1318" i="5" s="1"/>
  <c r="Q1318" i="5"/>
  <c r="R1318" i="5"/>
  <c r="U1318" i="5"/>
  <c r="V1318" i="5" s="1"/>
  <c r="W1318" i="5"/>
  <c r="X1318" i="5" s="1"/>
  <c r="AC1318" i="5"/>
  <c r="AD1318" i="5" s="1"/>
  <c r="AG1318" i="5"/>
  <c r="AH1318" i="5" s="1"/>
  <c r="AI1318" i="5"/>
  <c r="AJ1318" i="5" s="1"/>
  <c r="I1319" i="5"/>
  <c r="J1319" i="5"/>
  <c r="K1319" i="5"/>
  <c r="L1319" i="5" s="1"/>
  <c r="Q1319" i="5"/>
  <c r="R1319" i="5" s="1"/>
  <c r="U1319" i="5"/>
  <c r="V1319" i="5" s="1"/>
  <c r="W1319" i="5"/>
  <c r="X1319" i="5" s="1"/>
  <c r="AA1319" i="5"/>
  <c r="AB1319" i="5" s="1"/>
  <c r="AC1319" i="5"/>
  <c r="AD1319" i="5" s="1"/>
  <c r="AG1319" i="5"/>
  <c r="AH1319" i="5" s="1"/>
  <c r="AI1319" i="5"/>
  <c r="AJ1319" i="5" s="1"/>
  <c r="I1320" i="5"/>
  <c r="J1320" i="5" s="1"/>
  <c r="K1320" i="5"/>
  <c r="L1320" i="5" s="1"/>
  <c r="O1320" i="5"/>
  <c r="P1320" i="5"/>
  <c r="Q1320" i="5"/>
  <c r="R1320" i="5" s="1"/>
  <c r="U1320" i="5"/>
  <c r="V1320" i="5" s="1"/>
  <c r="W1320" i="5"/>
  <c r="X1320" i="5" s="1"/>
  <c r="AA1320" i="5"/>
  <c r="AB1320" i="5" s="1"/>
  <c r="AC1320" i="5"/>
  <c r="AD1320" i="5" s="1"/>
  <c r="AG1320" i="5"/>
  <c r="AH1320" i="5" s="1"/>
  <c r="AI1320" i="5"/>
  <c r="AJ1320" i="5" s="1"/>
  <c r="I1321" i="5"/>
  <c r="J1321" i="5" s="1"/>
  <c r="K1321" i="5"/>
  <c r="L1321" i="5" s="1"/>
  <c r="O1321" i="5"/>
  <c r="P1321" i="5" s="1"/>
  <c r="Q1321" i="5"/>
  <c r="R1321" i="5" s="1"/>
  <c r="U1321" i="5"/>
  <c r="V1321" i="5" s="1"/>
  <c r="W1321" i="5"/>
  <c r="X1321" i="5" s="1"/>
  <c r="AA1321" i="5"/>
  <c r="AB1321" i="5" s="1"/>
  <c r="AC1321" i="5"/>
  <c r="AD1321" i="5"/>
  <c r="AI1321" i="5"/>
  <c r="AJ1321" i="5"/>
  <c r="I1322" i="5"/>
  <c r="J1322" i="5" s="1"/>
  <c r="K1322" i="5"/>
  <c r="L1322" i="5" s="1"/>
  <c r="O1322" i="5"/>
  <c r="P1322" i="5" s="1"/>
  <c r="Q1322" i="5"/>
  <c r="R1322" i="5" s="1"/>
  <c r="U1322" i="5"/>
  <c r="V1322" i="5" s="1"/>
  <c r="AA1322" i="5"/>
  <c r="AB1322" i="5" s="1"/>
  <c r="AC1322" i="5"/>
  <c r="AD1322" i="5" s="1"/>
  <c r="AG1322" i="5"/>
  <c r="AH1322" i="5" s="1"/>
  <c r="AI1322" i="5"/>
  <c r="AJ1322" i="5" s="1"/>
  <c r="I1323" i="5"/>
  <c r="J1323" i="5" s="1"/>
  <c r="K1323" i="5"/>
  <c r="L1323" i="5" s="1"/>
  <c r="O1323" i="5"/>
  <c r="P1323" i="5" s="1"/>
  <c r="Q1323" i="5"/>
  <c r="R1323" i="5" s="1"/>
  <c r="U1323" i="5"/>
  <c r="V1323" i="5" s="1"/>
  <c r="W1323" i="5"/>
  <c r="X1323" i="5" s="1"/>
  <c r="AA1323" i="5"/>
  <c r="AB1323" i="5" s="1"/>
  <c r="AC1323" i="5"/>
  <c r="AD1323" i="5" s="1"/>
  <c r="AG1323" i="5"/>
  <c r="AH1323" i="5" s="1"/>
  <c r="AI1323" i="5"/>
  <c r="AJ1323" i="5" s="1"/>
  <c r="I1324" i="5"/>
  <c r="J1324" i="5" s="1"/>
  <c r="K1324" i="5"/>
  <c r="L1324" i="5" s="1"/>
  <c r="O1324" i="5"/>
  <c r="P1324" i="5" s="1"/>
  <c r="Q1324" i="5"/>
  <c r="R1324" i="5" s="1"/>
  <c r="U1324" i="5"/>
  <c r="V1324" i="5"/>
  <c r="W1324" i="5"/>
  <c r="X1324" i="5" s="1"/>
  <c r="AA1324" i="5"/>
  <c r="AB1324" i="5" s="1"/>
  <c r="AC1324" i="5"/>
  <c r="AD1324" i="5" s="1"/>
  <c r="AG1324" i="5"/>
  <c r="AH1324" i="5" s="1"/>
  <c r="AI1324" i="5"/>
  <c r="AJ1324" i="5" s="1"/>
  <c r="I1325" i="5"/>
  <c r="J1325" i="5" s="1"/>
  <c r="K1325" i="5"/>
  <c r="L1325" i="5" s="1"/>
  <c r="O1325" i="5"/>
  <c r="P1325" i="5" s="1"/>
  <c r="Q1325" i="5"/>
  <c r="R1325" i="5" s="1"/>
  <c r="U1325" i="5"/>
  <c r="V1325" i="5" s="1"/>
  <c r="W1325" i="5"/>
  <c r="X1325" i="5"/>
  <c r="AA1325" i="5"/>
  <c r="AB1325" i="5" s="1"/>
  <c r="AC1325" i="5"/>
  <c r="AD1325" i="5" s="1"/>
  <c r="AG1325" i="5"/>
  <c r="AH1325" i="5" s="1"/>
  <c r="AI1325" i="5"/>
  <c r="AJ1325" i="5" s="1"/>
  <c r="I1326" i="5"/>
  <c r="J1326" i="5" s="1"/>
  <c r="O1326" i="5"/>
  <c r="P1326" i="5" s="1"/>
  <c r="Q1326" i="5"/>
  <c r="R1326" i="5" s="1"/>
  <c r="U1326" i="5"/>
  <c r="V1326" i="5" s="1"/>
  <c r="W1326" i="5"/>
  <c r="X1326" i="5" s="1"/>
  <c r="AA1326" i="5"/>
  <c r="AB1326" i="5" s="1"/>
  <c r="AC1326" i="5"/>
  <c r="AD1326" i="5"/>
  <c r="AG1326" i="5"/>
  <c r="AH1326" i="5" s="1"/>
  <c r="AI1326" i="5"/>
  <c r="AJ1326" i="5" s="1"/>
  <c r="I1327" i="5"/>
  <c r="J1327" i="5" s="1"/>
  <c r="K1327" i="5"/>
  <c r="L1327" i="5" s="1"/>
  <c r="O1327" i="5"/>
  <c r="P1327" i="5" s="1"/>
  <c r="Q1327" i="5"/>
  <c r="R1327" i="5" s="1"/>
  <c r="W1327" i="5"/>
  <c r="X1327" i="5" s="1"/>
  <c r="AA1327" i="5"/>
  <c r="AB1327" i="5" s="1"/>
  <c r="AC1327" i="5"/>
  <c r="AD1327" i="5" s="1"/>
  <c r="AG1327" i="5"/>
  <c r="AH1327" i="5" s="1"/>
  <c r="AI1327" i="5"/>
  <c r="AJ1327" i="5" s="1"/>
  <c r="I1328" i="5"/>
  <c r="J1328" i="5" s="1"/>
  <c r="K1328" i="5"/>
  <c r="L1328" i="5" s="1"/>
  <c r="O1328" i="5"/>
  <c r="P1328" i="5" s="1"/>
  <c r="Q1328" i="5"/>
  <c r="R1328" i="5" s="1"/>
  <c r="U1328" i="5"/>
  <c r="V1328" i="5"/>
  <c r="W1328" i="5"/>
  <c r="X1328" i="5" s="1"/>
  <c r="AA1328" i="5"/>
  <c r="AB1328" i="5" s="1"/>
  <c r="AC1328" i="5"/>
  <c r="AD1328" i="5" s="1"/>
  <c r="AG1328" i="5"/>
  <c r="AH1328" i="5" s="1"/>
  <c r="AI1328" i="5"/>
  <c r="AJ1328" i="5" s="1"/>
  <c r="I1329" i="5"/>
  <c r="J1329" i="5" s="1"/>
  <c r="K1329" i="5"/>
  <c r="L1329" i="5" s="1"/>
  <c r="O1329" i="5"/>
  <c r="P1329" i="5" s="1"/>
  <c r="Q1329" i="5"/>
  <c r="R1329" i="5" s="1"/>
  <c r="U1329" i="5"/>
  <c r="V1329" i="5" s="1"/>
  <c r="W1329" i="5"/>
  <c r="X1329" i="5"/>
  <c r="AA1329" i="5"/>
  <c r="AB1329" i="5" s="1"/>
  <c r="AC1329" i="5"/>
  <c r="AD1329" i="5" s="1"/>
  <c r="AG1329" i="5"/>
  <c r="AH1329" i="5" s="1"/>
  <c r="AI1329" i="5"/>
  <c r="AJ1329" i="5" s="1"/>
  <c r="I1330" i="5"/>
  <c r="J1330" i="5" s="1"/>
  <c r="K1330" i="5"/>
  <c r="L1330" i="5" s="1"/>
  <c r="O1330" i="5"/>
  <c r="P1330" i="5" s="1"/>
  <c r="Q1330" i="5"/>
  <c r="R1330" i="5"/>
  <c r="U1330" i="5"/>
  <c r="V1330" i="5" s="1"/>
  <c r="W1330" i="5"/>
  <c r="X1330" i="5" s="1"/>
  <c r="AA1330" i="5"/>
  <c r="AB1330" i="5" s="1"/>
  <c r="AG1330" i="5"/>
  <c r="AH1330" i="5" s="1"/>
  <c r="AI1330" i="5"/>
  <c r="AJ1330" i="5" s="1"/>
  <c r="I1331" i="5"/>
  <c r="J1331" i="5" s="1"/>
  <c r="K1331" i="5"/>
  <c r="L1331" i="5" s="1"/>
  <c r="O1331" i="5"/>
  <c r="P1331" i="5" s="1"/>
  <c r="Q1331" i="5"/>
  <c r="R1331" i="5" s="1"/>
  <c r="U1331" i="5"/>
  <c r="V1331" i="5" s="1"/>
  <c r="W1331" i="5"/>
  <c r="X1331" i="5" s="1"/>
  <c r="AA1331" i="5"/>
  <c r="AB1331" i="5" s="1"/>
  <c r="AC1331" i="5"/>
  <c r="AD1331" i="5" s="1"/>
  <c r="AG1331" i="5"/>
  <c r="AH1331" i="5" s="1"/>
  <c r="AI1331" i="5"/>
  <c r="AJ1331" i="5" s="1"/>
  <c r="I1332" i="5"/>
  <c r="J1332" i="5" s="1"/>
  <c r="K1332" i="5"/>
  <c r="L1332" i="5" s="1"/>
  <c r="O1332" i="5"/>
  <c r="P1332" i="5" s="1"/>
  <c r="Q1332" i="5"/>
  <c r="R1332" i="5" s="1"/>
  <c r="U1332" i="5"/>
  <c r="V1332" i="5" s="1"/>
  <c r="W1332" i="5"/>
  <c r="X1332" i="5" s="1"/>
  <c r="AA1332" i="5"/>
  <c r="AB1332" i="5" s="1"/>
  <c r="AC1332" i="5"/>
  <c r="AD1332" i="5" s="1"/>
  <c r="AG1332" i="5"/>
  <c r="AH1332" i="5" s="1"/>
  <c r="AI1332" i="5"/>
  <c r="AJ1332" i="5" s="1"/>
  <c r="K1333" i="5"/>
  <c r="L1333" i="5" s="1"/>
  <c r="O1333" i="5"/>
  <c r="P1333" i="5" s="1"/>
  <c r="Q1333" i="5"/>
  <c r="R1333" i="5"/>
  <c r="U1333" i="5"/>
  <c r="V1333" i="5" s="1"/>
  <c r="W1333" i="5"/>
  <c r="X1333" i="5" s="1"/>
  <c r="AA1333" i="5"/>
  <c r="AB1333" i="5" s="1"/>
  <c r="AC1333" i="5"/>
  <c r="AD1333" i="5" s="1"/>
  <c r="AG1333" i="5"/>
  <c r="AH1333" i="5" s="1"/>
  <c r="AI1333" i="5"/>
  <c r="AJ1333" i="5" s="1"/>
  <c r="I1334" i="5"/>
  <c r="J1334" i="5" s="1"/>
  <c r="K1334" i="5"/>
  <c r="L1334" i="5"/>
  <c r="O1334" i="5"/>
  <c r="P1334" i="5" s="1"/>
  <c r="U1334" i="5"/>
  <c r="V1334" i="5" s="1"/>
  <c r="W1334" i="5"/>
  <c r="X1334" i="5"/>
  <c r="AA1334" i="5"/>
  <c r="AB1334" i="5" s="1"/>
  <c r="AC1334" i="5"/>
  <c r="AD1334" i="5" s="1"/>
  <c r="AG1334" i="5"/>
  <c r="AH1334" i="5" s="1"/>
  <c r="AI1334" i="5"/>
  <c r="AJ1334" i="5" s="1"/>
  <c r="I1335" i="5"/>
  <c r="J1335" i="5" s="1"/>
  <c r="K1335" i="5"/>
  <c r="L1335" i="5" s="1"/>
  <c r="O1335" i="5"/>
  <c r="P1335" i="5" s="1"/>
  <c r="Q1335" i="5"/>
  <c r="R1335" i="5" s="1"/>
  <c r="U1335" i="5"/>
  <c r="V1335" i="5" s="1"/>
  <c r="W1335" i="5"/>
  <c r="X1335" i="5" s="1"/>
  <c r="AC1335" i="5"/>
  <c r="AD1335" i="5" s="1"/>
  <c r="AG1335" i="5"/>
  <c r="AH1335" i="5" s="1"/>
  <c r="AI1335" i="5"/>
  <c r="AJ1335" i="5" s="1"/>
  <c r="I1336" i="5"/>
  <c r="J1336" i="5" s="1"/>
  <c r="K1336" i="5"/>
  <c r="L1336" i="5" s="1"/>
  <c r="O1336" i="5"/>
  <c r="P1336" i="5" s="1"/>
  <c r="Q1336" i="5"/>
  <c r="R1336" i="5" s="1"/>
  <c r="U1336" i="5"/>
  <c r="V1336" i="5" s="1"/>
  <c r="W1336" i="5"/>
  <c r="X1336" i="5" s="1"/>
  <c r="AA1336" i="5"/>
  <c r="AB1336" i="5" s="1"/>
  <c r="AC1336" i="5"/>
  <c r="AD1336" i="5" s="1"/>
  <c r="AG1336" i="5"/>
  <c r="AH1336" i="5" s="1"/>
  <c r="AI1336" i="5"/>
  <c r="AJ1336" i="5" s="1"/>
  <c r="I1337" i="5"/>
  <c r="J1337" i="5" s="1"/>
  <c r="K1337" i="5"/>
  <c r="L1337" i="5" s="1"/>
  <c r="O1337" i="5"/>
  <c r="P1337" i="5" s="1"/>
  <c r="Q1337" i="5"/>
  <c r="R1337" i="5" s="1"/>
  <c r="U1337" i="5"/>
  <c r="V1337" i="5" s="1"/>
  <c r="W1337" i="5"/>
  <c r="X1337" i="5" s="1"/>
  <c r="AA1337" i="5"/>
  <c r="AB1337" i="5" s="1"/>
  <c r="AC1337" i="5"/>
  <c r="AD1337" i="5" s="1"/>
  <c r="AG1337" i="5"/>
  <c r="AH1337" i="5" s="1"/>
  <c r="I1338" i="5"/>
  <c r="J1338" i="5" s="1"/>
  <c r="K1338" i="5"/>
  <c r="L1338" i="5" s="1"/>
  <c r="O1338" i="5"/>
  <c r="P1338" i="5" s="1"/>
  <c r="Q1338" i="5"/>
  <c r="R1338" i="5" s="1"/>
  <c r="U1338" i="5"/>
  <c r="V1338" i="5" s="1"/>
  <c r="W1338" i="5"/>
  <c r="X1338" i="5" s="1"/>
  <c r="AA1338" i="5"/>
  <c r="AB1338" i="5" s="1"/>
  <c r="AC1338" i="5"/>
  <c r="AD1338" i="5" s="1"/>
  <c r="AG1338" i="5"/>
  <c r="AH1338" i="5" s="1"/>
  <c r="AI1338" i="5"/>
  <c r="AJ1338" i="5" s="1"/>
  <c r="I1339" i="5"/>
  <c r="J1339" i="5" s="1"/>
  <c r="K1339" i="5"/>
  <c r="L1339" i="5" s="1"/>
  <c r="O1339" i="5"/>
  <c r="P1339" i="5" s="1"/>
  <c r="Q1339" i="5"/>
  <c r="R1339" i="5" s="1"/>
  <c r="U1339" i="5"/>
  <c r="V1339" i="5" s="1"/>
  <c r="W1339" i="5"/>
  <c r="X1339" i="5" s="1"/>
  <c r="AA1339" i="5"/>
  <c r="AB1339" i="5" s="1"/>
  <c r="AC1339" i="5"/>
  <c r="AD1339" i="5" s="1"/>
  <c r="AG1339" i="5"/>
  <c r="AH1339" i="5" s="1"/>
  <c r="AI1339" i="5"/>
  <c r="AJ1339" i="5" s="1"/>
  <c r="I1340" i="5"/>
  <c r="J1340" i="5" s="1"/>
  <c r="K1340" i="5"/>
  <c r="L1340" i="5" s="1"/>
  <c r="Q1340" i="5"/>
  <c r="R1340" i="5" s="1"/>
  <c r="U1340" i="5"/>
  <c r="V1340" i="5" s="1"/>
  <c r="W1340" i="5"/>
  <c r="X1340" i="5" s="1"/>
  <c r="AA1340" i="5"/>
  <c r="AB1340" i="5" s="1"/>
  <c r="AC1340" i="5"/>
  <c r="AD1340" i="5" s="1"/>
  <c r="AG1340" i="5"/>
  <c r="AH1340" i="5" s="1"/>
  <c r="AI1340" i="5"/>
  <c r="AJ1340" i="5" s="1"/>
  <c r="I1341" i="5"/>
  <c r="J1341" i="5" s="1"/>
  <c r="K1341" i="5"/>
  <c r="L1341" i="5" s="1"/>
  <c r="O1341" i="5"/>
  <c r="P1341" i="5" s="1"/>
  <c r="Q1341" i="5"/>
  <c r="R1341" i="5" s="1"/>
  <c r="U1341" i="5"/>
  <c r="V1341" i="5" s="1"/>
  <c r="AA1341" i="5"/>
  <c r="AB1341" i="5" s="1"/>
  <c r="AC1341" i="5"/>
  <c r="AD1341" i="5" s="1"/>
  <c r="AG1341" i="5"/>
  <c r="AH1341" i="5" s="1"/>
  <c r="AI1341" i="5"/>
  <c r="AJ1341" i="5" s="1"/>
  <c r="I1342" i="5"/>
  <c r="J1342" i="5" s="1"/>
  <c r="K1342" i="5"/>
  <c r="L1342" i="5" s="1"/>
  <c r="O1342" i="5"/>
  <c r="P1342" i="5" s="1"/>
  <c r="Q1342" i="5"/>
  <c r="R1342" i="5" s="1"/>
  <c r="U1342" i="5"/>
  <c r="V1342" i="5" s="1"/>
  <c r="W1342" i="5"/>
  <c r="X1342" i="5" s="1"/>
  <c r="AA1342" i="5"/>
  <c r="AB1342" i="5" s="1"/>
  <c r="AC1342" i="5"/>
  <c r="AD1342" i="5" s="1"/>
  <c r="AG1342" i="5"/>
  <c r="AH1342" i="5" s="1"/>
  <c r="AI1342" i="5"/>
  <c r="AJ1342" i="5"/>
  <c r="I1343" i="5"/>
  <c r="J1343" i="5" s="1"/>
  <c r="K1343" i="5"/>
  <c r="L1343" i="5" s="1"/>
  <c r="O1343" i="5"/>
  <c r="P1343" i="5" s="1"/>
  <c r="Q1343" i="5"/>
  <c r="R1343" i="5" s="1"/>
  <c r="U1343" i="5"/>
  <c r="V1343" i="5" s="1"/>
  <c r="W1343" i="5"/>
  <c r="X1343" i="5" s="1"/>
  <c r="AA1343" i="5"/>
  <c r="AB1343" i="5" s="1"/>
  <c r="AC1343" i="5"/>
  <c r="AD1343" i="5" s="1"/>
  <c r="AG1343" i="5"/>
  <c r="AH1343" i="5" s="1"/>
  <c r="AI1343" i="5"/>
  <c r="AJ1343" i="5" s="1"/>
  <c r="I1344" i="5"/>
  <c r="J1344" i="5" s="1"/>
  <c r="K1344" i="5"/>
  <c r="L1344" i="5" s="1"/>
  <c r="O1344" i="5"/>
  <c r="P1344" i="5" s="1"/>
  <c r="Q1344" i="5"/>
  <c r="R1344" i="5" s="1"/>
  <c r="U1344" i="5"/>
  <c r="V1344" i="5" s="1"/>
  <c r="W1344" i="5"/>
  <c r="X1344" i="5" s="1"/>
  <c r="AA1344" i="5"/>
  <c r="AB1344" i="5"/>
  <c r="AC1344" i="5"/>
  <c r="AD1344" i="5" s="1"/>
  <c r="AI1344" i="5"/>
  <c r="AJ1344" i="5" s="1"/>
  <c r="I1345" i="5"/>
  <c r="J1345" i="5" s="1"/>
  <c r="K1345" i="5"/>
  <c r="L1345" i="5" s="1"/>
  <c r="O1345" i="5"/>
  <c r="P1345" i="5" s="1"/>
  <c r="Q1345" i="5"/>
  <c r="R1345" i="5" s="1"/>
  <c r="U1345" i="5"/>
  <c r="V1345" i="5" s="1"/>
  <c r="W1345" i="5"/>
  <c r="X1345" i="5" s="1"/>
  <c r="AA1345" i="5"/>
  <c r="AB1345" i="5" s="1"/>
  <c r="AC1345" i="5"/>
  <c r="AD1345" i="5" s="1"/>
  <c r="AG1345" i="5"/>
  <c r="AH1345" i="5" s="1"/>
  <c r="AI1345" i="5"/>
  <c r="AJ1345" i="5" s="1"/>
  <c r="I1346" i="5"/>
  <c r="J1346" i="5" s="1"/>
  <c r="O1346" i="5"/>
  <c r="P1346" i="5" s="1"/>
  <c r="Q1346" i="5"/>
  <c r="R1346" i="5" s="1"/>
  <c r="U1346" i="5"/>
  <c r="V1346" i="5" s="1"/>
  <c r="W1346" i="5"/>
  <c r="X1346" i="5" s="1"/>
  <c r="AA1346" i="5"/>
  <c r="AB1346" i="5" s="1"/>
  <c r="AC1346" i="5"/>
  <c r="AD1346" i="5" s="1"/>
  <c r="AG1346" i="5"/>
  <c r="AH1346" i="5" s="1"/>
  <c r="AI1346" i="5"/>
  <c r="AJ1346" i="5" s="1"/>
  <c r="I1347" i="5"/>
  <c r="J1347" i="5" s="1"/>
  <c r="K1347" i="5"/>
  <c r="L1347" i="5" s="1"/>
  <c r="O1347" i="5"/>
  <c r="P1347" i="5" s="1"/>
  <c r="Q1347" i="5"/>
  <c r="R1347" i="5" s="1"/>
  <c r="U1347" i="5"/>
  <c r="V1347" i="5" s="1"/>
  <c r="W1347" i="5"/>
  <c r="X1347" i="5" s="1"/>
  <c r="AB1347" i="5"/>
  <c r="AC1347" i="5"/>
  <c r="AD1347" i="5" s="1"/>
  <c r="AG1347" i="5"/>
  <c r="AH1347" i="5" s="1"/>
  <c r="AI1347" i="5"/>
  <c r="AJ1347" i="5" s="1"/>
  <c r="I1348" i="5"/>
  <c r="J1348" i="5" s="1"/>
  <c r="K1348" i="5"/>
  <c r="L1348" i="5" s="1"/>
  <c r="O1348" i="5"/>
  <c r="P1348" i="5" s="1"/>
  <c r="Q1348" i="5"/>
  <c r="R1348" i="5" s="1"/>
  <c r="U1348" i="5"/>
  <c r="V1348" i="5" s="1"/>
  <c r="W1348" i="5"/>
  <c r="X1348" i="5" s="1"/>
  <c r="AA1348" i="5"/>
  <c r="AB1348" i="5" s="1"/>
  <c r="AC1348" i="5"/>
  <c r="AD1348" i="5" s="1"/>
  <c r="AG1348" i="5"/>
  <c r="AH1348" i="5" s="1"/>
  <c r="AI1348" i="5"/>
  <c r="AJ1348" i="5" s="1"/>
  <c r="I1349" i="5"/>
  <c r="J1349" i="5"/>
  <c r="K1349" i="5"/>
  <c r="L1349" i="5" s="1"/>
  <c r="O1349" i="5"/>
  <c r="P1349" i="5" s="1"/>
  <c r="Q1349" i="5"/>
  <c r="R1349" i="5" s="1"/>
  <c r="U1349" i="5"/>
  <c r="V1349" i="5" s="1"/>
  <c r="W1349" i="5"/>
  <c r="X1349" i="5" s="1"/>
  <c r="AA1349" i="5"/>
  <c r="AB1349" i="5" s="1"/>
  <c r="AC1349" i="5"/>
  <c r="AD1349" i="5" s="1"/>
  <c r="AG1349" i="5"/>
  <c r="AH1349" i="5"/>
  <c r="AJ1349" i="5"/>
  <c r="I1350" i="5"/>
  <c r="J1350" i="5" s="1"/>
  <c r="K1350" i="5"/>
  <c r="L1350" i="5" s="1"/>
  <c r="O1350" i="5"/>
  <c r="P1350" i="5" s="1"/>
  <c r="Q1350" i="5"/>
  <c r="R1350" i="5" s="1"/>
  <c r="U1350" i="5"/>
  <c r="V1350" i="5" s="1"/>
  <c r="W1350" i="5"/>
  <c r="X1350" i="5" s="1"/>
  <c r="AA1350" i="5"/>
  <c r="AB1350" i="5" s="1"/>
  <c r="AC1350" i="5"/>
  <c r="AD1350" i="5" s="1"/>
  <c r="AG1350" i="5"/>
  <c r="AH1350" i="5" s="1"/>
  <c r="AI1350" i="5"/>
  <c r="AJ1350" i="5" s="1"/>
  <c r="I1351" i="5"/>
  <c r="J1351" i="5" s="1"/>
  <c r="K1351" i="5"/>
  <c r="L1351" i="5" s="1"/>
  <c r="O1351" i="5"/>
  <c r="P1351" i="5" s="1"/>
  <c r="Q1351" i="5"/>
  <c r="R1351" i="5" s="1"/>
  <c r="U1351" i="5"/>
  <c r="V1351" i="5" s="1"/>
  <c r="W1351" i="5"/>
  <c r="X1351" i="5" s="1"/>
  <c r="AA1351" i="5"/>
  <c r="AB1351" i="5" s="1"/>
  <c r="AC1351" i="5"/>
  <c r="AD1351" i="5" s="1"/>
  <c r="AG1351" i="5"/>
  <c r="AH1351" i="5" s="1"/>
  <c r="AI1351" i="5"/>
  <c r="AJ1351" i="5" s="1"/>
  <c r="I1352" i="5"/>
  <c r="J1352" i="5" s="1"/>
  <c r="K1352" i="5"/>
  <c r="L1352" i="5"/>
  <c r="O1352" i="5"/>
  <c r="P1352" i="5" s="1"/>
  <c r="Q1352" i="5"/>
  <c r="R1352" i="5" s="1"/>
  <c r="U1352" i="5"/>
  <c r="V1352" i="5" s="1"/>
  <c r="W1352" i="5"/>
  <c r="X1352" i="5" s="1"/>
  <c r="AA1352" i="5"/>
  <c r="AB1352" i="5" s="1"/>
  <c r="AG1352" i="5"/>
  <c r="AH1352" i="5" s="1"/>
  <c r="AI1352" i="5"/>
  <c r="AJ1352" i="5" s="1"/>
  <c r="K1353" i="5"/>
  <c r="L1353" i="5" s="1"/>
  <c r="O1353" i="5"/>
  <c r="P1353" i="5" s="1"/>
  <c r="Q1353" i="5"/>
  <c r="R1353" i="5" s="1"/>
  <c r="U1353" i="5"/>
  <c r="V1353" i="5" s="1"/>
  <c r="W1353" i="5"/>
  <c r="X1353" i="5" s="1"/>
  <c r="AA1353" i="5"/>
  <c r="AB1353" i="5" s="1"/>
  <c r="AC1353" i="5"/>
  <c r="AD1353" i="5" s="1"/>
  <c r="AG1353" i="5"/>
  <c r="AH1353" i="5" s="1"/>
  <c r="AI1353" i="5"/>
  <c r="AJ1353" i="5" s="1"/>
  <c r="I1354" i="5"/>
  <c r="J1354" i="5" s="1"/>
  <c r="L1354" i="5"/>
  <c r="O1354" i="5"/>
  <c r="P1354" i="5"/>
  <c r="Q1354" i="5"/>
  <c r="R1354" i="5" s="1"/>
  <c r="W1354" i="5"/>
  <c r="X1354" i="5" s="1"/>
  <c r="AA1354" i="5"/>
  <c r="AB1354" i="5" s="1"/>
  <c r="AC1354" i="5"/>
  <c r="AD1354" i="5" s="1"/>
  <c r="AG1354" i="5"/>
  <c r="AH1354" i="5" s="1"/>
  <c r="AI1354" i="5"/>
  <c r="AJ1354" i="5" s="1"/>
  <c r="I1355" i="5"/>
  <c r="J1355" i="5" s="1"/>
  <c r="K1355" i="5"/>
  <c r="L1355" i="5" s="1"/>
  <c r="O1355" i="5"/>
  <c r="P1355" i="5" s="1"/>
  <c r="Q1355" i="5"/>
  <c r="R1355" i="5" s="1"/>
  <c r="U1355" i="5"/>
  <c r="V1355" i="5"/>
  <c r="W1355" i="5"/>
  <c r="X1355" i="5" s="1"/>
  <c r="AA1355" i="5"/>
  <c r="AB1355" i="5" s="1"/>
  <c r="AC1355" i="5"/>
  <c r="AD1355" i="5" s="1"/>
  <c r="AG1355" i="5"/>
  <c r="AH1355" i="5" s="1"/>
  <c r="AI1355" i="5"/>
  <c r="AJ1355" i="5" s="1"/>
  <c r="I1356" i="5"/>
  <c r="J1356" i="5" s="1"/>
  <c r="K1356" i="5"/>
  <c r="L1356" i="5" s="1"/>
  <c r="O1356" i="5"/>
  <c r="P1356" i="5" s="1"/>
  <c r="Q1356" i="5"/>
  <c r="R1356" i="5" s="1"/>
  <c r="U1356" i="5"/>
  <c r="V1356" i="5" s="1"/>
  <c r="W1356" i="5"/>
  <c r="X1356" i="5"/>
  <c r="AA1356" i="5"/>
  <c r="AB1356" i="5" s="1"/>
  <c r="AC1356" i="5"/>
  <c r="AD1356" i="5" s="1"/>
  <c r="AG1356" i="5"/>
  <c r="AH1356" i="5" s="1"/>
  <c r="AI1356" i="5"/>
  <c r="AJ1356" i="5" s="1"/>
  <c r="I1357" i="5"/>
  <c r="J1357" i="5" s="1"/>
  <c r="K1357" i="5"/>
  <c r="L1357" i="5" s="1"/>
  <c r="O1357" i="5"/>
  <c r="P1357" i="5" s="1"/>
  <c r="U1357" i="5"/>
  <c r="V1357" i="5" s="1"/>
  <c r="W1357" i="5"/>
  <c r="X1357" i="5" s="1"/>
  <c r="AA1357" i="5"/>
  <c r="AB1357" i="5" s="1"/>
  <c r="AC1357" i="5"/>
  <c r="AD1357" i="5" s="1"/>
  <c r="AG1357" i="5"/>
  <c r="AH1357" i="5" s="1"/>
  <c r="AI1357" i="5"/>
  <c r="AJ1357" i="5" s="1"/>
  <c r="I1358" i="5"/>
  <c r="J1358" i="5" s="1"/>
  <c r="K1358" i="5"/>
  <c r="L1358" i="5" s="1"/>
  <c r="O1358" i="5"/>
  <c r="P1358" i="5" s="1"/>
  <c r="Q1358" i="5"/>
  <c r="R1358" i="5" s="1"/>
  <c r="U1358" i="5"/>
  <c r="V1358" i="5" s="1"/>
  <c r="W1358" i="5"/>
  <c r="X1358" i="5" s="1"/>
  <c r="AA1358" i="5"/>
  <c r="AB1358" i="5" s="1"/>
  <c r="AC1358" i="5"/>
  <c r="AD1358" i="5" s="1"/>
  <c r="AG1358" i="5"/>
  <c r="AH1358" i="5" s="1"/>
  <c r="AI1358" i="5"/>
  <c r="AJ1358" i="5" s="1"/>
  <c r="I1359" i="5"/>
  <c r="J1359" i="5" s="1"/>
  <c r="K1359" i="5"/>
  <c r="L1359" i="5" s="1"/>
  <c r="O1359" i="5"/>
  <c r="P1359" i="5" s="1"/>
  <c r="Q1359" i="5"/>
  <c r="R1359" i="5" s="1"/>
  <c r="U1359" i="5"/>
  <c r="V1359" i="5" s="1"/>
  <c r="W1359" i="5"/>
  <c r="X1359" i="5" s="1"/>
  <c r="AC1359" i="5"/>
  <c r="AD1359" i="5" s="1"/>
  <c r="AG1359" i="5"/>
  <c r="AH1359" i="5" s="1"/>
  <c r="AI1359" i="5"/>
  <c r="AJ1359" i="5" s="1"/>
  <c r="I1360" i="5"/>
  <c r="J1360" i="5" s="1"/>
  <c r="K1360" i="5"/>
  <c r="L1360" i="5" s="1"/>
  <c r="O1360" i="5"/>
  <c r="P1360" i="5" s="1"/>
  <c r="Q1360" i="5"/>
  <c r="R1360" i="5" s="1"/>
  <c r="U1360" i="5"/>
  <c r="V1360" i="5" s="1"/>
  <c r="W1360" i="5"/>
  <c r="X1360" i="5" s="1"/>
  <c r="AA1360" i="5"/>
  <c r="AB1360" i="5" s="1"/>
  <c r="AC1360" i="5"/>
  <c r="AD1360" i="5" s="1"/>
  <c r="AG1360" i="5"/>
  <c r="AH1360" i="5" s="1"/>
  <c r="AI1360" i="5"/>
  <c r="AJ1360" i="5"/>
  <c r="I1361" i="5"/>
  <c r="J1361" i="5" s="1"/>
  <c r="K1361" i="5"/>
  <c r="L1361" i="5" s="1"/>
  <c r="O1361" i="5"/>
  <c r="P1361" i="5" s="1"/>
  <c r="Q1361" i="5"/>
  <c r="R1361" i="5" s="1"/>
  <c r="U1361" i="5"/>
  <c r="V1361" i="5" s="1"/>
  <c r="W1361" i="5"/>
  <c r="X1361" i="5" s="1"/>
  <c r="AA1361" i="5"/>
  <c r="AB1361" i="5" s="1"/>
  <c r="AC1361" i="5"/>
  <c r="AD1361" i="5"/>
  <c r="AG1361" i="5"/>
  <c r="AH1361" i="5" s="1"/>
  <c r="AI1361" i="5"/>
  <c r="AJ1361" i="5" s="1"/>
  <c r="I1362" i="5"/>
  <c r="J1362" i="5" s="1"/>
  <c r="K1362" i="5"/>
  <c r="L1362" i="5" s="1"/>
  <c r="O1362" i="5"/>
  <c r="P1362" i="5" s="1"/>
  <c r="Q1362" i="5"/>
  <c r="R1362" i="5" s="1"/>
  <c r="U1362" i="5"/>
  <c r="V1362" i="5" s="1"/>
  <c r="W1362" i="5"/>
  <c r="X1362" i="5" s="1"/>
  <c r="AA1362" i="5"/>
  <c r="AB1362" i="5" s="1"/>
  <c r="AC1362" i="5"/>
  <c r="AD1362" i="5" s="1"/>
  <c r="AG1362" i="5"/>
  <c r="AH1362" i="5" s="1"/>
  <c r="J1363" i="5"/>
  <c r="K1363" i="5"/>
  <c r="L1363" i="5" s="1"/>
  <c r="O1363" i="5"/>
  <c r="P1363" i="5" s="1"/>
  <c r="Q1363" i="5"/>
  <c r="R1363" i="5" s="1"/>
  <c r="V1363" i="5"/>
  <c r="W1363" i="5"/>
  <c r="X1363" i="5" s="1"/>
  <c r="AA1363" i="5"/>
  <c r="AB1363" i="5" s="1"/>
  <c r="AC1363" i="5"/>
  <c r="AD1363" i="5" s="1"/>
  <c r="AG1363" i="5"/>
  <c r="AH1363" i="5" s="1"/>
  <c r="AI1363" i="5"/>
  <c r="AJ1363" i="5" s="1"/>
  <c r="J1364" i="5"/>
  <c r="K1364" i="5"/>
  <c r="L1364" i="5" s="1"/>
  <c r="O1364" i="5"/>
  <c r="P1364" i="5" s="1"/>
  <c r="Q1364" i="5"/>
  <c r="R1364" i="5" s="1"/>
  <c r="U1364" i="5"/>
  <c r="V1364" i="5" s="1"/>
  <c r="W1364" i="5"/>
  <c r="X1364" i="5" s="1"/>
  <c r="AA1364" i="5"/>
  <c r="AB1364" i="5" s="1"/>
  <c r="AC1364" i="5"/>
  <c r="AD1364" i="5" s="1"/>
  <c r="AG1364" i="5"/>
  <c r="AH1364" i="5" s="1"/>
  <c r="AI1364" i="5"/>
  <c r="AJ1364" i="5" s="1"/>
  <c r="I1365" i="5"/>
  <c r="J1365" i="5" s="1"/>
  <c r="K1365" i="5"/>
  <c r="L1365" i="5" s="1"/>
  <c r="O1365" i="5"/>
  <c r="P1365" i="5" s="1"/>
  <c r="Q1365" i="5"/>
  <c r="R1365" i="5" s="1"/>
  <c r="U1365" i="5"/>
  <c r="V1365" i="5" s="1"/>
  <c r="W1365" i="5"/>
  <c r="X1365" i="5" s="1"/>
  <c r="AA1365" i="5"/>
  <c r="AB1365" i="5" s="1"/>
  <c r="AC1365" i="5"/>
  <c r="AD1365" i="5" s="1"/>
  <c r="AG1365" i="5"/>
  <c r="AH1365" i="5" s="1"/>
  <c r="AI1365" i="5"/>
  <c r="AJ1365" i="5" s="1"/>
  <c r="I1366" i="5"/>
  <c r="J1366" i="5" s="1"/>
  <c r="K1366" i="5"/>
  <c r="L1366" i="5" s="1"/>
  <c r="Q1366" i="5"/>
  <c r="R1366" i="5" s="1"/>
  <c r="U1366" i="5"/>
  <c r="V1366" i="5" s="1"/>
  <c r="W1366" i="5"/>
  <c r="X1366" i="5" s="1"/>
  <c r="AA1366" i="5"/>
  <c r="AB1366" i="5" s="1"/>
  <c r="AC1366" i="5"/>
  <c r="AD1366" i="5" s="1"/>
  <c r="AG1366" i="5"/>
  <c r="AH1366" i="5" s="1"/>
  <c r="AI1366" i="5"/>
  <c r="AJ1366" i="5" s="1"/>
  <c r="I1367" i="5"/>
  <c r="J1367" i="5" s="1"/>
  <c r="O1367" i="5"/>
  <c r="P1367" i="5" s="1"/>
  <c r="Q1367" i="5"/>
  <c r="R1367" i="5" s="1"/>
  <c r="U1367" i="5"/>
  <c r="V1367" i="5" s="1"/>
  <c r="W1367" i="5"/>
  <c r="X1367" i="5" s="1"/>
  <c r="AA1367" i="5"/>
  <c r="AB1367" i="5" s="1"/>
  <c r="AC1367" i="5"/>
  <c r="AD1367" i="5" s="1"/>
  <c r="AG1367" i="5"/>
  <c r="AH1367" i="5" s="1"/>
  <c r="AI1367" i="5"/>
  <c r="AJ1367" i="5" s="1"/>
  <c r="I1368" i="5"/>
  <c r="J1368" i="5" s="1"/>
  <c r="K1368" i="5"/>
  <c r="L1368" i="5"/>
  <c r="O1368" i="5"/>
  <c r="P1368" i="5" s="1"/>
  <c r="Q1368" i="5"/>
  <c r="R1368" i="5" s="1"/>
  <c r="U1368" i="5"/>
  <c r="V1368" i="5" s="1"/>
  <c r="W1368" i="5"/>
  <c r="X1368" i="5" s="1"/>
  <c r="AA1368" i="5"/>
  <c r="AB1368" i="5" s="1"/>
  <c r="AC1368" i="5"/>
  <c r="AD1368" i="5" s="1"/>
  <c r="AG1368" i="5"/>
  <c r="AH1368" i="5" s="1"/>
  <c r="AI1368" i="5"/>
  <c r="AJ1368" i="5"/>
  <c r="I1369" i="5"/>
  <c r="J1369" i="5" s="1"/>
  <c r="K1369" i="5"/>
  <c r="L1369" i="5" s="1"/>
  <c r="O1369" i="5"/>
  <c r="P1369" i="5" s="1"/>
  <c r="Q1369" i="5"/>
  <c r="R1369" i="5" s="1"/>
  <c r="U1369" i="5"/>
  <c r="V1369" i="5" s="1"/>
  <c r="W1369" i="5"/>
  <c r="X1369" i="5" s="1"/>
  <c r="AA1369" i="5"/>
  <c r="AB1369" i="5" s="1"/>
  <c r="AC1369" i="5"/>
  <c r="AD1369" i="5" s="1"/>
  <c r="AG1369" i="5"/>
  <c r="AH1369" i="5"/>
  <c r="AI1369" i="5"/>
  <c r="AJ1369" i="5" s="1"/>
  <c r="I1370" i="5"/>
  <c r="J1370" i="5" s="1"/>
  <c r="K1370" i="5"/>
  <c r="L1370" i="5" s="1"/>
  <c r="O1370" i="5"/>
  <c r="P1370" i="5" s="1"/>
  <c r="Q1370" i="5"/>
  <c r="R1370" i="5" s="1"/>
  <c r="U1370" i="5"/>
  <c r="V1370" i="5" s="1"/>
  <c r="W1370" i="5"/>
  <c r="X1370" i="5" s="1"/>
  <c r="AA1370" i="5"/>
  <c r="AB1370" i="5" s="1"/>
  <c r="AC1370" i="5"/>
  <c r="AD1370" i="5" s="1"/>
  <c r="AG1370" i="5"/>
  <c r="AH1370" i="5" s="1"/>
  <c r="AI1370" i="5"/>
  <c r="AJ1370" i="5" s="1"/>
  <c r="I1371" i="5"/>
  <c r="J1371" i="5" s="1"/>
  <c r="K1371" i="5"/>
  <c r="L1371" i="5" s="1"/>
  <c r="O1371" i="5"/>
  <c r="P1371" i="5" s="1"/>
  <c r="Q1371" i="5"/>
  <c r="R1371" i="5" s="1"/>
  <c r="U1371" i="5"/>
  <c r="V1371" i="5" s="1"/>
  <c r="W1371" i="5"/>
  <c r="X1371" i="5" s="1"/>
  <c r="AA1371" i="5"/>
  <c r="AB1371" i="5" s="1"/>
  <c r="AC1371" i="5"/>
  <c r="AD1371" i="5" s="1"/>
  <c r="AG1371" i="5"/>
  <c r="AH1371" i="5" s="1"/>
  <c r="AI1371" i="5"/>
  <c r="AJ1371" i="5" s="1"/>
  <c r="I1372" i="5"/>
  <c r="J1372" i="5" s="1"/>
  <c r="K1372" i="5"/>
  <c r="L1372" i="5"/>
  <c r="O1372" i="5"/>
  <c r="P1372" i="5" s="1"/>
  <c r="Q1372" i="5"/>
  <c r="R1372" i="5" s="1"/>
  <c r="U1372" i="5"/>
  <c r="V1372" i="5" s="1"/>
  <c r="AA1372" i="5"/>
  <c r="AB1372" i="5" s="1"/>
  <c r="AC1372" i="5"/>
  <c r="AD1372" i="5" s="1"/>
  <c r="AG1372" i="5"/>
  <c r="AH1372" i="5" s="1"/>
  <c r="AI1372" i="5"/>
  <c r="AJ1372" i="5"/>
  <c r="I1373" i="5"/>
  <c r="J1373" i="5"/>
  <c r="K1373" i="5"/>
  <c r="L1373" i="5" s="1"/>
  <c r="O1373" i="5"/>
  <c r="P1373" i="5" s="1"/>
  <c r="Q1373" i="5"/>
  <c r="R1373" i="5" s="1"/>
  <c r="U1373" i="5"/>
  <c r="V1373" i="5" s="1"/>
  <c r="W1373" i="5"/>
  <c r="X1373" i="5" s="1"/>
  <c r="AA1373" i="5"/>
  <c r="AB1373" i="5" s="1"/>
  <c r="AC1373" i="5"/>
  <c r="AD1373" i="5" s="1"/>
  <c r="AG1373" i="5"/>
  <c r="AH1373" i="5" s="1"/>
  <c r="AI1373" i="5"/>
  <c r="AJ1373" i="5" s="1"/>
  <c r="I1374" i="5"/>
  <c r="J1374" i="5" s="1"/>
  <c r="K1374" i="5"/>
  <c r="L1374" i="5" s="1"/>
  <c r="O1374" i="5"/>
  <c r="P1374" i="5" s="1"/>
  <c r="Q1374" i="5"/>
  <c r="R1374" i="5" s="1"/>
  <c r="U1374" i="5"/>
  <c r="V1374" i="5" s="1"/>
  <c r="W1374" i="5"/>
  <c r="X1374" i="5" s="1"/>
  <c r="AA1374" i="5"/>
  <c r="AB1374" i="5"/>
  <c r="AC1374" i="5"/>
  <c r="AD1374" i="5" s="1"/>
  <c r="AG1374" i="5"/>
  <c r="AH1374" i="5" s="1"/>
  <c r="AI1374" i="5"/>
  <c r="AJ1374" i="5" s="1"/>
  <c r="I1375" i="5"/>
  <c r="J1375" i="5" s="1"/>
  <c r="K1375" i="5"/>
  <c r="L1375" i="5" s="1"/>
  <c r="O1375" i="5"/>
  <c r="P1375" i="5" s="1"/>
  <c r="Q1375" i="5"/>
  <c r="R1375" i="5"/>
  <c r="U1375" i="5"/>
  <c r="V1375" i="5" s="1"/>
  <c r="W1375" i="5"/>
  <c r="X1375" i="5" s="1"/>
  <c r="AA1375" i="5"/>
  <c r="AB1375" i="5" s="1"/>
  <c r="AC1375" i="5"/>
  <c r="AD1375" i="5" s="1"/>
  <c r="AG1375" i="5"/>
  <c r="AH1375" i="5" s="1"/>
  <c r="AI1375" i="5"/>
  <c r="AJ1375" i="5" s="1"/>
  <c r="I1376" i="5"/>
  <c r="J1376" i="5" s="1"/>
  <c r="K1376" i="5"/>
  <c r="L1376" i="5"/>
  <c r="O1376" i="5"/>
  <c r="P1376" i="5" s="1"/>
  <c r="Q1376" i="5"/>
  <c r="R1376" i="5" s="1"/>
  <c r="U1376" i="5"/>
  <c r="V1376" i="5" s="1"/>
  <c r="W1376" i="5"/>
  <c r="X1376" i="5" s="1"/>
  <c r="AA1376" i="5"/>
  <c r="AB1376" i="5" s="1"/>
  <c r="AC1376" i="5"/>
  <c r="AD1376" i="5" s="1"/>
  <c r="AG1376" i="5"/>
  <c r="AH1376" i="5" s="1"/>
  <c r="AI1376" i="5"/>
  <c r="AJ1376" i="5" s="1"/>
  <c r="I1377" i="5"/>
  <c r="J1377" i="5"/>
  <c r="K1377" i="5"/>
  <c r="L1377" i="5" s="1"/>
  <c r="O1377" i="5"/>
  <c r="P1377" i="5" s="1"/>
  <c r="Q1377" i="5"/>
  <c r="R1377" i="5" s="1"/>
  <c r="U1377" i="5"/>
  <c r="V1377" i="5" s="1"/>
  <c r="W1377" i="5"/>
  <c r="X1377" i="5" s="1"/>
  <c r="AA1377" i="5"/>
  <c r="AB1377" i="5" s="1"/>
  <c r="AG1377" i="5"/>
  <c r="AH1377" i="5" s="1"/>
  <c r="AI1377" i="5"/>
  <c r="AJ1377" i="5" s="1"/>
  <c r="I1378" i="5"/>
  <c r="J1378" i="5" s="1"/>
  <c r="K1378" i="5"/>
  <c r="L1378" i="5" s="1"/>
  <c r="O1378" i="5"/>
  <c r="P1378" i="5" s="1"/>
  <c r="Q1378" i="5"/>
  <c r="R1378" i="5" s="1"/>
  <c r="U1378" i="5"/>
  <c r="V1378" i="5"/>
  <c r="W1378" i="5"/>
  <c r="X1378" i="5" s="1"/>
  <c r="AA1378" i="5"/>
  <c r="AB1378" i="5" s="1"/>
  <c r="AC1378" i="5"/>
  <c r="AD1378" i="5" s="1"/>
  <c r="AG1378" i="5"/>
  <c r="AH1378" i="5" s="1"/>
  <c r="AI1378" i="5"/>
  <c r="AJ1378" i="5" s="1"/>
  <c r="I1379" i="5"/>
  <c r="J1379" i="5" s="1"/>
  <c r="K1379" i="5"/>
  <c r="L1379" i="5" s="1"/>
  <c r="O1379" i="5"/>
  <c r="P1379" i="5" s="1"/>
  <c r="Q1379" i="5"/>
  <c r="R1379" i="5" s="1"/>
  <c r="U1379" i="5"/>
  <c r="V1379" i="5" s="1"/>
  <c r="W1379" i="5"/>
  <c r="X1379" i="5" s="1"/>
  <c r="AA1379" i="5"/>
  <c r="AB1379" i="5" s="1"/>
  <c r="AC1379" i="5"/>
  <c r="AD1379" i="5" s="1"/>
  <c r="AG1379" i="5"/>
  <c r="AH1379" i="5" s="1"/>
  <c r="AI1379" i="5"/>
  <c r="AJ1379" i="5" s="1"/>
  <c r="I1380" i="5"/>
  <c r="J1380" i="5" s="1"/>
  <c r="K1380" i="5"/>
  <c r="L1380" i="5" s="1"/>
  <c r="O1380" i="5"/>
  <c r="P1380" i="5" s="1"/>
  <c r="Q1380" i="5"/>
  <c r="R1380" i="5" s="1"/>
  <c r="U1380" i="5"/>
  <c r="V1380" i="5" s="1"/>
  <c r="W1380" i="5"/>
  <c r="X1380" i="5" s="1"/>
  <c r="AA1380" i="5"/>
  <c r="AB1380" i="5" s="1"/>
  <c r="AC1380" i="5"/>
  <c r="AD1380" i="5" s="1"/>
  <c r="AG1380" i="5"/>
  <c r="AH1380" i="5" s="1"/>
  <c r="AI1380" i="5"/>
  <c r="AJ1380" i="5" s="1"/>
  <c r="I1381" i="5"/>
  <c r="J1381" i="5" s="1"/>
  <c r="K1381" i="5"/>
  <c r="L1381" i="5" s="1"/>
  <c r="O1381" i="5"/>
  <c r="P1381" i="5" s="1"/>
  <c r="U1381" i="5"/>
  <c r="V1381" i="5" s="1"/>
  <c r="W1381" i="5"/>
  <c r="X1381" i="5" s="1"/>
  <c r="AA1381" i="5"/>
  <c r="AB1381" i="5" s="1"/>
  <c r="AC1381" i="5"/>
  <c r="AD1381" i="5" s="1"/>
  <c r="AG1381" i="5"/>
  <c r="AH1381" i="5" s="1"/>
  <c r="AI1381" i="5"/>
  <c r="AJ1381" i="5" s="1"/>
  <c r="K1382" i="5"/>
  <c r="L1382" i="5" s="1"/>
  <c r="O1382" i="5"/>
  <c r="P1382" i="5" s="1"/>
  <c r="Q1382" i="5"/>
  <c r="R1382" i="5" s="1"/>
  <c r="U1382" i="5"/>
  <c r="V1382" i="5" s="1"/>
  <c r="W1382" i="5"/>
  <c r="X1382" i="5" s="1"/>
  <c r="AA1382" i="5"/>
  <c r="AB1382" i="5" s="1"/>
  <c r="AC1382" i="5"/>
  <c r="AD1382" i="5" s="1"/>
  <c r="AG1382" i="5"/>
  <c r="AH1382" i="5" s="1"/>
  <c r="AI1382" i="5"/>
  <c r="AJ1382" i="5" s="1"/>
  <c r="I1383" i="5"/>
  <c r="J1383" i="5" s="1"/>
  <c r="K1383" i="5"/>
  <c r="L1383" i="5" s="1"/>
  <c r="O1383" i="5"/>
  <c r="P1383" i="5" s="1"/>
  <c r="Q1383" i="5"/>
  <c r="R1383" i="5" s="1"/>
  <c r="U1383" i="5"/>
  <c r="V1383" i="5" s="1"/>
  <c r="W1383" i="5"/>
  <c r="X1383" i="5" s="1"/>
  <c r="AC1383" i="5"/>
  <c r="AD1383" i="5" s="1"/>
  <c r="AG1383" i="5"/>
  <c r="AH1383" i="5" s="1"/>
  <c r="AI1383" i="5"/>
  <c r="AJ1383" i="5" s="1"/>
  <c r="I1384" i="5"/>
  <c r="J1384" i="5" s="1"/>
  <c r="K1384" i="5"/>
  <c r="L1384" i="5" s="1"/>
  <c r="O1384" i="5"/>
  <c r="P1384" i="5" s="1"/>
  <c r="Q1384" i="5"/>
  <c r="R1384" i="5" s="1"/>
  <c r="W1384" i="5"/>
  <c r="X1384" i="5" s="1"/>
  <c r="AA1384" i="5"/>
  <c r="AB1384" i="5" s="1"/>
  <c r="AC1384" i="5"/>
  <c r="AD1384" i="5" s="1"/>
  <c r="AG1384" i="5"/>
  <c r="AH1384" i="5" s="1"/>
  <c r="AI1384" i="5"/>
  <c r="AJ1384" i="5" s="1"/>
  <c r="I1385" i="5"/>
  <c r="J1385" i="5" s="1"/>
  <c r="O1385" i="5"/>
  <c r="P1385" i="5" s="1"/>
  <c r="Q1385" i="5"/>
  <c r="R1385" i="5" s="1"/>
  <c r="U1385" i="5"/>
  <c r="V1385" i="5" s="1"/>
  <c r="W1385" i="5"/>
  <c r="X1385" i="5" s="1"/>
  <c r="AA1385" i="5"/>
  <c r="AB1385" i="5" s="1"/>
  <c r="AC1385" i="5"/>
  <c r="AD1385" i="5" s="1"/>
  <c r="AG1385" i="5"/>
  <c r="AH1385" i="5" s="1"/>
  <c r="AI1385" i="5"/>
  <c r="AJ1385" i="5" s="1"/>
  <c r="I1386" i="5"/>
  <c r="J1386" i="5" s="1"/>
  <c r="K1386" i="5"/>
  <c r="L1386" i="5" s="1"/>
  <c r="O1386" i="5"/>
  <c r="P1386" i="5" s="1"/>
  <c r="Q1386" i="5"/>
  <c r="R1386" i="5" s="1"/>
  <c r="U1386" i="5"/>
  <c r="V1386" i="5"/>
  <c r="W1386" i="5"/>
  <c r="X1386" i="5" s="1"/>
  <c r="AA1386" i="5"/>
  <c r="AB1386" i="5" s="1"/>
  <c r="AC1386" i="5"/>
  <c r="AD1386" i="5" s="1"/>
  <c r="AG1386" i="5"/>
  <c r="AH1386" i="5" s="1"/>
  <c r="AI1386" i="5"/>
  <c r="AJ1386" i="5" s="1"/>
  <c r="I1387" i="5"/>
  <c r="J1387" i="5" s="1"/>
  <c r="K1387" i="5"/>
  <c r="L1387" i="5" s="1"/>
  <c r="O1387" i="5"/>
  <c r="P1387" i="5" s="1"/>
  <c r="Q1387" i="5"/>
  <c r="R1387" i="5" s="1"/>
  <c r="U1387" i="5"/>
  <c r="V1387" i="5" s="1"/>
  <c r="AA1387" i="5"/>
  <c r="AB1387" i="5" s="1"/>
  <c r="AC1387" i="5"/>
  <c r="AD1387" i="5" s="1"/>
  <c r="AG1387" i="5"/>
  <c r="AH1387" i="5" s="1"/>
  <c r="AI1387" i="5"/>
  <c r="AJ1387" i="5" s="1"/>
  <c r="I1388" i="5"/>
  <c r="J1388" i="5" s="1"/>
  <c r="K1388" i="5"/>
  <c r="L1388" i="5" s="1"/>
  <c r="Q1388" i="5"/>
  <c r="R1388" i="5" s="1"/>
  <c r="U1388" i="5"/>
  <c r="V1388" i="5" s="1"/>
  <c r="W1388" i="5"/>
  <c r="X1388" i="5" s="1"/>
  <c r="AA1388" i="5"/>
  <c r="AB1388" i="5" s="1"/>
  <c r="AC1388" i="5"/>
  <c r="AD1388" i="5" s="1"/>
  <c r="AG1388" i="5"/>
  <c r="AH1388" i="5" s="1"/>
  <c r="AI1388" i="5"/>
  <c r="AJ1388" i="5"/>
  <c r="I1389" i="5"/>
  <c r="J1389" i="5" s="1"/>
  <c r="K1389" i="5"/>
  <c r="L1389" i="5" s="1"/>
  <c r="O1389" i="5"/>
  <c r="P1389" i="5" s="1"/>
  <c r="Q1389" i="5"/>
  <c r="R1389" i="5" s="1"/>
  <c r="U1389" i="5"/>
  <c r="V1389" i="5" s="1"/>
  <c r="W1389" i="5"/>
  <c r="X1389" i="5" s="1"/>
  <c r="AA1389" i="5"/>
  <c r="AB1389" i="5" s="1"/>
  <c r="AC1389" i="5"/>
  <c r="AD1389" i="5" s="1"/>
  <c r="AG1389" i="5"/>
  <c r="AH1389" i="5" s="1"/>
  <c r="AI1389" i="5"/>
  <c r="AJ1389" i="5" s="1"/>
  <c r="I1390" i="5"/>
  <c r="J1390" i="5" s="1"/>
  <c r="K1390" i="5"/>
  <c r="L1390" i="5" s="1"/>
  <c r="O1390" i="5"/>
  <c r="P1390" i="5" s="1"/>
  <c r="Q1390" i="5"/>
  <c r="R1390" i="5" s="1"/>
  <c r="U1390" i="5"/>
  <c r="V1390" i="5" s="1"/>
  <c r="W1390" i="5"/>
  <c r="X1390" i="5" s="1"/>
  <c r="AA1390" i="5"/>
  <c r="AB1390" i="5"/>
  <c r="AC1390" i="5"/>
  <c r="AD1390" i="5" s="1"/>
  <c r="AG1390" i="5"/>
  <c r="AH1390" i="5" s="1"/>
  <c r="AI1390" i="5"/>
  <c r="AJ1390" i="5" s="1"/>
  <c r="I1391" i="5"/>
  <c r="J1391" i="5" s="1"/>
  <c r="K1391" i="5"/>
  <c r="L1391" i="5" s="1"/>
  <c r="O1391" i="5"/>
  <c r="P1391" i="5" s="1"/>
  <c r="Q1391" i="5"/>
  <c r="R1391" i="5"/>
  <c r="U1391" i="5"/>
  <c r="V1391" i="5" s="1"/>
  <c r="W1391" i="5"/>
  <c r="X1391" i="5" s="1"/>
  <c r="AA1391" i="5"/>
  <c r="AB1391" i="5" s="1"/>
  <c r="AG1391" i="5"/>
  <c r="AH1391" i="5" s="1"/>
  <c r="AI1391" i="5"/>
  <c r="AJ1391" i="5" s="1"/>
  <c r="I1392" i="5"/>
  <c r="J1392" i="5" s="1"/>
  <c r="K1392" i="5"/>
  <c r="L1392" i="5"/>
  <c r="O1392" i="5"/>
  <c r="P1392" i="5" s="1"/>
  <c r="Q1392" i="5"/>
  <c r="R1392" i="5" s="1"/>
  <c r="U1392" i="5"/>
  <c r="V1392" i="5" s="1"/>
  <c r="W1392" i="5"/>
  <c r="X1392" i="5" s="1"/>
  <c r="AA1392" i="5"/>
  <c r="AB1392" i="5" s="1"/>
  <c r="AC1392" i="5"/>
  <c r="AD1392" i="5" s="1"/>
  <c r="AG1392" i="5"/>
  <c r="AH1392" i="5" s="1"/>
  <c r="AI1392" i="5"/>
  <c r="AJ1392" i="5"/>
  <c r="K1393" i="5"/>
  <c r="L1393" i="5" s="1"/>
  <c r="O1393" i="5"/>
  <c r="P1393" i="5" s="1"/>
  <c r="Q1393" i="5"/>
  <c r="R1393" i="5" s="1"/>
  <c r="U1393" i="5"/>
  <c r="V1393" i="5" s="1"/>
  <c r="W1393" i="5"/>
  <c r="X1393" i="5" s="1"/>
  <c r="AA1393" i="5"/>
  <c r="AB1393" i="5" s="1"/>
  <c r="AC1393" i="5"/>
  <c r="AD1393" i="5" s="1"/>
  <c r="AG1393" i="5"/>
  <c r="AH1393" i="5" s="1"/>
  <c r="AI1393" i="5"/>
  <c r="AJ1393" i="5" s="1"/>
  <c r="I1394" i="5"/>
  <c r="J1394" i="5" s="1"/>
  <c r="K1394" i="5"/>
  <c r="L1394" i="5" s="1"/>
  <c r="O1394" i="5"/>
  <c r="P1394" i="5" s="1"/>
  <c r="Q1394" i="5"/>
  <c r="R1394" i="5" s="1"/>
  <c r="U1394" i="5"/>
  <c r="V1394" i="5" s="1"/>
  <c r="W1394" i="5"/>
  <c r="X1394" i="5" s="1"/>
  <c r="AA1394" i="5"/>
  <c r="AB1394" i="5" s="1"/>
  <c r="AC1394" i="5"/>
  <c r="AD1394" i="5" s="1"/>
  <c r="AI1394" i="5"/>
  <c r="AJ1394" i="5" s="1"/>
  <c r="I1395" i="5"/>
  <c r="J1395" i="5" s="1"/>
  <c r="K1395" i="5"/>
  <c r="L1395" i="5" s="1"/>
  <c r="O1395" i="5"/>
  <c r="P1395" i="5" s="1"/>
  <c r="U1395" i="5"/>
  <c r="V1395" i="5" s="1"/>
  <c r="X1395" i="5"/>
  <c r="AA1395" i="5"/>
  <c r="AB1395" i="5" s="1"/>
  <c r="AC1395" i="5"/>
  <c r="AD1395" i="5" s="1"/>
  <c r="AG1395" i="5"/>
  <c r="AH1395" i="5" s="1"/>
  <c r="AI1395" i="5"/>
  <c r="AJ1395" i="5" s="1"/>
  <c r="I1396" i="5"/>
  <c r="J1396" i="5" s="1"/>
  <c r="K1396" i="5"/>
  <c r="L1396" i="5" s="1"/>
  <c r="O1396" i="5"/>
  <c r="P1396" i="5" s="1"/>
  <c r="Q1396" i="5"/>
  <c r="R1396" i="5" s="1"/>
  <c r="U1396" i="5"/>
  <c r="V1396" i="5" s="1"/>
  <c r="W1396" i="5"/>
  <c r="X1396" i="5" s="1"/>
  <c r="AA1396" i="5"/>
  <c r="AB1396" i="5" s="1"/>
  <c r="AC1396" i="5"/>
  <c r="AD1396" i="5"/>
  <c r="AG1396" i="5"/>
  <c r="AH1396" i="5" s="1"/>
  <c r="AI1396" i="5"/>
  <c r="AJ1396" i="5" s="1"/>
  <c r="I1397" i="5"/>
  <c r="J1397" i="5" s="1"/>
  <c r="K1397" i="5"/>
  <c r="L1397" i="5" s="1"/>
  <c r="O1397" i="5"/>
  <c r="P1397" i="5" s="1"/>
  <c r="Q1397" i="5"/>
  <c r="R1397" i="5" s="1"/>
  <c r="U1397" i="5"/>
  <c r="V1397" i="5" s="1"/>
  <c r="W1397" i="5"/>
  <c r="X1397" i="5" s="1"/>
  <c r="AA1397" i="5"/>
  <c r="AB1397" i="5" s="1"/>
  <c r="AC1397" i="5"/>
  <c r="AD1397" i="5" s="1"/>
  <c r="AG1397" i="5"/>
  <c r="AH1397" i="5" s="1"/>
  <c r="AI1397" i="5"/>
  <c r="AJ1397" i="5" s="1"/>
  <c r="I1398" i="5"/>
  <c r="J1398" i="5" s="1"/>
  <c r="K1398" i="5"/>
  <c r="L1398" i="5" s="1"/>
  <c r="O1398" i="5"/>
  <c r="P1398" i="5" s="1"/>
  <c r="Q1398" i="5"/>
  <c r="R1398" i="5" s="1"/>
  <c r="U1398" i="5"/>
  <c r="V1398" i="5" s="1"/>
  <c r="W1398" i="5"/>
  <c r="X1398" i="5" s="1"/>
  <c r="AA1398" i="5"/>
  <c r="AB1398" i="5" s="1"/>
  <c r="AC1398" i="5"/>
  <c r="AD1398" i="5" s="1"/>
  <c r="AG1398" i="5"/>
  <c r="AH1398" i="5" s="1"/>
  <c r="AI1398" i="5"/>
  <c r="AJ1398" i="5" s="1"/>
  <c r="I1399" i="5"/>
  <c r="J1399" i="5" s="1"/>
  <c r="K1399" i="5"/>
  <c r="L1399" i="5" s="1"/>
  <c r="O1399" i="5"/>
  <c r="P1399" i="5"/>
  <c r="Q1399" i="5"/>
  <c r="R1399" i="5" s="1"/>
  <c r="W1399" i="5"/>
  <c r="X1399" i="5" s="1"/>
  <c r="AA1399" i="5"/>
  <c r="AB1399" i="5"/>
  <c r="AC1399" i="5"/>
  <c r="AD1399" i="5" s="1"/>
  <c r="AG1399" i="5"/>
  <c r="AH1399" i="5" s="1"/>
  <c r="AI1399" i="5"/>
  <c r="AJ1399" i="5" s="1"/>
  <c r="I1400" i="5"/>
  <c r="J1400" i="5" s="1"/>
  <c r="O1400" i="5"/>
  <c r="P1400" i="5" s="1"/>
  <c r="Q1400" i="5"/>
  <c r="R1400" i="5" s="1"/>
  <c r="U1400" i="5"/>
  <c r="V1400" i="5" s="1"/>
  <c r="W1400" i="5"/>
  <c r="X1400" i="5" s="1"/>
  <c r="AA1400" i="5"/>
  <c r="AB1400" i="5" s="1"/>
  <c r="AC1400" i="5"/>
  <c r="AD1400" i="5" s="1"/>
  <c r="AG1400" i="5"/>
  <c r="AH1400" i="5" s="1"/>
  <c r="AI1400" i="5"/>
  <c r="AJ1400" i="5" s="1"/>
  <c r="I1401" i="5"/>
  <c r="J1401" i="5" s="1"/>
  <c r="K1401" i="5"/>
  <c r="L1401" i="5" s="1"/>
  <c r="O1401" i="5"/>
  <c r="P1401" i="5" s="1"/>
  <c r="Q1401" i="5"/>
  <c r="R1401" i="5" s="1"/>
  <c r="U1401" i="5"/>
  <c r="V1401" i="5" s="1"/>
  <c r="W1401" i="5"/>
  <c r="X1401" i="5"/>
  <c r="AA1401" i="5"/>
  <c r="AB1401" i="5" s="1"/>
  <c r="AC1401" i="5"/>
  <c r="AD1401" i="5" s="1"/>
  <c r="AG1401" i="5"/>
  <c r="AH1401" i="5" s="1"/>
  <c r="AI1401" i="5"/>
  <c r="AJ1401" i="5" s="1"/>
  <c r="I1402" i="5"/>
  <c r="J1402" i="5" s="1"/>
  <c r="K1402" i="5"/>
  <c r="L1402" i="5" s="1"/>
  <c r="O1402" i="5"/>
  <c r="P1402" i="5" s="1"/>
  <c r="Q1402" i="5"/>
  <c r="R1402" i="5" s="1"/>
  <c r="U1402" i="5"/>
  <c r="V1402" i="5"/>
  <c r="W1402" i="5"/>
  <c r="X1402" i="5" s="1"/>
  <c r="AA1402" i="5"/>
  <c r="AB1402" i="5" s="1"/>
  <c r="AC1402" i="5"/>
  <c r="AD1402" i="5" s="1"/>
  <c r="AG1402" i="5"/>
  <c r="AH1402" i="5" s="1"/>
  <c r="AI1402" i="5"/>
  <c r="AJ1402" i="5" s="1"/>
  <c r="I1403" i="5"/>
  <c r="J1403" i="5" s="1"/>
  <c r="K1403" i="5"/>
  <c r="L1403" i="5" s="1"/>
  <c r="O1403" i="5"/>
  <c r="P1403" i="5" s="1"/>
  <c r="Q1403" i="5"/>
  <c r="R1403" i="5" s="1"/>
  <c r="U1403" i="5"/>
  <c r="V1403" i="5" s="1"/>
  <c r="W1403" i="5"/>
  <c r="X1403" i="5" s="1"/>
  <c r="AA1403" i="5"/>
  <c r="AB1403" i="5" s="1"/>
  <c r="AC1403" i="5"/>
  <c r="AD1403" i="5" s="1"/>
  <c r="AG1403" i="5"/>
  <c r="AH1403" i="5" s="1"/>
  <c r="AI1403" i="5"/>
  <c r="AJ1403" i="5" s="1"/>
  <c r="I1404" i="5"/>
  <c r="J1404" i="5" s="1"/>
  <c r="K1404" i="5"/>
  <c r="L1404" i="5" s="1"/>
  <c r="O1404" i="5"/>
  <c r="P1404" i="5" s="1"/>
  <c r="Q1404" i="5"/>
  <c r="R1404" i="5" s="1"/>
  <c r="U1404" i="5"/>
  <c r="V1404" i="5" s="1"/>
  <c r="W1404" i="5"/>
  <c r="X1404" i="5" s="1"/>
  <c r="AA1404" i="5"/>
  <c r="AB1404" i="5" s="1"/>
  <c r="AC1404" i="5"/>
  <c r="AD1404" i="5" s="1"/>
  <c r="AG1404" i="5"/>
  <c r="AH1404" i="5" s="1"/>
  <c r="I1405" i="5"/>
  <c r="J1405" i="5" s="1"/>
  <c r="K1405" i="5"/>
  <c r="L1405" i="5" s="1"/>
  <c r="O1405" i="5"/>
  <c r="P1405" i="5" s="1"/>
  <c r="Q1405" i="5"/>
  <c r="R1405" i="5" s="1"/>
  <c r="U1405" i="5"/>
  <c r="V1405" i="5" s="1"/>
  <c r="W1405" i="5"/>
  <c r="X1405" i="5" s="1"/>
  <c r="AC1405" i="5"/>
  <c r="AD1405" i="5" s="1"/>
  <c r="AG1405" i="5"/>
  <c r="AH1405" i="5" s="1"/>
  <c r="AI1405" i="5"/>
  <c r="AJ1405" i="5" s="1"/>
  <c r="I1406" i="5"/>
  <c r="J1406" i="5" s="1"/>
  <c r="K1406" i="5"/>
  <c r="L1406" i="5" s="1"/>
  <c r="Q1406" i="5"/>
  <c r="R1406" i="5" s="1"/>
  <c r="U1406" i="5"/>
  <c r="V1406" i="5" s="1"/>
  <c r="W1406" i="5"/>
  <c r="X1406" i="5" s="1"/>
  <c r="AA1406" i="5"/>
  <c r="AB1406" i="5"/>
  <c r="AC1406" i="5"/>
  <c r="AD1406" i="5" s="1"/>
  <c r="AG1406" i="5"/>
  <c r="AH1406" i="5" s="1"/>
  <c r="AI1406" i="5"/>
  <c r="AJ1406" i="5" s="1"/>
  <c r="I1407" i="5"/>
  <c r="J1407" i="5" s="1"/>
  <c r="K1407" i="5"/>
  <c r="L1407" i="5" s="1"/>
  <c r="O1407" i="5"/>
  <c r="P1407" i="5" s="1"/>
  <c r="Q1407" i="5"/>
  <c r="R1407" i="5" s="1"/>
  <c r="U1407" i="5"/>
  <c r="V1407" i="5"/>
  <c r="W1407" i="5"/>
  <c r="X1407" i="5" s="1"/>
  <c r="AA1407" i="5"/>
  <c r="AB1407" i="5" s="1"/>
  <c r="AC1407" i="5"/>
  <c r="AD1407" i="5" s="1"/>
  <c r="AG1407" i="5"/>
  <c r="AH1407" i="5" s="1"/>
  <c r="AI1407" i="5"/>
  <c r="AJ1407" i="5" s="1"/>
  <c r="I1408" i="5"/>
  <c r="J1408" i="5" s="1"/>
  <c r="K1408" i="5"/>
  <c r="L1408" i="5" s="1"/>
  <c r="O1408" i="5"/>
  <c r="P1408" i="5" s="1"/>
  <c r="Q1408" i="5"/>
  <c r="R1408" i="5" s="1"/>
  <c r="U1408" i="5"/>
  <c r="V1408" i="5" s="1"/>
  <c r="AA1408" i="5"/>
  <c r="AB1408" i="5" s="1"/>
  <c r="AC1408" i="5"/>
  <c r="AD1408" i="5" s="1"/>
  <c r="AG1408" i="5"/>
  <c r="AH1408" i="5" s="1"/>
  <c r="AI1408" i="5"/>
  <c r="AJ1408" i="5" s="1"/>
  <c r="I1409" i="5"/>
  <c r="J1409" i="5" s="1"/>
  <c r="K1409" i="5"/>
  <c r="L1409" i="5" s="1"/>
  <c r="O1409" i="5"/>
  <c r="P1409" i="5" s="1"/>
  <c r="Q1409" i="5"/>
  <c r="R1409" i="5" s="1"/>
  <c r="U1409" i="5"/>
  <c r="V1409" i="5" s="1"/>
  <c r="W1409" i="5"/>
  <c r="X1409" i="5" s="1"/>
  <c r="AA1409" i="5"/>
  <c r="AB1409" i="5" s="1"/>
  <c r="AC1409" i="5"/>
  <c r="AD1409" i="5" s="1"/>
  <c r="AG1409" i="5"/>
  <c r="AH1409" i="5" s="1"/>
  <c r="AI1409" i="5"/>
  <c r="AJ1409" i="5" s="1"/>
  <c r="I1410" i="5"/>
  <c r="J1410" i="5" s="1"/>
  <c r="K1410" i="5"/>
  <c r="L1410" i="5" s="1"/>
  <c r="O1410" i="5"/>
  <c r="P1410" i="5" s="1"/>
  <c r="Q1410" i="5"/>
  <c r="R1410" i="5" s="1"/>
  <c r="U1410" i="5"/>
  <c r="V1410" i="5" s="1"/>
  <c r="W1410" i="5"/>
  <c r="X1410" i="5" s="1"/>
  <c r="AA1410" i="5"/>
  <c r="AB1410" i="5" s="1"/>
  <c r="AC1410" i="5"/>
  <c r="AD1410" i="5" s="1"/>
  <c r="AG1410" i="5"/>
  <c r="AH1410" i="5" s="1"/>
  <c r="AI1410" i="5"/>
  <c r="AJ1410" i="5" s="1"/>
  <c r="K1411" i="5"/>
  <c r="L1411" i="5" s="1"/>
  <c r="O1411" i="5"/>
  <c r="P1411" i="5" s="1"/>
  <c r="Q1411" i="5"/>
  <c r="R1411" i="5" s="1"/>
  <c r="U1411" i="5"/>
  <c r="V1411" i="5" s="1"/>
  <c r="W1411" i="5"/>
  <c r="X1411" i="5" s="1"/>
  <c r="AA1411" i="5"/>
  <c r="AB1411" i="5" s="1"/>
  <c r="AC1411" i="5"/>
  <c r="AD1411" i="5" s="1"/>
  <c r="AG1411" i="5"/>
  <c r="AH1411" i="5" s="1"/>
  <c r="AI1411" i="5"/>
  <c r="AJ1411" i="5" s="1"/>
  <c r="I1412" i="5"/>
  <c r="J1412" i="5" s="1"/>
  <c r="K1412" i="5"/>
  <c r="L1412" i="5" s="1"/>
  <c r="O1412" i="5"/>
  <c r="P1412" i="5" s="1"/>
  <c r="Q1412" i="5"/>
  <c r="R1412" i="5" s="1"/>
  <c r="U1412" i="5"/>
  <c r="V1412" i="5" s="1"/>
  <c r="W1412" i="5"/>
  <c r="X1412" i="5" s="1"/>
  <c r="AA1412" i="5"/>
  <c r="AB1412" i="5" s="1"/>
  <c r="AG1412" i="5"/>
  <c r="AH1412" i="5" s="1"/>
  <c r="AI1412" i="5"/>
  <c r="AJ1412" i="5" s="1"/>
  <c r="I1413" i="5"/>
  <c r="J1413" i="5" s="1"/>
  <c r="L1413" i="5"/>
  <c r="P1413" i="5"/>
  <c r="Q1413" i="5"/>
  <c r="R1413" i="5" s="1"/>
  <c r="U1413" i="5"/>
  <c r="V1413" i="5" s="1"/>
  <c r="W1413" i="5"/>
  <c r="X1413" i="5" s="1"/>
  <c r="AA1413" i="5"/>
  <c r="AB1413" i="5" s="1"/>
  <c r="AC1413" i="5"/>
  <c r="AD1413" i="5" s="1"/>
  <c r="AI1413" i="5"/>
  <c r="AJ1413" i="5" s="1"/>
  <c r="I1414" i="5"/>
  <c r="J1414" i="5" s="1"/>
  <c r="K1414" i="5"/>
  <c r="L1414" i="5" s="1"/>
  <c r="O1414" i="5"/>
  <c r="P1414" i="5" s="1"/>
  <c r="Q1414" i="5"/>
  <c r="R1414" i="5" s="1"/>
  <c r="U1414" i="5"/>
  <c r="V1414" i="5" s="1"/>
  <c r="W1414" i="5"/>
  <c r="X1414" i="5" s="1"/>
  <c r="AA1414" i="5"/>
  <c r="AB1414" i="5" s="1"/>
  <c r="AC1414" i="5"/>
  <c r="AD1414" i="5" s="1"/>
  <c r="AG1414" i="5"/>
  <c r="AH1414" i="5" s="1"/>
  <c r="AI1414" i="5"/>
  <c r="AJ1414" i="5" s="1"/>
  <c r="I1415" i="5"/>
  <c r="J1415" i="5" s="1"/>
  <c r="K1415" i="5"/>
  <c r="L1415" i="5" s="1"/>
  <c r="O1415" i="5"/>
  <c r="P1415" i="5" s="1"/>
  <c r="Q1415" i="5"/>
  <c r="R1415" i="5" s="1"/>
  <c r="U1415" i="5"/>
  <c r="V1415" i="5" s="1"/>
  <c r="W1415" i="5"/>
  <c r="X1415" i="5" s="1"/>
  <c r="AA1415" i="5"/>
  <c r="AB1415" i="5" s="1"/>
  <c r="AC1415" i="5"/>
  <c r="AD1415" i="5" s="1"/>
  <c r="AG1415" i="5"/>
  <c r="AH1415" i="5" s="1"/>
  <c r="AI1415" i="5"/>
  <c r="AJ1415" i="5" s="1"/>
  <c r="I1416" i="5"/>
  <c r="J1416" i="5" s="1"/>
  <c r="K1416" i="5"/>
  <c r="L1416" i="5" s="1"/>
  <c r="O1416" i="5"/>
  <c r="P1416" i="5" s="1"/>
  <c r="Q1416" i="5"/>
  <c r="R1416" i="5" s="1"/>
  <c r="U1416" i="5"/>
  <c r="V1416" i="5" s="1"/>
  <c r="W1416" i="5"/>
  <c r="X1416" i="5" s="1"/>
  <c r="AA1416" i="5"/>
  <c r="AB1416" i="5" s="1"/>
  <c r="AC1416" i="5"/>
  <c r="AD1416" i="5" s="1"/>
  <c r="AG1416" i="5"/>
  <c r="AH1416" i="5" s="1"/>
  <c r="AI1416" i="5"/>
  <c r="AJ1416" i="5" s="1"/>
  <c r="I1417" i="5"/>
  <c r="J1417" i="5" s="1"/>
  <c r="K1417" i="5"/>
  <c r="L1417" i="5" s="1"/>
  <c r="O1417" i="5"/>
  <c r="P1417" i="5" s="1"/>
  <c r="U1417" i="5"/>
  <c r="V1417" i="5" s="1"/>
  <c r="W1417" i="5"/>
  <c r="X1417" i="5" s="1"/>
  <c r="AA1417" i="5"/>
  <c r="AB1417" i="5" s="1"/>
  <c r="AC1417" i="5"/>
  <c r="AD1417" i="5" s="1"/>
  <c r="AG1417" i="5"/>
  <c r="AH1417" i="5" s="1"/>
  <c r="AI1417" i="5"/>
  <c r="AJ1417" i="5" s="1"/>
  <c r="I1418" i="5"/>
  <c r="J1418" i="5" s="1"/>
  <c r="K1418" i="5"/>
  <c r="L1418" i="5" s="1"/>
  <c r="O1418" i="5"/>
  <c r="P1418" i="5" s="1"/>
  <c r="Q1418" i="5"/>
  <c r="R1418" i="5" s="1"/>
  <c r="U1418" i="5"/>
  <c r="V1418" i="5" s="1"/>
  <c r="W1418" i="5"/>
  <c r="X1418" i="5" s="1"/>
  <c r="AA1418" i="5"/>
  <c r="AB1418" i="5" s="1"/>
  <c r="AC1418" i="5"/>
  <c r="AD1418" i="5" s="1"/>
  <c r="AG1418" i="5"/>
  <c r="AH1418" i="5" s="1"/>
  <c r="AI1418" i="5"/>
  <c r="AJ1418" i="5" s="1"/>
  <c r="I1419" i="5"/>
  <c r="J1419" i="5" s="1"/>
  <c r="K1419" i="5"/>
  <c r="L1419" i="5" s="1"/>
  <c r="O1419" i="5"/>
  <c r="P1419" i="5" s="1"/>
  <c r="Q1419" i="5"/>
  <c r="R1419" i="5" s="1"/>
  <c r="U1419" i="5"/>
  <c r="V1419" i="5" s="1"/>
  <c r="W1419" i="5"/>
  <c r="X1419" i="5" s="1"/>
  <c r="AA1419" i="5"/>
  <c r="AB1419" i="5" s="1"/>
  <c r="AC1419" i="5"/>
  <c r="AD1419" i="5" s="1"/>
  <c r="AG1419" i="5"/>
  <c r="AH1419" i="5" s="1"/>
  <c r="AI1419" i="5"/>
  <c r="AJ1419" i="5" s="1"/>
  <c r="I1420" i="5"/>
  <c r="J1420" i="5" s="1"/>
  <c r="K1420" i="5"/>
  <c r="L1420" i="5" s="1"/>
  <c r="O1420" i="5"/>
  <c r="P1420" i="5" s="1"/>
  <c r="Q1420" i="5"/>
  <c r="R1420" i="5" s="1"/>
  <c r="U1420" i="5"/>
  <c r="V1420" i="5" s="1"/>
  <c r="W1420" i="5"/>
  <c r="X1420" i="5" s="1"/>
  <c r="AA1420" i="5"/>
  <c r="AB1420" i="5" s="1"/>
  <c r="AC1420" i="5"/>
  <c r="AD1420" i="5" s="1"/>
  <c r="AG1420" i="5"/>
  <c r="AH1420" i="5" s="1"/>
  <c r="AI1420" i="5"/>
  <c r="AJ1420" i="5" s="1"/>
  <c r="I1421" i="5"/>
  <c r="J1421" i="5" s="1"/>
  <c r="K1421" i="5"/>
  <c r="L1421" i="5" s="1"/>
  <c r="O1421" i="5"/>
  <c r="P1421" i="5" s="1"/>
  <c r="Q1421" i="5"/>
  <c r="R1421" i="5" s="1"/>
  <c r="U1421" i="5"/>
  <c r="V1421" i="5" s="1"/>
  <c r="W1421" i="5"/>
  <c r="X1421" i="5" s="1"/>
  <c r="AA1421" i="5"/>
  <c r="AB1421" i="5" s="1"/>
  <c r="AC1421" i="5"/>
  <c r="AD1421" i="5" s="1"/>
  <c r="AG1421" i="5"/>
  <c r="AH1421" i="5" s="1"/>
  <c r="AI1421" i="5"/>
  <c r="AJ1421" i="5" s="1"/>
  <c r="I1422" i="5"/>
  <c r="J1422" i="5" s="1"/>
  <c r="O1422" i="5"/>
  <c r="P1422" i="5" s="1"/>
  <c r="Q1422" i="5"/>
  <c r="R1422" i="5" s="1"/>
  <c r="U1422" i="5"/>
  <c r="V1422" i="5" s="1"/>
  <c r="W1422" i="5"/>
  <c r="X1422" i="5" s="1"/>
  <c r="AA1422" i="5"/>
  <c r="AB1422" i="5" s="1"/>
  <c r="AC1422" i="5"/>
  <c r="AD1422" i="5" s="1"/>
  <c r="AG1422" i="5"/>
  <c r="AH1422" i="5" s="1"/>
  <c r="AI1422" i="5"/>
  <c r="AJ1422" i="5" s="1"/>
  <c r="I1423" i="5"/>
  <c r="J1423" i="5" s="1"/>
  <c r="K1423" i="5"/>
  <c r="L1423" i="5" s="1"/>
  <c r="O1423" i="5"/>
  <c r="P1423" i="5" s="1"/>
  <c r="Q1423" i="5"/>
  <c r="R1423" i="5" s="1"/>
  <c r="W1423" i="5"/>
  <c r="X1423" i="5" s="1"/>
  <c r="AA1423" i="5"/>
  <c r="AB1423" i="5" s="1"/>
  <c r="AC1423" i="5"/>
  <c r="AD1423" i="5" s="1"/>
  <c r="AG1423" i="5"/>
  <c r="AH1423" i="5" s="1"/>
  <c r="AI1423" i="5"/>
  <c r="AJ1423" i="5" s="1"/>
  <c r="I1424" i="5"/>
  <c r="J1424" i="5" s="1"/>
  <c r="K1424" i="5"/>
  <c r="L1424" i="5" s="1"/>
  <c r="O1424" i="5"/>
  <c r="P1424" i="5" s="1"/>
  <c r="Q1424" i="5"/>
  <c r="R1424" i="5" s="1"/>
  <c r="U1424" i="5"/>
  <c r="V1424" i="5" s="1"/>
  <c r="W1424" i="5"/>
  <c r="X1424" i="5" s="1"/>
  <c r="AA1424" i="5"/>
  <c r="AB1424" i="5"/>
  <c r="AC1424" i="5"/>
  <c r="AD1424" i="5" s="1"/>
  <c r="AG1424" i="5"/>
  <c r="AH1424" i="5" s="1"/>
  <c r="AI1424" i="5"/>
  <c r="AJ1424" i="5" s="1"/>
  <c r="I1425" i="5"/>
  <c r="J1425" i="5" s="1"/>
  <c r="K1425" i="5"/>
  <c r="L1425" i="5" s="1"/>
  <c r="O1425" i="5"/>
  <c r="P1425" i="5" s="1"/>
  <c r="Q1425" i="5"/>
  <c r="R1425" i="5" s="1"/>
  <c r="U1425" i="5"/>
  <c r="V1425" i="5" s="1"/>
  <c r="W1425" i="5"/>
  <c r="X1425" i="5" s="1"/>
  <c r="AA1425" i="5"/>
  <c r="AB1425" i="5" s="1"/>
  <c r="AC1425" i="5"/>
  <c r="AD1425" i="5" s="1"/>
  <c r="AG1425" i="5"/>
  <c r="AH1425" i="5" s="1"/>
  <c r="AI1425" i="5"/>
  <c r="AJ1425" i="5" s="1"/>
  <c r="I1426" i="5"/>
  <c r="J1426" i="5" s="1"/>
  <c r="K1426" i="5"/>
  <c r="L1426" i="5" s="1"/>
  <c r="O1426" i="5"/>
  <c r="P1426" i="5" s="1"/>
  <c r="Q1426" i="5"/>
  <c r="R1426" i="5" s="1"/>
  <c r="U1426" i="5"/>
  <c r="V1426" i="5" s="1"/>
  <c r="W1426" i="5"/>
  <c r="X1426" i="5" s="1"/>
  <c r="AA1426" i="5"/>
  <c r="AB1426" i="5" s="1"/>
  <c r="AC1426" i="5"/>
  <c r="AD1426" i="5" s="1"/>
  <c r="AG1426" i="5"/>
  <c r="AH1426" i="5" s="1"/>
  <c r="K1427" i="5"/>
  <c r="L1427" i="5" s="1"/>
  <c r="O1427" i="5"/>
  <c r="P1427" i="5" s="1"/>
  <c r="Q1427" i="5"/>
  <c r="R1427" i="5" s="1"/>
  <c r="U1427" i="5"/>
  <c r="V1427" i="5" s="1"/>
  <c r="W1427" i="5"/>
  <c r="X1427" i="5" s="1"/>
  <c r="AA1427" i="5"/>
  <c r="AB1427" i="5" s="1"/>
  <c r="AC1427" i="5"/>
  <c r="AD1427" i="5"/>
  <c r="AG1427" i="5"/>
  <c r="AH1427" i="5" s="1"/>
  <c r="AI1427" i="5"/>
  <c r="AJ1427" i="5" s="1"/>
  <c r="I1428" i="5"/>
  <c r="J1428" i="5" s="1"/>
  <c r="K1428" i="5"/>
  <c r="L1428" i="5" s="1"/>
  <c r="O1428" i="5"/>
  <c r="P1428" i="5"/>
  <c r="Q1428" i="5"/>
  <c r="R1428" i="5" s="1"/>
  <c r="U1428" i="5"/>
  <c r="V1428" i="5" s="1"/>
  <c r="W1428" i="5"/>
  <c r="X1428" i="5" s="1"/>
  <c r="AC1428" i="5"/>
  <c r="AD1428" i="5" s="1"/>
  <c r="AG1428" i="5"/>
  <c r="AH1428" i="5" s="1"/>
  <c r="AI1428" i="5"/>
  <c r="AJ1428" i="5" s="1"/>
  <c r="I1429" i="5"/>
  <c r="J1429" i="5" s="1"/>
  <c r="K1429" i="5"/>
  <c r="L1429" i="5"/>
  <c r="O1429" i="5"/>
  <c r="P1429" i="5" s="1"/>
  <c r="Q1429" i="5"/>
  <c r="R1429" i="5"/>
  <c r="U1429" i="5"/>
  <c r="V1429" i="5" s="1"/>
  <c r="W1429" i="5"/>
  <c r="X1429" i="5" s="1"/>
  <c r="AA1429" i="5"/>
  <c r="AB1429" i="5" s="1"/>
  <c r="AC1429" i="5"/>
  <c r="AD1429" i="5" s="1"/>
  <c r="AG1429" i="5"/>
  <c r="AH1429" i="5" s="1"/>
  <c r="AI1429" i="5"/>
  <c r="AJ1429" i="5" s="1"/>
  <c r="I1430" i="5"/>
  <c r="J1430" i="5" s="1"/>
  <c r="K1430" i="5"/>
  <c r="L1430" i="5" s="1"/>
  <c r="O1430" i="5"/>
  <c r="P1430" i="5" s="1"/>
  <c r="Q1430" i="5"/>
  <c r="R1430" i="5" s="1"/>
  <c r="U1430" i="5"/>
  <c r="V1430" i="5" s="1"/>
  <c r="AA1430" i="5"/>
  <c r="AB1430" i="5" s="1"/>
  <c r="AC1430" i="5"/>
  <c r="AD1430" i="5" s="1"/>
  <c r="AG1430" i="5"/>
  <c r="AH1430" i="5" s="1"/>
  <c r="AI1430" i="5"/>
  <c r="AJ1430" i="5" s="1"/>
  <c r="I1431" i="5"/>
  <c r="J1431" i="5" s="1"/>
  <c r="K1431" i="5"/>
  <c r="L1431" i="5" s="1"/>
  <c r="O1431" i="5"/>
  <c r="P1431" i="5" s="1"/>
  <c r="Q1431" i="5"/>
  <c r="R1431" i="5" s="1"/>
  <c r="U1431" i="5"/>
  <c r="V1431" i="5" s="1"/>
  <c r="W1431" i="5"/>
  <c r="X1431" i="5" s="1"/>
  <c r="AA1431" i="5"/>
  <c r="AB1431" i="5" s="1"/>
  <c r="AC1431" i="5"/>
  <c r="AD1431" i="5" s="1"/>
  <c r="AG1431" i="5"/>
  <c r="AH1431" i="5" s="1"/>
  <c r="AI1431" i="5"/>
  <c r="AJ1431" i="5" s="1"/>
  <c r="I1432" i="5"/>
  <c r="J1432" i="5" s="1"/>
  <c r="K1432" i="5"/>
  <c r="L1432" i="5" s="1"/>
  <c r="Q1432" i="5"/>
  <c r="R1432" i="5" s="1"/>
  <c r="U1432" i="5"/>
  <c r="V1432" i="5" s="1"/>
  <c r="W1432" i="5"/>
  <c r="X1432" i="5" s="1"/>
  <c r="AA1432" i="5"/>
  <c r="AB1432" i="5" s="1"/>
  <c r="AC1432" i="5"/>
  <c r="AD1432" i="5" s="1"/>
  <c r="AG1432" i="5"/>
  <c r="AH1432" i="5" s="1"/>
  <c r="AI1432" i="5"/>
  <c r="AJ1432" i="5" s="1"/>
  <c r="I1433" i="5"/>
  <c r="J1433" i="5" s="1"/>
  <c r="K1433" i="5"/>
  <c r="L1433" i="5" s="1"/>
  <c r="O1433" i="5"/>
  <c r="P1433" i="5" s="1"/>
  <c r="Q1433" i="5"/>
  <c r="R1433" i="5" s="1"/>
  <c r="U1433" i="5"/>
  <c r="V1433" i="5" s="1"/>
  <c r="W1433" i="5"/>
  <c r="X1433" i="5" s="1"/>
  <c r="AA1433" i="5"/>
  <c r="AB1433" i="5" s="1"/>
  <c r="AC1433" i="5"/>
  <c r="AD1433" i="5" s="1"/>
  <c r="AG1433" i="5"/>
  <c r="AH1433" i="5" s="1"/>
  <c r="AI1433" i="5"/>
  <c r="AJ1433" i="5" s="1"/>
  <c r="I1434" i="5"/>
  <c r="J1434" i="5" s="1"/>
  <c r="O1434" i="5"/>
  <c r="P1434" i="5" s="1"/>
  <c r="Q1434" i="5"/>
  <c r="R1434" i="5" s="1"/>
  <c r="U1434" i="5"/>
  <c r="V1434" i="5" s="1"/>
  <c r="W1434" i="5"/>
  <c r="X1434" i="5" s="1"/>
  <c r="AA1434" i="5"/>
  <c r="AB1434" i="5" s="1"/>
  <c r="AC1434" i="5"/>
  <c r="AD1434" i="5"/>
  <c r="AG1434" i="5"/>
  <c r="AH1434" i="5" s="1"/>
  <c r="AI1434" i="5"/>
  <c r="AJ1434" i="5" s="1"/>
  <c r="I1435" i="5"/>
  <c r="J1435" i="5" s="1"/>
  <c r="K1435" i="5"/>
  <c r="L1435" i="5" s="1"/>
  <c r="O1435" i="5"/>
  <c r="P1435" i="5" s="1"/>
  <c r="Q1435" i="5"/>
  <c r="R1435" i="5" s="1"/>
  <c r="U1435" i="5"/>
  <c r="V1435" i="5" s="1"/>
  <c r="W1435" i="5"/>
  <c r="X1435" i="5" s="1"/>
  <c r="AA1435" i="5"/>
  <c r="AB1435" i="5" s="1"/>
  <c r="AC1435" i="5"/>
  <c r="AD1435" i="5" s="1"/>
  <c r="AG1435" i="5"/>
  <c r="AH1435" i="5" s="1"/>
  <c r="AI1435" i="5"/>
  <c r="AJ1435" i="5" s="1"/>
  <c r="I1436" i="5"/>
  <c r="J1436" i="5" s="1"/>
  <c r="K1436" i="5"/>
  <c r="L1436" i="5" s="1"/>
  <c r="O1436" i="5"/>
  <c r="P1436" i="5"/>
  <c r="Q1436" i="5"/>
  <c r="R1436" i="5" s="1"/>
  <c r="U1436" i="5"/>
  <c r="V1436" i="5" s="1"/>
  <c r="W1436" i="5"/>
  <c r="X1436" i="5" s="1"/>
  <c r="AA1436" i="5"/>
  <c r="AB1436" i="5" s="1"/>
  <c r="AC1436" i="5"/>
  <c r="AD1436" i="5" s="1"/>
  <c r="AG1436" i="5"/>
  <c r="AH1436" i="5" s="1"/>
  <c r="AI1436" i="5"/>
  <c r="AJ1436" i="5" s="1"/>
  <c r="I1437" i="5"/>
  <c r="J1437" i="5"/>
  <c r="K1437" i="5"/>
  <c r="L1437" i="5" s="1"/>
  <c r="O1437" i="5"/>
  <c r="P1437" i="5"/>
  <c r="Q1437" i="5"/>
  <c r="R1437" i="5" s="1"/>
  <c r="U1437" i="5"/>
  <c r="V1437" i="5" s="1"/>
  <c r="W1437" i="5"/>
  <c r="X1437" i="5" s="1"/>
  <c r="AA1437" i="5"/>
  <c r="AB1437" i="5" s="1"/>
  <c r="AC1437" i="5"/>
  <c r="AD1437" i="5" s="1"/>
  <c r="AG1437" i="5"/>
  <c r="AH1437" i="5" s="1"/>
  <c r="AI1437" i="5"/>
  <c r="AJ1437" i="5" s="1"/>
  <c r="I1438" i="5"/>
  <c r="J1438" i="5" s="1"/>
  <c r="K1438" i="5"/>
  <c r="L1438" i="5" s="1"/>
  <c r="O1438" i="5"/>
  <c r="P1438" i="5" s="1"/>
  <c r="Q1438" i="5"/>
  <c r="R1438" i="5" s="1"/>
  <c r="U1438" i="5"/>
  <c r="V1438" i="5" s="1"/>
  <c r="W1438" i="5"/>
  <c r="X1438" i="5" s="1"/>
  <c r="AA1438" i="5"/>
  <c r="AB1438" i="5" s="1"/>
  <c r="AG1438" i="5"/>
  <c r="AH1438" i="5" s="1"/>
  <c r="AI1438" i="5"/>
  <c r="AJ1438" i="5" s="1"/>
  <c r="I1439" i="5"/>
  <c r="J1439" i="5" s="1"/>
  <c r="K1439" i="5"/>
  <c r="L1439" i="5" s="1"/>
  <c r="O1439" i="5"/>
  <c r="P1439" i="5" s="1"/>
  <c r="Q1439" i="5"/>
  <c r="R1439" i="5" s="1"/>
  <c r="U1439" i="5"/>
  <c r="V1439" i="5" s="1"/>
  <c r="W1439" i="5"/>
  <c r="X1439" i="5" s="1"/>
  <c r="AA1439" i="5"/>
  <c r="AB1439" i="5" s="1"/>
  <c r="AC1439" i="5"/>
  <c r="AD1439" i="5" s="1"/>
  <c r="AI1439" i="5"/>
  <c r="AJ1439" i="5" s="1"/>
  <c r="I1440" i="5"/>
  <c r="J1440" i="5" s="1"/>
  <c r="K1440" i="5"/>
  <c r="L1440" i="5" s="1"/>
  <c r="O1440" i="5"/>
  <c r="P1440" i="5" s="1"/>
  <c r="Q1440" i="5"/>
  <c r="R1440" i="5" s="1"/>
  <c r="U1440" i="5"/>
  <c r="V1440" i="5" s="1"/>
  <c r="W1440" i="5"/>
  <c r="X1440" i="5" s="1"/>
  <c r="AA1440" i="5"/>
  <c r="AB1440" i="5" s="1"/>
  <c r="AC1440" i="5"/>
  <c r="AD1440" i="5" s="1"/>
  <c r="AG1440" i="5"/>
  <c r="AH1440" i="5" s="1"/>
  <c r="AI1440" i="5"/>
  <c r="AJ1440" i="5" s="1"/>
  <c r="I1441" i="5"/>
  <c r="J1441" i="5" s="1"/>
  <c r="K1441" i="5"/>
  <c r="L1441" i="5" s="1"/>
  <c r="O1441" i="5"/>
  <c r="P1441" i="5" s="1"/>
  <c r="Q1441" i="5"/>
  <c r="R1441" i="5" s="1"/>
  <c r="U1441" i="5"/>
  <c r="V1441" i="5" s="1"/>
  <c r="W1441" i="5"/>
  <c r="X1441" i="5" s="1"/>
  <c r="AA1441" i="5"/>
  <c r="AB1441" i="5" s="1"/>
  <c r="AC1441" i="5"/>
  <c r="AD1441" i="5" s="1"/>
  <c r="AG1441" i="5"/>
  <c r="AH1441" i="5" s="1"/>
  <c r="AI1441" i="5"/>
  <c r="AJ1441" i="5" s="1"/>
  <c r="I1442" i="5"/>
  <c r="J1442" i="5" s="1"/>
  <c r="K1442" i="5"/>
  <c r="L1442" i="5" s="1"/>
  <c r="O1442" i="5"/>
  <c r="P1442" i="5" s="1"/>
  <c r="Q1442" i="5"/>
  <c r="R1442" i="5" s="1"/>
  <c r="U1442" i="5"/>
  <c r="V1442" i="5" s="1"/>
  <c r="W1442" i="5"/>
  <c r="X1442" i="5" s="1"/>
  <c r="AA1442" i="5"/>
  <c r="AB1442" i="5" s="1"/>
  <c r="AC1442" i="5"/>
  <c r="AD1442" i="5" s="1"/>
  <c r="AG1442" i="5"/>
  <c r="AH1442" i="5" s="1"/>
  <c r="AI1442" i="5"/>
  <c r="AJ1442" i="5" s="1"/>
  <c r="I1443" i="5"/>
  <c r="J1443" i="5" s="1"/>
  <c r="K1443" i="5"/>
  <c r="L1443" i="5" s="1"/>
  <c r="O1443" i="5"/>
  <c r="P1443" i="5" s="1"/>
  <c r="U1443" i="5"/>
  <c r="V1443" i="5" s="1"/>
  <c r="W1443" i="5"/>
  <c r="X1443" i="5" s="1"/>
  <c r="AA1443" i="5"/>
  <c r="AB1443" i="5" s="1"/>
  <c r="AC1443" i="5"/>
  <c r="AD1443" i="5" s="1"/>
  <c r="AG1443" i="5"/>
  <c r="AH1443" i="5" s="1"/>
  <c r="AI1443" i="5"/>
  <c r="AJ1443" i="5" s="1"/>
  <c r="I1444" i="5"/>
  <c r="J1444" i="5" s="1"/>
  <c r="K1444" i="5"/>
  <c r="L1444" i="5" s="1"/>
  <c r="O1444" i="5"/>
  <c r="P1444" i="5"/>
  <c r="Q1444" i="5"/>
  <c r="R1444" i="5" s="1"/>
  <c r="U1444" i="5"/>
  <c r="V1444" i="5" s="1"/>
  <c r="W1444" i="5"/>
  <c r="X1444" i="5" s="1"/>
  <c r="AA1444" i="5"/>
  <c r="AB1444" i="5" s="1"/>
  <c r="AC1444" i="5"/>
  <c r="AD1444" i="5" s="1"/>
  <c r="AG1444" i="5"/>
  <c r="AH1444" i="5" s="1"/>
  <c r="AI1444" i="5"/>
  <c r="AJ1444" i="5" s="1"/>
  <c r="I1445" i="5"/>
  <c r="J1445" i="5" s="1"/>
  <c r="K1445" i="5"/>
  <c r="L1445" i="5" s="1"/>
  <c r="O1445" i="5"/>
  <c r="P1445" i="5" s="1"/>
  <c r="Q1445" i="5"/>
  <c r="R1445" i="5" s="1"/>
  <c r="W1445" i="5"/>
  <c r="X1445" i="5" s="1"/>
  <c r="AA1445" i="5"/>
  <c r="AB1445" i="5" s="1"/>
  <c r="AC1445" i="5"/>
  <c r="AD1445" i="5" s="1"/>
  <c r="AG1445" i="5"/>
  <c r="AH1445" i="5" s="1"/>
  <c r="AI1445" i="5"/>
  <c r="AJ1445" i="5" s="1"/>
  <c r="I1446" i="5"/>
  <c r="J1446" i="5" s="1"/>
  <c r="K1446" i="5"/>
  <c r="L1446" i="5" s="1"/>
  <c r="O1446" i="5"/>
  <c r="P1446" i="5" s="1"/>
  <c r="Q1446" i="5"/>
  <c r="R1446" i="5" s="1"/>
  <c r="U1446" i="5"/>
  <c r="V1446" i="5" s="1"/>
  <c r="W1446" i="5"/>
  <c r="X1446" i="5" s="1"/>
  <c r="AA1446" i="5"/>
  <c r="AB1446" i="5" s="1"/>
  <c r="AC1446" i="5"/>
  <c r="AD1446" i="5"/>
  <c r="AG1446" i="5"/>
  <c r="AH1446" i="5" s="1"/>
  <c r="AI1446" i="5"/>
  <c r="AJ1446" i="5" s="1"/>
  <c r="I1447" i="5"/>
  <c r="J1447" i="5" s="1"/>
  <c r="K1447" i="5"/>
  <c r="L1447" i="5" s="1"/>
  <c r="O1447" i="5"/>
  <c r="P1447" i="5" s="1"/>
  <c r="Q1447" i="5"/>
  <c r="R1447" i="5" s="1"/>
  <c r="U1447" i="5"/>
  <c r="V1447" i="5" s="1"/>
  <c r="W1447" i="5"/>
  <c r="X1447" i="5" s="1"/>
  <c r="AA1447" i="5"/>
  <c r="AB1447" i="5" s="1"/>
  <c r="AC1447" i="5"/>
  <c r="AD1447" i="5" s="1"/>
  <c r="AG1447" i="5"/>
  <c r="AH1447" i="5" s="1"/>
  <c r="I1448" i="5"/>
  <c r="J1448" i="5" s="1"/>
  <c r="K1448" i="5"/>
  <c r="L1448" i="5" s="1"/>
  <c r="O1448" i="5"/>
  <c r="P1448" i="5" s="1"/>
  <c r="Q1448" i="5"/>
  <c r="R1448" i="5" s="1"/>
  <c r="U1448" i="5"/>
  <c r="V1448" i="5" s="1"/>
  <c r="W1448" i="5"/>
  <c r="X1448" i="5" s="1"/>
  <c r="AA1448" i="5"/>
  <c r="AB1448" i="5" s="1"/>
  <c r="AC1448" i="5"/>
  <c r="AD1448" i="5" s="1"/>
  <c r="AG1448" i="5"/>
  <c r="AH1448" i="5" s="1"/>
  <c r="AI1448" i="5"/>
  <c r="AJ1448" i="5" s="1"/>
  <c r="K1449" i="5"/>
  <c r="L1449" i="5" s="1"/>
  <c r="O1449" i="5"/>
  <c r="P1449" i="5" s="1"/>
  <c r="Q1449" i="5"/>
  <c r="R1449" i="5" s="1"/>
  <c r="U1449" i="5"/>
  <c r="V1449" i="5" s="1"/>
  <c r="W1449" i="5"/>
  <c r="X1449" i="5" s="1"/>
  <c r="AA1449" i="5"/>
  <c r="AB1449" i="5" s="1"/>
  <c r="AC1449" i="5"/>
  <c r="AD1449" i="5" s="1"/>
  <c r="AG1449" i="5"/>
  <c r="AH1449" i="5" s="1"/>
  <c r="AI1449" i="5"/>
  <c r="AJ1449" i="5" s="1"/>
  <c r="I1450" i="5"/>
  <c r="J1450" i="5" s="1"/>
  <c r="K1450" i="5"/>
  <c r="L1450" i="5" s="1"/>
  <c r="O1450" i="5"/>
  <c r="P1450" i="5" s="1"/>
  <c r="Q1450" i="5"/>
  <c r="R1450" i="5"/>
  <c r="U1450" i="5"/>
  <c r="V1450" i="5" s="1"/>
  <c r="W1450" i="5"/>
  <c r="X1450" i="5" s="1"/>
  <c r="AA1450" i="5"/>
  <c r="AB1450" i="5" s="1"/>
  <c r="AC1450" i="5"/>
  <c r="AD1450" i="5" s="1"/>
  <c r="AG1450" i="5"/>
  <c r="AH1450" i="5" s="1"/>
  <c r="AI1450" i="5"/>
  <c r="AJ1450" i="5" s="1"/>
  <c r="I1451" i="5"/>
  <c r="J1451" i="5" s="1"/>
  <c r="K1451" i="5"/>
  <c r="L1451" i="5" s="1"/>
  <c r="O1451" i="5"/>
  <c r="P1451" i="5" s="1"/>
  <c r="Q1451" i="5"/>
  <c r="R1451" i="5" s="1"/>
  <c r="U1451" i="5"/>
  <c r="V1451" i="5" s="1"/>
  <c r="W1451" i="5"/>
  <c r="X1451" i="5" s="1"/>
  <c r="AA1451" i="5"/>
  <c r="AB1451" i="5" s="1"/>
  <c r="AC1451" i="5"/>
  <c r="AD1451" i="5" s="1"/>
  <c r="AG1451" i="5"/>
  <c r="AH1451" i="5" s="1"/>
  <c r="AI1451" i="5"/>
  <c r="AJ1451" i="5" s="1"/>
  <c r="I1452" i="5"/>
  <c r="J1452" i="5" s="1"/>
  <c r="K1452" i="5"/>
  <c r="L1452" i="5" s="1"/>
  <c r="O1452" i="5"/>
  <c r="P1452" i="5" s="1"/>
  <c r="Q1452" i="5"/>
  <c r="R1452" i="5" s="1"/>
  <c r="U1452" i="5"/>
  <c r="V1452" i="5" s="1"/>
  <c r="AA1452" i="5"/>
  <c r="AB1452" i="5" s="1"/>
  <c r="AC1452" i="5"/>
  <c r="AD1452" i="5" s="1"/>
  <c r="AG1452" i="5"/>
  <c r="AH1452" i="5" s="1"/>
  <c r="AI1452" i="5"/>
  <c r="AJ1452" i="5" s="1"/>
  <c r="I1453" i="5"/>
  <c r="J1453" i="5" s="1"/>
  <c r="K1453" i="5"/>
  <c r="L1453" i="5" s="1"/>
  <c r="O1453" i="5"/>
  <c r="P1453" i="5" s="1"/>
  <c r="Q1453" i="5"/>
  <c r="R1453" i="5" s="1"/>
  <c r="U1453" i="5"/>
  <c r="V1453" i="5" s="1"/>
  <c r="W1453" i="5"/>
  <c r="X1453" i="5" s="1"/>
  <c r="AC1453" i="5"/>
  <c r="AD1453" i="5" s="1"/>
  <c r="AG1453" i="5"/>
  <c r="AH1453" i="5" s="1"/>
  <c r="AI1453" i="5"/>
  <c r="AJ1453" i="5" s="1"/>
  <c r="I1454" i="5"/>
  <c r="J1454" i="5" s="1"/>
  <c r="K1454" i="5"/>
  <c r="L1454" i="5" s="1"/>
  <c r="Q1454" i="5"/>
  <c r="R1454" i="5" s="1"/>
  <c r="U1454" i="5"/>
  <c r="V1454" i="5" s="1"/>
  <c r="W1454" i="5"/>
  <c r="X1454" i="5" s="1"/>
  <c r="AA1454" i="5"/>
  <c r="AB1454" i="5" s="1"/>
  <c r="AC1454" i="5"/>
  <c r="AD1454" i="5" s="1"/>
  <c r="AG1454" i="5"/>
  <c r="AH1454" i="5" s="1"/>
  <c r="AI1454" i="5"/>
  <c r="AJ1454" i="5" s="1"/>
  <c r="I1455" i="5"/>
  <c r="J1455" i="5" s="1"/>
  <c r="K1455" i="5"/>
  <c r="L1455" i="5" s="1"/>
  <c r="O1455" i="5"/>
  <c r="P1455" i="5" s="1"/>
  <c r="Q1455" i="5"/>
  <c r="R1455" i="5" s="1"/>
  <c r="U1455" i="5"/>
  <c r="V1455" i="5" s="1"/>
  <c r="W1455" i="5"/>
  <c r="X1455" i="5" s="1"/>
  <c r="AA1455" i="5"/>
  <c r="AB1455" i="5" s="1"/>
  <c r="AC1455" i="5"/>
  <c r="AD1455" i="5" s="1"/>
  <c r="AG1455" i="5"/>
  <c r="AH1455" i="5" s="1"/>
  <c r="AI1455" i="5"/>
  <c r="AJ1455" i="5" s="1"/>
  <c r="I1456" i="5"/>
  <c r="J1456" i="5" s="1"/>
  <c r="O1456" i="5"/>
  <c r="P1456" i="5" s="1"/>
  <c r="Q1456" i="5"/>
  <c r="R1456" i="5" s="1"/>
  <c r="U1456" i="5"/>
  <c r="V1456" i="5"/>
  <c r="W1456" i="5"/>
  <c r="X1456" i="5" s="1"/>
  <c r="AA1456" i="5"/>
  <c r="AB1456" i="5" s="1"/>
  <c r="AC1456" i="5"/>
  <c r="AD1456" i="5" s="1"/>
  <c r="AG1456" i="5"/>
  <c r="AH1456" i="5" s="1"/>
  <c r="AI1456" i="5"/>
  <c r="AJ1456" i="5" s="1"/>
  <c r="I1457" i="5"/>
  <c r="J1457" i="5" s="1"/>
  <c r="K1457" i="5"/>
  <c r="L1457" i="5" s="1"/>
  <c r="O1457" i="5"/>
  <c r="P1457" i="5" s="1"/>
  <c r="Q1457" i="5"/>
  <c r="R1457" i="5" s="1"/>
  <c r="U1457" i="5"/>
  <c r="V1457" i="5" s="1"/>
  <c r="W1457" i="5"/>
  <c r="X1457" i="5" s="1"/>
  <c r="AA1457" i="5"/>
  <c r="AB1457" i="5" s="1"/>
  <c r="AC1457" i="5"/>
  <c r="AD1457" i="5" s="1"/>
  <c r="AG1457" i="5"/>
  <c r="AH1457" i="5" s="1"/>
  <c r="AI1457" i="5"/>
  <c r="AJ1457" i="5" s="1"/>
  <c r="I1458" i="5"/>
  <c r="J1458" i="5" s="1"/>
  <c r="K1458" i="5"/>
  <c r="L1458" i="5" s="1"/>
  <c r="O1458" i="5"/>
  <c r="P1458" i="5" s="1"/>
  <c r="Q1458" i="5"/>
  <c r="R1458" i="5" s="1"/>
  <c r="U1458" i="5"/>
  <c r="V1458" i="5" s="1"/>
  <c r="W1458" i="5"/>
  <c r="X1458" i="5"/>
  <c r="AA1458" i="5"/>
  <c r="AB1458" i="5" s="1"/>
  <c r="AC1458" i="5"/>
  <c r="AD1458" i="5" s="1"/>
  <c r="AG1458" i="5"/>
  <c r="AH1458" i="5" s="1"/>
  <c r="AI1458" i="5"/>
  <c r="AJ1458" i="5" s="1"/>
  <c r="I1459" i="5"/>
  <c r="J1459" i="5" s="1"/>
  <c r="K1459" i="5"/>
  <c r="L1459" i="5" s="1"/>
  <c r="O1459" i="5"/>
  <c r="P1459" i="5" s="1"/>
  <c r="Q1459" i="5"/>
  <c r="R1459" i="5" s="1"/>
  <c r="U1459" i="5"/>
  <c r="V1459" i="5" s="1"/>
  <c r="W1459" i="5"/>
  <c r="X1459" i="5" s="1"/>
  <c r="AA1459" i="5"/>
  <c r="AB1459" i="5" s="1"/>
  <c r="AC1459" i="5"/>
  <c r="AD1459" i="5" s="1"/>
  <c r="AI1459" i="5"/>
  <c r="AJ1459" i="5" s="1"/>
  <c r="I1460" i="5"/>
  <c r="J1460" i="5" s="1"/>
  <c r="K1460" i="5"/>
  <c r="L1460" i="5" s="1"/>
  <c r="O1460" i="5"/>
  <c r="P1460" i="5" s="1"/>
  <c r="Q1460" i="5"/>
  <c r="R1460" i="5" s="1"/>
  <c r="U1460" i="5"/>
  <c r="V1460" i="5" s="1"/>
  <c r="W1460" i="5"/>
  <c r="X1460" i="5" s="1"/>
  <c r="AA1460" i="5"/>
  <c r="AB1460" i="5" s="1"/>
  <c r="AC1460" i="5"/>
  <c r="AD1460" i="5" s="1"/>
  <c r="AG1460" i="5"/>
  <c r="AH1460" i="5" s="1"/>
  <c r="AI1460" i="5"/>
  <c r="AJ1460" i="5" s="1"/>
  <c r="I1461" i="5"/>
  <c r="J1461" i="5" s="1"/>
  <c r="K1461" i="5"/>
  <c r="L1461" i="5" s="1"/>
  <c r="O1461" i="5"/>
  <c r="P1461" i="5" s="1"/>
  <c r="Q1461" i="5"/>
  <c r="R1461" i="5" s="1"/>
  <c r="W1461" i="5"/>
  <c r="X1461" i="5" s="1"/>
  <c r="AA1461" i="5"/>
  <c r="AB1461" i="5" s="1"/>
  <c r="AC1461" i="5"/>
  <c r="AD1461" i="5" s="1"/>
  <c r="AG1461" i="5"/>
  <c r="AH1461" i="5" s="1"/>
  <c r="AI1461" i="5"/>
  <c r="AJ1461" i="5" s="1"/>
  <c r="I1462" i="5"/>
  <c r="J1462" i="5" s="1"/>
  <c r="K1462" i="5"/>
  <c r="L1462" i="5"/>
  <c r="O1462" i="5"/>
  <c r="P1462" i="5" s="1"/>
  <c r="Q1462" i="5"/>
  <c r="R1462" i="5" s="1"/>
  <c r="U1462" i="5"/>
  <c r="V1462" i="5" s="1"/>
  <c r="W1462" i="5"/>
  <c r="X1462" i="5" s="1"/>
  <c r="AA1462" i="5"/>
  <c r="AB1462" i="5" s="1"/>
  <c r="AG1462" i="5"/>
  <c r="AH1462" i="5" s="1"/>
  <c r="AI1462" i="5"/>
  <c r="AJ1462" i="5" s="1"/>
  <c r="K1463" i="5"/>
  <c r="L1463" i="5" s="1"/>
  <c r="O1463" i="5"/>
  <c r="P1463" i="5" s="1"/>
  <c r="Q1463" i="5"/>
  <c r="R1463" i="5" s="1"/>
  <c r="U1463" i="5"/>
  <c r="V1463" i="5" s="1"/>
  <c r="W1463" i="5"/>
  <c r="X1463" i="5" s="1"/>
  <c r="AA1463" i="5"/>
  <c r="AB1463" i="5" s="1"/>
  <c r="AC1463" i="5"/>
  <c r="AD1463" i="5" s="1"/>
  <c r="AG1463" i="5"/>
  <c r="AH1463" i="5" s="1"/>
  <c r="AI1463" i="5"/>
  <c r="AJ1463" i="5" s="1"/>
  <c r="I1464" i="5"/>
  <c r="J1464" i="5" s="1"/>
  <c r="K1464" i="5"/>
  <c r="L1464" i="5" s="1"/>
  <c r="O1464" i="5"/>
  <c r="P1464" i="5" s="1"/>
  <c r="Q1464" i="5"/>
  <c r="R1464" i="5" s="1"/>
  <c r="U1464" i="5"/>
  <c r="V1464" i="5"/>
  <c r="W1464" i="5"/>
  <c r="X1464" i="5" s="1"/>
  <c r="AA1464" i="5"/>
  <c r="AB1464" i="5" s="1"/>
  <c r="AC1464" i="5"/>
  <c r="AD1464" i="5" s="1"/>
  <c r="AG1464" i="5"/>
  <c r="AH1464" i="5" s="1"/>
  <c r="AI1464" i="5"/>
  <c r="AJ1464" i="5" s="1"/>
  <c r="I1465" i="5"/>
  <c r="J1465" i="5" s="1"/>
  <c r="K1465" i="5"/>
  <c r="L1465" i="5" s="1"/>
  <c r="O1465" i="5"/>
  <c r="P1465" i="5" s="1"/>
  <c r="U1465" i="5"/>
  <c r="V1465" i="5" s="1"/>
  <c r="W1465" i="5"/>
  <c r="X1465" i="5" s="1"/>
  <c r="AA1465" i="5"/>
  <c r="AB1465" i="5" s="1"/>
  <c r="AC1465" i="5"/>
  <c r="AD1465" i="5" s="1"/>
  <c r="AG1465" i="5"/>
  <c r="AH1465" i="5" s="1"/>
  <c r="AI1465" i="5"/>
  <c r="AJ1465" i="5" s="1"/>
  <c r="I1466" i="5"/>
  <c r="J1466" i="5" s="1"/>
  <c r="K1466" i="5"/>
  <c r="L1466" i="5" s="1"/>
  <c r="O1466" i="5"/>
  <c r="P1466" i="5" s="1"/>
  <c r="Q1466" i="5"/>
  <c r="R1466" i="5" s="1"/>
  <c r="U1466" i="5"/>
  <c r="V1466" i="5" s="1"/>
  <c r="W1466" i="5"/>
  <c r="X1466" i="5" s="1"/>
  <c r="AA1466" i="5"/>
  <c r="AB1466" i="5" s="1"/>
  <c r="AC1466" i="5"/>
  <c r="AD1466" i="5" s="1"/>
  <c r="AG1466" i="5"/>
  <c r="AH1466" i="5" s="1"/>
  <c r="AI1466" i="5"/>
  <c r="AJ1466" i="5"/>
  <c r="I1467" i="5"/>
  <c r="J1467" i="5"/>
  <c r="K1467" i="5"/>
  <c r="L1467" i="5"/>
  <c r="O1467" i="5"/>
  <c r="P1467" i="5"/>
  <c r="Q1467" i="5"/>
  <c r="R1467" i="5"/>
  <c r="U1467" i="5"/>
  <c r="V1467" i="5"/>
  <c r="W1467" i="5"/>
  <c r="X1467" i="5"/>
  <c r="AA1467" i="5"/>
  <c r="AB1467" i="5"/>
  <c r="AC1467" i="5"/>
  <c r="AD1467" i="5"/>
  <c r="AG1467" i="5"/>
  <c r="AH1467" i="5"/>
  <c r="AI1467" i="5"/>
  <c r="AJ1467" i="5"/>
  <c r="I1468" i="5"/>
  <c r="J1468" i="5"/>
  <c r="K1468" i="5"/>
  <c r="L1468" i="5" s="1"/>
  <c r="O1468" i="5"/>
  <c r="P1468" i="5" s="1"/>
  <c r="Q1468" i="5"/>
  <c r="R1468" i="5" s="1"/>
  <c r="U1468" i="5"/>
  <c r="V1468" i="5" s="1"/>
  <c r="W1468" i="5"/>
  <c r="X1468" i="5" s="1"/>
  <c r="AA1468" i="5"/>
  <c r="AB1468" i="5" s="1"/>
  <c r="AC1468" i="5"/>
  <c r="AD1468" i="5" s="1"/>
  <c r="AG1468" i="5"/>
  <c r="AH1468" i="5" s="1"/>
  <c r="AI1468" i="5"/>
  <c r="AJ1468" i="5" s="1"/>
  <c r="I1469" i="5"/>
  <c r="J1469" i="5" s="1"/>
  <c r="K1469" i="5"/>
  <c r="L1469" i="5" s="1"/>
  <c r="O1469" i="5"/>
  <c r="P1469" i="5" s="1"/>
  <c r="Q1469" i="5"/>
  <c r="R1469" i="5" s="1"/>
  <c r="U1469" i="5"/>
  <c r="V1469" i="5" s="1"/>
  <c r="W1469" i="5"/>
  <c r="X1469" i="5" s="1"/>
  <c r="AA1469" i="5"/>
  <c r="AB1469" i="5" s="1"/>
  <c r="AC1469" i="5"/>
  <c r="AD1469" i="5" s="1"/>
  <c r="AG1469" i="5"/>
  <c r="AH1469" i="5" s="1"/>
  <c r="AI1469" i="5"/>
  <c r="AJ1469" i="5" s="1"/>
  <c r="I1470" i="5"/>
  <c r="J1470" i="5" s="1"/>
  <c r="K1470" i="5"/>
  <c r="L1470" i="5" s="1"/>
  <c r="O1470" i="5"/>
  <c r="P1470" i="5" s="1"/>
  <c r="Q1470" i="5"/>
  <c r="R1470" i="5" s="1"/>
  <c r="U1470" i="5"/>
  <c r="V1470" i="5" s="1"/>
  <c r="W1470" i="5"/>
  <c r="X1470" i="5" s="1"/>
  <c r="AA1470" i="5"/>
  <c r="AB1470" i="5" s="1"/>
  <c r="AC1470" i="5"/>
  <c r="AD1470" i="5" s="1"/>
  <c r="AG1470" i="5"/>
  <c r="AH1470" i="5" s="1"/>
  <c r="I1471" i="5"/>
  <c r="J1471" i="5"/>
  <c r="K1471" i="5"/>
  <c r="L1471" i="5"/>
  <c r="O1471" i="5"/>
  <c r="P1471" i="5"/>
  <c r="Q1471" i="5"/>
  <c r="R1471" i="5"/>
  <c r="U1471" i="5"/>
  <c r="V1471" i="5"/>
  <c r="W1471" i="5"/>
  <c r="X1471" i="5" s="1"/>
  <c r="AC1471" i="5"/>
  <c r="AD1471" i="5"/>
  <c r="AG1471" i="5"/>
  <c r="AH1471" i="5" s="1"/>
  <c r="AI1471" i="5"/>
  <c r="AJ1471" i="5" s="1"/>
  <c r="I1472" i="5"/>
  <c r="J1472" i="5" s="1"/>
  <c r="K1472" i="5"/>
  <c r="L1472" i="5" s="1"/>
  <c r="Q1472" i="5"/>
  <c r="R1472" i="5" s="1"/>
  <c r="U1472" i="5"/>
  <c r="V1472" i="5" s="1"/>
  <c r="W1472" i="5"/>
  <c r="X1472" i="5" s="1"/>
  <c r="AA1472" i="5"/>
  <c r="AB1472" i="5" s="1"/>
  <c r="AC1472" i="5"/>
  <c r="AD1472" i="5" s="1"/>
  <c r="AG1472" i="5"/>
  <c r="AH1472" i="5" s="1"/>
  <c r="AI1472" i="5"/>
  <c r="AJ1472" i="5" s="1"/>
  <c r="I1473" i="5"/>
  <c r="J1473" i="5" s="1"/>
  <c r="K1473" i="5"/>
  <c r="L1473" i="5" s="1"/>
  <c r="O1473" i="5"/>
  <c r="P1473" i="5" s="1"/>
  <c r="Q1473" i="5"/>
  <c r="R1473" i="5" s="1"/>
  <c r="U1473" i="5"/>
  <c r="V1473" i="5" s="1"/>
  <c r="W1473" i="5"/>
  <c r="X1473" i="5" s="1"/>
  <c r="AA1473" i="5"/>
  <c r="AB1473" i="5" s="1"/>
  <c r="AC1473" i="5"/>
  <c r="AD1473" i="5" s="1"/>
  <c r="AG1473" i="5"/>
  <c r="AH1473" i="5" s="1"/>
  <c r="AI1473" i="5"/>
  <c r="AJ1473" i="5" s="1"/>
  <c r="I1474" i="5"/>
  <c r="J1474" i="5" s="1"/>
  <c r="K1474" i="5"/>
  <c r="L1474" i="5" s="1"/>
  <c r="O1474" i="5"/>
  <c r="P1474" i="5" s="1"/>
  <c r="Q1474" i="5"/>
  <c r="R1474" i="5" s="1"/>
  <c r="U1474" i="5"/>
  <c r="V1474" i="5" s="1"/>
  <c r="W1474" i="5"/>
  <c r="X1474" i="5" s="1"/>
  <c r="AA1474" i="5"/>
  <c r="AB1474" i="5" s="1"/>
  <c r="AC1474" i="5"/>
  <c r="AD1474" i="5" s="1"/>
  <c r="AI1474" i="5"/>
  <c r="AJ1474" i="5" s="1"/>
  <c r="I1475" i="5"/>
  <c r="J1475" i="5" s="1"/>
  <c r="K1475" i="5"/>
  <c r="L1475" i="5" s="1"/>
  <c r="O1475" i="5"/>
  <c r="P1475" i="5" s="1"/>
  <c r="Q1475" i="5"/>
  <c r="R1475" i="5" s="1"/>
  <c r="U1475" i="5"/>
  <c r="V1475" i="5" s="1"/>
  <c r="AA1475" i="5"/>
  <c r="AB1475" i="5" s="1"/>
  <c r="AC1475" i="5"/>
  <c r="AD1475" i="5" s="1"/>
  <c r="AG1475" i="5"/>
  <c r="AH1475" i="5" s="1"/>
  <c r="AI1475" i="5"/>
  <c r="AJ1475" i="5" s="1"/>
  <c r="I1476" i="5"/>
  <c r="J1476" i="5" s="1"/>
  <c r="K1476" i="5"/>
  <c r="L1476" i="5" s="1"/>
  <c r="O1476" i="5"/>
  <c r="P1476" i="5" s="1"/>
  <c r="Q1476" i="5"/>
  <c r="R1476" i="5" s="1"/>
  <c r="U1476" i="5"/>
  <c r="V1476" i="5" s="1"/>
  <c r="W1476" i="5"/>
  <c r="X1476" i="5" s="1"/>
  <c r="AA1476" i="5"/>
  <c r="AB1476" i="5" s="1"/>
  <c r="AC1476" i="5"/>
  <c r="AD1476" i="5" s="1"/>
  <c r="AG1476" i="5"/>
  <c r="AH1476" i="5" s="1"/>
  <c r="AI1476" i="5"/>
  <c r="AJ1476" i="5" s="1"/>
  <c r="I1477" i="5"/>
  <c r="J1477" i="5"/>
  <c r="K1477" i="5"/>
  <c r="L1477" i="5" s="1"/>
  <c r="O1477" i="5"/>
  <c r="P1477" i="5"/>
  <c r="Q1477" i="5"/>
  <c r="R1477" i="5"/>
  <c r="U1477" i="5"/>
  <c r="V1477" i="5"/>
  <c r="W1477" i="5"/>
  <c r="X1477" i="5"/>
  <c r="AA1477" i="5"/>
  <c r="AB1477" i="5" s="1"/>
  <c r="AC1477" i="5"/>
  <c r="AD1477" i="5" s="1"/>
  <c r="AG1477" i="5"/>
  <c r="AH1477" i="5"/>
  <c r="AI1477" i="5"/>
  <c r="AJ1477" i="5" s="1"/>
  <c r="I1478" i="5"/>
  <c r="J1478" i="5" s="1"/>
  <c r="K1478" i="5"/>
  <c r="L1478" i="5" s="1"/>
  <c r="O1478" i="5"/>
  <c r="P1478" i="5" s="1"/>
  <c r="Q1478" i="5"/>
  <c r="R1478" i="5" s="1"/>
  <c r="U1478" i="5"/>
  <c r="V1478" i="5" s="1"/>
  <c r="W1478" i="5"/>
  <c r="X1478" i="5" s="1"/>
  <c r="AA1478" i="5"/>
  <c r="AB1478" i="5" s="1"/>
  <c r="AC1478" i="5"/>
  <c r="AD1478" i="5"/>
  <c r="AG1478" i="5"/>
  <c r="AH1478" i="5" s="1"/>
  <c r="AI1478" i="5"/>
  <c r="AJ1478" i="5" s="1"/>
  <c r="I1479" i="5"/>
  <c r="J1479" i="5" s="1"/>
  <c r="O1479" i="5"/>
  <c r="P1479" i="5" s="1"/>
  <c r="Q1479" i="5"/>
  <c r="R1479" i="5" s="1"/>
  <c r="U1479" i="5"/>
  <c r="V1479" i="5" s="1"/>
  <c r="W1479" i="5"/>
  <c r="X1479" i="5" s="1"/>
  <c r="AA1479" i="5"/>
  <c r="AB1479" i="5" s="1"/>
  <c r="AC1479" i="5"/>
  <c r="AD1479" i="5" s="1"/>
  <c r="AG1479" i="5"/>
  <c r="AH1479" i="5" s="1"/>
  <c r="AI1479" i="5"/>
  <c r="AJ1479" i="5" s="1"/>
  <c r="I1480" i="5"/>
  <c r="J1480" i="5" s="1"/>
  <c r="K1480" i="5"/>
  <c r="L1480" i="5" s="1"/>
  <c r="O1480" i="5"/>
  <c r="P1480" i="5" s="1"/>
  <c r="Q1480" i="5"/>
  <c r="R1480" i="5" s="1"/>
  <c r="W1480" i="5"/>
  <c r="X1480" i="5" s="1"/>
  <c r="AA1480" i="5"/>
  <c r="AB1480" i="5" s="1"/>
  <c r="AC1480" i="5"/>
  <c r="AD1480" i="5" s="1"/>
  <c r="AG1480" i="5"/>
  <c r="AH1480" i="5" s="1"/>
  <c r="AI1480" i="5"/>
  <c r="AJ1480" i="5" s="1"/>
  <c r="I1481" i="5"/>
  <c r="J1481" i="5" s="1"/>
  <c r="K1481" i="5"/>
  <c r="L1481" i="5" s="1"/>
  <c r="O1481" i="5"/>
  <c r="P1481" i="5" s="1"/>
  <c r="Q1481" i="5"/>
  <c r="R1481" i="5" s="1"/>
  <c r="U1481" i="5"/>
  <c r="V1481" i="5" s="1"/>
  <c r="W1481" i="5"/>
  <c r="X1481" i="5" s="1"/>
  <c r="AA1481" i="5"/>
  <c r="AB1481" i="5" s="1"/>
  <c r="AC1481" i="5"/>
  <c r="AD1481" i="5" s="1"/>
  <c r="AG1481" i="5"/>
  <c r="AH1481" i="5" s="1"/>
  <c r="AI1481" i="5"/>
  <c r="AJ1481" i="5" s="1"/>
  <c r="I1482" i="5"/>
  <c r="J1482" i="5" s="1"/>
  <c r="K1482" i="5"/>
  <c r="L1482" i="5" s="1"/>
  <c r="O1482" i="5"/>
  <c r="P1482" i="5" s="1"/>
  <c r="Q1482" i="5"/>
  <c r="R1482" i="5" s="1"/>
  <c r="U1482" i="5"/>
  <c r="V1482" i="5" s="1"/>
  <c r="W1482" i="5"/>
  <c r="X1482" i="5" s="1"/>
  <c r="AA1482" i="5"/>
  <c r="AB1482" i="5" s="1"/>
  <c r="AC1482" i="5"/>
  <c r="AD1482" i="5"/>
  <c r="AG1482" i="5"/>
  <c r="AH1482" i="5" s="1"/>
  <c r="AI1482" i="5"/>
  <c r="AJ1482" i="5" s="1"/>
  <c r="I1483" i="5"/>
  <c r="J1483" i="5" s="1"/>
  <c r="K1483" i="5"/>
  <c r="L1483" i="5" s="1"/>
  <c r="O1483" i="5"/>
  <c r="P1483" i="5" s="1"/>
  <c r="Q1483" i="5"/>
  <c r="R1483" i="5" s="1"/>
  <c r="U1483" i="5"/>
  <c r="V1483" i="5" s="1"/>
  <c r="W1483" i="5"/>
  <c r="X1483" i="5" s="1"/>
  <c r="AA1483" i="5"/>
  <c r="AB1483" i="5" s="1"/>
  <c r="AG1483" i="5"/>
  <c r="AH1483" i="5" s="1"/>
  <c r="AI1483" i="5"/>
  <c r="AJ1483" i="5" s="1"/>
  <c r="I1484" i="5"/>
  <c r="J1484" i="5" s="1"/>
  <c r="K1484" i="5"/>
  <c r="L1484" i="5" s="1"/>
  <c r="O1484" i="5"/>
  <c r="P1484" i="5" s="1"/>
  <c r="Q1484" i="5"/>
  <c r="R1484" i="5" s="1"/>
  <c r="U1484" i="5"/>
  <c r="V1484" i="5" s="1"/>
  <c r="W1484" i="5"/>
  <c r="X1484" i="5" s="1"/>
  <c r="AA1484" i="5"/>
  <c r="AB1484" i="5" s="1"/>
  <c r="AC1484" i="5"/>
  <c r="AD1484" i="5" s="1"/>
  <c r="AG1484" i="5"/>
  <c r="AH1484" i="5" s="1"/>
  <c r="AI1484" i="5"/>
  <c r="AJ1484" i="5" s="1"/>
  <c r="I1485" i="5"/>
  <c r="J1485" i="5" s="1"/>
  <c r="K1485" i="5"/>
  <c r="L1485" i="5" s="1"/>
  <c r="O1485" i="5"/>
  <c r="P1485" i="5" s="1"/>
  <c r="Q1485" i="5"/>
  <c r="R1485" i="5" s="1"/>
  <c r="U1485" i="5"/>
  <c r="V1485" i="5" s="1"/>
  <c r="W1485" i="5"/>
  <c r="X1485" i="5" s="1"/>
  <c r="AA1485" i="5"/>
  <c r="AB1485" i="5" s="1"/>
  <c r="AC1485" i="5"/>
  <c r="AD1485" i="5" s="1"/>
  <c r="AG1485" i="5"/>
  <c r="AH1485" i="5" s="1"/>
  <c r="AI1485" i="5"/>
  <c r="AJ1485" i="5" s="1"/>
  <c r="K1486" i="5"/>
  <c r="L1486" i="5" s="1"/>
  <c r="O1486" i="5"/>
  <c r="P1486" i="5" s="1"/>
  <c r="Q1486" i="5"/>
  <c r="R1486" i="5" s="1"/>
  <c r="U1486" i="5"/>
  <c r="V1486" i="5" s="1"/>
  <c r="W1486" i="5"/>
  <c r="X1486" i="5"/>
  <c r="AA1486" i="5"/>
  <c r="AB1486" i="5" s="1"/>
  <c r="AC1486" i="5"/>
  <c r="AD1486" i="5" s="1"/>
  <c r="AG1486" i="5"/>
  <c r="AH1486" i="5" s="1"/>
  <c r="AI1486" i="5"/>
  <c r="AJ1486" i="5" s="1"/>
  <c r="I1487" i="5"/>
  <c r="J1487" i="5" s="1"/>
  <c r="K1487" i="5"/>
  <c r="L1487" i="5" s="1"/>
  <c r="O1487" i="5"/>
  <c r="P1487" i="5" s="1"/>
  <c r="U1487" i="5"/>
  <c r="V1487" i="5" s="1"/>
  <c r="W1487" i="5"/>
  <c r="X1487" i="5" s="1"/>
  <c r="AA1487" i="5"/>
  <c r="AB1487" i="5" s="1"/>
  <c r="AC1487" i="5"/>
  <c r="AD1487" i="5" s="1"/>
  <c r="AG1487" i="5"/>
  <c r="AH1487" i="5" s="1"/>
  <c r="AI1487" i="5"/>
  <c r="AJ1487" i="5" s="1"/>
  <c r="I1488" i="5"/>
  <c r="J1488" i="5" s="1"/>
  <c r="K1488" i="5"/>
  <c r="L1488" i="5" s="1"/>
  <c r="O1488" i="5"/>
  <c r="P1488" i="5" s="1"/>
  <c r="Q1488" i="5"/>
  <c r="R1488" i="5" s="1"/>
  <c r="U1488" i="5"/>
  <c r="V1488" i="5" s="1"/>
  <c r="W1488" i="5"/>
  <c r="X1488" i="5" s="1"/>
  <c r="AC1488" i="5"/>
  <c r="AD1488" i="5" s="1"/>
  <c r="AG1488" i="5"/>
  <c r="AH1488" i="5" s="1"/>
  <c r="AI1488" i="5"/>
  <c r="AJ1488" i="5" s="1"/>
  <c r="I1489" i="5"/>
  <c r="J1489" i="5" s="1"/>
  <c r="K1489" i="5"/>
  <c r="L1489" i="5" s="1"/>
  <c r="O1489" i="5"/>
  <c r="P1489" i="5" s="1"/>
  <c r="Q1489" i="5"/>
  <c r="R1489" i="5" s="1"/>
  <c r="U1489" i="5"/>
  <c r="V1489" i="5" s="1"/>
  <c r="W1489" i="5"/>
  <c r="X1489" i="5" s="1"/>
  <c r="AA1489" i="5"/>
  <c r="AB1489" i="5" s="1"/>
  <c r="AC1489" i="5"/>
  <c r="AD1489" i="5" s="1"/>
  <c r="AG1489" i="5"/>
  <c r="AH1489" i="5" s="1"/>
  <c r="AI1489" i="5"/>
  <c r="AJ1489" i="5" s="1"/>
  <c r="I1490" i="5"/>
  <c r="J1490" i="5" s="1"/>
  <c r="K1490" i="5"/>
  <c r="L1490" i="5" s="1"/>
  <c r="O1490" i="5"/>
  <c r="P1490" i="5" s="1"/>
  <c r="Q1490" i="5"/>
  <c r="R1490" i="5" s="1"/>
  <c r="U1490" i="5"/>
  <c r="V1490" i="5" s="1"/>
  <c r="W1490" i="5"/>
  <c r="X1490" i="5" s="1"/>
  <c r="AA1490" i="5"/>
  <c r="AB1490" i="5" s="1"/>
  <c r="AC1490" i="5"/>
  <c r="AD1490" i="5" s="1"/>
  <c r="AG1490" i="5"/>
  <c r="AH1490" i="5" s="1"/>
  <c r="I1491" i="5"/>
  <c r="J1491" i="5"/>
  <c r="K1491" i="5"/>
  <c r="L1491" i="5"/>
  <c r="O1491" i="5"/>
  <c r="P1491" i="5"/>
  <c r="Q1491" i="5"/>
  <c r="R1491" i="5"/>
  <c r="U1491" i="5"/>
  <c r="V1491" i="5"/>
  <c r="W1491" i="5"/>
  <c r="X1491" i="5"/>
  <c r="AA1491" i="5"/>
  <c r="AB1491" i="5"/>
  <c r="AC1491" i="5"/>
  <c r="AD1491" i="5" s="1"/>
  <c r="AG1491" i="5"/>
  <c r="AH1491" i="5"/>
  <c r="AI1491" i="5"/>
  <c r="AJ1491" i="5" s="1"/>
  <c r="I1492" i="5"/>
  <c r="J1492" i="5"/>
  <c r="K1492" i="5"/>
  <c r="L1492" i="5" s="1"/>
  <c r="O1492" i="5"/>
  <c r="P1492" i="5" s="1"/>
  <c r="Q1492" i="5"/>
  <c r="R1492" i="5" s="1"/>
  <c r="U1492" i="5"/>
  <c r="V1492" i="5" s="1"/>
  <c r="W1492" i="5"/>
  <c r="X1492" i="5" s="1"/>
  <c r="AA1492" i="5"/>
  <c r="AB1492" i="5" s="1"/>
  <c r="AC1492" i="5"/>
  <c r="AD1492" i="5" s="1"/>
  <c r="AG1492" i="5"/>
  <c r="AH1492" i="5"/>
  <c r="AI1492" i="5"/>
  <c r="AJ1492" i="5" s="1"/>
  <c r="I1493" i="5"/>
  <c r="J1493" i="5" s="1"/>
  <c r="K1493" i="5"/>
  <c r="L1493" i="5" s="1"/>
  <c r="O1493" i="5"/>
  <c r="P1493" i="5" s="1"/>
  <c r="Q1493" i="5"/>
  <c r="R1493" i="5" s="1"/>
  <c r="U1493" i="5"/>
  <c r="V1493" i="5" s="1"/>
  <c r="W1493" i="5"/>
  <c r="X1493" i="5" s="1"/>
  <c r="AA1493" i="5"/>
  <c r="AB1493" i="5" s="1"/>
  <c r="AC1493" i="5"/>
  <c r="AD1493" i="5" s="1"/>
  <c r="AG1493" i="5"/>
  <c r="AH1493" i="5" s="1"/>
  <c r="AI1493" i="5"/>
  <c r="AJ1493" i="5" s="1"/>
  <c r="I1494" i="5"/>
  <c r="J1494" i="5" s="1"/>
  <c r="K1494" i="5"/>
  <c r="L1494" i="5" s="1"/>
  <c r="O1494" i="5"/>
  <c r="P1494" i="5" s="1"/>
  <c r="Q1494" i="5"/>
  <c r="R1494" i="5" s="1"/>
  <c r="U1494" i="5"/>
  <c r="V1494" i="5" s="1"/>
  <c r="AA1494" i="5"/>
  <c r="AB1494" i="5" s="1"/>
  <c r="AC1494" i="5"/>
  <c r="AD1494" i="5" s="1"/>
  <c r="AG1494" i="5"/>
  <c r="AH1494" i="5" s="1"/>
  <c r="AI1494" i="5"/>
  <c r="AJ1494" i="5" s="1"/>
  <c r="I1495" i="5"/>
  <c r="J1495" i="5"/>
  <c r="K1495" i="5"/>
  <c r="L1495" i="5" s="1"/>
  <c r="O1495" i="5"/>
  <c r="P1495" i="5"/>
  <c r="Q1495" i="5"/>
  <c r="R1495" i="5" s="1"/>
  <c r="U1495" i="5"/>
  <c r="V1495" i="5"/>
  <c r="W1495" i="5"/>
  <c r="X1495" i="5" s="1"/>
  <c r="AA1495" i="5"/>
  <c r="AB1495" i="5"/>
  <c r="AC1495" i="5"/>
  <c r="AD1495" i="5" s="1"/>
  <c r="AG1495" i="5"/>
  <c r="AH1495" i="5" s="1"/>
  <c r="AI1495" i="5"/>
  <c r="AJ1495" i="5" s="1"/>
  <c r="I1496" i="5"/>
  <c r="J1496" i="5" s="1"/>
  <c r="K1496" i="5"/>
  <c r="L1496" i="5" s="1"/>
  <c r="O1496" i="5"/>
  <c r="P1496" i="5" s="1"/>
  <c r="Q1496" i="5"/>
  <c r="R1496" i="5" s="1"/>
  <c r="U1496" i="5"/>
  <c r="V1496" i="5" s="1"/>
  <c r="W1496" i="5"/>
  <c r="X1496" i="5" s="1"/>
  <c r="AA1496" i="5"/>
  <c r="AB1496" i="5" s="1"/>
  <c r="AC1496" i="5"/>
  <c r="AD1496" i="5" s="1"/>
  <c r="AG1496" i="5"/>
  <c r="AH1496" i="5" s="1"/>
  <c r="AI1496" i="5"/>
  <c r="AJ1496" i="5" s="1"/>
  <c r="I1497" i="5"/>
  <c r="J1497" i="5" s="1"/>
  <c r="K1497" i="5"/>
  <c r="L1497" i="5" s="1"/>
  <c r="O1497" i="5"/>
  <c r="P1497" i="5" s="1"/>
  <c r="Q1497" i="5"/>
  <c r="R1497" i="5" s="1"/>
  <c r="U1497" i="5"/>
  <c r="V1497" i="5" s="1"/>
  <c r="W1497" i="5"/>
  <c r="X1497" i="5" s="1"/>
  <c r="AA1497" i="5"/>
  <c r="AB1497" i="5" s="1"/>
  <c r="AC1497" i="5"/>
  <c r="AD1497" i="5" s="1"/>
  <c r="AG1497" i="5"/>
  <c r="AH1497" i="5" s="1"/>
  <c r="AI1497" i="5"/>
  <c r="AJ1497" i="5" s="1"/>
  <c r="I1498" i="5"/>
  <c r="J1498" i="5" s="1"/>
  <c r="K1498" i="5"/>
  <c r="L1498" i="5"/>
  <c r="O1498" i="5"/>
  <c r="P1498" i="5" s="1"/>
  <c r="Q1498" i="5"/>
  <c r="R1498" i="5" s="1"/>
  <c r="U1498" i="5"/>
  <c r="V1498" i="5" s="1"/>
  <c r="W1498" i="5"/>
  <c r="X1498" i="5" s="1"/>
  <c r="AA1498" i="5"/>
  <c r="AB1498" i="5" s="1"/>
  <c r="AC1498" i="5"/>
  <c r="AD1498" i="5" s="1"/>
  <c r="AG1498" i="5"/>
  <c r="AH1498" i="5" s="1"/>
  <c r="AI1498" i="5"/>
  <c r="AJ1498" i="5" s="1"/>
  <c r="I1499" i="5"/>
  <c r="J1499" i="5" s="1"/>
  <c r="O1499" i="5"/>
  <c r="P1499" i="5" s="1"/>
  <c r="Q1499" i="5"/>
  <c r="R1499" i="5" s="1"/>
  <c r="U1499" i="5"/>
  <c r="V1499" i="5" s="1"/>
  <c r="W1499" i="5"/>
  <c r="X1499" i="5" s="1"/>
  <c r="AA1499" i="5"/>
  <c r="AB1499" i="5" s="1"/>
  <c r="AC1499" i="5"/>
  <c r="AD1499" i="5" s="1"/>
  <c r="AG1499" i="5"/>
  <c r="AH1499" i="5" s="1"/>
  <c r="AI1499" i="5"/>
  <c r="AJ1499" i="5" s="1"/>
  <c r="I1500" i="5"/>
  <c r="J1500" i="5" s="1"/>
  <c r="K1500" i="5"/>
  <c r="L1500" i="5" s="1"/>
  <c r="O1500" i="5"/>
  <c r="P1500" i="5" s="1"/>
  <c r="Q1500" i="5"/>
  <c r="R1500" i="5" s="1"/>
  <c r="U1500" i="5"/>
  <c r="V1500" i="5" s="1"/>
  <c r="W1500" i="5"/>
  <c r="X1500" i="5" s="1"/>
  <c r="AA1500" i="5"/>
  <c r="AB1500" i="5" s="1"/>
  <c r="AC1500" i="5"/>
  <c r="AD1500" i="5" s="1"/>
  <c r="AG1500" i="5"/>
  <c r="AH1500" i="5"/>
  <c r="AI1500" i="5"/>
  <c r="AJ1500" i="5" s="1"/>
  <c r="I1501" i="5"/>
  <c r="J1501" i="5" s="1"/>
  <c r="K1501" i="5"/>
  <c r="L1501" i="5" s="1"/>
  <c r="O1501" i="5"/>
  <c r="P1501" i="5" s="1"/>
  <c r="Q1501" i="5"/>
  <c r="R1501" i="5" s="1"/>
  <c r="U1501" i="5"/>
  <c r="V1501" i="5" s="1"/>
  <c r="W1501" i="5"/>
  <c r="X1501" i="5" s="1"/>
  <c r="AA1501" i="5"/>
  <c r="AB1501" i="5" s="1"/>
  <c r="AC1501" i="5"/>
  <c r="AD1501" i="5" s="1"/>
  <c r="AG1501" i="5"/>
  <c r="AH1501" i="5" s="1"/>
  <c r="AI1501" i="5"/>
  <c r="AJ1501" i="5" s="1"/>
  <c r="I1502" i="5"/>
  <c r="J1502" i="5" s="1"/>
  <c r="K1502" i="5"/>
  <c r="L1502" i="5"/>
  <c r="O1502" i="5"/>
  <c r="P1502" i="5" s="1"/>
  <c r="Q1502" i="5"/>
  <c r="R1502" i="5" s="1"/>
  <c r="U1502" i="5"/>
  <c r="V1502" i="5" s="1"/>
  <c r="W1502" i="5"/>
  <c r="X1502" i="5" s="1"/>
  <c r="AA1502" i="5"/>
  <c r="AB1502" i="5" s="1"/>
  <c r="AC1502" i="5"/>
  <c r="AD1502" i="5" s="1"/>
  <c r="AG1502" i="5"/>
  <c r="AH1502" i="5" s="1"/>
  <c r="AI1502" i="5"/>
  <c r="AJ1502" i="5" s="1"/>
  <c r="I1503" i="5"/>
  <c r="J1503" i="5" s="1"/>
  <c r="K1503" i="5"/>
  <c r="L1503" i="5" s="1"/>
  <c r="O1503" i="5"/>
  <c r="P1503" i="5" s="1"/>
  <c r="Q1503" i="5"/>
  <c r="R1503" i="5" s="1"/>
  <c r="U1503" i="5"/>
  <c r="V1503" i="5" s="1"/>
  <c r="W1503" i="5"/>
  <c r="X1503" i="5" s="1"/>
  <c r="AA1503" i="5"/>
  <c r="AB1503" i="5" s="1"/>
  <c r="AC1503" i="5"/>
  <c r="AD1503" i="5" s="1"/>
  <c r="AG1503" i="5"/>
  <c r="AH1503" i="5" s="1"/>
  <c r="AI1503" i="5"/>
  <c r="AJ1503" i="5" s="1"/>
  <c r="I1504" i="5"/>
  <c r="J1504" i="5" s="1"/>
  <c r="K1504" i="5"/>
  <c r="L1504" i="5" s="1"/>
  <c r="O1504" i="5"/>
  <c r="P1504" i="5" s="1"/>
  <c r="Q1504" i="5"/>
  <c r="R1504" i="5" s="1"/>
  <c r="U1504" i="5"/>
  <c r="V1504" i="5" s="1"/>
  <c r="W1504" i="5"/>
  <c r="X1504" i="5" s="1"/>
  <c r="AA1504" i="5"/>
  <c r="AB1504" i="5" s="1"/>
  <c r="AC1504" i="5"/>
  <c r="AD1504" i="5" s="1"/>
  <c r="AG1504" i="5"/>
  <c r="AH1504" i="5"/>
  <c r="AI1504" i="5"/>
  <c r="AJ1504" i="5" s="1"/>
  <c r="I1505" i="5"/>
  <c r="J1505" i="5" s="1"/>
  <c r="K1505" i="5"/>
  <c r="L1505" i="5" s="1"/>
  <c r="O1505" i="5"/>
  <c r="P1505" i="5" s="1"/>
  <c r="Q1505" i="5"/>
  <c r="R1505" i="5" s="1"/>
  <c r="U1505" i="5"/>
  <c r="V1505" i="5" s="1"/>
  <c r="W1505" i="5"/>
  <c r="X1505" i="5" s="1"/>
  <c r="AA1505" i="5"/>
  <c r="AB1505" i="5" s="1"/>
  <c r="AG1505" i="5"/>
  <c r="AH1505" i="5" s="1"/>
  <c r="AI1505" i="5"/>
  <c r="AJ1505" i="5" s="1"/>
  <c r="I606" i="5"/>
  <c r="J606" i="5" s="1"/>
  <c r="K606" i="5"/>
  <c r="L606" i="5" s="1"/>
  <c r="O606" i="5"/>
  <c r="P606" i="5" s="1"/>
  <c r="Q606" i="5"/>
  <c r="R606" i="5" s="1"/>
  <c r="U606" i="5"/>
  <c r="V606" i="5" s="1"/>
  <c r="W606" i="5"/>
  <c r="X606" i="5" s="1"/>
  <c r="AA606" i="5"/>
  <c r="AB606" i="5" s="1"/>
  <c r="AC606" i="5"/>
  <c r="AD606" i="5" s="1"/>
  <c r="AG606" i="5"/>
  <c r="AH606" i="5" s="1"/>
  <c r="AI606" i="5"/>
  <c r="AJ606" i="5" s="1"/>
  <c r="I607" i="5"/>
  <c r="J607" i="5" s="1"/>
  <c r="K607" i="5"/>
  <c r="L607" i="5" s="1"/>
  <c r="O607" i="5"/>
  <c r="P607" i="5" s="1"/>
  <c r="Q607" i="5"/>
  <c r="R607" i="5" s="1"/>
  <c r="U607" i="5"/>
  <c r="V607" i="5" s="1"/>
  <c r="AA607" i="5"/>
  <c r="AB607" i="5" s="1"/>
  <c r="AC607" i="5"/>
  <c r="AD607" i="5" s="1"/>
  <c r="AG607" i="5"/>
  <c r="AH607" i="5" s="1"/>
  <c r="AI607" i="5"/>
  <c r="AJ607" i="5" s="1"/>
  <c r="I608" i="5"/>
  <c r="J608" i="5" s="1"/>
  <c r="K608" i="5"/>
  <c r="L608" i="5" s="1"/>
  <c r="O608" i="5"/>
  <c r="P608" i="5" s="1"/>
  <c r="Q608" i="5"/>
  <c r="R608" i="5" s="1"/>
  <c r="U608" i="5"/>
  <c r="V608" i="5" s="1"/>
  <c r="W608" i="5"/>
  <c r="X608" i="5" s="1"/>
  <c r="AA608" i="5"/>
  <c r="AB608" i="5" s="1"/>
  <c r="AC608" i="5"/>
  <c r="AD608" i="5" s="1"/>
  <c r="AG608" i="5"/>
  <c r="AH608" i="5" s="1"/>
  <c r="AI608" i="5"/>
  <c r="AJ608" i="5" s="1"/>
  <c r="I609" i="5"/>
  <c r="J609" i="5" s="1"/>
  <c r="K609" i="5"/>
  <c r="L609" i="5" s="1"/>
  <c r="O609" i="5"/>
  <c r="P609" i="5" s="1"/>
  <c r="Q609" i="5"/>
  <c r="R609" i="5" s="1"/>
  <c r="U609" i="5"/>
  <c r="V609" i="5" s="1"/>
  <c r="W609" i="5"/>
  <c r="X609" i="5" s="1"/>
  <c r="AA609" i="5"/>
  <c r="AB609" i="5" s="1"/>
  <c r="AC609" i="5"/>
  <c r="AD609" i="5" s="1"/>
  <c r="AG609" i="5"/>
  <c r="AH609" i="5" s="1"/>
  <c r="AI609" i="5"/>
  <c r="AJ609" i="5" s="1"/>
  <c r="I610" i="5"/>
  <c r="J610" i="5" s="1"/>
  <c r="K610" i="5"/>
  <c r="L610" i="5" s="1"/>
  <c r="O610" i="5"/>
  <c r="P610" i="5" s="1"/>
  <c r="Q610" i="5"/>
  <c r="R610" i="5" s="1"/>
  <c r="U610" i="5"/>
  <c r="V610" i="5" s="1"/>
  <c r="W610" i="5"/>
  <c r="X610" i="5" s="1"/>
  <c r="AA610" i="5"/>
  <c r="AB610" i="5" s="1"/>
  <c r="AC610" i="5"/>
  <c r="AD610" i="5" s="1"/>
  <c r="AG610" i="5"/>
  <c r="AH610" i="5" s="1"/>
  <c r="AI610" i="5"/>
  <c r="AJ610" i="5" s="1"/>
  <c r="I611" i="5"/>
  <c r="J611" i="5" s="1"/>
  <c r="K611" i="5"/>
  <c r="L611" i="5" s="1"/>
  <c r="O611" i="5"/>
  <c r="P611" i="5" s="1"/>
  <c r="Q611" i="5"/>
  <c r="R611" i="5" s="1"/>
  <c r="U611" i="5"/>
  <c r="V611" i="5" s="1"/>
  <c r="W611" i="5"/>
  <c r="X611" i="5" s="1"/>
  <c r="AA611" i="5"/>
  <c r="AB611" i="5" s="1"/>
  <c r="AC611" i="5"/>
  <c r="AD611" i="5" s="1"/>
  <c r="AG611" i="5"/>
  <c r="AH611" i="5" s="1"/>
  <c r="AI611" i="5"/>
  <c r="AJ611" i="5" s="1"/>
  <c r="I612" i="5"/>
  <c r="J612" i="5" s="1"/>
  <c r="K612" i="5"/>
  <c r="L612" i="5" s="1"/>
  <c r="O612" i="5"/>
  <c r="P612" i="5" s="1"/>
  <c r="Q612" i="5"/>
  <c r="R612" i="5" s="1"/>
  <c r="U612" i="5"/>
  <c r="V612" i="5" s="1"/>
  <c r="W612" i="5"/>
  <c r="X612" i="5" s="1"/>
  <c r="AA612" i="5"/>
  <c r="AB612" i="5" s="1"/>
  <c r="AG612" i="5"/>
  <c r="AH612" i="5" s="1"/>
  <c r="AI612" i="5"/>
  <c r="AJ612" i="5" s="1"/>
  <c r="I613" i="5"/>
  <c r="J613" i="5" s="1"/>
  <c r="K613" i="5"/>
  <c r="L613" i="5" s="1"/>
  <c r="O613" i="5"/>
  <c r="P613" i="5" s="1"/>
  <c r="Q613" i="5"/>
  <c r="R613" i="5" s="1"/>
  <c r="U613" i="5"/>
  <c r="V613" i="5" s="1"/>
  <c r="W613" i="5"/>
  <c r="X613" i="5" s="1"/>
  <c r="AA613" i="5"/>
  <c r="AB613" i="5" s="1"/>
  <c r="AC613" i="5"/>
  <c r="AD613" i="5" s="1"/>
  <c r="AG613" i="5"/>
  <c r="AH613" i="5" s="1"/>
  <c r="AI613" i="5"/>
  <c r="AJ613" i="5" s="1"/>
  <c r="I614" i="5"/>
  <c r="J614" i="5" s="1"/>
  <c r="K614" i="5"/>
  <c r="L614" i="5" s="1"/>
  <c r="O614" i="5"/>
  <c r="P614" i="5" s="1"/>
  <c r="Q614" i="5"/>
  <c r="R614" i="5" s="1"/>
  <c r="U614" i="5"/>
  <c r="V614" i="5" s="1"/>
  <c r="W614" i="5"/>
  <c r="X614" i="5"/>
  <c r="AA614" i="5"/>
  <c r="AB614" i="5" s="1"/>
  <c r="AC614" i="5"/>
  <c r="AD614" i="5" s="1"/>
  <c r="AG614" i="5"/>
  <c r="AH614" i="5" s="1"/>
  <c r="AI614" i="5"/>
  <c r="AJ614" i="5" s="1"/>
  <c r="I615" i="5"/>
  <c r="J615" i="5" s="1"/>
  <c r="K615" i="5"/>
  <c r="L615" i="5" s="1"/>
  <c r="O615" i="5"/>
  <c r="P615" i="5" s="1"/>
  <c r="Q615" i="5"/>
  <c r="R615" i="5" s="1"/>
  <c r="U615" i="5"/>
  <c r="V615" i="5" s="1"/>
  <c r="W615" i="5"/>
  <c r="X615" i="5" s="1"/>
  <c r="AA615" i="5"/>
  <c r="AB615" i="5" s="1"/>
  <c r="AC615" i="5"/>
  <c r="AD615" i="5" s="1"/>
  <c r="AG615" i="5"/>
  <c r="AH615" i="5" s="1"/>
  <c r="AI615" i="5"/>
  <c r="AJ615" i="5" s="1"/>
  <c r="I616" i="5"/>
  <c r="J616" i="5" s="1"/>
  <c r="K616" i="5"/>
  <c r="L616" i="5" s="1"/>
  <c r="O616" i="5"/>
  <c r="P616" i="5" s="1"/>
  <c r="U616" i="5"/>
  <c r="V616" i="5" s="1"/>
  <c r="W616" i="5"/>
  <c r="X616" i="5" s="1"/>
  <c r="AA616" i="5"/>
  <c r="AB616" i="5" s="1"/>
  <c r="AC616" i="5"/>
  <c r="AD616" i="5" s="1"/>
  <c r="AG616" i="5"/>
  <c r="AH616" i="5"/>
  <c r="AI616" i="5"/>
  <c r="AJ616" i="5"/>
  <c r="K617" i="5"/>
  <c r="L617" i="5" s="1"/>
  <c r="O617" i="5"/>
  <c r="P617" i="5" s="1"/>
  <c r="Q617" i="5"/>
  <c r="R617" i="5" s="1"/>
  <c r="U617" i="5"/>
  <c r="V617" i="5" s="1"/>
  <c r="W617" i="5"/>
  <c r="X617" i="5" s="1"/>
  <c r="AA617" i="5"/>
  <c r="AB617" i="5" s="1"/>
  <c r="AC617" i="5"/>
  <c r="AD617" i="5" s="1"/>
  <c r="AG617" i="5"/>
  <c r="AH617" i="5" s="1"/>
  <c r="AI617" i="5"/>
  <c r="AJ617" i="5"/>
  <c r="I618" i="5"/>
  <c r="J618" i="5" s="1"/>
  <c r="K618" i="5"/>
  <c r="L618" i="5" s="1"/>
  <c r="O618" i="5"/>
  <c r="P618" i="5" s="1"/>
  <c r="Q618" i="5"/>
  <c r="R618" i="5" s="1"/>
  <c r="U618" i="5"/>
  <c r="V618" i="5" s="1"/>
  <c r="W618" i="5"/>
  <c r="X618" i="5" s="1"/>
  <c r="AC618" i="5"/>
  <c r="AD618" i="5" s="1"/>
  <c r="AG618" i="5"/>
  <c r="AH618" i="5" s="1"/>
  <c r="AI618" i="5"/>
  <c r="AJ618" i="5" s="1"/>
  <c r="I619" i="5"/>
  <c r="J619" i="5" s="1"/>
  <c r="K619" i="5"/>
  <c r="L619" i="5" s="1"/>
  <c r="O619" i="5"/>
  <c r="P619" i="5" s="1"/>
  <c r="Q619" i="5"/>
  <c r="R619" i="5" s="1"/>
  <c r="W619" i="5"/>
  <c r="X619" i="5" s="1"/>
  <c r="AA619" i="5"/>
  <c r="AB619" i="5" s="1"/>
  <c r="AC619" i="5"/>
  <c r="AD619" i="5" s="1"/>
  <c r="AG619" i="5"/>
  <c r="AH619" i="5" s="1"/>
  <c r="AI619" i="5"/>
  <c r="AJ619" i="5" s="1"/>
  <c r="I620" i="5"/>
  <c r="J620" i="5" s="1"/>
  <c r="O620" i="5"/>
  <c r="P620" i="5" s="1"/>
  <c r="Q620" i="5"/>
  <c r="R620" i="5" s="1"/>
  <c r="U620" i="5"/>
  <c r="V620" i="5" s="1"/>
  <c r="W620" i="5"/>
  <c r="X620" i="5" s="1"/>
  <c r="AA620" i="5"/>
  <c r="AB620" i="5" s="1"/>
  <c r="AC620" i="5"/>
  <c r="AD620" i="5"/>
  <c r="AG620" i="5"/>
  <c r="AH620" i="5" s="1"/>
  <c r="AI620" i="5"/>
  <c r="AJ620" i="5" s="1"/>
  <c r="I621" i="5"/>
  <c r="J621" i="5" s="1"/>
  <c r="K621" i="5"/>
  <c r="L621" i="5" s="1"/>
  <c r="O621" i="5"/>
  <c r="P621" i="5" s="1"/>
  <c r="Q621" i="5"/>
  <c r="R621" i="5" s="1"/>
  <c r="U621" i="5"/>
  <c r="V621" i="5" s="1"/>
  <c r="W621" i="5"/>
  <c r="X621" i="5" s="1"/>
  <c r="AA621" i="5"/>
  <c r="AB621" i="5" s="1"/>
  <c r="AC621" i="5"/>
  <c r="AD621" i="5" s="1"/>
  <c r="AG621" i="5"/>
  <c r="AH621" i="5" s="1"/>
  <c r="AI621" i="5"/>
  <c r="AJ621" i="5" s="1"/>
  <c r="I622" i="5"/>
  <c r="J622" i="5" s="1"/>
  <c r="K622" i="5"/>
  <c r="L622" i="5" s="1"/>
  <c r="O622" i="5"/>
  <c r="P622" i="5" s="1"/>
  <c r="Q622" i="5"/>
  <c r="R622" i="5" s="1"/>
  <c r="U622" i="5"/>
  <c r="V622" i="5" s="1"/>
  <c r="AA622" i="5"/>
  <c r="AB622" i="5" s="1"/>
  <c r="AC622" i="5"/>
  <c r="AD622" i="5" s="1"/>
  <c r="AG622" i="5"/>
  <c r="AH622" i="5" s="1"/>
  <c r="AI622" i="5"/>
  <c r="AJ622" i="5" s="1"/>
  <c r="I623" i="5"/>
  <c r="J623" i="5" s="1"/>
  <c r="K623" i="5"/>
  <c r="L623" i="5" s="1"/>
  <c r="Q623" i="5"/>
  <c r="R623" i="5" s="1"/>
  <c r="U623" i="5"/>
  <c r="V623" i="5" s="1"/>
  <c r="W623" i="5"/>
  <c r="X623" i="5" s="1"/>
  <c r="AA623" i="5"/>
  <c r="AB623" i="5" s="1"/>
  <c r="AC623" i="5"/>
  <c r="AD623" i="5" s="1"/>
  <c r="AG623" i="5"/>
  <c r="AH623" i="5" s="1"/>
  <c r="AI623" i="5"/>
  <c r="AJ623" i="5" s="1"/>
  <c r="I624" i="5"/>
  <c r="J624" i="5" s="1"/>
  <c r="K624" i="5"/>
  <c r="L624" i="5" s="1"/>
  <c r="O624" i="5"/>
  <c r="P624" i="5" s="1"/>
  <c r="Q624" i="5"/>
  <c r="R624" i="5" s="1"/>
  <c r="U624" i="5"/>
  <c r="V624" i="5" s="1"/>
  <c r="W624" i="5"/>
  <c r="X624" i="5" s="1"/>
  <c r="AA624" i="5"/>
  <c r="AB624" i="5" s="1"/>
  <c r="AC624" i="5"/>
  <c r="AD624" i="5" s="1"/>
  <c r="AG624" i="5"/>
  <c r="AH624" i="5" s="1"/>
  <c r="AI624" i="5"/>
  <c r="AJ624" i="5"/>
  <c r="I625" i="5"/>
  <c r="J625" i="5" s="1"/>
  <c r="K625" i="5"/>
  <c r="L625" i="5" s="1"/>
  <c r="O625" i="5"/>
  <c r="P625" i="5" s="1"/>
  <c r="Q625" i="5"/>
  <c r="R625" i="5" s="1"/>
  <c r="U625" i="5"/>
  <c r="V625" i="5" s="1"/>
  <c r="W625" i="5"/>
  <c r="X625" i="5" s="1"/>
  <c r="AA625" i="5"/>
  <c r="AB625" i="5" s="1"/>
  <c r="AC625" i="5"/>
  <c r="AD625" i="5" s="1"/>
  <c r="AG625" i="5"/>
  <c r="AH625" i="5" s="1"/>
  <c r="AI625" i="5"/>
  <c r="AJ625" i="5" s="1"/>
  <c r="I626" i="5"/>
  <c r="J626" i="5" s="1"/>
  <c r="K626" i="5"/>
  <c r="L626" i="5" s="1"/>
  <c r="O626" i="5"/>
  <c r="P626" i="5" s="1"/>
  <c r="Q626" i="5"/>
  <c r="R626" i="5" s="1"/>
  <c r="U626" i="5"/>
  <c r="V626" i="5" s="1"/>
  <c r="W626" i="5"/>
  <c r="X626" i="5" s="1"/>
  <c r="AA626" i="5"/>
  <c r="AB626" i="5" s="1"/>
  <c r="AG626" i="5"/>
  <c r="AH626" i="5" s="1"/>
  <c r="AI626" i="5"/>
  <c r="AJ626" i="5" s="1"/>
  <c r="I627" i="5"/>
  <c r="J627" i="5" s="1"/>
  <c r="K627" i="5"/>
  <c r="L627" i="5" s="1"/>
  <c r="O627" i="5"/>
  <c r="P627" i="5" s="1"/>
  <c r="Q627" i="5"/>
  <c r="R627" i="5" s="1"/>
  <c r="U627" i="5"/>
  <c r="V627" i="5" s="1"/>
  <c r="W627" i="5"/>
  <c r="X627" i="5" s="1"/>
  <c r="AA627" i="5"/>
  <c r="AB627" i="5" s="1"/>
  <c r="AC627" i="5"/>
  <c r="AD627" i="5" s="1"/>
  <c r="AG627" i="5"/>
  <c r="AH627" i="5" s="1"/>
  <c r="AI627" i="5"/>
  <c r="AJ627" i="5" s="1"/>
  <c r="K628" i="5"/>
  <c r="L628" i="5" s="1"/>
  <c r="O628" i="5"/>
  <c r="P628" i="5" s="1"/>
  <c r="Q628" i="5"/>
  <c r="R628" i="5" s="1"/>
  <c r="U628" i="5"/>
  <c r="V628" i="5" s="1"/>
  <c r="W628" i="5"/>
  <c r="X628" i="5" s="1"/>
  <c r="AA628" i="5"/>
  <c r="AB628" i="5" s="1"/>
  <c r="AC628" i="5"/>
  <c r="AD628" i="5" s="1"/>
  <c r="AG628" i="5"/>
  <c r="AH628" i="5" s="1"/>
  <c r="AI628" i="5"/>
  <c r="AJ628" i="5" s="1"/>
  <c r="I629" i="5"/>
  <c r="J629" i="5" s="1"/>
  <c r="K629" i="5"/>
  <c r="L629" i="5" s="1"/>
  <c r="O629" i="5"/>
  <c r="P629" i="5" s="1"/>
  <c r="Q629" i="5"/>
  <c r="R629" i="5" s="1"/>
  <c r="U629" i="5"/>
  <c r="V629" i="5" s="1"/>
  <c r="W629" i="5"/>
  <c r="X629" i="5" s="1"/>
  <c r="AA629" i="5"/>
  <c r="AB629" i="5" s="1"/>
  <c r="AC629" i="5"/>
  <c r="AD629" i="5"/>
  <c r="AI629" i="5"/>
  <c r="AJ629" i="5" s="1"/>
  <c r="I630" i="5"/>
  <c r="J630" i="5"/>
  <c r="K630" i="5"/>
  <c r="L630" i="5" s="1"/>
  <c r="O630" i="5"/>
  <c r="P630" i="5" s="1"/>
  <c r="U630" i="5"/>
  <c r="V630" i="5" s="1"/>
  <c r="W630" i="5"/>
  <c r="X630" i="5" s="1"/>
  <c r="AA630" i="5"/>
  <c r="AB630" i="5" s="1"/>
  <c r="AC630" i="5"/>
  <c r="AD630" i="5" s="1"/>
  <c r="AG630" i="5"/>
  <c r="AH630" i="5" s="1"/>
  <c r="AI630" i="5"/>
  <c r="AJ630" i="5" s="1"/>
  <c r="I631" i="5"/>
  <c r="J631" i="5" s="1"/>
  <c r="K631" i="5"/>
  <c r="L631" i="5" s="1"/>
  <c r="O631" i="5"/>
  <c r="P631" i="5" s="1"/>
  <c r="Q631" i="5"/>
  <c r="R631" i="5" s="1"/>
  <c r="U631" i="5"/>
  <c r="V631" i="5" s="1"/>
  <c r="W631" i="5"/>
  <c r="X631" i="5" s="1"/>
  <c r="AA631" i="5"/>
  <c r="AB631" i="5" s="1"/>
  <c r="AC631" i="5"/>
  <c r="AD631" i="5" s="1"/>
  <c r="AG631" i="5"/>
  <c r="AH631" i="5" s="1"/>
  <c r="AI631" i="5"/>
  <c r="AJ631" i="5" s="1"/>
  <c r="I632" i="5"/>
  <c r="J632" i="5" s="1"/>
  <c r="K632" i="5"/>
  <c r="L632" i="5" s="1"/>
  <c r="O632" i="5"/>
  <c r="P632" i="5" s="1"/>
  <c r="Q632" i="5"/>
  <c r="R632" i="5" s="1"/>
  <c r="U632" i="5"/>
  <c r="V632" i="5" s="1"/>
  <c r="W632" i="5"/>
  <c r="X632" i="5" s="1"/>
  <c r="AA632" i="5"/>
  <c r="AB632" i="5" s="1"/>
  <c r="AC632" i="5"/>
  <c r="AD632" i="5" s="1"/>
  <c r="AG632" i="5"/>
  <c r="AH632" i="5" s="1"/>
  <c r="AI632" i="5"/>
  <c r="AJ632" i="5" s="1"/>
  <c r="I633" i="5"/>
  <c r="J633" i="5" s="1"/>
  <c r="K633" i="5"/>
  <c r="L633" i="5" s="1"/>
  <c r="O633" i="5"/>
  <c r="P633" i="5" s="1"/>
  <c r="Q633" i="5"/>
  <c r="R633" i="5"/>
  <c r="U633" i="5"/>
  <c r="V633" i="5" s="1"/>
  <c r="W633" i="5"/>
  <c r="X633" i="5" s="1"/>
  <c r="AA633" i="5"/>
  <c r="AB633" i="5" s="1"/>
  <c r="AC633" i="5"/>
  <c r="AD633" i="5" s="1"/>
  <c r="AG633" i="5"/>
  <c r="AH633" i="5" s="1"/>
  <c r="AI633" i="5"/>
  <c r="AJ633" i="5" s="1"/>
  <c r="I634" i="5"/>
  <c r="J634" i="5" s="1"/>
  <c r="K634" i="5"/>
  <c r="L634" i="5" s="1"/>
  <c r="O634" i="5"/>
  <c r="P634" i="5" s="1"/>
  <c r="Q634" i="5"/>
  <c r="R634" i="5" s="1"/>
  <c r="W634" i="5"/>
  <c r="X634" i="5" s="1"/>
  <c r="AA634" i="5"/>
  <c r="AB634" i="5" s="1"/>
  <c r="AC634" i="5"/>
  <c r="AD634" i="5" s="1"/>
  <c r="AG634" i="5"/>
  <c r="AH634" i="5" s="1"/>
  <c r="AI634" i="5"/>
  <c r="AJ634" i="5" s="1"/>
  <c r="I635" i="5"/>
  <c r="J635" i="5"/>
  <c r="O635" i="5"/>
  <c r="P635" i="5" s="1"/>
  <c r="Q635" i="5"/>
  <c r="R635" i="5" s="1"/>
  <c r="U635" i="5"/>
  <c r="V635" i="5" s="1"/>
  <c r="W635" i="5"/>
  <c r="X635" i="5" s="1"/>
  <c r="AA635" i="5"/>
  <c r="AB635" i="5" s="1"/>
  <c r="AC635" i="5"/>
  <c r="AD635" i="5" s="1"/>
  <c r="AG635" i="5"/>
  <c r="AH635" i="5" s="1"/>
  <c r="AI635" i="5"/>
  <c r="AJ635" i="5" s="1"/>
  <c r="I636" i="5"/>
  <c r="J636" i="5" s="1"/>
  <c r="K636" i="5"/>
  <c r="L636" i="5" s="1"/>
  <c r="O636" i="5"/>
  <c r="P636" i="5" s="1"/>
  <c r="Q636" i="5"/>
  <c r="R636" i="5" s="1"/>
  <c r="U636" i="5"/>
  <c r="V636" i="5" s="1"/>
  <c r="W636" i="5"/>
  <c r="X636" i="5" s="1"/>
  <c r="AA636" i="5"/>
  <c r="AB636" i="5" s="1"/>
  <c r="AC636" i="5"/>
  <c r="AD636" i="5" s="1"/>
  <c r="AG636" i="5"/>
  <c r="AH636" i="5" s="1"/>
  <c r="AI636" i="5"/>
  <c r="AJ636" i="5" s="1"/>
  <c r="I637" i="5"/>
  <c r="J637" i="5" s="1"/>
  <c r="K637" i="5"/>
  <c r="L637" i="5" s="1"/>
  <c r="O637" i="5"/>
  <c r="P637" i="5" s="1"/>
  <c r="Q637" i="5"/>
  <c r="R637" i="5" s="1"/>
  <c r="U637" i="5"/>
  <c r="V637" i="5" s="1"/>
  <c r="W637" i="5"/>
  <c r="X637" i="5"/>
  <c r="AA637" i="5"/>
  <c r="AB637" i="5" s="1"/>
  <c r="AC637" i="5"/>
  <c r="AD637" i="5" s="1"/>
  <c r="AG637" i="5"/>
  <c r="AH637" i="5" s="1"/>
  <c r="AI637" i="5"/>
  <c r="AJ637" i="5" s="1"/>
  <c r="I638" i="5"/>
  <c r="J638" i="5" s="1"/>
  <c r="K638" i="5"/>
  <c r="L638" i="5" s="1"/>
  <c r="O638" i="5"/>
  <c r="P638" i="5" s="1"/>
  <c r="Q638" i="5"/>
  <c r="R638" i="5" s="1"/>
  <c r="U638" i="5"/>
  <c r="V638" i="5" s="1"/>
  <c r="W638" i="5"/>
  <c r="X638" i="5" s="1"/>
  <c r="AA638" i="5"/>
  <c r="AB638" i="5" s="1"/>
  <c r="AC638" i="5"/>
  <c r="AD638" i="5" s="1"/>
  <c r="AG638" i="5"/>
  <c r="AH638" i="5" s="1"/>
  <c r="AI638" i="5"/>
  <c r="AJ638" i="5" s="1"/>
  <c r="I639" i="5"/>
  <c r="J639" i="5" s="1"/>
  <c r="K639" i="5"/>
  <c r="L639" i="5" s="1"/>
  <c r="O639" i="5"/>
  <c r="P639" i="5" s="1"/>
  <c r="Q639" i="5"/>
  <c r="R639" i="5" s="1"/>
  <c r="U639" i="5"/>
  <c r="V639" i="5" s="1"/>
  <c r="W639" i="5"/>
  <c r="X639" i="5" s="1"/>
  <c r="AA639" i="5"/>
  <c r="AB639" i="5" s="1"/>
  <c r="AC639" i="5"/>
  <c r="AD639" i="5" s="1"/>
  <c r="AG639" i="5"/>
  <c r="AH639" i="5" s="1"/>
  <c r="I640" i="5"/>
  <c r="J640" i="5" s="1"/>
  <c r="K640" i="5"/>
  <c r="L640" i="5"/>
  <c r="O640" i="5"/>
  <c r="P640" i="5" s="1"/>
  <c r="Q640" i="5"/>
  <c r="R640" i="5" s="1"/>
  <c r="U640" i="5"/>
  <c r="V640" i="5" s="1"/>
  <c r="W640" i="5"/>
  <c r="X640" i="5" s="1"/>
  <c r="AC640" i="5"/>
  <c r="AD640" i="5" s="1"/>
  <c r="AG640" i="5"/>
  <c r="AH640" i="5" s="1"/>
  <c r="AI640" i="5"/>
  <c r="AJ640" i="5" s="1"/>
  <c r="I641" i="5"/>
  <c r="J641" i="5" s="1"/>
  <c r="K641" i="5"/>
  <c r="L641" i="5" s="1"/>
  <c r="Q641" i="5"/>
  <c r="R641" i="5"/>
  <c r="U641" i="5"/>
  <c r="V641" i="5" s="1"/>
  <c r="W641" i="5"/>
  <c r="X641" i="5" s="1"/>
  <c r="AA641" i="5"/>
  <c r="AB641" i="5" s="1"/>
  <c r="AC641" i="5"/>
  <c r="AD641" i="5" s="1"/>
  <c r="AG641" i="5"/>
  <c r="AH641" i="5" s="1"/>
  <c r="AI641" i="5"/>
  <c r="AJ641" i="5" s="1"/>
  <c r="I642" i="5"/>
  <c r="J642" i="5" s="1"/>
  <c r="K642" i="5"/>
  <c r="L642" i="5" s="1"/>
  <c r="O642" i="5"/>
  <c r="P642" i="5" s="1"/>
  <c r="Q642" i="5"/>
  <c r="R642" i="5" s="1"/>
  <c r="U642" i="5"/>
  <c r="V642" i="5" s="1"/>
  <c r="W642" i="5"/>
  <c r="X642" i="5" s="1"/>
  <c r="AA642" i="5"/>
  <c r="AB642" i="5" s="1"/>
  <c r="AC642" i="5"/>
  <c r="AD642" i="5" s="1"/>
  <c r="AG642" i="5"/>
  <c r="AH642" i="5" s="1"/>
  <c r="AI642" i="5"/>
  <c r="AJ642" i="5" s="1"/>
  <c r="I643" i="5"/>
  <c r="J643" i="5" s="1"/>
  <c r="K643" i="5"/>
  <c r="L643" i="5" s="1"/>
  <c r="O643" i="5"/>
  <c r="P643" i="5" s="1"/>
  <c r="Q643" i="5"/>
  <c r="R643" i="5" s="1"/>
  <c r="U643" i="5"/>
  <c r="V643" i="5" s="1"/>
  <c r="AA643" i="5"/>
  <c r="AB643" i="5" s="1"/>
  <c r="AC643" i="5"/>
  <c r="AD643" i="5" s="1"/>
  <c r="AG643" i="5"/>
  <c r="AH643" i="5" s="1"/>
  <c r="AI643" i="5"/>
  <c r="AJ643" i="5" s="1"/>
  <c r="I644" i="5"/>
  <c r="J644" i="5" s="1"/>
  <c r="K644" i="5"/>
  <c r="L644" i="5" s="1"/>
  <c r="O644" i="5"/>
  <c r="P644" i="5" s="1"/>
  <c r="Q644" i="5"/>
  <c r="R644" i="5" s="1"/>
  <c r="U644" i="5"/>
  <c r="V644" i="5" s="1"/>
  <c r="W644" i="5"/>
  <c r="X644" i="5" s="1"/>
  <c r="AA644" i="5"/>
  <c r="AB644" i="5" s="1"/>
  <c r="AC644" i="5"/>
  <c r="AD644" i="5" s="1"/>
  <c r="AG644" i="5"/>
  <c r="AH644" i="5" s="1"/>
  <c r="AI644" i="5"/>
  <c r="AJ644" i="5" s="1"/>
  <c r="A6" i="5"/>
  <c r="A7" i="5" s="1"/>
  <c r="Z15" i="7" l="1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95" i="7"/>
  <c r="Z99" i="7"/>
  <c r="Z103" i="7"/>
  <c r="Z107" i="7"/>
  <c r="Z111" i="7"/>
  <c r="Z115" i="7"/>
  <c r="Z119" i="7"/>
  <c r="Z123" i="7"/>
  <c r="Z127" i="7"/>
  <c r="Z131" i="7"/>
  <c r="Z135" i="7"/>
  <c r="Z139" i="7"/>
  <c r="Z143" i="7"/>
  <c r="Z147" i="7"/>
  <c r="Z151" i="7"/>
  <c r="Z155" i="7"/>
  <c r="Z159" i="7"/>
  <c r="Z163" i="7"/>
  <c r="Z167" i="7"/>
  <c r="Z16" i="7"/>
  <c r="Z20" i="7"/>
  <c r="Z24" i="7"/>
  <c r="Z28" i="7"/>
  <c r="Z32" i="7"/>
  <c r="Z36" i="7"/>
  <c r="Z40" i="7"/>
  <c r="Z44" i="7"/>
  <c r="Z48" i="7"/>
  <c r="Z52" i="7"/>
  <c r="Z56" i="7"/>
  <c r="Z60" i="7"/>
  <c r="Z64" i="7"/>
  <c r="Z68" i="7"/>
  <c r="Z72" i="7"/>
  <c r="Z76" i="7"/>
  <c r="Z80" i="7"/>
  <c r="Z84" i="7"/>
  <c r="Z88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" i="7"/>
  <c r="Z21" i="7"/>
  <c r="Z25" i="7"/>
  <c r="Z29" i="7"/>
  <c r="Z33" i="7"/>
  <c r="Z37" i="7"/>
  <c r="Z41" i="7"/>
  <c r="Z45" i="7"/>
  <c r="Z49" i="7"/>
  <c r="Z53" i="7"/>
  <c r="Z57" i="7"/>
  <c r="Z61" i="7"/>
  <c r="Z65" i="7"/>
  <c r="Z69" i="7"/>
  <c r="Z73" i="7"/>
  <c r="Z77" i="7"/>
  <c r="Z81" i="7"/>
  <c r="Z85" i="7"/>
  <c r="Z89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22" i="7"/>
  <c r="Z38" i="7"/>
  <c r="Z54" i="7"/>
  <c r="Z70" i="7"/>
  <c r="Z86" i="7"/>
  <c r="Z102" i="7"/>
  <c r="Z118" i="7"/>
  <c r="Z134" i="7"/>
  <c r="Z150" i="7"/>
  <c r="Z166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501" i="7"/>
  <c r="Z505" i="7"/>
  <c r="Z509" i="7"/>
  <c r="Z513" i="7"/>
  <c r="Z517" i="7"/>
  <c r="Z521" i="7"/>
  <c r="Z525" i="7"/>
  <c r="Z529" i="7"/>
  <c r="Z533" i="7"/>
  <c r="Z537" i="7"/>
  <c r="Z541" i="7"/>
  <c r="Z545" i="7"/>
  <c r="Z549" i="7"/>
  <c r="Z553" i="7"/>
  <c r="Z557" i="7"/>
  <c r="Z561" i="7"/>
  <c r="Z565" i="7"/>
  <c r="Z569" i="7"/>
  <c r="Z573" i="7"/>
  <c r="Z577" i="7"/>
  <c r="Z581" i="7"/>
  <c r="Z585" i="7"/>
  <c r="Z589" i="7"/>
  <c r="Z593" i="7"/>
  <c r="Z597" i="7"/>
  <c r="Z601" i="7"/>
  <c r="Z605" i="7"/>
  <c r="Z609" i="7"/>
  <c r="Z613" i="7"/>
  <c r="Z617" i="7"/>
  <c r="Z621" i="7"/>
  <c r="Z625" i="7"/>
  <c r="Z629" i="7"/>
  <c r="Z633" i="7"/>
  <c r="Z637" i="7"/>
  <c r="Z641" i="7"/>
  <c r="Z645" i="7"/>
  <c r="Z649" i="7"/>
  <c r="Z653" i="7"/>
  <c r="Z657" i="7"/>
  <c r="Z661" i="7"/>
  <c r="Z665" i="7"/>
  <c r="Z669" i="7"/>
  <c r="Z673" i="7"/>
  <c r="Z677" i="7"/>
  <c r="Z681" i="7"/>
  <c r="Z26" i="7"/>
  <c r="Z42" i="7"/>
  <c r="Z58" i="7"/>
  <c r="Z74" i="7"/>
  <c r="Z90" i="7"/>
  <c r="Z106" i="7"/>
  <c r="Z122" i="7"/>
  <c r="Z138" i="7"/>
  <c r="Z154" i="7"/>
  <c r="Z170" i="7"/>
  <c r="Z174" i="7"/>
  <c r="Z178" i="7"/>
  <c r="Z182" i="7"/>
  <c r="Z186" i="7"/>
  <c r="Z190" i="7"/>
  <c r="Z194" i="7"/>
  <c r="Z198" i="7"/>
  <c r="Z202" i="7"/>
  <c r="Z206" i="7"/>
  <c r="Z210" i="7"/>
  <c r="Z214" i="7"/>
  <c r="Z218" i="7"/>
  <c r="Z222" i="7"/>
  <c r="Z226" i="7"/>
  <c r="Z230" i="7"/>
  <c r="Z234" i="7"/>
  <c r="Z238" i="7"/>
  <c r="Z242" i="7"/>
  <c r="Z246" i="7"/>
  <c r="Z250" i="7"/>
  <c r="Z254" i="7"/>
  <c r="Z258" i="7"/>
  <c r="Z262" i="7"/>
  <c r="Z266" i="7"/>
  <c r="Z270" i="7"/>
  <c r="Z274" i="7"/>
  <c r="Z278" i="7"/>
  <c r="Z282" i="7"/>
  <c r="Z286" i="7"/>
  <c r="Z290" i="7"/>
  <c r="Z294" i="7"/>
  <c r="Z298" i="7"/>
  <c r="Z302" i="7"/>
  <c r="Z306" i="7"/>
  <c r="Z310" i="7"/>
  <c r="Z314" i="7"/>
  <c r="Z318" i="7"/>
  <c r="Z322" i="7"/>
  <c r="Z326" i="7"/>
  <c r="Z330" i="7"/>
  <c r="Z334" i="7"/>
  <c r="Z338" i="7"/>
  <c r="Z342" i="7"/>
  <c r="Z346" i="7"/>
  <c r="Z350" i="7"/>
  <c r="Z354" i="7"/>
  <c r="Z358" i="7"/>
  <c r="Z362" i="7"/>
  <c r="Z366" i="7"/>
  <c r="Z370" i="7"/>
  <c r="Z374" i="7"/>
  <c r="Z378" i="7"/>
  <c r="Z382" i="7"/>
  <c r="Z386" i="7"/>
  <c r="Z390" i="7"/>
  <c r="Z394" i="7"/>
  <c r="Z398" i="7"/>
  <c r="Z402" i="7"/>
  <c r="Z406" i="7"/>
  <c r="Z410" i="7"/>
  <c r="Z414" i="7"/>
  <c r="Z418" i="7"/>
  <c r="Z422" i="7"/>
  <c r="Z426" i="7"/>
  <c r="Z430" i="7"/>
  <c r="Z434" i="7"/>
  <c r="Z438" i="7"/>
  <c r="Z442" i="7"/>
  <c r="Z446" i="7"/>
  <c r="Z450" i="7"/>
  <c r="Z454" i="7"/>
  <c r="Z458" i="7"/>
  <c r="Z462" i="7"/>
  <c r="Z466" i="7"/>
  <c r="Z470" i="7"/>
  <c r="Z474" i="7"/>
  <c r="Z478" i="7"/>
  <c r="Z482" i="7"/>
  <c r="Z486" i="7"/>
  <c r="Z490" i="7"/>
  <c r="Z494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14" i="7"/>
  <c r="Z30" i="7"/>
  <c r="Z46" i="7"/>
  <c r="Z62" i="7"/>
  <c r="Z78" i="7"/>
  <c r="Z94" i="7"/>
  <c r="Z110" i="7"/>
  <c r="Z126" i="7"/>
  <c r="Z142" i="7"/>
  <c r="Z158" i="7"/>
  <c r="Z171" i="7"/>
  <c r="Z175" i="7"/>
  <c r="Z179" i="7"/>
  <c r="Z183" i="7"/>
  <c r="Z187" i="7"/>
  <c r="Z191" i="7"/>
  <c r="Z195" i="7"/>
  <c r="Z199" i="7"/>
  <c r="Z203" i="7"/>
  <c r="Z207" i="7"/>
  <c r="Z211" i="7"/>
  <c r="Z215" i="7"/>
  <c r="Z219" i="7"/>
  <c r="Z223" i="7"/>
  <c r="Z227" i="7"/>
  <c r="Z231" i="7"/>
  <c r="Z235" i="7"/>
  <c r="Z239" i="7"/>
  <c r="Z243" i="7"/>
  <c r="Z247" i="7"/>
  <c r="Z251" i="7"/>
  <c r="Z255" i="7"/>
  <c r="Z259" i="7"/>
  <c r="Z263" i="7"/>
  <c r="Z267" i="7"/>
  <c r="Z271" i="7"/>
  <c r="Z275" i="7"/>
  <c r="Z279" i="7"/>
  <c r="Z283" i="7"/>
  <c r="Z287" i="7"/>
  <c r="Z291" i="7"/>
  <c r="Z295" i="7"/>
  <c r="Z299" i="7"/>
  <c r="Z303" i="7"/>
  <c r="Z307" i="7"/>
  <c r="Z311" i="7"/>
  <c r="Z315" i="7"/>
  <c r="Z319" i="7"/>
  <c r="Z323" i="7"/>
  <c r="Z327" i="7"/>
  <c r="Z331" i="7"/>
  <c r="Z335" i="7"/>
  <c r="Z339" i="7"/>
  <c r="Z343" i="7"/>
  <c r="Z347" i="7"/>
  <c r="Z351" i="7"/>
  <c r="Z355" i="7"/>
  <c r="Z359" i="7"/>
  <c r="Z363" i="7"/>
  <c r="Z367" i="7"/>
  <c r="Z371" i="7"/>
  <c r="Z375" i="7"/>
  <c r="Z379" i="7"/>
  <c r="Z383" i="7"/>
  <c r="Z387" i="7"/>
  <c r="Z391" i="7"/>
  <c r="Z395" i="7"/>
  <c r="Z399" i="7"/>
  <c r="Z403" i="7"/>
  <c r="Z407" i="7"/>
  <c r="Z411" i="7"/>
  <c r="Z415" i="7"/>
  <c r="Z419" i="7"/>
  <c r="Z423" i="7"/>
  <c r="Z427" i="7"/>
  <c r="Z431" i="7"/>
  <c r="Z435" i="7"/>
  <c r="Z439" i="7"/>
  <c r="Z443" i="7"/>
  <c r="Z447" i="7"/>
  <c r="Z451" i="7"/>
  <c r="Z455" i="7"/>
  <c r="Z459" i="7"/>
  <c r="Z463" i="7"/>
  <c r="Z467" i="7"/>
  <c r="Z471" i="7"/>
  <c r="Z475" i="7"/>
  <c r="Z479" i="7"/>
  <c r="Z483" i="7"/>
  <c r="Z487" i="7"/>
  <c r="Z491" i="7"/>
  <c r="Z495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18" i="7"/>
  <c r="Z82" i="7"/>
  <c r="Z146" i="7"/>
  <c r="Z180" i="7"/>
  <c r="Z196" i="7"/>
  <c r="Z212" i="7"/>
  <c r="Z228" i="7"/>
  <c r="Z244" i="7"/>
  <c r="Z260" i="7"/>
  <c r="Z276" i="7"/>
  <c r="Z292" i="7"/>
  <c r="Z308" i="7"/>
  <c r="Z324" i="7"/>
  <c r="Z340" i="7"/>
  <c r="Z356" i="7"/>
  <c r="Z372" i="7"/>
  <c r="Z388" i="7"/>
  <c r="Z404" i="7"/>
  <c r="Z420" i="7"/>
  <c r="Z436" i="7"/>
  <c r="Z452" i="7"/>
  <c r="Z468" i="7"/>
  <c r="Z484" i="7"/>
  <c r="Z500" i="7"/>
  <c r="Z516" i="7"/>
  <c r="Z532" i="7"/>
  <c r="Z548" i="7"/>
  <c r="Z564" i="7"/>
  <c r="Z580" i="7"/>
  <c r="Z596" i="7"/>
  <c r="Z612" i="7"/>
  <c r="Z628" i="7"/>
  <c r="Z644" i="7"/>
  <c r="Z656" i="7"/>
  <c r="Z664" i="7"/>
  <c r="Z672" i="7"/>
  <c r="Z680" i="7"/>
  <c r="Z685" i="7"/>
  <c r="Z689" i="7"/>
  <c r="Z693" i="7"/>
  <c r="Z697" i="7"/>
  <c r="Z701" i="7"/>
  <c r="Z705" i="7"/>
  <c r="Z709" i="7"/>
  <c r="Z713" i="7"/>
  <c r="Z717" i="7"/>
  <c r="Z721" i="7"/>
  <c r="Z725" i="7"/>
  <c r="Z729" i="7"/>
  <c r="Z733" i="7"/>
  <c r="Z737" i="7"/>
  <c r="Z741" i="7"/>
  <c r="Z745" i="7"/>
  <c r="Z749" i="7"/>
  <c r="Z753" i="7"/>
  <c r="Z757" i="7"/>
  <c r="Z761" i="7"/>
  <c r="Z765" i="7"/>
  <c r="Z769" i="7"/>
  <c r="Z773" i="7"/>
  <c r="Z777" i="7"/>
  <c r="Z781" i="7"/>
  <c r="Z785" i="7"/>
  <c r="Z789" i="7"/>
  <c r="Z793" i="7"/>
  <c r="Z797" i="7"/>
  <c r="Z801" i="7"/>
  <c r="Z805" i="7"/>
  <c r="Z809" i="7"/>
  <c r="Z813" i="7"/>
  <c r="Z817" i="7"/>
  <c r="Z821" i="7"/>
  <c r="Z825" i="7"/>
  <c r="Z829" i="7"/>
  <c r="Z833" i="7"/>
  <c r="Z837" i="7"/>
  <c r="Z841" i="7"/>
  <c r="Z845" i="7"/>
  <c r="Z849" i="7"/>
  <c r="Z853" i="7"/>
  <c r="Z857" i="7"/>
  <c r="Z861" i="7"/>
  <c r="Z865" i="7"/>
  <c r="Z869" i="7"/>
  <c r="Z873" i="7"/>
  <c r="Z877" i="7"/>
  <c r="Z881" i="7"/>
  <c r="Z885" i="7"/>
  <c r="Z889" i="7"/>
  <c r="Z893" i="7"/>
  <c r="Z897" i="7"/>
  <c r="Z901" i="7"/>
  <c r="Z905" i="7"/>
  <c r="Z909" i="7"/>
  <c r="Z913" i="7"/>
  <c r="Z917" i="7"/>
  <c r="Z921" i="7"/>
  <c r="Z925" i="7"/>
  <c r="Z929" i="7"/>
  <c r="Z933" i="7"/>
  <c r="Z937" i="7"/>
  <c r="Z941" i="7"/>
  <c r="Z945" i="7"/>
  <c r="Z949" i="7"/>
  <c r="Z953" i="7"/>
  <c r="Z957" i="7"/>
  <c r="Z961" i="7"/>
  <c r="Z965" i="7"/>
  <c r="Z969" i="7"/>
  <c r="Z973" i="7"/>
  <c r="Z977" i="7"/>
  <c r="Z981" i="7"/>
  <c r="Z985" i="7"/>
  <c r="Z989" i="7"/>
  <c r="Z993" i="7"/>
  <c r="Z997" i="7"/>
  <c r="Z1001" i="7"/>
  <c r="Z1005" i="7"/>
  <c r="Z1009" i="7"/>
  <c r="Z1013" i="7"/>
  <c r="Z1017" i="7"/>
  <c r="Z1021" i="7"/>
  <c r="Z1025" i="7"/>
  <c r="Z1029" i="7"/>
  <c r="Z1033" i="7"/>
  <c r="Z1037" i="7"/>
  <c r="Z34" i="7"/>
  <c r="Z98" i="7"/>
  <c r="Z162" i="7"/>
  <c r="Z184" i="7"/>
  <c r="Z200" i="7"/>
  <c r="Z216" i="7"/>
  <c r="Z232" i="7"/>
  <c r="Z248" i="7"/>
  <c r="Z264" i="7"/>
  <c r="Z280" i="7"/>
  <c r="Z296" i="7"/>
  <c r="Z312" i="7"/>
  <c r="Z328" i="7"/>
  <c r="Z344" i="7"/>
  <c r="Z360" i="7"/>
  <c r="Z376" i="7"/>
  <c r="Z392" i="7"/>
  <c r="Z408" i="7"/>
  <c r="Z424" i="7"/>
  <c r="Z440" i="7"/>
  <c r="Z456" i="7"/>
  <c r="Z472" i="7"/>
  <c r="Z488" i="7"/>
  <c r="Z504" i="7"/>
  <c r="Z520" i="7"/>
  <c r="Z536" i="7"/>
  <c r="Z552" i="7"/>
  <c r="Z568" i="7"/>
  <c r="Z584" i="7"/>
  <c r="Z600" i="7"/>
  <c r="Z616" i="7"/>
  <c r="Z632" i="7"/>
  <c r="Z648" i="7"/>
  <c r="Z658" i="7"/>
  <c r="Z666" i="7"/>
  <c r="Z674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50" i="7"/>
  <c r="Z114" i="7"/>
  <c r="Z172" i="7"/>
  <c r="Z188" i="7"/>
  <c r="Z204" i="7"/>
  <c r="Z220" i="7"/>
  <c r="Z236" i="7"/>
  <c r="Z252" i="7"/>
  <c r="Z268" i="7"/>
  <c r="Z284" i="7"/>
  <c r="Z300" i="7"/>
  <c r="Z316" i="7"/>
  <c r="Z332" i="7"/>
  <c r="Z348" i="7"/>
  <c r="Z364" i="7"/>
  <c r="Z380" i="7"/>
  <c r="Z396" i="7"/>
  <c r="Z412" i="7"/>
  <c r="Z428" i="7"/>
  <c r="Z444" i="7"/>
  <c r="Z460" i="7"/>
  <c r="Z476" i="7"/>
  <c r="Z492" i="7"/>
  <c r="Z508" i="7"/>
  <c r="Z524" i="7"/>
  <c r="Z540" i="7"/>
  <c r="Z556" i="7"/>
  <c r="Z572" i="7"/>
  <c r="Z588" i="7"/>
  <c r="Z604" i="7"/>
  <c r="Z620" i="7"/>
  <c r="Z636" i="7"/>
  <c r="Z652" i="7"/>
  <c r="Z660" i="7"/>
  <c r="Z668" i="7"/>
  <c r="Z676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66" i="7"/>
  <c r="Z130" i="7"/>
  <c r="Z176" i="7"/>
  <c r="Z192" i="7"/>
  <c r="Z208" i="7"/>
  <c r="Z224" i="7"/>
  <c r="Z240" i="7"/>
  <c r="Z256" i="7"/>
  <c r="Z272" i="7"/>
  <c r="Z288" i="7"/>
  <c r="Z304" i="7"/>
  <c r="Z320" i="7"/>
  <c r="Z336" i="7"/>
  <c r="Z352" i="7"/>
  <c r="Z368" i="7"/>
  <c r="Z384" i="7"/>
  <c r="Z400" i="7"/>
  <c r="Z416" i="7"/>
  <c r="Z432" i="7"/>
  <c r="Z448" i="7"/>
  <c r="Z464" i="7"/>
  <c r="Z480" i="7"/>
  <c r="Z496" i="7"/>
  <c r="Z512" i="7"/>
  <c r="Z528" i="7"/>
  <c r="Z544" i="7"/>
  <c r="Z560" i="7"/>
  <c r="Z576" i="7"/>
  <c r="Z592" i="7"/>
  <c r="Z608" i="7"/>
  <c r="Z624" i="7"/>
  <c r="Z640" i="7"/>
  <c r="Z654" i="7"/>
  <c r="Z662" i="7"/>
  <c r="Z670" i="7"/>
  <c r="Z678" i="7"/>
  <c r="Z684" i="7"/>
  <c r="Z688" i="7"/>
  <c r="Z692" i="7"/>
  <c r="Z696" i="7"/>
  <c r="Z700" i="7"/>
  <c r="Z704" i="7"/>
  <c r="Z708" i="7"/>
  <c r="Z712" i="7"/>
  <c r="Z716" i="7"/>
  <c r="Z720" i="7"/>
  <c r="Z724" i="7"/>
  <c r="Z728" i="7"/>
  <c r="Z732" i="7"/>
  <c r="Z736" i="7"/>
  <c r="Z740" i="7"/>
  <c r="Z744" i="7"/>
  <c r="Z748" i="7"/>
  <c r="Z752" i="7"/>
  <c r="Z756" i="7"/>
  <c r="Z760" i="7"/>
  <c r="Z764" i="7"/>
  <c r="Z768" i="7"/>
  <c r="Z772" i="7"/>
  <c r="Z776" i="7"/>
  <c r="Z780" i="7"/>
  <c r="Z784" i="7"/>
  <c r="Z788" i="7"/>
  <c r="Z792" i="7"/>
  <c r="Z796" i="7"/>
  <c r="Z800" i="7"/>
  <c r="Z804" i="7"/>
  <c r="Z808" i="7"/>
  <c r="Z812" i="7"/>
  <c r="Z816" i="7"/>
  <c r="Z820" i="7"/>
  <c r="Z824" i="7"/>
  <c r="Z828" i="7"/>
  <c r="Z832" i="7"/>
  <c r="Z836" i="7"/>
  <c r="Z840" i="7"/>
  <c r="Z844" i="7"/>
  <c r="Z848" i="7"/>
  <c r="Z864" i="7"/>
  <c r="Z880" i="7"/>
  <c r="Z896" i="7"/>
  <c r="Z912" i="7"/>
  <c r="Z928" i="7"/>
  <c r="Z944" i="7"/>
  <c r="Z960" i="7"/>
  <c r="Z976" i="7"/>
  <c r="Z992" i="7"/>
  <c r="Z1008" i="7"/>
  <c r="Z1024" i="7"/>
  <c r="Z13" i="7"/>
  <c r="Z852" i="7"/>
  <c r="Z868" i="7"/>
  <c r="Z884" i="7"/>
  <c r="Z900" i="7"/>
  <c r="Z916" i="7"/>
  <c r="Z932" i="7"/>
  <c r="Z948" i="7"/>
  <c r="Z964" i="7"/>
  <c r="Z980" i="7"/>
  <c r="Z996" i="7"/>
  <c r="Z1012" i="7"/>
  <c r="Z1028" i="7"/>
  <c r="Z856" i="7"/>
  <c r="Z872" i="7"/>
  <c r="Z888" i="7"/>
  <c r="Z904" i="7"/>
  <c r="Z920" i="7"/>
  <c r="Z936" i="7"/>
  <c r="Z952" i="7"/>
  <c r="Z968" i="7"/>
  <c r="Z984" i="7"/>
  <c r="Z1000" i="7"/>
  <c r="Z1016" i="7"/>
  <c r="Z1032" i="7"/>
  <c r="Z860" i="7"/>
  <c r="Z876" i="7"/>
  <c r="Z892" i="7"/>
  <c r="Z908" i="7"/>
  <c r="Z924" i="7"/>
  <c r="Z940" i="7"/>
  <c r="Z956" i="7"/>
  <c r="Z972" i="7"/>
  <c r="Z988" i="7"/>
  <c r="Z1004" i="7"/>
  <c r="Z1020" i="7"/>
  <c r="Z1036" i="7"/>
  <c r="AA7" i="7"/>
  <c r="AA10" i="7" s="1"/>
  <c r="A8" i="5"/>
  <c r="AE6" i="5"/>
  <c r="AB13" i="7" l="1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E7" i="5"/>
  <c r="Y7" i="5"/>
  <c r="A10" i="5" l="1"/>
  <c r="AE8" i="5"/>
  <c r="A11" i="5" l="1"/>
  <c r="AE9" i="5"/>
  <c r="A12" i="5" l="1"/>
  <c r="AE10" i="5"/>
  <c r="A13" i="5" l="1"/>
  <c r="S11" i="5"/>
  <c r="A14" i="5" l="1"/>
  <c r="S12" i="5"/>
  <c r="A15" i="5" l="1"/>
  <c r="S13" i="5"/>
  <c r="A16" i="5" l="1"/>
  <c r="A17" i="5" s="1"/>
  <c r="S14" i="5"/>
  <c r="A18" i="5" l="1"/>
  <c r="M16" i="5"/>
  <c r="A19" i="5" l="1"/>
  <c r="M17" i="5"/>
  <c r="A20" i="5" l="1"/>
  <c r="M18" i="5"/>
  <c r="A21" i="5" l="1"/>
  <c r="A22" i="5" l="1"/>
  <c r="A23" i="5" l="1"/>
  <c r="A24" i="5" l="1"/>
  <c r="Y22" i="5"/>
  <c r="A25" i="5" l="1"/>
  <c r="Y23" i="5"/>
  <c r="A26" i="5" l="1"/>
  <c r="Y24" i="5"/>
  <c r="A27" i="5" l="1"/>
  <c r="Y25" i="5"/>
  <c r="A28" i="5" l="1"/>
  <c r="A29" i="5" s="1"/>
  <c r="Y26" i="5"/>
  <c r="A30" i="5" l="1"/>
  <c r="AE28" i="5"/>
  <c r="A31" i="5" l="1"/>
  <c r="AE29" i="5"/>
  <c r="S29" i="5"/>
  <c r="A32" i="5" l="1"/>
  <c r="AE30" i="5"/>
  <c r="S30" i="5"/>
  <c r="A33" i="5" l="1"/>
  <c r="S31" i="5"/>
  <c r="A34" i="5" l="1"/>
  <c r="S32" i="5"/>
  <c r="A35" i="5" l="1"/>
  <c r="S33" i="5"/>
  <c r="A36" i="5" l="1"/>
  <c r="M34" i="5"/>
  <c r="S34" i="5"/>
  <c r="A37" i="5" l="1"/>
  <c r="S35" i="5"/>
  <c r="M35" i="5"/>
  <c r="A38" i="5" l="1"/>
  <c r="M36" i="5"/>
  <c r="A39" i="5" l="1"/>
  <c r="M37" i="5"/>
  <c r="A40" i="5" l="1"/>
  <c r="M38" i="5"/>
  <c r="A41" i="5" l="1"/>
  <c r="M39" i="5"/>
  <c r="A42" i="5" l="1"/>
  <c r="A43" i="5" l="1"/>
  <c r="A44" i="5" l="1"/>
  <c r="A45" i="5" l="1"/>
  <c r="A46" i="5" s="1"/>
  <c r="A47" i="5" s="1"/>
  <c r="A48" i="5" l="1"/>
  <c r="Y46" i="5"/>
  <c r="A49" i="5" l="1"/>
  <c r="Y47" i="5"/>
  <c r="A50" i="5" l="1"/>
  <c r="A51" i="5" s="1"/>
  <c r="Y48" i="5"/>
  <c r="A52" i="5" l="1"/>
  <c r="M50" i="5"/>
  <c r="A53" i="5" l="1"/>
  <c r="AE51" i="5"/>
  <c r="M51" i="5"/>
  <c r="A54" i="5" l="1"/>
  <c r="AE52" i="5"/>
  <c r="M52" i="5"/>
  <c r="A55" i="5" l="1"/>
  <c r="AE53" i="5"/>
  <c r="A56" i="5" l="1"/>
  <c r="AE54" i="5"/>
  <c r="A57" i="5" l="1"/>
  <c r="AE55" i="5"/>
  <c r="S55" i="5"/>
  <c r="A58" i="5" l="1"/>
  <c r="AE56" i="5"/>
  <c r="S56" i="5"/>
  <c r="A59" i="5" l="1"/>
  <c r="S57" i="5"/>
  <c r="A60" i="5" l="1"/>
  <c r="S58" i="5"/>
  <c r="A61" i="5" l="1"/>
  <c r="S59" i="5"/>
  <c r="A62" i="5" l="1"/>
  <c r="A63" i="5" s="1"/>
  <c r="S60" i="5"/>
  <c r="A64" i="5" l="1"/>
  <c r="A65" i="5" l="1"/>
  <c r="A66" i="5" l="1"/>
  <c r="A67" i="5" l="1"/>
  <c r="A68" i="5" s="1"/>
  <c r="A69" i="5" s="1"/>
  <c r="A70" i="5" l="1"/>
  <c r="Y68" i="5"/>
  <c r="A71" i="5" l="1"/>
  <c r="Y69" i="5"/>
  <c r="A72" i="5" l="1"/>
  <c r="A73" i="5" s="1"/>
  <c r="Y70" i="5"/>
  <c r="A74" i="5" l="1"/>
  <c r="M72" i="5"/>
  <c r="A75" i="5" l="1"/>
  <c r="M73" i="5"/>
  <c r="A76" i="5" l="1"/>
  <c r="A77" i="5" s="1"/>
  <c r="M74" i="5"/>
  <c r="A78" i="5" l="1"/>
  <c r="AE76" i="5"/>
  <c r="A79" i="5" l="1"/>
  <c r="AE77" i="5"/>
  <c r="S77" i="5"/>
  <c r="A80" i="5" l="1"/>
  <c r="AE78" i="5"/>
  <c r="S78" i="5"/>
  <c r="A81" i="5" l="1"/>
  <c r="AE79" i="5"/>
  <c r="S79" i="5"/>
  <c r="A82" i="5" l="1"/>
  <c r="S80" i="5"/>
  <c r="A83" i="5" l="1"/>
  <c r="S81" i="5"/>
  <c r="A84" i="5" l="1"/>
  <c r="S82" i="5"/>
  <c r="A85" i="5" l="1"/>
  <c r="S83" i="5"/>
  <c r="A86" i="5" l="1"/>
  <c r="Y84" i="5"/>
  <c r="A87" i="5" l="1"/>
  <c r="Y85" i="5"/>
  <c r="A88" i="5" l="1"/>
  <c r="Y86" i="5"/>
  <c r="M86" i="5"/>
  <c r="A89" i="5" l="1"/>
  <c r="Y87" i="5"/>
  <c r="M87" i="5"/>
  <c r="A90" i="5" l="1"/>
  <c r="Y88" i="5"/>
  <c r="M88" i="5"/>
  <c r="A91" i="5" l="1"/>
  <c r="Y89" i="5"/>
  <c r="M89" i="5"/>
  <c r="A92" i="5" l="1"/>
  <c r="Y90" i="5"/>
  <c r="M90" i="5"/>
  <c r="A93" i="5" l="1"/>
  <c r="Y91" i="5"/>
  <c r="M91" i="5"/>
  <c r="A94" i="5" l="1"/>
  <c r="Y92" i="5"/>
  <c r="M92" i="5"/>
  <c r="A95" i="5" l="1"/>
  <c r="Y93" i="5"/>
  <c r="M93" i="5"/>
  <c r="A96" i="5" l="1"/>
  <c r="AE94" i="5"/>
  <c r="M94" i="5"/>
  <c r="A97" i="5" l="1"/>
  <c r="AE95" i="5"/>
  <c r="S95" i="5"/>
  <c r="M95" i="5"/>
  <c r="A98" i="5" l="1"/>
  <c r="AE96" i="5"/>
  <c r="S96" i="5"/>
  <c r="M96" i="5"/>
  <c r="A99" i="5" l="1"/>
  <c r="AE97" i="5"/>
  <c r="M97" i="5"/>
  <c r="S97" i="5"/>
  <c r="A100" i="5" l="1"/>
  <c r="AE98" i="5"/>
  <c r="S98" i="5"/>
  <c r="A101" i="5" l="1"/>
  <c r="AE99" i="5"/>
  <c r="S99" i="5"/>
  <c r="A102" i="5" l="1"/>
  <c r="AE100" i="5"/>
  <c r="S100" i="5"/>
  <c r="A103" i="5" l="1"/>
  <c r="AE101" i="5"/>
  <c r="S101" i="5"/>
  <c r="A104" i="5" l="1"/>
  <c r="S102" i="5"/>
  <c r="A105" i="5" l="1"/>
  <c r="Y103" i="5"/>
  <c r="S103" i="5"/>
  <c r="A106" i="5" l="1"/>
  <c r="Y104" i="5"/>
  <c r="S104" i="5"/>
  <c r="A107" i="5" l="1"/>
  <c r="Y105" i="5"/>
  <c r="S105" i="5"/>
  <c r="A108" i="5" l="1"/>
  <c r="Y106" i="5"/>
  <c r="A109" i="5" l="1"/>
  <c r="Y107" i="5"/>
  <c r="A110" i="5" l="1"/>
  <c r="Y108" i="5"/>
  <c r="A111" i="5" l="1"/>
  <c r="Y109" i="5"/>
  <c r="M109" i="5"/>
  <c r="A112" i="5" l="1"/>
  <c r="Y110" i="5"/>
  <c r="M110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0" i="5"/>
  <c r="AJ120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0" i="5"/>
  <c r="AJ170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89" i="5"/>
  <c r="AJ189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5" i="5"/>
  <c r="AJ215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5" i="5"/>
  <c r="AJ235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7" i="5"/>
  <c r="AJ247" i="5" s="1"/>
  <c r="AI248" i="5"/>
  <c r="AJ248" i="5" s="1"/>
  <c r="AI249" i="5"/>
  <c r="AJ249" i="5" s="1"/>
  <c r="AI250" i="5"/>
  <c r="AJ250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3" i="5"/>
  <c r="AJ273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3" i="5"/>
  <c r="AJ323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2" i="5"/>
  <c r="AJ342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8" i="5"/>
  <c r="AJ368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8" i="5"/>
  <c r="AJ388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400" i="5"/>
  <c r="AJ400" i="5" s="1"/>
  <c r="AI401" i="5"/>
  <c r="AJ401" i="5" s="1"/>
  <c r="AI402" i="5"/>
  <c r="AJ402" i="5" s="1"/>
  <c r="AI403" i="5"/>
  <c r="AJ403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6" i="5"/>
  <c r="AJ426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6" i="5"/>
  <c r="AJ476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5" i="5"/>
  <c r="AJ495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1" i="5"/>
  <c r="AJ521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1" i="5"/>
  <c r="AJ541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3" i="5"/>
  <c r="AJ553" i="5" s="1"/>
  <c r="AI554" i="5"/>
  <c r="AJ554" i="5" s="1"/>
  <c r="AI555" i="5"/>
  <c r="AJ555" i="5" s="1"/>
  <c r="AI556" i="5"/>
  <c r="AJ556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79" i="5"/>
  <c r="AJ579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5" i="5"/>
  <c r="AD135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59" i="5"/>
  <c r="AD159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1" i="5"/>
  <c r="AD181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4" i="5"/>
  <c r="AD204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29" i="5"/>
  <c r="AD229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7" i="5"/>
  <c r="AD247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60" i="5"/>
  <c r="AD260" i="5" s="1"/>
  <c r="AC261" i="5"/>
  <c r="AD261" i="5" s="1"/>
  <c r="AC262" i="5"/>
  <c r="AD262" i="5" s="1"/>
  <c r="AC263" i="5"/>
  <c r="AD263" i="5" s="1"/>
  <c r="AC264" i="5"/>
  <c r="AD264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8" i="5"/>
  <c r="AD288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2" i="5"/>
  <c r="AD312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4" i="5"/>
  <c r="AD334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7" i="5"/>
  <c r="AD357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2" i="5"/>
  <c r="AD382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0" i="5"/>
  <c r="AD400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3" i="5"/>
  <c r="AD413" i="5" s="1"/>
  <c r="AC414" i="5"/>
  <c r="AD414" i="5" s="1"/>
  <c r="AC415" i="5"/>
  <c r="AD415" i="5" s="1"/>
  <c r="AC416" i="5"/>
  <c r="AD416" i="5" s="1"/>
  <c r="AC417" i="5"/>
  <c r="AD417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1" i="5"/>
  <c r="AD441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5" i="5"/>
  <c r="AD465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7" i="5"/>
  <c r="AD487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0" i="5"/>
  <c r="AD510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5" i="5"/>
  <c r="AD535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3" i="5"/>
  <c r="AD553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6" i="5"/>
  <c r="AD566" i="5" s="1"/>
  <c r="AC567" i="5"/>
  <c r="AD567" i="5" s="1"/>
  <c r="AC568" i="5"/>
  <c r="AD568" i="5" s="1"/>
  <c r="AC569" i="5"/>
  <c r="AD569" i="5" s="1"/>
  <c r="AC570" i="5"/>
  <c r="AD570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4" i="5"/>
  <c r="AD594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0" i="5"/>
  <c r="X130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0" i="5"/>
  <c r="X160" i="5" s="1"/>
  <c r="W161" i="5"/>
  <c r="X161" i="5" s="1"/>
  <c r="W162" i="5"/>
  <c r="X162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5" i="5"/>
  <c r="X175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199" i="5"/>
  <c r="X199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1" i="5"/>
  <c r="X221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7" i="5"/>
  <c r="X237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2" i="5"/>
  <c r="X252" i="5" s="1"/>
  <c r="W253" i="5"/>
  <c r="X253" i="5" s="1"/>
  <c r="W254" i="5"/>
  <c r="X254" i="5" s="1"/>
  <c r="W255" i="5"/>
  <c r="X255" i="5" s="1"/>
  <c r="W256" i="5"/>
  <c r="X256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3" i="5"/>
  <c r="X283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3" i="5"/>
  <c r="X313" i="5" s="1"/>
  <c r="W314" i="5"/>
  <c r="X314" i="5" s="1"/>
  <c r="W315" i="5"/>
  <c r="X315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8" i="5"/>
  <c r="X328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2" i="5"/>
  <c r="X352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4" i="5"/>
  <c r="X374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0" i="5"/>
  <c r="X390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5" i="5"/>
  <c r="X405" i="5" s="1"/>
  <c r="W406" i="5"/>
  <c r="X406" i="5" s="1"/>
  <c r="W407" i="5"/>
  <c r="X407" i="5" s="1"/>
  <c r="W408" i="5"/>
  <c r="X408" i="5" s="1"/>
  <c r="W409" i="5"/>
  <c r="X409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6" i="5"/>
  <c r="X436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6" i="5"/>
  <c r="X466" i="5" s="1"/>
  <c r="W467" i="5"/>
  <c r="X467" i="5" s="1"/>
  <c r="W468" i="5"/>
  <c r="X468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1" i="5"/>
  <c r="X481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5" i="5"/>
  <c r="X505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7" i="5"/>
  <c r="X527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3" i="5"/>
  <c r="X543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8" i="5"/>
  <c r="X558" i="5" s="1"/>
  <c r="W559" i="5"/>
  <c r="X559" i="5" s="1"/>
  <c r="W560" i="5"/>
  <c r="X560" i="5" s="1"/>
  <c r="W561" i="5"/>
  <c r="X561" i="5" s="1"/>
  <c r="W562" i="5"/>
  <c r="X562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89" i="5"/>
  <c r="X589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6" i="5"/>
  <c r="R116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2" i="5"/>
  <c r="R142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4" i="5"/>
  <c r="R164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2" i="5"/>
  <c r="R182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8" i="5"/>
  <c r="R208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0" i="5"/>
  <c r="R230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8" i="5"/>
  <c r="R248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4" i="5"/>
  <c r="R264" i="5" s="1"/>
  <c r="Q265" i="5"/>
  <c r="R265" i="5" s="1"/>
  <c r="Q266" i="5"/>
  <c r="R266" i="5" s="1"/>
  <c r="Q267" i="5"/>
  <c r="R267" i="5" s="1"/>
  <c r="Q268" i="5"/>
  <c r="R268" i="5" s="1"/>
  <c r="Q269" i="5"/>
  <c r="R269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5" i="5"/>
  <c r="R295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7" i="5"/>
  <c r="R317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5" i="5"/>
  <c r="R335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1" i="5"/>
  <c r="R361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3" i="5"/>
  <c r="R383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1" i="5"/>
  <c r="R401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7" i="5"/>
  <c r="R417" i="5" s="1"/>
  <c r="Q418" i="5"/>
  <c r="R418" i="5" s="1"/>
  <c r="Q419" i="5"/>
  <c r="R419" i="5" s="1"/>
  <c r="Q420" i="5"/>
  <c r="R420" i="5" s="1"/>
  <c r="Q421" i="5"/>
  <c r="R421" i="5" s="1"/>
  <c r="Q422" i="5"/>
  <c r="R422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8" i="5"/>
  <c r="R448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0" i="5"/>
  <c r="R470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8" i="5"/>
  <c r="R488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4" i="5"/>
  <c r="R514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6" i="5"/>
  <c r="R536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4" i="5"/>
  <c r="R554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70" i="5"/>
  <c r="R570" i="5" s="1"/>
  <c r="Q571" i="5"/>
  <c r="R571" i="5" s="1"/>
  <c r="Q572" i="5"/>
  <c r="R572" i="5" s="1"/>
  <c r="Q573" i="5"/>
  <c r="R573" i="5" s="1"/>
  <c r="Q574" i="5"/>
  <c r="R574" i="5" s="1"/>
  <c r="Q575" i="5"/>
  <c r="R575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1" i="5"/>
  <c r="R601" i="5" s="1"/>
  <c r="Q602" i="5"/>
  <c r="R602" i="5" s="1"/>
  <c r="Q603" i="5"/>
  <c r="R603" i="5" s="1"/>
  <c r="Q604" i="5"/>
  <c r="R604" i="5" s="1"/>
  <c r="Q605" i="5"/>
  <c r="R605" i="5" s="1"/>
  <c r="Q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1" i="5"/>
  <c r="AH121" i="5" s="1"/>
  <c r="AG122" i="5"/>
  <c r="AH122" i="5" s="1"/>
  <c r="AG123" i="5"/>
  <c r="AH123" i="5" s="1"/>
  <c r="AG124" i="5"/>
  <c r="AH124" i="5" s="1"/>
  <c r="AG125" i="5"/>
  <c r="AH125" i="5" s="1"/>
  <c r="AG126" i="5"/>
  <c r="AH126" i="5" s="1"/>
  <c r="AG127" i="5"/>
  <c r="AH127" i="5" s="1"/>
  <c r="AG128" i="5"/>
  <c r="AH128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5" i="5"/>
  <c r="AH135" i="5" s="1"/>
  <c r="AG136" i="5"/>
  <c r="AH136" i="5" s="1"/>
  <c r="AG137" i="5"/>
  <c r="AH137" i="5" s="1"/>
  <c r="AG138" i="5"/>
  <c r="AH138" i="5" s="1"/>
  <c r="AG139" i="5"/>
  <c r="AH139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3" i="5"/>
  <c r="AH153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7" i="5"/>
  <c r="AH167" i="5" s="1"/>
  <c r="AG168" i="5"/>
  <c r="AH168" i="5" s="1"/>
  <c r="AG169" i="5"/>
  <c r="AH169" i="5" s="1"/>
  <c r="AG171" i="5"/>
  <c r="AH171" i="5" s="1"/>
  <c r="AG172" i="5"/>
  <c r="AH172" i="5" s="1"/>
  <c r="AG173" i="5"/>
  <c r="AH173" i="5" s="1"/>
  <c r="AG174" i="5"/>
  <c r="AH174" i="5" s="1"/>
  <c r="AG175" i="5"/>
  <c r="AH175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8" i="5"/>
  <c r="AH188" i="5" s="1"/>
  <c r="AG190" i="5"/>
  <c r="AH190" i="5" s="1"/>
  <c r="AG191" i="5"/>
  <c r="AH191" i="5" s="1"/>
  <c r="AG192" i="5"/>
  <c r="AH192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3" i="5"/>
  <c r="AH203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4" i="5"/>
  <c r="AH214" i="5" s="1"/>
  <c r="AG216" i="5"/>
  <c r="AH216" i="5" s="1"/>
  <c r="AG217" i="5"/>
  <c r="AH217" i="5" s="1"/>
  <c r="AG218" i="5"/>
  <c r="AH218" i="5" s="1"/>
  <c r="AG219" i="5"/>
  <c r="AH219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6" i="5"/>
  <c r="AH236" i="5" s="1"/>
  <c r="AG237" i="5"/>
  <c r="AH237" i="5" s="1"/>
  <c r="AG238" i="5"/>
  <c r="AH238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5" i="5"/>
  <c r="AH245" i="5" s="1"/>
  <c r="AG246" i="5"/>
  <c r="AH246" i="5" s="1"/>
  <c r="AG247" i="5"/>
  <c r="AH247" i="5" s="1"/>
  <c r="AG248" i="5"/>
  <c r="AH248" i="5" s="1"/>
  <c r="AG249" i="5"/>
  <c r="AH249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59" i="5"/>
  <c r="AH259" i="5" s="1"/>
  <c r="AG260" i="5"/>
  <c r="AH260" i="5" s="1"/>
  <c r="AG261" i="5"/>
  <c r="AH261" i="5" s="1"/>
  <c r="AG262" i="5"/>
  <c r="AH262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0" i="5"/>
  <c r="AH270" i="5" s="1"/>
  <c r="AG271" i="5"/>
  <c r="AH271" i="5" s="1"/>
  <c r="AG272" i="5"/>
  <c r="AH272" i="5" s="1"/>
  <c r="AG274" i="5"/>
  <c r="AH274" i="5" s="1"/>
  <c r="AG275" i="5"/>
  <c r="AH275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1" i="5"/>
  <c r="AH281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299" i="5"/>
  <c r="AH299" i="5" s="1"/>
  <c r="AG300" i="5"/>
  <c r="AH300" i="5" s="1"/>
  <c r="AG301" i="5"/>
  <c r="AH301" i="5" s="1"/>
  <c r="AG302" i="5"/>
  <c r="AH302" i="5" s="1"/>
  <c r="AG303" i="5"/>
  <c r="AH303" i="5" s="1"/>
  <c r="AG304" i="5"/>
  <c r="AH304" i="5" s="1"/>
  <c r="AG305" i="5"/>
  <c r="AH305" i="5" s="1"/>
  <c r="AG306" i="5"/>
  <c r="AH306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0" i="5"/>
  <c r="AH320" i="5" s="1"/>
  <c r="AG321" i="5"/>
  <c r="AH321" i="5" s="1"/>
  <c r="AG322" i="5"/>
  <c r="AH322" i="5" s="1"/>
  <c r="AG324" i="5"/>
  <c r="AH324" i="5" s="1"/>
  <c r="AG325" i="5"/>
  <c r="AH325" i="5" s="1"/>
  <c r="AG326" i="5"/>
  <c r="AH326" i="5" s="1"/>
  <c r="AG327" i="5"/>
  <c r="AH327" i="5" s="1"/>
  <c r="AG328" i="5"/>
  <c r="AH328" i="5" s="1"/>
  <c r="AG329" i="5"/>
  <c r="AH329" i="5" s="1"/>
  <c r="AG330" i="5"/>
  <c r="AH330" i="5" s="1"/>
  <c r="AG331" i="5"/>
  <c r="AH331" i="5" s="1"/>
  <c r="AG332" i="5"/>
  <c r="AH332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8" i="5"/>
  <c r="AH338" i="5" s="1"/>
  <c r="AG339" i="5"/>
  <c r="AH339" i="5" s="1"/>
  <c r="AG340" i="5"/>
  <c r="AH340" i="5" s="1"/>
  <c r="AG341" i="5"/>
  <c r="AH341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5" i="5"/>
  <c r="AH355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7" i="5"/>
  <c r="AH367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1" i="5"/>
  <c r="AH381" i="5" s="1"/>
  <c r="AG382" i="5"/>
  <c r="AH382" i="5" s="1"/>
  <c r="AG383" i="5"/>
  <c r="AH383" i="5" s="1"/>
  <c r="AG384" i="5"/>
  <c r="AH384" i="5" s="1"/>
  <c r="AG385" i="5"/>
  <c r="AH385" i="5" s="1"/>
  <c r="AG386" i="5"/>
  <c r="AH386" i="5" s="1"/>
  <c r="AG387" i="5"/>
  <c r="AH387" i="5" s="1"/>
  <c r="AG389" i="5"/>
  <c r="AH389" i="5" s="1"/>
  <c r="AG390" i="5"/>
  <c r="AH390" i="5" s="1"/>
  <c r="AG391" i="5"/>
  <c r="AH391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4" i="5"/>
  <c r="AH404" i="5" s="1"/>
  <c r="AG405" i="5"/>
  <c r="AH405" i="5" s="1"/>
  <c r="AG406" i="5"/>
  <c r="AH406" i="5" s="1"/>
  <c r="AG407" i="5"/>
  <c r="AH407" i="5" s="1"/>
  <c r="AG408" i="5"/>
  <c r="AH408" i="5" s="1"/>
  <c r="AG409" i="5"/>
  <c r="AH409" i="5" s="1"/>
  <c r="AG410" i="5"/>
  <c r="AH410" i="5" s="1"/>
  <c r="AG411" i="5"/>
  <c r="AH411" i="5" s="1"/>
  <c r="AG412" i="5"/>
  <c r="AH412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7" i="5"/>
  <c r="AH427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3" i="5"/>
  <c r="AH433" i="5" s="1"/>
  <c r="AG434" i="5"/>
  <c r="AH434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59" i="5"/>
  <c r="AH459" i="5" s="1"/>
  <c r="AG460" i="5"/>
  <c r="AH460" i="5" s="1"/>
  <c r="AG461" i="5"/>
  <c r="AH461" i="5" s="1"/>
  <c r="AG462" i="5"/>
  <c r="AH462" i="5" s="1"/>
  <c r="AG463" i="5"/>
  <c r="AH463" i="5" s="1"/>
  <c r="AG464" i="5"/>
  <c r="AH464" i="5" s="1"/>
  <c r="AG465" i="5"/>
  <c r="AH465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3" i="5"/>
  <c r="AH473" i="5" s="1"/>
  <c r="AG474" i="5"/>
  <c r="AH474" i="5" s="1"/>
  <c r="AG475" i="5"/>
  <c r="AH475" i="5" s="1"/>
  <c r="AG477" i="5"/>
  <c r="AH477" i="5" s="1"/>
  <c r="AG478" i="5"/>
  <c r="AH478" i="5" s="1"/>
  <c r="AG479" i="5"/>
  <c r="AH479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4" i="5"/>
  <c r="AH494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2" i="5"/>
  <c r="AH502" i="5" s="1"/>
  <c r="AG503" i="5"/>
  <c r="AH503" i="5" s="1"/>
  <c r="AG504" i="5"/>
  <c r="AH504" i="5" s="1"/>
  <c r="AG505" i="5"/>
  <c r="AH505" i="5" s="1"/>
  <c r="AG506" i="5"/>
  <c r="AH506" i="5" s="1"/>
  <c r="AG507" i="5"/>
  <c r="AH507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8" i="5"/>
  <c r="AH518" i="5" s="1"/>
  <c r="AG519" i="5"/>
  <c r="AH519" i="5" s="1"/>
  <c r="AG520" i="5"/>
  <c r="AH520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4" i="5"/>
  <c r="AH544" i="5" s="1"/>
  <c r="AG545" i="5"/>
  <c r="AH545" i="5" s="1"/>
  <c r="AG546" i="5"/>
  <c r="AH546" i="5" s="1"/>
  <c r="AG547" i="5"/>
  <c r="AH547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5" i="5"/>
  <c r="AH565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1" i="5"/>
  <c r="AH571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7" i="5"/>
  <c r="AH587" i="5" s="1"/>
  <c r="AG588" i="5"/>
  <c r="AH588" i="5" s="1"/>
  <c r="AG589" i="5"/>
  <c r="AH589" i="5" s="1"/>
  <c r="AG590" i="5"/>
  <c r="AH590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6" i="5"/>
  <c r="AH596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7" i="5"/>
  <c r="AB117" i="5" s="1"/>
  <c r="AA118" i="5"/>
  <c r="AB118" i="5" s="1"/>
  <c r="AA119" i="5"/>
  <c r="AB119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1" i="5"/>
  <c r="AB131" i="5" s="1"/>
  <c r="AA132" i="5"/>
  <c r="AB132" i="5" s="1"/>
  <c r="AA133" i="5"/>
  <c r="AB133" i="5" s="1"/>
  <c r="AA134" i="5"/>
  <c r="AB134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2" i="5"/>
  <c r="AB142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8" i="5"/>
  <c r="AB148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6" i="5"/>
  <c r="AB156" i="5" s="1"/>
  <c r="AA157" i="5"/>
  <c r="AB157" i="5" s="1"/>
  <c r="AA158" i="5"/>
  <c r="AB158" i="5" s="1"/>
  <c r="AA160" i="5"/>
  <c r="AB160" i="5" s="1"/>
  <c r="AA161" i="5"/>
  <c r="AB161" i="5" s="1"/>
  <c r="AA162" i="5"/>
  <c r="AB162" i="5" s="1"/>
  <c r="AA163" i="5"/>
  <c r="AB163" i="5" s="1"/>
  <c r="AA164" i="5"/>
  <c r="AB164" i="5" s="1"/>
  <c r="AA165" i="5"/>
  <c r="AB165" i="5" s="1"/>
  <c r="AA166" i="5"/>
  <c r="AB166" i="5" s="1"/>
  <c r="AA167" i="5"/>
  <c r="AB167" i="5" s="1"/>
  <c r="AA168" i="5"/>
  <c r="AB168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5" i="5"/>
  <c r="AB175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2" i="5"/>
  <c r="AB182" i="5" s="1"/>
  <c r="AA183" i="5"/>
  <c r="AB183" i="5" s="1"/>
  <c r="AA184" i="5"/>
  <c r="AB184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8" i="5"/>
  <c r="AB198" i="5" s="1"/>
  <c r="AA199" i="5"/>
  <c r="AB199" i="5" s="1"/>
  <c r="AA200" i="5"/>
  <c r="AB200" i="5" s="1"/>
  <c r="AA201" i="5"/>
  <c r="AB201" i="5" s="1"/>
  <c r="AA202" i="5"/>
  <c r="AB202" i="5" s="1"/>
  <c r="AA203" i="5"/>
  <c r="AB203" i="5" s="1"/>
  <c r="AA205" i="5"/>
  <c r="AB205" i="5" s="1"/>
  <c r="AA206" i="5"/>
  <c r="AB206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3" i="5"/>
  <c r="AB223" i="5" s="1"/>
  <c r="AA224" i="5"/>
  <c r="AB224" i="5" s="1"/>
  <c r="AA225" i="5"/>
  <c r="AB225" i="5" s="1"/>
  <c r="AA226" i="5"/>
  <c r="AB226" i="5" s="1"/>
  <c r="AA227" i="5"/>
  <c r="AB227" i="5" s="1"/>
  <c r="AA228" i="5"/>
  <c r="AB228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0" i="5"/>
  <c r="AB240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8" i="5"/>
  <c r="AB248" i="5" s="1"/>
  <c r="AA249" i="5"/>
  <c r="AB249" i="5" s="1"/>
  <c r="AA250" i="5"/>
  <c r="AB250" i="5" s="1"/>
  <c r="AA251" i="5"/>
  <c r="AB251" i="5" s="1"/>
  <c r="AA252" i="5"/>
  <c r="AB252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0" i="5"/>
  <c r="AB270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2" i="5"/>
  <c r="AB282" i="5" s="1"/>
  <c r="AA283" i="5"/>
  <c r="AB283" i="5" s="1"/>
  <c r="AA284" i="5"/>
  <c r="AB284" i="5" s="1"/>
  <c r="AA285" i="5"/>
  <c r="AB285" i="5" s="1"/>
  <c r="AA286" i="5"/>
  <c r="AB286" i="5" s="1"/>
  <c r="AA287" i="5"/>
  <c r="AB287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1" i="5"/>
  <c r="AB301" i="5" s="1"/>
  <c r="AA302" i="5"/>
  <c r="AB302" i="5" s="1"/>
  <c r="AA303" i="5"/>
  <c r="AB303" i="5" s="1"/>
  <c r="AA304" i="5"/>
  <c r="AB304" i="5" s="1"/>
  <c r="AA305" i="5"/>
  <c r="AB305" i="5" s="1"/>
  <c r="AA306" i="5"/>
  <c r="AB306" i="5" s="1"/>
  <c r="AA307" i="5"/>
  <c r="AB307" i="5" s="1"/>
  <c r="AA308" i="5"/>
  <c r="AB308" i="5" s="1"/>
  <c r="AA309" i="5"/>
  <c r="AB309" i="5" s="1"/>
  <c r="AA310" i="5"/>
  <c r="AB310" i="5" s="1"/>
  <c r="AA311" i="5"/>
  <c r="AB311" i="5" s="1"/>
  <c r="AA313" i="5"/>
  <c r="AB313" i="5" s="1"/>
  <c r="AA314" i="5"/>
  <c r="AB314" i="5" s="1"/>
  <c r="AA315" i="5"/>
  <c r="AB315" i="5" s="1"/>
  <c r="AA316" i="5"/>
  <c r="AB316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2" i="5"/>
  <c r="AB332" i="5" s="1"/>
  <c r="AA333" i="5"/>
  <c r="AB333" i="5" s="1"/>
  <c r="AA335" i="5"/>
  <c r="AB335" i="5" s="1"/>
  <c r="AA336" i="5"/>
  <c r="AB336" i="5" s="1"/>
  <c r="AA337" i="5"/>
  <c r="AB337" i="5" s="1"/>
  <c r="AA338" i="5"/>
  <c r="AB338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8" i="5"/>
  <c r="AB358" i="5" s="1"/>
  <c r="AA359" i="5"/>
  <c r="AB359" i="5" s="1"/>
  <c r="AA360" i="5"/>
  <c r="AB360" i="5" s="1"/>
  <c r="AA361" i="5"/>
  <c r="AB361" i="5" s="1"/>
  <c r="AA362" i="5"/>
  <c r="AB362" i="5" s="1"/>
  <c r="AA363" i="5"/>
  <c r="AB363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5" i="5"/>
  <c r="AB375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1" i="5"/>
  <c r="AB381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2" i="5"/>
  <c r="AB392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1" i="5"/>
  <c r="AB401" i="5" s="1"/>
  <c r="AA402" i="5"/>
  <c r="AB402" i="5" s="1"/>
  <c r="AA403" i="5"/>
  <c r="AB403" i="5" s="1"/>
  <c r="AA404" i="5"/>
  <c r="AB404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5" i="5"/>
  <c r="AB415" i="5" s="1"/>
  <c r="AA416" i="5"/>
  <c r="AB416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3" i="5"/>
  <c r="AB423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5" i="5"/>
  <c r="AB435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2" i="5"/>
  <c r="AB442" i="5" s="1"/>
  <c r="AA443" i="5"/>
  <c r="AB443" i="5" s="1"/>
  <c r="AA444" i="5"/>
  <c r="AB444" i="5" s="1"/>
  <c r="AA445" i="5"/>
  <c r="AB445" i="5" s="1"/>
  <c r="AA446" i="5"/>
  <c r="AB446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4" i="5"/>
  <c r="AB454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0" i="5"/>
  <c r="AB460" i="5" s="1"/>
  <c r="AA461" i="5"/>
  <c r="AB461" i="5" s="1"/>
  <c r="AA462" i="5"/>
  <c r="AB462" i="5" s="1"/>
  <c r="AA463" i="5"/>
  <c r="AB463" i="5" s="1"/>
  <c r="AA464" i="5"/>
  <c r="AB464" i="5" s="1"/>
  <c r="AA466" i="5"/>
  <c r="AB466" i="5" s="1"/>
  <c r="AA467" i="5"/>
  <c r="AB467" i="5" s="1"/>
  <c r="AA468" i="5"/>
  <c r="AB468" i="5" s="1"/>
  <c r="AA469" i="5"/>
  <c r="AB469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8" i="5"/>
  <c r="AB488" i="5" s="1"/>
  <c r="AA489" i="5"/>
  <c r="AB489" i="5" s="1"/>
  <c r="AA490" i="5"/>
  <c r="AB490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6" i="5"/>
  <c r="AB496" i="5" s="1"/>
  <c r="AA497" i="5"/>
  <c r="AB497" i="5" s="1"/>
  <c r="AA498" i="5"/>
  <c r="AB498" i="5" s="1"/>
  <c r="AA499" i="5"/>
  <c r="AB499" i="5" s="1"/>
  <c r="AA500" i="5"/>
  <c r="AB500" i="5" s="1"/>
  <c r="AA501" i="5"/>
  <c r="AB501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1" i="5"/>
  <c r="AB511" i="5" s="1"/>
  <c r="AA512" i="5"/>
  <c r="AB512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4" i="5"/>
  <c r="AB524" i="5" s="1"/>
  <c r="AA525" i="5"/>
  <c r="AB525" i="5" s="1"/>
  <c r="AA526" i="5"/>
  <c r="AB526" i="5" s="1"/>
  <c r="AA527" i="5"/>
  <c r="AB527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4" i="5"/>
  <c r="AB534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4" i="5"/>
  <c r="AB554" i="5" s="1"/>
  <c r="AA555" i="5"/>
  <c r="AB555" i="5" s="1"/>
  <c r="AA556" i="5"/>
  <c r="AB556" i="5" s="1"/>
  <c r="AA557" i="5"/>
  <c r="AB557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8" i="5"/>
  <c r="AB568" i="5" s="1"/>
  <c r="AA569" i="5"/>
  <c r="AB569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6" i="5"/>
  <c r="AB576" i="5" s="1"/>
  <c r="AA577" i="5"/>
  <c r="AB577" i="5" s="1"/>
  <c r="AA578" i="5"/>
  <c r="AB578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7" i="5"/>
  <c r="AB587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6" i="5"/>
  <c r="V126" i="5" s="1"/>
  <c r="U127" i="5"/>
  <c r="V127" i="5" s="1"/>
  <c r="U128" i="5"/>
  <c r="V128" i="5" s="1"/>
  <c r="U129" i="5"/>
  <c r="V129" i="5" s="1"/>
  <c r="U131" i="5"/>
  <c r="V131" i="5" s="1"/>
  <c r="U132" i="5"/>
  <c r="V132" i="5" s="1"/>
  <c r="U133" i="5"/>
  <c r="V133" i="5" s="1"/>
  <c r="U134" i="5"/>
  <c r="V134" i="5" s="1"/>
  <c r="U135" i="5"/>
  <c r="V135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5" i="5"/>
  <c r="V145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7" i="5"/>
  <c r="V157" i="5" s="1"/>
  <c r="U158" i="5"/>
  <c r="V158" i="5" s="1"/>
  <c r="U159" i="5"/>
  <c r="V159" i="5" s="1"/>
  <c r="U161" i="5"/>
  <c r="V161" i="5" s="1"/>
  <c r="U162" i="5"/>
  <c r="V162" i="5" s="1"/>
  <c r="U163" i="5"/>
  <c r="V163" i="5" s="1"/>
  <c r="U164" i="5"/>
  <c r="V164" i="5" s="1"/>
  <c r="U165" i="5"/>
  <c r="V165" i="5" s="1"/>
  <c r="U166" i="5"/>
  <c r="V166" i="5" s="1"/>
  <c r="U167" i="5"/>
  <c r="V167" i="5" s="1"/>
  <c r="U168" i="5"/>
  <c r="V168" i="5" s="1"/>
  <c r="U169" i="5"/>
  <c r="V169" i="5" s="1"/>
  <c r="U170" i="5"/>
  <c r="V170" i="5" s="1"/>
  <c r="U171" i="5"/>
  <c r="V171" i="5" s="1"/>
  <c r="U172" i="5"/>
  <c r="V172" i="5" s="1"/>
  <c r="U173" i="5"/>
  <c r="V173" i="5" s="1"/>
  <c r="U174" i="5"/>
  <c r="V174" i="5" s="1"/>
  <c r="U176" i="5"/>
  <c r="V176" i="5" s="1"/>
  <c r="U177" i="5"/>
  <c r="V177" i="5" s="1"/>
  <c r="U178" i="5"/>
  <c r="V178" i="5" s="1"/>
  <c r="U179" i="5"/>
  <c r="V179" i="5" s="1"/>
  <c r="U180" i="5"/>
  <c r="V180" i="5" s="1"/>
  <c r="U181" i="5"/>
  <c r="V181" i="5" s="1"/>
  <c r="U182" i="5"/>
  <c r="V182" i="5" s="1"/>
  <c r="U183" i="5"/>
  <c r="V183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3" i="5"/>
  <c r="V193" i="5" s="1"/>
  <c r="U194" i="5"/>
  <c r="V194" i="5" s="1"/>
  <c r="U195" i="5"/>
  <c r="V195" i="5" s="1"/>
  <c r="U196" i="5"/>
  <c r="V196" i="5" s="1"/>
  <c r="U197" i="5"/>
  <c r="V197" i="5" s="1"/>
  <c r="U198" i="5"/>
  <c r="V198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09" i="5"/>
  <c r="V209" i="5" s="1"/>
  <c r="U210" i="5"/>
  <c r="V210" i="5" s="1"/>
  <c r="U211" i="5"/>
  <c r="V211" i="5" s="1"/>
  <c r="U212" i="5"/>
  <c r="V212" i="5" s="1"/>
  <c r="U213" i="5"/>
  <c r="V213" i="5" s="1"/>
  <c r="U214" i="5"/>
  <c r="V214" i="5" s="1"/>
  <c r="U215" i="5"/>
  <c r="V215" i="5" s="1"/>
  <c r="U216" i="5"/>
  <c r="V216" i="5" s="1"/>
  <c r="U217" i="5"/>
  <c r="V217" i="5" s="1"/>
  <c r="U218" i="5"/>
  <c r="V218" i="5" s="1"/>
  <c r="U219" i="5"/>
  <c r="V219" i="5" s="1"/>
  <c r="U220" i="5"/>
  <c r="V220" i="5" s="1"/>
  <c r="U222" i="5"/>
  <c r="V222" i="5" s="1"/>
  <c r="U223" i="5"/>
  <c r="V223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3" i="5"/>
  <c r="V233" i="5" s="1"/>
  <c r="U234" i="5"/>
  <c r="V234" i="5" s="1"/>
  <c r="U235" i="5"/>
  <c r="V235" i="5" s="1"/>
  <c r="U236" i="5"/>
  <c r="V236" i="5" s="1"/>
  <c r="U238" i="5"/>
  <c r="V238" i="5" s="1"/>
  <c r="U239" i="5"/>
  <c r="V239" i="5" s="1"/>
  <c r="U240" i="5"/>
  <c r="V240" i="5" s="1"/>
  <c r="U241" i="5"/>
  <c r="V241" i="5" s="1"/>
  <c r="U242" i="5"/>
  <c r="V242" i="5" s="1"/>
  <c r="U243" i="5"/>
  <c r="V243" i="5" s="1"/>
  <c r="U244" i="5"/>
  <c r="V244" i="5" s="1"/>
  <c r="U245" i="5"/>
  <c r="V245" i="5" s="1"/>
  <c r="U246" i="5"/>
  <c r="V246" i="5" s="1"/>
  <c r="U247" i="5"/>
  <c r="V247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7" i="5"/>
  <c r="V257" i="5" s="1"/>
  <c r="U258" i="5"/>
  <c r="V258" i="5" s="1"/>
  <c r="U259" i="5"/>
  <c r="V259" i="5" s="1"/>
  <c r="U260" i="5"/>
  <c r="V260" i="5" s="1"/>
  <c r="U261" i="5"/>
  <c r="V261" i="5" s="1"/>
  <c r="U262" i="5"/>
  <c r="V262" i="5" s="1"/>
  <c r="U263" i="5"/>
  <c r="V263" i="5" s="1"/>
  <c r="U264" i="5"/>
  <c r="V264" i="5" s="1"/>
  <c r="U265" i="5"/>
  <c r="V265" i="5" s="1"/>
  <c r="U266" i="5"/>
  <c r="V266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4" i="5"/>
  <c r="V284" i="5" s="1"/>
  <c r="U285" i="5"/>
  <c r="V285" i="5" s="1"/>
  <c r="U286" i="5"/>
  <c r="V286" i="5" s="1"/>
  <c r="U287" i="5"/>
  <c r="V287" i="5" s="1"/>
  <c r="U288" i="5"/>
  <c r="V288" i="5" s="1"/>
  <c r="U289" i="5"/>
  <c r="V289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8" i="5"/>
  <c r="V308" i="5" s="1"/>
  <c r="U309" i="5"/>
  <c r="V309" i="5" s="1"/>
  <c r="U310" i="5"/>
  <c r="V310" i="5" s="1"/>
  <c r="U311" i="5"/>
  <c r="V311" i="5" s="1"/>
  <c r="U312" i="5"/>
  <c r="V312" i="5" s="1"/>
  <c r="U314" i="5"/>
  <c r="V314" i="5" s="1"/>
  <c r="U315" i="5"/>
  <c r="V315" i="5" s="1"/>
  <c r="U316" i="5"/>
  <c r="V316" i="5" s="1"/>
  <c r="U317" i="5"/>
  <c r="V317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4" i="5"/>
  <c r="V324" i="5" s="1"/>
  <c r="U325" i="5"/>
  <c r="V325" i="5" s="1"/>
  <c r="U326" i="5"/>
  <c r="V326" i="5" s="1"/>
  <c r="U327" i="5"/>
  <c r="V327" i="5" s="1"/>
  <c r="U329" i="5"/>
  <c r="V329" i="5" s="1"/>
  <c r="U330" i="5"/>
  <c r="V330" i="5" s="1"/>
  <c r="U331" i="5"/>
  <c r="V331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1" i="5"/>
  <c r="V341" i="5" s="1"/>
  <c r="U342" i="5"/>
  <c r="V342" i="5" s="1"/>
  <c r="U343" i="5"/>
  <c r="V343" i="5" s="1"/>
  <c r="U344" i="5"/>
  <c r="V344" i="5" s="1"/>
  <c r="U345" i="5"/>
  <c r="V345" i="5" s="1"/>
  <c r="U346" i="5"/>
  <c r="V346" i="5" s="1"/>
  <c r="U347" i="5"/>
  <c r="V347" i="5" s="1"/>
  <c r="U348" i="5"/>
  <c r="V348" i="5" s="1"/>
  <c r="U349" i="5"/>
  <c r="V349" i="5" s="1"/>
  <c r="U350" i="5"/>
  <c r="V350" i="5" s="1"/>
  <c r="U351" i="5"/>
  <c r="V351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5" i="5"/>
  <c r="V365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2" i="5"/>
  <c r="V372" i="5" s="1"/>
  <c r="U373" i="5"/>
  <c r="V373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7" i="5"/>
  <c r="V387" i="5" s="1"/>
  <c r="U388" i="5"/>
  <c r="V388" i="5" s="1"/>
  <c r="U389" i="5"/>
  <c r="V389" i="5" s="1"/>
  <c r="U391" i="5"/>
  <c r="V391" i="5" s="1"/>
  <c r="U392" i="5"/>
  <c r="V392" i="5" s="1"/>
  <c r="U393" i="5"/>
  <c r="V393" i="5" s="1"/>
  <c r="U394" i="5"/>
  <c r="V394" i="5" s="1"/>
  <c r="U395" i="5"/>
  <c r="V395" i="5" s="1"/>
  <c r="U396" i="5"/>
  <c r="V396" i="5" s="1"/>
  <c r="U397" i="5"/>
  <c r="V397" i="5" s="1"/>
  <c r="U398" i="5"/>
  <c r="V398" i="5" s="1"/>
  <c r="U399" i="5"/>
  <c r="V399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6" i="5"/>
  <c r="V416" i="5" s="1"/>
  <c r="U417" i="5"/>
  <c r="V417" i="5" s="1"/>
  <c r="U418" i="5"/>
  <c r="V418" i="5" s="1"/>
  <c r="U419" i="5"/>
  <c r="V419" i="5" s="1"/>
  <c r="U420" i="5"/>
  <c r="V420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0" i="5"/>
  <c r="V430" i="5" s="1"/>
  <c r="U431" i="5"/>
  <c r="V431" i="5" s="1"/>
  <c r="U432" i="5"/>
  <c r="V432" i="5" s="1"/>
  <c r="U433" i="5"/>
  <c r="V433" i="5" s="1"/>
  <c r="U434" i="5"/>
  <c r="V434" i="5" s="1"/>
  <c r="U435" i="5"/>
  <c r="V435" i="5" s="1"/>
  <c r="U437" i="5"/>
  <c r="V437" i="5" s="1"/>
  <c r="U438" i="5"/>
  <c r="V438" i="5" s="1"/>
  <c r="U439" i="5"/>
  <c r="V439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2" i="5"/>
  <c r="V452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3" i="5"/>
  <c r="V463" i="5" s="1"/>
  <c r="U464" i="5"/>
  <c r="V464" i="5" s="1"/>
  <c r="U465" i="5"/>
  <c r="V465" i="5" s="1"/>
  <c r="U467" i="5"/>
  <c r="V467" i="5" s="1"/>
  <c r="U468" i="5"/>
  <c r="V468" i="5" s="1"/>
  <c r="U469" i="5"/>
  <c r="V469" i="5" s="1"/>
  <c r="U470" i="5"/>
  <c r="V470" i="5" s="1"/>
  <c r="U471" i="5"/>
  <c r="V471" i="5" s="1"/>
  <c r="U472" i="5"/>
  <c r="V472" i="5" s="1"/>
  <c r="U473" i="5"/>
  <c r="V473" i="5" s="1"/>
  <c r="U474" i="5"/>
  <c r="V474" i="5" s="1"/>
  <c r="U475" i="5"/>
  <c r="V475" i="5" s="1"/>
  <c r="U476" i="5"/>
  <c r="V476" i="5" s="1"/>
  <c r="U477" i="5"/>
  <c r="V477" i="5" s="1"/>
  <c r="U478" i="5"/>
  <c r="V478" i="5" s="1"/>
  <c r="U479" i="5"/>
  <c r="V479" i="5" s="1"/>
  <c r="U480" i="5"/>
  <c r="V480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4" i="5"/>
  <c r="V494" i="5" s="1"/>
  <c r="U495" i="5"/>
  <c r="V495" i="5" s="1"/>
  <c r="U496" i="5"/>
  <c r="V496" i="5" s="1"/>
  <c r="U497" i="5"/>
  <c r="V497" i="5" s="1"/>
  <c r="U498" i="5"/>
  <c r="V498" i="5" s="1"/>
  <c r="U499" i="5"/>
  <c r="V499" i="5" s="1"/>
  <c r="U500" i="5"/>
  <c r="V500" i="5" s="1"/>
  <c r="U501" i="5"/>
  <c r="V501" i="5" s="1"/>
  <c r="U502" i="5"/>
  <c r="V502" i="5" s="1"/>
  <c r="U503" i="5"/>
  <c r="V503" i="5" s="1"/>
  <c r="U504" i="5"/>
  <c r="V504" i="5" s="1"/>
  <c r="U506" i="5"/>
  <c r="V506" i="5" s="1"/>
  <c r="U507" i="5"/>
  <c r="V507" i="5" s="1"/>
  <c r="U508" i="5"/>
  <c r="V508" i="5" s="1"/>
  <c r="U509" i="5"/>
  <c r="V509" i="5" s="1"/>
  <c r="U510" i="5"/>
  <c r="V510" i="5" s="1"/>
  <c r="U511" i="5"/>
  <c r="V511" i="5" s="1"/>
  <c r="U512" i="5"/>
  <c r="V512" i="5" s="1"/>
  <c r="U513" i="5"/>
  <c r="V513" i="5" s="1"/>
  <c r="U514" i="5"/>
  <c r="V514" i="5" s="1"/>
  <c r="U515" i="5"/>
  <c r="V515" i="5" s="1"/>
  <c r="U516" i="5"/>
  <c r="V516" i="5" s="1"/>
  <c r="U517" i="5"/>
  <c r="V517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5" i="5"/>
  <c r="V525" i="5" s="1"/>
  <c r="U526" i="5"/>
  <c r="V526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5" i="5"/>
  <c r="V535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4" i="5"/>
  <c r="V544" i="5" s="1"/>
  <c r="U545" i="5"/>
  <c r="V545" i="5" s="1"/>
  <c r="U546" i="5"/>
  <c r="V546" i="5" s="1"/>
  <c r="U547" i="5"/>
  <c r="V547" i="5" s="1"/>
  <c r="U548" i="5"/>
  <c r="V548" i="5" s="1"/>
  <c r="U549" i="5"/>
  <c r="V549" i="5" s="1"/>
  <c r="U550" i="5"/>
  <c r="V550" i="5" s="1"/>
  <c r="U551" i="5"/>
  <c r="V551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59" i="5"/>
  <c r="V559" i="5" s="1"/>
  <c r="U560" i="5"/>
  <c r="V560" i="5" s="1"/>
  <c r="U561" i="5"/>
  <c r="V561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69" i="5"/>
  <c r="V569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3" i="5"/>
  <c r="V583" i="5" s="1"/>
  <c r="U584" i="5"/>
  <c r="V584" i="5" s="1"/>
  <c r="U585" i="5"/>
  <c r="V585" i="5" s="1"/>
  <c r="U586" i="5"/>
  <c r="V586" i="5" s="1"/>
  <c r="U587" i="5"/>
  <c r="V587" i="5" s="1"/>
  <c r="U588" i="5"/>
  <c r="V588" i="5" s="1"/>
  <c r="U590" i="5"/>
  <c r="V590" i="5" s="1"/>
  <c r="U591" i="5"/>
  <c r="V591" i="5" s="1"/>
  <c r="U592" i="5"/>
  <c r="V592" i="5" s="1"/>
  <c r="U593" i="5"/>
  <c r="V593" i="5" s="1"/>
  <c r="U594" i="5"/>
  <c r="V594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7" i="5"/>
  <c r="P117" i="5" s="1"/>
  <c r="O118" i="5"/>
  <c r="P118" i="5" s="1"/>
  <c r="O119" i="5"/>
  <c r="P119" i="5" s="1"/>
  <c r="O120" i="5"/>
  <c r="P120" i="5" s="1"/>
  <c r="O121" i="5"/>
  <c r="P121" i="5" s="1"/>
  <c r="O122" i="5"/>
  <c r="P122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0" i="5"/>
  <c r="P140" i="5" s="1"/>
  <c r="O141" i="5"/>
  <c r="P141" i="5" s="1"/>
  <c r="O143" i="5"/>
  <c r="P143" i="5" s="1"/>
  <c r="O144" i="5"/>
  <c r="P144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1" i="5"/>
  <c r="P161" i="5" s="1"/>
  <c r="O162" i="5"/>
  <c r="P162" i="5" s="1"/>
  <c r="O163" i="5"/>
  <c r="P163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3" i="5"/>
  <c r="P173" i="5" s="1"/>
  <c r="O174" i="5"/>
  <c r="P174" i="5" s="1"/>
  <c r="O175" i="5"/>
  <c r="P175" i="5" s="1"/>
  <c r="O176" i="5"/>
  <c r="P176" i="5" s="1"/>
  <c r="O177" i="5"/>
  <c r="P177" i="5" s="1"/>
  <c r="O178" i="5"/>
  <c r="P178" i="5" s="1"/>
  <c r="O179" i="5"/>
  <c r="P179" i="5" s="1"/>
  <c r="O180" i="5"/>
  <c r="P180" i="5" s="1"/>
  <c r="O181" i="5"/>
  <c r="P181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89" i="5"/>
  <c r="P189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7" i="5"/>
  <c r="P197" i="5" s="1"/>
  <c r="O198" i="5"/>
  <c r="P198" i="5" s="1"/>
  <c r="O199" i="5"/>
  <c r="P199" i="5" s="1"/>
  <c r="O200" i="5"/>
  <c r="P200" i="5" s="1"/>
  <c r="O201" i="5"/>
  <c r="P201" i="5" s="1"/>
  <c r="O202" i="5"/>
  <c r="P202" i="5" s="1"/>
  <c r="O203" i="5"/>
  <c r="P203" i="5" s="1"/>
  <c r="O204" i="5"/>
  <c r="P204" i="5" s="1"/>
  <c r="O205" i="5"/>
  <c r="P205" i="5" s="1"/>
  <c r="O206" i="5"/>
  <c r="P206" i="5" s="1"/>
  <c r="O207" i="5"/>
  <c r="P207" i="5" s="1"/>
  <c r="O209" i="5"/>
  <c r="P209" i="5" s="1"/>
  <c r="O210" i="5"/>
  <c r="P210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7" i="5"/>
  <c r="P227" i="5" s="1"/>
  <c r="O228" i="5"/>
  <c r="P228" i="5" s="1"/>
  <c r="O229" i="5"/>
  <c r="P229" i="5" s="1"/>
  <c r="O231" i="5"/>
  <c r="P231" i="5" s="1"/>
  <c r="O232" i="5"/>
  <c r="P232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4" i="5"/>
  <c r="P244" i="5" s="1"/>
  <c r="O245" i="5"/>
  <c r="P245" i="5" s="1"/>
  <c r="O246" i="5"/>
  <c r="P246" i="5" s="1"/>
  <c r="O247" i="5"/>
  <c r="P247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5" i="5"/>
  <c r="P255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2" i="5"/>
  <c r="P262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70" i="5"/>
  <c r="P270" i="5" s="1"/>
  <c r="O271" i="5"/>
  <c r="P271" i="5" s="1"/>
  <c r="O272" i="5"/>
  <c r="P272" i="5" s="1"/>
  <c r="O273" i="5"/>
  <c r="P273" i="5" s="1"/>
  <c r="O274" i="5"/>
  <c r="P274" i="5" s="1"/>
  <c r="O275" i="5"/>
  <c r="P275" i="5" s="1"/>
  <c r="O276" i="5"/>
  <c r="P276" i="5" s="1"/>
  <c r="O277" i="5"/>
  <c r="P277" i="5" s="1"/>
  <c r="O278" i="5"/>
  <c r="P278" i="5" s="1"/>
  <c r="O279" i="5"/>
  <c r="P279" i="5" s="1"/>
  <c r="O280" i="5"/>
  <c r="P280" i="5" s="1"/>
  <c r="O281" i="5"/>
  <c r="P281" i="5" s="1"/>
  <c r="O282" i="5"/>
  <c r="P282" i="5" s="1"/>
  <c r="O283" i="5"/>
  <c r="P283" i="5" s="1"/>
  <c r="O284" i="5"/>
  <c r="P284" i="5" s="1"/>
  <c r="O285" i="5"/>
  <c r="P285" i="5" s="1"/>
  <c r="O286" i="5"/>
  <c r="P286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6" i="5"/>
  <c r="P296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3" i="5"/>
  <c r="P303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4" i="5"/>
  <c r="P314" i="5" s="1"/>
  <c r="O315" i="5"/>
  <c r="P315" i="5" s="1"/>
  <c r="O316" i="5"/>
  <c r="P316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7" i="5"/>
  <c r="P327" i="5" s="1"/>
  <c r="O328" i="5"/>
  <c r="P328" i="5" s="1"/>
  <c r="O329" i="5"/>
  <c r="P329" i="5" s="1"/>
  <c r="O330" i="5"/>
  <c r="P330" i="5" s="1"/>
  <c r="O331" i="5"/>
  <c r="P331" i="5" s="1"/>
  <c r="O332" i="5"/>
  <c r="P332" i="5" s="1"/>
  <c r="O333" i="5"/>
  <c r="P333" i="5" s="1"/>
  <c r="O334" i="5"/>
  <c r="P334" i="5" s="1"/>
  <c r="O336" i="5"/>
  <c r="P336" i="5" s="1"/>
  <c r="O337" i="5"/>
  <c r="P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1" i="5"/>
  <c r="P351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2" i="5"/>
  <c r="P362" i="5" s="1"/>
  <c r="O363" i="5"/>
  <c r="P363" i="5" s="1"/>
  <c r="O364" i="5"/>
  <c r="P364" i="5" s="1"/>
  <c r="O365" i="5"/>
  <c r="P365" i="5" s="1"/>
  <c r="O366" i="5"/>
  <c r="P366" i="5" s="1"/>
  <c r="O367" i="5"/>
  <c r="P367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0" i="5"/>
  <c r="P380" i="5" s="1"/>
  <c r="O381" i="5"/>
  <c r="P381" i="5" s="1"/>
  <c r="O382" i="5"/>
  <c r="P382" i="5" s="1"/>
  <c r="O384" i="5"/>
  <c r="P384" i="5" s="1"/>
  <c r="O385" i="5"/>
  <c r="P385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3" i="5"/>
  <c r="P423" i="5" s="1"/>
  <c r="O424" i="5"/>
  <c r="P424" i="5" s="1"/>
  <c r="O425" i="5"/>
  <c r="P425" i="5" s="1"/>
  <c r="O426" i="5"/>
  <c r="P426" i="5" s="1"/>
  <c r="O427" i="5"/>
  <c r="P427" i="5" s="1"/>
  <c r="O428" i="5"/>
  <c r="P428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3" i="5"/>
  <c r="P443" i="5" s="1"/>
  <c r="O444" i="5"/>
  <c r="P444" i="5" s="1"/>
  <c r="O445" i="5"/>
  <c r="P445" i="5" s="1"/>
  <c r="O446" i="5"/>
  <c r="P446" i="5" s="1"/>
  <c r="O447" i="5"/>
  <c r="P447" i="5" s="1"/>
  <c r="O449" i="5"/>
  <c r="P449" i="5" s="1"/>
  <c r="O450" i="5"/>
  <c r="P450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6" i="5"/>
  <c r="P466" i="5" s="1"/>
  <c r="O467" i="5"/>
  <c r="P467" i="5" s="1"/>
  <c r="O468" i="5"/>
  <c r="P468" i="5" s="1"/>
  <c r="O469" i="5"/>
  <c r="P469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2" i="5"/>
  <c r="P482" i="5" s="1"/>
  <c r="O483" i="5"/>
  <c r="P483" i="5" s="1"/>
  <c r="O484" i="5"/>
  <c r="P484" i="5" s="1"/>
  <c r="O485" i="5"/>
  <c r="P485" i="5" s="1"/>
  <c r="O486" i="5"/>
  <c r="P486" i="5" s="1"/>
  <c r="O487" i="5"/>
  <c r="P487" i="5" s="1"/>
  <c r="O489" i="5"/>
  <c r="P489" i="5" s="1"/>
  <c r="O490" i="5"/>
  <c r="P490" i="5" s="1"/>
  <c r="O491" i="5"/>
  <c r="P491" i="5" s="1"/>
  <c r="O492" i="5"/>
  <c r="P492" i="5" s="1"/>
  <c r="O493" i="5"/>
  <c r="P493" i="5" s="1"/>
  <c r="O494" i="5"/>
  <c r="P494" i="5" s="1"/>
  <c r="O495" i="5"/>
  <c r="P495" i="5" s="1"/>
  <c r="O496" i="5"/>
  <c r="P496" i="5" s="1"/>
  <c r="O497" i="5"/>
  <c r="P497" i="5" s="1"/>
  <c r="O498" i="5"/>
  <c r="P498" i="5" s="1"/>
  <c r="O499" i="5"/>
  <c r="P499" i="5" s="1"/>
  <c r="O500" i="5"/>
  <c r="P500" i="5" s="1"/>
  <c r="O501" i="5"/>
  <c r="P501" i="5" s="1"/>
  <c r="O502" i="5"/>
  <c r="P502" i="5" s="1"/>
  <c r="O503" i="5"/>
  <c r="P503" i="5" s="1"/>
  <c r="O504" i="5"/>
  <c r="P504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5" i="5"/>
  <c r="P515" i="5" s="1"/>
  <c r="O516" i="5"/>
  <c r="P516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3" i="5"/>
  <c r="P523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1" i="5"/>
  <c r="P531" i="5" s="1"/>
  <c r="O532" i="5"/>
  <c r="P532" i="5" s="1"/>
  <c r="O533" i="5"/>
  <c r="P533" i="5" s="1"/>
  <c r="O534" i="5"/>
  <c r="P534" i="5" s="1"/>
  <c r="O535" i="5"/>
  <c r="P535" i="5" s="1"/>
  <c r="O537" i="5"/>
  <c r="P537" i="5" s="1"/>
  <c r="O538" i="5"/>
  <c r="P538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3" i="5"/>
  <c r="P553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1" i="5"/>
  <c r="P561" i="5" s="1"/>
  <c r="O562" i="5"/>
  <c r="P562" i="5" s="1"/>
  <c r="O563" i="5"/>
  <c r="P563" i="5" s="1"/>
  <c r="O564" i="5"/>
  <c r="P564" i="5" s="1"/>
  <c r="O565" i="5"/>
  <c r="P565" i="5" s="1"/>
  <c r="O566" i="5"/>
  <c r="P566" i="5" s="1"/>
  <c r="O567" i="5"/>
  <c r="P567" i="5" s="1"/>
  <c r="O568" i="5"/>
  <c r="P568" i="5" s="1"/>
  <c r="O569" i="5"/>
  <c r="P569" i="5" s="1"/>
  <c r="O570" i="5"/>
  <c r="P570" i="5" s="1"/>
  <c r="O571" i="5"/>
  <c r="P571" i="5" s="1"/>
  <c r="O572" i="5"/>
  <c r="P572" i="5" s="1"/>
  <c r="O573" i="5"/>
  <c r="P573" i="5" s="1"/>
  <c r="O574" i="5"/>
  <c r="P574" i="5" s="1"/>
  <c r="O576" i="5"/>
  <c r="P576" i="5" s="1"/>
  <c r="O577" i="5"/>
  <c r="P577" i="5" s="1"/>
  <c r="O578" i="5"/>
  <c r="P578" i="5" s="1"/>
  <c r="O579" i="5"/>
  <c r="P579" i="5" s="1"/>
  <c r="O580" i="5"/>
  <c r="P580" i="5" s="1"/>
  <c r="O581" i="5"/>
  <c r="P581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0" i="5"/>
  <c r="P600" i="5" s="1"/>
  <c r="O602" i="5"/>
  <c r="P602" i="5" s="1"/>
  <c r="O603" i="5"/>
  <c r="P603" i="5" s="1"/>
  <c r="O604" i="5"/>
  <c r="P604" i="5" s="1"/>
  <c r="O605" i="5"/>
  <c r="P605" i="5" s="1"/>
  <c r="O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29" i="5"/>
  <c r="L129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8" i="5"/>
  <c r="L158" i="5" s="1"/>
  <c r="K159" i="5"/>
  <c r="L159" i="5" s="1"/>
  <c r="K160" i="5"/>
  <c r="L160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69" i="5"/>
  <c r="L169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7" i="5"/>
  <c r="L187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9" i="5"/>
  <c r="L199" i="5" s="1"/>
  <c r="K200" i="5"/>
  <c r="L200" i="5" s="1"/>
  <c r="K201" i="5"/>
  <c r="L201" i="5" s="1"/>
  <c r="K202" i="5"/>
  <c r="L202" i="5" s="1"/>
  <c r="K203" i="5"/>
  <c r="L203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5" i="5"/>
  <c r="L225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39" i="5"/>
  <c r="L239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2" i="5"/>
  <c r="L262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2" i="5"/>
  <c r="L282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1" i="5"/>
  <c r="L311" i="5" s="1"/>
  <c r="K312" i="5"/>
  <c r="L312" i="5" s="1"/>
  <c r="K313" i="5"/>
  <c r="L313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2" i="5"/>
  <c r="L322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0" i="5"/>
  <c r="L340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2" i="5"/>
  <c r="L352" i="5" s="1"/>
  <c r="K353" i="5"/>
  <c r="L353" i="5" s="1"/>
  <c r="K354" i="5"/>
  <c r="L354" i="5" s="1"/>
  <c r="K355" i="5"/>
  <c r="L355" i="5" s="1"/>
  <c r="K356" i="5"/>
  <c r="L356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8" i="5"/>
  <c r="L378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2" i="5"/>
  <c r="L392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5" i="5"/>
  <c r="L415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5" i="5"/>
  <c r="L435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4" i="5"/>
  <c r="L464" i="5" s="1"/>
  <c r="K465" i="5"/>
  <c r="L465" i="5" s="1"/>
  <c r="K466" i="5"/>
  <c r="L466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5" i="5"/>
  <c r="L475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3" i="5"/>
  <c r="L493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5" i="5"/>
  <c r="L505" i="5" s="1"/>
  <c r="K506" i="5"/>
  <c r="L506" i="5" s="1"/>
  <c r="K507" i="5"/>
  <c r="L507" i="5" s="1"/>
  <c r="K508" i="5"/>
  <c r="L508" i="5" s="1"/>
  <c r="K509" i="5"/>
  <c r="L509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1" i="5"/>
  <c r="L531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5" i="5"/>
  <c r="L545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8" i="5"/>
  <c r="L568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8" i="5"/>
  <c r="L588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3" i="5"/>
  <c r="L603" i="5" s="1"/>
  <c r="K604" i="5"/>
  <c r="L604" i="5" s="1"/>
  <c r="K605" i="5"/>
  <c r="L605" i="5" s="1"/>
  <c r="K5" i="5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30" i="5"/>
  <c r="J130" i="5" s="1"/>
  <c r="I131" i="5"/>
  <c r="J131" i="5" s="1"/>
  <c r="I132" i="5"/>
  <c r="J132" i="5" s="1"/>
  <c r="I133" i="5"/>
  <c r="J133" i="5" s="1"/>
  <c r="I134" i="5"/>
  <c r="J134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70" i="5"/>
  <c r="J170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8" i="5"/>
  <c r="J188" i="5" s="1"/>
  <c r="I189" i="5"/>
  <c r="J189" i="5" s="1"/>
  <c r="I190" i="5"/>
  <c r="J190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3" i="5"/>
  <c r="J213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40" i="5"/>
  <c r="J240" i="5" s="1"/>
  <c r="I241" i="5"/>
  <c r="J241" i="5" s="1"/>
  <c r="I242" i="5"/>
  <c r="J242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3" i="5"/>
  <c r="J263" i="5" s="1"/>
  <c r="I264" i="5"/>
  <c r="J264" i="5" s="1"/>
  <c r="I265" i="5"/>
  <c r="J265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293" i="5"/>
  <c r="J293" i="5" s="1"/>
  <c r="I294" i="5"/>
  <c r="J294" i="5" s="1"/>
  <c r="I295" i="5"/>
  <c r="J295" i="5" s="1"/>
  <c r="J296" i="5"/>
  <c r="I297" i="5"/>
  <c r="J297" i="5" s="1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3" i="5"/>
  <c r="J333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3" i="5"/>
  <c r="J353" i="5" s="1"/>
  <c r="I354" i="5"/>
  <c r="J354" i="5" s="1"/>
  <c r="I355" i="5"/>
  <c r="J355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6" i="5"/>
  <c r="J376" i="5" s="1"/>
  <c r="I377" i="5"/>
  <c r="J377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5" i="5"/>
  <c r="J405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8" i="5"/>
  <c r="J428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0" i="5"/>
  <c r="J460" i="5" s="1"/>
  <c r="I461" i="5"/>
  <c r="J461" i="5" s="1"/>
  <c r="I462" i="5"/>
  <c r="J462" i="5" s="1"/>
  <c r="I463" i="5"/>
  <c r="J463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4" i="5"/>
  <c r="J494" i="5" s="1"/>
  <c r="I495" i="5"/>
  <c r="J495" i="5" s="1"/>
  <c r="I496" i="5"/>
  <c r="J496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6" i="5"/>
  <c r="J516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39" i="5"/>
  <c r="J539" i="5" s="1"/>
  <c r="I540" i="5"/>
  <c r="J540" i="5" s="1"/>
  <c r="I541" i="5"/>
  <c r="J541" i="5" s="1"/>
  <c r="I542" i="5"/>
  <c r="J542" i="5" s="1"/>
  <c r="I543" i="5"/>
  <c r="J543" i="5" s="1"/>
  <c r="I544" i="5"/>
  <c r="J544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9" i="5"/>
  <c r="J589" i="5" s="1"/>
  <c r="I590" i="5"/>
  <c r="J590" i="5" s="1"/>
  <c r="I591" i="5"/>
  <c r="J591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5" i="5"/>
  <c r="J5" i="5" l="1"/>
  <c r="A113" i="5"/>
  <c r="AE111" i="5"/>
  <c r="Y111" i="5"/>
  <c r="M111" i="5"/>
  <c r="L5" i="5"/>
  <c r="P5" i="5"/>
  <c r="V5" i="5"/>
  <c r="AB5" i="5"/>
  <c r="AH5" i="5"/>
  <c r="R5" i="5"/>
  <c r="X5" i="5"/>
  <c r="AD5" i="5"/>
  <c r="AJ5" i="5"/>
  <c r="A114" i="5" l="1"/>
  <c r="AE112" i="5"/>
  <c r="Y112" i="5"/>
  <c r="M112" i="5"/>
  <c r="AI113" i="5"/>
  <c r="AJ113" i="5" l="1"/>
  <c r="A115" i="5"/>
  <c r="AE113" i="5"/>
  <c r="M113" i="5"/>
  <c r="A116" i="5" l="1"/>
  <c r="AE114" i="5"/>
  <c r="M114" i="5"/>
  <c r="A117" i="5" l="1"/>
  <c r="AE115" i="5"/>
  <c r="M115" i="5"/>
  <c r="O116" i="5"/>
  <c r="P116" i="5" l="1"/>
  <c r="A118" i="5"/>
  <c r="AE116" i="5"/>
  <c r="S116" i="5"/>
  <c r="M116" i="5"/>
  <c r="W117" i="5"/>
  <c r="X117" i="5" l="1"/>
  <c r="A119" i="5"/>
  <c r="AE117" i="5"/>
  <c r="S117" i="5"/>
  <c r="A120" i="5" l="1"/>
  <c r="AE118" i="5"/>
  <c r="S118" i="5"/>
  <c r="A121" i="5" l="1"/>
  <c r="AE119" i="5"/>
  <c r="S119" i="5"/>
  <c r="AG120" i="5"/>
  <c r="AH120" i="5" l="1"/>
  <c r="A122" i="5"/>
  <c r="AE120" i="5"/>
  <c r="S120" i="5"/>
  <c r="A123" i="5" l="1"/>
  <c r="AE121" i="5"/>
  <c r="S121" i="5"/>
  <c r="K122" i="5"/>
  <c r="L122" i="5" l="1"/>
  <c r="A124" i="5"/>
  <c r="S122" i="5"/>
  <c r="A125" i="5" l="1"/>
  <c r="S123" i="5"/>
  <c r="A126" i="5" l="1"/>
  <c r="S124" i="5"/>
  <c r="A127" i="5" l="1"/>
  <c r="S125" i="5"/>
  <c r="A128" i="5" l="1"/>
  <c r="S126" i="5"/>
  <c r="A129" i="5" l="1"/>
  <c r="S127" i="5"/>
  <c r="AC128" i="5"/>
  <c r="AD128" i="5" l="1"/>
  <c r="A130" i="5"/>
  <c r="I129" i="5"/>
  <c r="J129" i="5" l="1"/>
  <c r="A131" i="5"/>
  <c r="M129" i="5"/>
  <c r="U130" i="5"/>
  <c r="A132" i="5" l="1"/>
  <c r="Y130" i="5"/>
  <c r="M130" i="5"/>
  <c r="V130" i="5"/>
  <c r="A133" i="5" l="1"/>
  <c r="Y131" i="5"/>
  <c r="M131" i="5"/>
  <c r="A134" i="5" l="1"/>
  <c r="Y132" i="5"/>
  <c r="M132" i="5"/>
  <c r="Q133" i="5"/>
  <c r="R133" i="5" l="1"/>
  <c r="A135" i="5"/>
  <c r="Y133" i="5"/>
  <c r="M133" i="5"/>
  <c r="A136" i="5" l="1"/>
  <c r="Y134" i="5"/>
  <c r="M134" i="5"/>
  <c r="AA135" i="5"/>
  <c r="AB135" i="5" l="1"/>
  <c r="A137" i="5"/>
  <c r="AE135" i="5"/>
  <c r="Y135" i="5"/>
  <c r="M135" i="5"/>
  <c r="A138" i="5" l="1"/>
  <c r="AE136" i="5"/>
  <c r="Y136" i="5"/>
  <c r="M136" i="5"/>
  <c r="A139" i="5" l="1"/>
  <c r="AE137" i="5"/>
  <c r="Y137" i="5"/>
  <c r="M137" i="5"/>
  <c r="AI138" i="5"/>
  <c r="AJ138" i="5" l="1"/>
  <c r="A140" i="5"/>
  <c r="AE138" i="5"/>
  <c r="Y138" i="5"/>
  <c r="A141" i="5" l="1"/>
  <c r="AE139" i="5"/>
  <c r="Y139" i="5"/>
  <c r="A142" i="5" l="1"/>
  <c r="AE140" i="5"/>
  <c r="Y140" i="5"/>
  <c r="A143" i="5" l="1"/>
  <c r="AE141" i="5"/>
  <c r="Y141" i="5"/>
  <c r="O142" i="5"/>
  <c r="P142" i="5" l="1"/>
  <c r="A144" i="5"/>
  <c r="AE142" i="5"/>
  <c r="Y142" i="5"/>
  <c r="S142" i="5"/>
  <c r="K143" i="5"/>
  <c r="L143" i="5" l="1"/>
  <c r="A145" i="5"/>
  <c r="AE143" i="5"/>
  <c r="S143" i="5"/>
  <c r="A146" i="5" l="1"/>
  <c r="AE144" i="5"/>
  <c r="S144" i="5"/>
  <c r="A147" i="5" l="1"/>
  <c r="AE145" i="5"/>
  <c r="S145" i="5"/>
  <c r="A148" i="5" l="1"/>
  <c r="AE146" i="5"/>
  <c r="S146" i="5"/>
  <c r="A149" i="5" l="1"/>
  <c r="AE147" i="5"/>
  <c r="S147" i="5"/>
  <c r="W148" i="5"/>
  <c r="X148" i="5" l="1"/>
  <c r="A150" i="5"/>
  <c r="S148" i="5"/>
  <c r="A151" i="5" l="1"/>
  <c r="S149" i="5"/>
  <c r="A152" i="5" l="1"/>
  <c r="S150" i="5"/>
  <c r="A153" i="5" l="1"/>
  <c r="S151" i="5"/>
  <c r="A154" i="5" l="1"/>
  <c r="A155" i="5" s="1"/>
  <c r="A156" i="5" s="1"/>
  <c r="A157" i="5" s="1"/>
  <c r="S152" i="5"/>
  <c r="AC153" i="5"/>
  <c r="AD153" i="5" l="1"/>
  <c r="A158" i="5"/>
  <c r="Q157" i="5"/>
  <c r="R157" i="5" l="1"/>
  <c r="A159" i="5"/>
  <c r="I158" i="5"/>
  <c r="J158" i="5" l="1"/>
  <c r="A160" i="5"/>
  <c r="AA159" i="5"/>
  <c r="AB159" i="5" l="1"/>
  <c r="A161" i="5"/>
  <c r="AE159" i="5"/>
  <c r="U160" i="5"/>
  <c r="V160" i="5" l="1"/>
  <c r="A162" i="5"/>
  <c r="AE160" i="5"/>
  <c r="Y160" i="5"/>
  <c r="K161" i="5"/>
  <c r="A163" i="5" l="1"/>
  <c r="AE161" i="5"/>
  <c r="L161" i="5"/>
  <c r="A164" i="5" l="1"/>
  <c r="AE162" i="5"/>
  <c r="W163" i="5"/>
  <c r="X163" i="5" l="1"/>
  <c r="A165" i="5"/>
  <c r="AE163" i="5"/>
  <c r="O164" i="5"/>
  <c r="P164" i="5" l="1"/>
  <c r="A166" i="5"/>
  <c r="S164" i="5"/>
  <c r="A167" i="5" l="1"/>
  <c r="S165" i="5"/>
  <c r="A168" i="5" l="1"/>
  <c r="S166" i="5"/>
  <c r="AC167" i="5"/>
  <c r="AD167" i="5" l="1"/>
  <c r="A169" i="5"/>
  <c r="S167" i="5"/>
  <c r="A170" i="5" l="1"/>
  <c r="I169" i="5"/>
  <c r="J169" i="5" l="1"/>
  <c r="A171" i="5"/>
  <c r="M169" i="5"/>
  <c r="AG170" i="5"/>
  <c r="AH170" i="5" l="1"/>
  <c r="A172" i="5"/>
  <c r="M170" i="5"/>
  <c r="Q171" i="5"/>
  <c r="A173" i="5" l="1"/>
  <c r="M171" i="5"/>
  <c r="R171" i="5"/>
  <c r="A174" i="5" l="1"/>
  <c r="A175" i="5" l="1"/>
  <c r="A176" i="5" l="1"/>
  <c r="U175" i="5"/>
  <c r="A177" i="5" l="1"/>
  <c r="Y175" i="5"/>
  <c r="K176" i="5"/>
  <c r="L176" i="5" s="1"/>
  <c r="V175" i="5"/>
  <c r="A178" i="5" l="1"/>
  <c r="Y176" i="5"/>
  <c r="A179" i="5" l="1"/>
  <c r="Y177" i="5"/>
  <c r="A180" i="5" l="1"/>
  <c r="Y178" i="5"/>
  <c r="A181" i="5" l="1"/>
  <c r="Y179" i="5"/>
  <c r="AI180" i="5"/>
  <c r="A182" i="5" l="1"/>
  <c r="AA181" i="5"/>
  <c r="AJ180" i="5"/>
  <c r="A183" i="5" l="1"/>
  <c r="AE181" i="5"/>
  <c r="O182" i="5"/>
  <c r="P182" i="5" s="1"/>
  <c r="AB181" i="5"/>
  <c r="A184" i="5" l="1"/>
  <c r="AE182" i="5"/>
  <c r="S182" i="5"/>
  <c r="A185" i="5" l="1"/>
  <c r="AE183" i="5"/>
  <c r="S183" i="5"/>
  <c r="W184" i="5"/>
  <c r="X184" i="5" s="1"/>
  <c r="A186" i="5" l="1"/>
  <c r="S184" i="5"/>
  <c r="A187" i="5" l="1"/>
  <c r="S185" i="5"/>
  <c r="A188" i="5" l="1"/>
  <c r="S186" i="5"/>
  <c r="I187" i="5"/>
  <c r="J187" i="5" l="1"/>
  <c r="A189" i="5"/>
  <c r="S187" i="5"/>
  <c r="M187" i="5"/>
  <c r="AC188" i="5"/>
  <c r="AD188" i="5" s="1"/>
  <c r="A190" i="5" l="1"/>
  <c r="S188" i="5"/>
  <c r="M188" i="5"/>
  <c r="AG189" i="5"/>
  <c r="AH189" i="5" l="1"/>
  <c r="A191" i="5"/>
  <c r="M189" i="5"/>
  <c r="A192" i="5" l="1"/>
  <c r="M190" i="5"/>
  <c r="A193" i="5" l="1"/>
  <c r="M191" i="5"/>
  <c r="A194" i="5" l="1"/>
  <c r="M192" i="5"/>
  <c r="Q193" i="5"/>
  <c r="R193" i="5" s="1"/>
  <c r="A195" i="5" l="1"/>
  <c r="A196" i="5" l="1"/>
  <c r="A197" i="5" l="1"/>
  <c r="A198" i="5" l="1"/>
  <c r="A199" i="5" l="1"/>
  <c r="K198" i="5"/>
  <c r="L198" i="5" s="1"/>
  <c r="A200" i="5" l="1"/>
  <c r="U199" i="5"/>
  <c r="V199" i="5" s="1"/>
  <c r="A201" i="5" l="1"/>
  <c r="Y199" i="5"/>
  <c r="A202" i="5" l="1"/>
  <c r="Y200" i="5"/>
  <c r="A203" i="5" l="1"/>
  <c r="Y201" i="5"/>
  <c r="AI202" i="5"/>
  <c r="AJ202" i="5" s="1"/>
  <c r="A204" i="5" l="1"/>
  <c r="I203" i="5"/>
  <c r="J203" i="5" s="1"/>
  <c r="A205" i="5" l="1"/>
  <c r="M203" i="5"/>
  <c r="AA204" i="5"/>
  <c r="AB204" i="5" s="1"/>
  <c r="A206" i="5" l="1"/>
  <c r="AE204" i="5"/>
  <c r="M204" i="5"/>
  <c r="A207" i="5" l="1"/>
  <c r="AE205" i="5"/>
  <c r="M205" i="5"/>
  <c r="W206" i="5"/>
  <c r="X206" i="5" s="1"/>
  <c r="A208" i="5" l="1"/>
  <c r="AE206" i="5"/>
  <c r="A209" i="5" l="1"/>
  <c r="AE207" i="5"/>
  <c r="O208" i="5"/>
  <c r="P208" i="5" s="1"/>
  <c r="A210" i="5" l="1"/>
  <c r="AE208" i="5"/>
  <c r="S208" i="5"/>
  <c r="A211" i="5" l="1"/>
  <c r="AE209" i="5"/>
  <c r="S209" i="5"/>
  <c r="K210" i="5"/>
  <c r="L210" i="5" s="1"/>
  <c r="A212" i="5" l="1"/>
  <c r="S210" i="5"/>
  <c r="A213" i="5" l="1"/>
  <c r="S211" i="5"/>
  <c r="A214" i="5" l="1"/>
  <c r="S212" i="5"/>
  <c r="A215" i="5" l="1"/>
  <c r="S213" i="5"/>
  <c r="AC214" i="5"/>
  <c r="AD214" i="5" s="1"/>
  <c r="A216" i="5" l="1"/>
  <c r="AG215" i="5"/>
  <c r="AH215" i="5" s="1"/>
  <c r="A217" i="5" l="1"/>
  <c r="A218" i="5" l="1"/>
  <c r="A219" i="5" l="1"/>
  <c r="A220" i="5" l="1"/>
  <c r="A221" i="5" s="1"/>
  <c r="Q219" i="5"/>
  <c r="R219" i="5" s="1"/>
  <c r="A222" i="5" l="1"/>
  <c r="U221" i="5"/>
  <c r="V221" i="5" s="1"/>
  <c r="A223" i="5" l="1"/>
  <c r="Y221" i="5"/>
  <c r="A224" i="5" l="1"/>
  <c r="Y222" i="5"/>
  <c r="AI223" i="5"/>
  <c r="AJ223" i="5" s="1"/>
  <c r="A225" i="5" l="1"/>
  <c r="Y223" i="5"/>
  <c r="A226" i="5" l="1"/>
  <c r="I225" i="5"/>
  <c r="J225" i="5" s="1"/>
  <c r="A227" i="5" l="1"/>
  <c r="M225" i="5"/>
  <c r="A228" i="5" l="1"/>
  <c r="M226" i="5"/>
  <c r="A229" i="5" l="1"/>
  <c r="M227" i="5"/>
  <c r="W228" i="5"/>
  <c r="X228" i="5" s="1"/>
  <c r="A230" i="5" l="1"/>
  <c r="AA229" i="5"/>
  <c r="AB229" i="5" s="1"/>
  <c r="A231" i="5" l="1"/>
  <c r="AE229" i="5"/>
  <c r="O230" i="5"/>
  <c r="P230" i="5" s="1"/>
  <c r="A232" i="5" l="1"/>
  <c r="AE230" i="5"/>
  <c r="S230" i="5"/>
  <c r="A233" i="5" l="1"/>
  <c r="AE231" i="5"/>
  <c r="S231" i="5"/>
  <c r="K232" i="5"/>
  <c r="L232" i="5" s="1"/>
  <c r="A234" i="5" l="1"/>
  <c r="AE232" i="5"/>
  <c r="S232" i="5"/>
  <c r="A235" i="5" l="1"/>
  <c r="S233" i="5"/>
  <c r="A236" i="5" l="1"/>
  <c r="S234" i="5"/>
  <c r="AG235" i="5"/>
  <c r="AH235" i="5" s="1"/>
  <c r="A237" i="5" l="1"/>
  <c r="S235" i="5"/>
  <c r="A238" i="5" l="1"/>
  <c r="S236" i="5"/>
  <c r="U237" i="5"/>
  <c r="V237" i="5" s="1"/>
  <c r="A239" i="5" l="1"/>
  <c r="Y237" i="5"/>
  <c r="AC238" i="5"/>
  <c r="AD238" i="5" s="1"/>
  <c r="A240" i="5" l="1"/>
  <c r="Y238" i="5"/>
  <c r="I239" i="5"/>
  <c r="J239" i="5" s="1"/>
  <c r="A241" i="5" l="1"/>
  <c r="Y239" i="5"/>
  <c r="M239" i="5"/>
  <c r="A242" i="5" l="1"/>
  <c r="Y240" i="5"/>
  <c r="M240" i="5"/>
  <c r="Q241" i="5"/>
  <c r="R241" i="5" s="1"/>
  <c r="A243" i="5" l="1"/>
  <c r="Y241" i="5"/>
  <c r="M241" i="5"/>
  <c r="A244" i="5" l="1"/>
  <c r="Y242" i="5"/>
  <c r="M242" i="5"/>
  <c r="A245" i="5" l="1"/>
  <c r="Y243" i="5"/>
  <c r="M243" i="5"/>
  <c r="A246" i="5" l="1"/>
  <c r="Y244" i="5"/>
  <c r="M244" i="5"/>
  <c r="A247" i="5" l="1"/>
  <c r="Y245" i="5"/>
  <c r="M245" i="5"/>
  <c r="AI246" i="5"/>
  <c r="AJ246" i="5" s="1"/>
  <c r="A248" i="5" l="1"/>
  <c r="Y246" i="5"/>
  <c r="M246" i="5"/>
  <c r="AA247" i="5"/>
  <c r="AB247" i="5" s="1"/>
  <c r="A249" i="5" l="1"/>
  <c r="AE247" i="5"/>
  <c r="M247" i="5"/>
  <c r="O248" i="5"/>
  <c r="P248" i="5" s="1"/>
  <c r="A250" i="5" l="1"/>
  <c r="AE248" i="5"/>
  <c r="S248" i="5"/>
  <c r="M248" i="5"/>
  <c r="A251" i="5" l="1"/>
  <c r="AE249" i="5"/>
  <c r="S249" i="5"/>
  <c r="M249" i="5"/>
  <c r="AG250" i="5"/>
  <c r="AH250" i="5" s="1"/>
  <c r="A252" i="5" l="1"/>
  <c r="AE250" i="5"/>
  <c r="S250" i="5"/>
  <c r="M250" i="5"/>
  <c r="W251" i="5"/>
  <c r="X251" i="5" s="1"/>
  <c r="A253" i="5" l="1"/>
  <c r="AE251" i="5"/>
  <c r="S251" i="5"/>
  <c r="A254" i="5" l="1"/>
  <c r="AE252" i="5"/>
  <c r="S252" i="5"/>
  <c r="A255" i="5" l="1"/>
  <c r="AE253" i="5"/>
  <c r="S253" i="5"/>
  <c r="A256" i="5" l="1"/>
  <c r="AE254" i="5"/>
  <c r="S254" i="5"/>
  <c r="K255" i="5"/>
  <c r="L255" i="5" s="1"/>
  <c r="A257" i="5" l="1"/>
  <c r="S255" i="5"/>
  <c r="U256" i="5"/>
  <c r="V256" i="5" s="1"/>
  <c r="A258" i="5" l="1"/>
  <c r="Y256" i="5"/>
  <c r="S256" i="5"/>
  <c r="A259" i="5" l="1"/>
  <c r="Y257" i="5"/>
  <c r="S257" i="5"/>
  <c r="A260" i="5" l="1"/>
  <c r="Y258" i="5"/>
  <c r="S258" i="5"/>
  <c r="AC259" i="5"/>
  <c r="AD259" i="5" s="1"/>
  <c r="A261" i="5" l="1"/>
  <c r="Y259" i="5"/>
  <c r="A262" i="5" l="1"/>
  <c r="Y260" i="5"/>
  <c r="A263" i="5" l="1"/>
  <c r="Y261" i="5"/>
  <c r="I262" i="5"/>
  <c r="J262" i="5" s="1"/>
  <c r="A264" i="5" l="1"/>
  <c r="Y262" i="5"/>
  <c r="M262" i="5"/>
  <c r="Q263" i="5"/>
  <c r="R263" i="5" s="1"/>
  <c r="A265" i="5" l="1"/>
  <c r="Y263" i="5"/>
  <c r="M263" i="5"/>
  <c r="AA264" i="5"/>
  <c r="AB264" i="5" s="1"/>
  <c r="A266" i="5" l="1"/>
  <c r="AE264" i="5"/>
  <c r="Y264" i="5"/>
  <c r="M264" i="5"/>
  <c r="A267" i="5" l="1"/>
  <c r="AE265" i="5"/>
  <c r="Y265" i="5"/>
  <c r="M265" i="5"/>
  <c r="AI266" i="5"/>
  <c r="AJ266" i="5" s="1"/>
  <c r="A268" i="5" l="1"/>
  <c r="AE266" i="5"/>
  <c r="M266" i="5"/>
  <c r="A269" i="5" l="1"/>
  <c r="AE267" i="5"/>
  <c r="M267" i="5"/>
  <c r="A270" i="5" l="1"/>
  <c r="AE268" i="5"/>
  <c r="M268" i="5"/>
  <c r="O269" i="5"/>
  <c r="P269" i="5" s="1"/>
  <c r="A271" i="5" l="1"/>
  <c r="AE269" i="5"/>
  <c r="S269" i="5"/>
  <c r="M269" i="5"/>
  <c r="W270" i="5"/>
  <c r="X270" i="5" s="1"/>
  <c r="A272" i="5" l="1"/>
  <c r="AE270" i="5"/>
  <c r="S270" i="5"/>
  <c r="A273" i="5" l="1"/>
  <c r="AE271" i="5"/>
  <c r="S271" i="5"/>
  <c r="A274" i="5" l="1"/>
  <c r="AE272" i="5"/>
  <c r="S272" i="5"/>
  <c r="AG273" i="5"/>
  <c r="AH273" i="5" s="1"/>
  <c r="A275" i="5" l="1"/>
  <c r="AE273" i="5"/>
  <c r="S273" i="5"/>
  <c r="A276" i="5" l="1"/>
  <c r="AE274" i="5"/>
  <c r="S274" i="5"/>
  <c r="K275" i="5"/>
  <c r="L275" i="5" s="1"/>
  <c r="A277" i="5" l="1"/>
  <c r="S275" i="5"/>
  <c r="A278" i="5" l="1"/>
  <c r="S276" i="5"/>
  <c r="A279" i="5" l="1"/>
  <c r="S277" i="5"/>
  <c r="A280" i="5" l="1"/>
  <c r="S278" i="5"/>
  <c r="A281" i="5" l="1"/>
  <c r="S279" i="5"/>
  <c r="A282" i="5" l="1"/>
  <c r="S280" i="5"/>
  <c r="AC281" i="5"/>
  <c r="AD281" i="5" s="1"/>
  <c r="A283" i="5" l="1"/>
  <c r="I282" i="5"/>
  <c r="J282" i="5" s="1"/>
  <c r="A284" i="5" l="1"/>
  <c r="M282" i="5"/>
  <c r="U283" i="5"/>
  <c r="V283" i="5" s="1"/>
  <c r="A285" i="5" l="1"/>
  <c r="Y283" i="5"/>
  <c r="M283" i="5"/>
  <c r="A286" i="5" l="1"/>
  <c r="Y284" i="5"/>
  <c r="M284" i="5"/>
  <c r="A287" i="5" l="1"/>
  <c r="Y285" i="5"/>
  <c r="M285" i="5"/>
  <c r="Q286" i="5"/>
  <c r="R286" i="5" s="1"/>
  <c r="A288" i="5" l="1"/>
  <c r="Y286" i="5"/>
  <c r="M286" i="5"/>
  <c r="A289" i="5" l="1"/>
  <c r="Y287" i="5"/>
  <c r="M287" i="5"/>
  <c r="AA288" i="5"/>
  <c r="AB288" i="5" s="1"/>
  <c r="A290" i="5" l="1"/>
  <c r="AE288" i="5"/>
  <c r="Y288" i="5"/>
  <c r="M288" i="5"/>
  <c r="A291" i="5" l="1"/>
  <c r="AE289" i="5"/>
  <c r="Y289" i="5"/>
  <c r="M289" i="5"/>
  <c r="A292" i="5" l="1"/>
  <c r="AE290" i="5"/>
  <c r="Y290" i="5"/>
  <c r="M290" i="5"/>
  <c r="AI291" i="5"/>
  <c r="AJ291" i="5" s="1"/>
  <c r="A293" i="5" l="1"/>
  <c r="AE291" i="5"/>
  <c r="Y291" i="5"/>
  <c r="A294" i="5" l="1"/>
  <c r="AE292" i="5"/>
  <c r="Y292" i="5"/>
  <c r="A295" i="5" l="1"/>
  <c r="AE293" i="5"/>
  <c r="Y293" i="5"/>
  <c r="A296" i="5" l="1"/>
  <c r="AE294" i="5"/>
  <c r="Y294" i="5"/>
  <c r="O295" i="5"/>
  <c r="P295" i="5" s="1"/>
  <c r="A297" i="5" l="1"/>
  <c r="AE295" i="5"/>
  <c r="Y295" i="5"/>
  <c r="S295" i="5"/>
  <c r="K296" i="5"/>
  <c r="L296" i="5" s="1"/>
  <c r="A298" i="5" l="1"/>
  <c r="AE296" i="5"/>
  <c r="S296" i="5"/>
  <c r="A299" i="5" l="1"/>
  <c r="AE297" i="5"/>
  <c r="S297" i="5"/>
  <c r="A300" i="5" l="1"/>
  <c r="AE298" i="5"/>
  <c r="S298" i="5"/>
  <c r="A301" i="5" l="1"/>
  <c r="AE299" i="5"/>
  <c r="S299" i="5"/>
  <c r="A302" i="5" l="1"/>
  <c r="AE300" i="5"/>
  <c r="S300" i="5"/>
  <c r="W301" i="5"/>
  <c r="X301" i="5" s="1"/>
  <c r="A303" i="5" l="1"/>
  <c r="S301" i="5"/>
  <c r="A304" i="5" l="1"/>
  <c r="S302" i="5"/>
  <c r="A305" i="5" l="1"/>
  <c r="S303" i="5"/>
  <c r="A306" i="5" l="1"/>
  <c r="S304" i="5"/>
  <c r="A307" i="5" l="1"/>
  <c r="A308" i="5" s="1"/>
  <c r="A309" i="5" s="1"/>
  <c r="A310" i="5" s="1"/>
  <c r="S305" i="5"/>
  <c r="AC306" i="5"/>
  <c r="AD306" i="5" s="1"/>
  <c r="A311" i="5" l="1"/>
  <c r="Q310" i="5"/>
  <c r="R310" i="5" s="1"/>
  <c r="A312" i="5" l="1"/>
  <c r="I311" i="5"/>
  <c r="J311" i="5" s="1"/>
  <c r="A313" i="5" l="1"/>
  <c r="AA312" i="5"/>
  <c r="AB312" i="5" s="1"/>
  <c r="A314" i="5" l="1"/>
  <c r="AE312" i="5"/>
  <c r="U313" i="5"/>
  <c r="V313" i="5" s="1"/>
  <c r="A315" i="5" l="1"/>
  <c r="AE313" i="5"/>
  <c r="Y313" i="5"/>
  <c r="K314" i="5"/>
  <c r="L314" i="5" s="1"/>
  <c r="A316" i="5" l="1"/>
  <c r="AE314" i="5"/>
  <c r="A317" i="5" l="1"/>
  <c r="AE315" i="5"/>
  <c r="W316" i="5"/>
  <c r="X316" i="5" s="1"/>
  <c r="A318" i="5" l="1"/>
  <c r="AE316" i="5"/>
  <c r="O317" i="5"/>
  <c r="P317" i="5" s="1"/>
  <c r="A319" i="5" l="1"/>
  <c r="S317" i="5"/>
  <c r="A320" i="5" l="1"/>
  <c r="S318" i="5"/>
  <c r="A321" i="5" l="1"/>
  <c r="S319" i="5"/>
  <c r="AC320" i="5"/>
  <c r="AD320" i="5" s="1"/>
  <c r="A322" i="5" l="1"/>
  <c r="S320" i="5"/>
  <c r="A323" i="5" l="1"/>
  <c r="I322" i="5"/>
  <c r="J322" i="5" s="1"/>
  <c r="A324" i="5" l="1"/>
  <c r="M322" i="5"/>
  <c r="AG323" i="5"/>
  <c r="AH323" i="5" s="1"/>
  <c r="A325" i="5" l="1"/>
  <c r="M323" i="5"/>
  <c r="Q324" i="5"/>
  <c r="R324" i="5" s="1"/>
  <c r="A326" i="5" l="1"/>
  <c r="M324" i="5"/>
  <c r="A327" i="5" l="1"/>
  <c r="A328" i="5" l="1"/>
  <c r="A329" i="5" l="1"/>
  <c r="U328" i="5"/>
  <c r="V328" i="5" s="1"/>
  <c r="A330" i="5" l="1"/>
  <c r="Y328" i="5"/>
  <c r="K329" i="5"/>
  <c r="L329" i="5" s="1"/>
  <c r="A331" i="5" l="1"/>
  <c r="Y329" i="5"/>
  <c r="A332" i="5" l="1"/>
  <c r="Y330" i="5"/>
  <c r="A333" i="5" l="1"/>
  <c r="Y331" i="5"/>
  <c r="A334" i="5" l="1"/>
  <c r="Y332" i="5"/>
  <c r="AI333" i="5"/>
  <c r="AJ333" i="5" s="1"/>
  <c r="A335" i="5" l="1"/>
  <c r="AA334" i="5"/>
  <c r="AB334" i="5" s="1"/>
  <c r="A336" i="5" l="1"/>
  <c r="AE334" i="5"/>
  <c r="O335" i="5"/>
  <c r="P335" i="5" s="1"/>
  <c r="A337" i="5" l="1"/>
  <c r="AE335" i="5"/>
  <c r="S335" i="5"/>
  <c r="A338" i="5" l="1"/>
  <c r="AE336" i="5"/>
  <c r="S336" i="5"/>
  <c r="W337" i="5"/>
  <c r="X337" i="5" s="1"/>
  <c r="A339" i="5" l="1"/>
  <c r="S337" i="5"/>
  <c r="A340" i="5" l="1"/>
  <c r="S338" i="5"/>
  <c r="A341" i="5" l="1"/>
  <c r="S339" i="5"/>
  <c r="I340" i="5"/>
  <c r="J340" i="5" s="1"/>
  <c r="A342" i="5" l="1"/>
  <c r="S340" i="5"/>
  <c r="M340" i="5"/>
  <c r="AC341" i="5"/>
  <c r="AD341" i="5" s="1"/>
  <c r="A343" i="5" l="1"/>
  <c r="S341" i="5"/>
  <c r="M341" i="5"/>
  <c r="AG342" i="5"/>
  <c r="AH342" i="5" s="1"/>
  <c r="A344" i="5" l="1"/>
  <c r="M342" i="5"/>
  <c r="A345" i="5" l="1"/>
  <c r="M343" i="5"/>
  <c r="A346" i="5" l="1"/>
  <c r="M344" i="5"/>
  <c r="A347" i="5" l="1"/>
  <c r="M345" i="5"/>
  <c r="Q346" i="5"/>
  <c r="R346" i="5" s="1"/>
  <c r="A348" i="5" l="1"/>
  <c r="A349" i="5" l="1"/>
  <c r="A350" i="5" l="1"/>
  <c r="A351" i="5" l="1"/>
  <c r="A352" i="5" l="1"/>
  <c r="K351" i="5"/>
  <c r="L351" i="5" s="1"/>
  <c r="A353" i="5" l="1"/>
  <c r="U352" i="5"/>
  <c r="V352" i="5" s="1"/>
  <c r="A354" i="5" l="1"/>
  <c r="Y352" i="5"/>
  <c r="A355" i="5" l="1"/>
  <c r="Y353" i="5"/>
  <c r="A356" i="5" l="1"/>
  <c r="Y354" i="5"/>
  <c r="AI355" i="5"/>
  <c r="AJ355" i="5" s="1"/>
  <c r="A357" i="5" l="1"/>
  <c r="I356" i="5"/>
  <c r="J356" i="5" s="1"/>
  <c r="A358" i="5" l="1"/>
  <c r="M356" i="5"/>
  <c r="AA357" i="5"/>
  <c r="AB357" i="5" s="1"/>
  <c r="A359" i="5" l="1"/>
  <c r="AE357" i="5"/>
  <c r="M357" i="5"/>
  <c r="A360" i="5" l="1"/>
  <c r="AE358" i="5"/>
  <c r="M358" i="5"/>
  <c r="W359" i="5"/>
  <c r="X359" i="5" s="1"/>
  <c r="A361" i="5" l="1"/>
  <c r="AE359" i="5"/>
  <c r="A362" i="5" l="1"/>
  <c r="AE360" i="5"/>
  <c r="O361" i="5"/>
  <c r="P361" i="5" s="1"/>
  <c r="A363" i="5" l="1"/>
  <c r="AE361" i="5"/>
  <c r="S361" i="5"/>
  <c r="A364" i="5" l="1"/>
  <c r="AE362" i="5"/>
  <c r="S362" i="5"/>
  <c r="K363" i="5"/>
  <c r="L363" i="5" s="1"/>
  <c r="A365" i="5" l="1"/>
  <c r="S363" i="5"/>
  <c r="A366" i="5" l="1"/>
  <c r="S364" i="5"/>
  <c r="A367" i="5" l="1"/>
  <c r="S365" i="5"/>
  <c r="A368" i="5" l="1"/>
  <c r="S366" i="5"/>
  <c r="AC367" i="5"/>
  <c r="AD367" i="5" s="1"/>
  <c r="A369" i="5" l="1"/>
  <c r="AG368" i="5"/>
  <c r="AH368" i="5" s="1"/>
  <c r="A370" i="5" l="1"/>
  <c r="A371" i="5" l="1"/>
  <c r="A372" i="5" l="1"/>
  <c r="A373" i="5" l="1"/>
  <c r="A374" i="5" s="1"/>
  <c r="Q372" i="5"/>
  <c r="R372" i="5" s="1"/>
  <c r="A375" i="5" l="1"/>
  <c r="U374" i="5"/>
  <c r="V374" i="5" s="1"/>
  <c r="A376" i="5" l="1"/>
  <c r="Y374" i="5"/>
  <c r="A377" i="5" l="1"/>
  <c r="Y375" i="5"/>
  <c r="AI376" i="5"/>
  <c r="AJ376" i="5" s="1"/>
  <c r="A378" i="5" l="1"/>
  <c r="Y376" i="5"/>
  <c r="A379" i="5" l="1"/>
  <c r="I378" i="5"/>
  <c r="J378" i="5" s="1"/>
  <c r="A380" i="5" l="1"/>
  <c r="M378" i="5"/>
  <c r="A381" i="5" l="1"/>
  <c r="M379" i="5"/>
  <c r="A382" i="5" l="1"/>
  <c r="M380" i="5"/>
  <c r="W381" i="5"/>
  <c r="X381" i="5" s="1"/>
  <c r="A383" i="5" l="1"/>
  <c r="AA382" i="5"/>
  <c r="AB382" i="5" s="1"/>
  <c r="A384" i="5" l="1"/>
  <c r="AE382" i="5"/>
  <c r="O383" i="5"/>
  <c r="P383" i="5" s="1"/>
  <c r="A385" i="5" l="1"/>
  <c r="AE383" i="5"/>
  <c r="S383" i="5"/>
  <c r="A386" i="5" l="1"/>
  <c r="AE384" i="5"/>
  <c r="S384" i="5"/>
  <c r="K385" i="5"/>
  <c r="L385" i="5" s="1"/>
  <c r="A387" i="5" l="1"/>
  <c r="AE385" i="5"/>
  <c r="S385" i="5"/>
  <c r="A388" i="5" l="1"/>
  <c r="S386" i="5"/>
  <c r="A389" i="5" l="1"/>
  <c r="S387" i="5"/>
  <c r="AG388" i="5"/>
  <c r="AH388" i="5" s="1"/>
  <c r="A390" i="5" l="1"/>
  <c r="S388" i="5"/>
  <c r="A391" i="5" l="1"/>
  <c r="S389" i="5"/>
  <c r="U390" i="5"/>
  <c r="V390" i="5" s="1"/>
  <c r="A392" i="5" l="1"/>
  <c r="Y390" i="5"/>
  <c r="AC391" i="5"/>
  <c r="AD391" i="5" s="1"/>
  <c r="A393" i="5" l="1"/>
  <c r="Y391" i="5"/>
  <c r="I392" i="5"/>
  <c r="J392" i="5" s="1"/>
  <c r="A394" i="5" l="1"/>
  <c r="Y392" i="5"/>
  <c r="M392" i="5"/>
  <c r="A395" i="5" l="1"/>
  <c r="Y393" i="5"/>
  <c r="M393" i="5"/>
  <c r="Q394" i="5"/>
  <c r="R394" i="5" s="1"/>
  <c r="A396" i="5" l="1"/>
  <c r="Y394" i="5"/>
  <c r="M394" i="5"/>
  <c r="A397" i="5" l="1"/>
  <c r="Y395" i="5"/>
  <c r="M395" i="5"/>
  <c r="A398" i="5" l="1"/>
  <c r="Y396" i="5"/>
  <c r="M396" i="5"/>
  <c r="A399" i="5" l="1"/>
  <c r="Y397" i="5"/>
  <c r="M397" i="5"/>
  <c r="A400" i="5" l="1"/>
  <c r="Y398" i="5"/>
  <c r="M398" i="5"/>
  <c r="AI399" i="5"/>
  <c r="AJ399" i="5" s="1"/>
  <c r="A401" i="5" l="1"/>
  <c r="Y399" i="5"/>
  <c r="M399" i="5"/>
  <c r="AA400" i="5"/>
  <c r="AB400" i="5" s="1"/>
  <c r="A402" i="5" l="1"/>
  <c r="AE400" i="5"/>
  <c r="M400" i="5"/>
  <c r="O401" i="5"/>
  <c r="P401" i="5" s="1"/>
  <c r="A403" i="5" l="1"/>
  <c r="AE401" i="5"/>
  <c r="S401" i="5"/>
  <c r="M401" i="5"/>
  <c r="A404" i="5" l="1"/>
  <c r="AE402" i="5"/>
  <c r="S402" i="5"/>
  <c r="M402" i="5"/>
  <c r="AG403" i="5"/>
  <c r="AH403" i="5" s="1"/>
  <c r="A405" i="5" l="1"/>
  <c r="AE403" i="5"/>
  <c r="S403" i="5"/>
  <c r="M403" i="5"/>
  <c r="W404" i="5"/>
  <c r="X404" i="5" s="1"/>
  <c r="A406" i="5" l="1"/>
  <c r="AE404" i="5"/>
  <c r="S404" i="5"/>
  <c r="A407" i="5" l="1"/>
  <c r="AE405" i="5"/>
  <c r="S405" i="5"/>
  <c r="A408" i="5" l="1"/>
  <c r="AE406" i="5"/>
  <c r="S406" i="5"/>
  <c r="A409" i="5" l="1"/>
  <c r="AE407" i="5"/>
  <c r="S407" i="5"/>
  <c r="K408" i="5"/>
  <c r="L408" i="5" s="1"/>
  <c r="A410" i="5" l="1"/>
  <c r="S408" i="5"/>
  <c r="U409" i="5"/>
  <c r="V409" i="5" s="1"/>
  <c r="A411" i="5" l="1"/>
  <c r="Y409" i="5"/>
  <c r="S409" i="5"/>
  <c r="A412" i="5" l="1"/>
  <c r="Y410" i="5"/>
  <c r="S410" i="5"/>
  <c r="A413" i="5" l="1"/>
  <c r="Y411" i="5"/>
  <c r="S411" i="5"/>
  <c r="AC412" i="5"/>
  <c r="AD412" i="5" s="1"/>
  <c r="A414" i="5" l="1"/>
  <c r="Y412" i="5"/>
  <c r="A415" i="5" l="1"/>
  <c r="Y413" i="5"/>
  <c r="A416" i="5" l="1"/>
  <c r="Y414" i="5"/>
  <c r="I415" i="5"/>
  <c r="J415" i="5" s="1"/>
  <c r="A417" i="5" l="1"/>
  <c r="Y415" i="5"/>
  <c r="M415" i="5"/>
  <c r="Q416" i="5"/>
  <c r="R416" i="5" s="1"/>
  <c r="A418" i="5" l="1"/>
  <c r="Y416" i="5"/>
  <c r="M416" i="5"/>
  <c r="AA417" i="5"/>
  <c r="AB417" i="5" s="1"/>
  <c r="A419" i="5" l="1"/>
  <c r="AE417" i="5"/>
  <c r="Y417" i="5"/>
  <c r="M417" i="5"/>
  <c r="A420" i="5" l="1"/>
  <c r="AE418" i="5"/>
  <c r="Y418" i="5"/>
  <c r="M418" i="5"/>
  <c r="AI419" i="5"/>
  <c r="AJ419" i="5" s="1"/>
  <c r="A421" i="5" l="1"/>
  <c r="AE419" i="5"/>
  <c r="M419" i="5"/>
  <c r="A422" i="5" l="1"/>
  <c r="AE420" i="5"/>
  <c r="M420" i="5"/>
  <c r="A423" i="5" l="1"/>
  <c r="AE421" i="5"/>
  <c r="M421" i="5"/>
  <c r="O422" i="5"/>
  <c r="P422" i="5" s="1"/>
  <c r="A424" i="5" l="1"/>
  <c r="AE422" i="5"/>
  <c r="S422" i="5"/>
  <c r="M422" i="5"/>
  <c r="W423" i="5"/>
  <c r="X423" i="5" s="1"/>
  <c r="A425" i="5" l="1"/>
  <c r="AE423" i="5"/>
  <c r="S423" i="5"/>
  <c r="A426" i="5" l="1"/>
  <c r="AE424" i="5"/>
  <c r="S424" i="5"/>
  <c r="A427" i="5" l="1"/>
  <c r="AE425" i="5"/>
  <c r="S425" i="5"/>
  <c r="AG426" i="5"/>
  <c r="AH426" i="5" s="1"/>
  <c r="A428" i="5" l="1"/>
  <c r="AE426" i="5"/>
  <c r="S426" i="5"/>
  <c r="A429" i="5" l="1"/>
  <c r="AE427" i="5"/>
  <c r="S427" i="5"/>
  <c r="K428" i="5"/>
  <c r="L428" i="5" s="1"/>
  <c r="A430" i="5" l="1"/>
  <c r="S428" i="5"/>
  <c r="A431" i="5" l="1"/>
  <c r="S429" i="5"/>
  <c r="A432" i="5" l="1"/>
  <c r="S430" i="5"/>
  <c r="A433" i="5" l="1"/>
  <c r="S431" i="5"/>
  <c r="A434" i="5" l="1"/>
  <c r="S432" i="5"/>
  <c r="A435" i="5" l="1"/>
  <c r="S433" i="5"/>
  <c r="AC434" i="5"/>
  <c r="AD434" i="5" s="1"/>
  <c r="A436" i="5" l="1"/>
  <c r="I435" i="5"/>
  <c r="J435" i="5" s="1"/>
  <c r="A437" i="5" l="1"/>
  <c r="M435" i="5"/>
  <c r="U436" i="5"/>
  <c r="V436" i="5" s="1"/>
  <c r="A438" i="5" l="1"/>
  <c r="Y436" i="5"/>
  <c r="M436" i="5"/>
  <c r="A439" i="5" l="1"/>
  <c r="Y437" i="5"/>
  <c r="M437" i="5"/>
  <c r="A440" i="5" l="1"/>
  <c r="Y438" i="5"/>
  <c r="M438" i="5"/>
  <c r="Q439" i="5"/>
  <c r="R439" i="5" s="1"/>
  <c r="A441" i="5" l="1"/>
  <c r="Y439" i="5"/>
  <c r="M439" i="5"/>
  <c r="A442" i="5" l="1"/>
  <c r="Y440" i="5"/>
  <c r="M440" i="5"/>
  <c r="AA441" i="5"/>
  <c r="AB441" i="5" s="1"/>
  <c r="A443" i="5" l="1"/>
  <c r="AE441" i="5"/>
  <c r="Y441" i="5"/>
  <c r="M441" i="5"/>
  <c r="A444" i="5" l="1"/>
  <c r="AE442" i="5"/>
  <c r="Y442" i="5"/>
  <c r="M442" i="5"/>
  <c r="A445" i="5" l="1"/>
  <c r="AE443" i="5"/>
  <c r="Y443" i="5"/>
  <c r="M443" i="5"/>
  <c r="AI444" i="5"/>
  <c r="AJ444" i="5" s="1"/>
  <c r="A446" i="5" l="1"/>
  <c r="AE444" i="5"/>
  <c r="Y444" i="5"/>
  <c r="A447" i="5" l="1"/>
  <c r="AE445" i="5"/>
  <c r="Y445" i="5"/>
  <c r="A448" i="5" l="1"/>
  <c r="AE446" i="5"/>
  <c r="Y446" i="5"/>
  <c r="A449" i="5" l="1"/>
  <c r="AE447" i="5"/>
  <c r="Y447" i="5"/>
  <c r="O448" i="5"/>
  <c r="P448" i="5" s="1"/>
  <c r="A450" i="5" l="1"/>
  <c r="AE448" i="5"/>
  <c r="Y448" i="5"/>
  <c r="S448" i="5"/>
  <c r="K449" i="5"/>
  <c r="L449" i="5" s="1"/>
  <c r="A451" i="5" l="1"/>
  <c r="AE449" i="5"/>
  <c r="S449" i="5"/>
  <c r="A452" i="5" l="1"/>
  <c r="AE450" i="5"/>
  <c r="S450" i="5"/>
  <c r="A453" i="5" l="1"/>
  <c r="AE451" i="5"/>
  <c r="S451" i="5"/>
  <c r="A454" i="5" l="1"/>
  <c r="AE452" i="5"/>
  <c r="S452" i="5"/>
  <c r="A455" i="5" l="1"/>
  <c r="AE453" i="5"/>
  <c r="S453" i="5"/>
  <c r="W454" i="5"/>
  <c r="X454" i="5" s="1"/>
  <c r="A456" i="5" l="1"/>
  <c r="S454" i="5"/>
  <c r="A457" i="5" l="1"/>
  <c r="S455" i="5"/>
  <c r="A458" i="5" l="1"/>
  <c r="S456" i="5"/>
  <c r="A459" i="5" l="1"/>
  <c r="S457" i="5"/>
  <c r="A460" i="5" l="1"/>
  <c r="A461" i="5" s="1"/>
  <c r="A462" i="5" s="1"/>
  <c r="A463" i="5" s="1"/>
  <c r="S458" i="5"/>
  <c r="AC459" i="5"/>
  <c r="AD459" i="5" s="1"/>
  <c r="A464" i="5" l="1"/>
  <c r="Q463" i="5"/>
  <c r="R463" i="5" s="1"/>
  <c r="A465" i="5" l="1"/>
  <c r="I464" i="5"/>
  <c r="J464" i="5" s="1"/>
  <c r="A466" i="5" l="1"/>
  <c r="AA465" i="5"/>
  <c r="AB465" i="5" s="1"/>
  <c r="A467" i="5" l="1"/>
  <c r="AE465" i="5"/>
  <c r="U466" i="5"/>
  <c r="V466" i="5" s="1"/>
  <c r="A468" i="5" l="1"/>
  <c r="AE466" i="5"/>
  <c r="Y466" i="5"/>
  <c r="K467" i="5"/>
  <c r="L467" i="5" s="1"/>
  <c r="A469" i="5" l="1"/>
  <c r="AE467" i="5"/>
  <c r="A470" i="5" l="1"/>
  <c r="AE468" i="5"/>
  <c r="W469" i="5"/>
  <c r="X469" i="5" s="1"/>
  <c r="A471" i="5" l="1"/>
  <c r="AE469" i="5"/>
  <c r="O470" i="5"/>
  <c r="P470" i="5" s="1"/>
  <c r="A472" i="5" l="1"/>
  <c r="S470" i="5"/>
  <c r="A473" i="5" l="1"/>
  <c r="S471" i="5"/>
  <c r="A474" i="5" l="1"/>
  <c r="S472" i="5"/>
  <c r="AC473" i="5"/>
  <c r="AD473" i="5" s="1"/>
  <c r="A475" i="5" l="1"/>
  <c r="S473" i="5"/>
  <c r="A476" i="5" l="1"/>
  <c r="I475" i="5"/>
  <c r="J475" i="5" s="1"/>
  <c r="A477" i="5" l="1"/>
  <c r="M475" i="5"/>
  <c r="AG476" i="5"/>
  <c r="AH476" i="5" s="1"/>
  <c r="A478" i="5" l="1"/>
  <c r="M476" i="5"/>
  <c r="Q477" i="5"/>
  <c r="R477" i="5" s="1"/>
  <c r="A479" i="5" l="1"/>
  <c r="M477" i="5"/>
  <c r="A480" i="5" l="1"/>
  <c r="A481" i="5" l="1"/>
  <c r="A482" i="5" l="1"/>
  <c r="U481" i="5"/>
  <c r="V481" i="5" s="1"/>
  <c r="A483" i="5" l="1"/>
  <c r="Y481" i="5"/>
  <c r="K482" i="5"/>
  <c r="L482" i="5" s="1"/>
  <c r="A484" i="5" l="1"/>
  <c r="Y482" i="5"/>
  <c r="A485" i="5" l="1"/>
  <c r="Y483" i="5"/>
  <c r="A486" i="5" l="1"/>
  <c r="Y484" i="5"/>
  <c r="A487" i="5" l="1"/>
  <c r="Y485" i="5"/>
  <c r="AI486" i="5"/>
  <c r="AJ486" i="5" s="1"/>
  <c r="A488" i="5" l="1"/>
  <c r="AA487" i="5"/>
  <c r="AB487" i="5" s="1"/>
  <c r="A489" i="5" l="1"/>
  <c r="AE487" i="5"/>
  <c r="O488" i="5"/>
  <c r="P488" i="5" s="1"/>
  <c r="A490" i="5" l="1"/>
  <c r="AE488" i="5"/>
  <c r="S488" i="5"/>
  <c r="A491" i="5" l="1"/>
  <c r="AE489" i="5"/>
  <c r="S489" i="5"/>
  <c r="W490" i="5"/>
  <c r="X490" i="5" s="1"/>
  <c r="A492" i="5" l="1"/>
  <c r="S490" i="5"/>
  <c r="A493" i="5" l="1"/>
  <c r="S491" i="5"/>
  <c r="A494" i="5" l="1"/>
  <c r="S492" i="5"/>
  <c r="I493" i="5"/>
  <c r="J493" i="5" s="1"/>
  <c r="A495" i="5" l="1"/>
  <c r="S493" i="5"/>
  <c r="M493" i="5"/>
  <c r="AC494" i="5"/>
  <c r="AD494" i="5" s="1"/>
  <c r="A496" i="5" l="1"/>
  <c r="S494" i="5"/>
  <c r="M494" i="5"/>
  <c r="AG495" i="5"/>
  <c r="AH495" i="5" s="1"/>
  <c r="A497" i="5" l="1"/>
  <c r="M495" i="5"/>
  <c r="A498" i="5" l="1"/>
  <c r="M496" i="5"/>
  <c r="A499" i="5" l="1"/>
  <c r="M497" i="5"/>
  <c r="A500" i="5" l="1"/>
  <c r="M498" i="5"/>
  <c r="Q499" i="5"/>
  <c r="R499" i="5" s="1"/>
  <c r="A501" i="5" l="1"/>
  <c r="A502" i="5" l="1"/>
  <c r="A503" i="5" l="1"/>
  <c r="A504" i="5" l="1"/>
  <c r="A505" i="5" l="1"/>
  <c r="K504" i="5"/>
  <c r="L504" i="5" s="1"/>
  <c r="A506" i="5" l="1"/>
  <c r="U505" i="5"/>
  <c r="V505" i="5" s="1"/>
  <c r="A507" i="5" l="1"/>
  <c r="Y505" i="5"/>
  <c r="A508" i="5" l="1"/>
  <c r="Y506" i="5"/>
  <c r="A509" i="5" l="1"/>
  <c r="Y507" i="5"/>
  <c r="AI508" i="5"/>
  <c r="AJ508" i="5" s="1"/>
  <c r="A510" i="5" l="1"/>
  <c r="I509" i="5"/>
  <c r="J509" i="5" s="1"/>
  <c r="A511" i="5" l="1"/>
  <c r="M509" i="5"/>
  <c r="AA510" i="5"/>
  <c r="AB510" i="5" s="1"/>
  <c r="A512" i="5" l="1"/>
  <c r="AE510" i="5"/>
  <c r="M510" i="5"/>
  <c r="A513" i="5" l="1"/>
  <c r="AE511" i="5"/>
  <c r="M511" i="5"/>
  <c r="W512" i="5"/>
  <c r="X512" i="5" s="1"/>
  <c r="A514" i="5" l="1"/>
  <c r="AE512" i="5"/>
  <c r="A515" i="5" l="1"/>
  <c r="AE513" i="5"/>
  <c r="O514" i="5"/>
  <c r="P514" i="5" s="1"/>
  <c r="A516" i="5" l="1"/>
  <c r="AE514" i="5"/>
  <c r="S514" i="5"/>
  <c r="A517" i="5" l="1"/>
  <c r="AE515" i="5"/>
  <c r="S515" i="5"/>
  <c r="K516" i="5"/>
  <c r="L516" i="5" s="1"/>
  <c r="A518" i="5" l="1"/>
  <c r="S516" i="5"/>
  <c r="A519" i="5" l="1"/>
  <c r="S517" i="5"/>
  <c r="A520" i="5" l="1"/>
  <c r="S518" i="5"/>
  <c r="A521" i="5" l="1"/>
  <c r="S519" i="5"/>
  <c r="AC520" i="5"/>
  <c r="AD520" i="5" s="1"/>
  <c r="A522" i="5" l="1"/>
  <c r="AG521" i="5"/>
  <c r="AH521" i="5" s="1"/>
  <c r="A523" i="5" l="1"/>
  <c r="A524" i="5" l="1"/>
  <c r="A525" i="5" l="1"/>
  <c r="A526" i="5" l="1"/>
  <c r="A527" i="5" s="1"/>
  <c r="Q525" i="5"/>
  <c r="R525" i="5" s="1"/>
  <c r="A528" i="5" l="1"/>
  <c r="U527" i="5"/>
  <c r="V527" i="5" s="1"/>
  <c r="A529" i="5" l="1"/>
  <c r="Y527" i="5"/>
  <c r="A530" i="5" l="1"/>
  <c r="Y528" i="5"/>
  <c r="AI529" i="5"/>
  <c r="AJ529" i="5" s="1"/>
  <c r="A531" i="5" l="1"/>
  <c r="Y529" i="5"/>
  <c r="A532" i="5" l="1"/>
  <c r="I531" i="5"/>
  <c r="J531" i="5" s="1"/>
  <c r="A533" i="5" l="1"/>
  <c r="M531" i="5"/>
  <c r="A534" i="5" l="1"/>
  <c r="M532" i="5"/>
  <c r="A535" i="5" l="1"/>
  <c r="M533" i="5"/>
  <c r="W534" i="5"/>
  <c r="X534" i="5" s="1"/>
  <c r="A536" i="5" l="1"/>
  <c r="AA535" i="5"/>
  <c r="AB535" i="5" s="1"/>
  <c r="A537" i="5" l="1"/>
  <c r="AE535" i="5"/>
  <c r="O536" i="5"/>
  <c r="P536" i="5" s="1"/>
  <c r="A538" i="5" l="1"/>
  <c r="AE536" i="5"/>
  <c r="S536" i="5"/>
  <c r="A539" i="5" l="1"/>
  <c r="AE537" i="5"/>
  <c r="S537" i="5"/>
  <c r="K538" i="5"/>
  <c r="L538" i="5" s="1"/>
  <c r="A540" i="5" l="1"/>
  <c r="AE538" i="5"/>
  <c r="S538" i="5"/>
  <c r="A541" i="5" l="1"/>
  <c r="S539" i="5"/>
  <c r="A542" i="5" l="1"/>
  <c r="S540" i="5"/>
  <c r="AG541" i="5"/>
  <c r="AH541" i="5" s="1"/>
  <c r="A543" i="5" l="1"/>
  <c r="S541" i="5"/>
  <c r="A544" i="5" l="1"/>
  <c r="S542" i="5"/>
  <c r="U543" i="5"/>
  <c r="V543" i="5" s="1"/>
  <c r="A545" i="5" l="1"/>
  <c r="Y543" i="5"/>
  <c r="AC544" i="5"/>
  <c r="AD544" i="5" s="1"/>
  <c r="A546" i="5" l="1"/>
  <c r="Y544" i="5"/>
  <c r="I545" i="5"/>
  <c r="J545" i="5" s="1"/>
  <c r="A547" i="5" l="1"/>
  <c r="Y545" i="5"/>
  <c r="M545" i="5"/>
  <c r="A548" i="5" l="1"/>
  <c r="Y546" i="5"/>
  <c r="M546" i="5"/>
  <c r="Q547" i="5"/>
  <c r="R547" i="5" s="1"/>
  <c r="A549" i="5" l="1"/>
  <c r="Y547" i="5"/>
  <c r="M547" i="5"/>
  <c r="A550" i="5" l="1"/>
  <c r="Y548" i="5"/>
  <c r="M548" i="5"/>
  <c r="A551" i="5" l="1"/>
  <c r="Y549" i="5"/>
  <c r="M549" i="5"/>
  <c r="A552" i="5" l="1"/>
  <c r="Y550" i="5"/>
  <c r="M550" i="5"/>
  <c r="A553" i="5" l="1"/>
  <c r="Y551" i="5"/>
  <c r="M551" i="5"/>
  <c r="AI552" i="5"/>
  <c r="AJ552" i="5" s="1"/>
  <c r="A554" i="5" l="1"/>
  <c r="Y552" i="5"/>
  <c r="M552" i="5"/>
  <c r="AA553" i="5"/>
  <c r="AB553" i="5" s="1"/>
  <c r="A555" i="5" l="1"/>
  <c r="AE553" i="5"/>
  <c r="M553" i="5"/>
  <c r="O554" i="5"/>
  <c r="P554" i="5" s="1"/>
  <c r="A556" i="5" l="1"/>
  <c r="AE554" i="5"/>
  <c r="S554" i="5"/>
  <c r="M554" i="5"/>
  <c r="A557" i="5" l="1"/>
  <c r="AE555" i="5"/>
  <c r="S555" i="5"/>
  <c r="M555" i="5"/>
  <c r="AG556" i="5"/>
  <c r="AH556" i="5" s="1"/>
  <c r="A558" i="5" l="1"/>
  <c r="AE556" i="5"/>
  <c r="S556" i="5"/>
  <c r="M556" i="5"/>
  <c r="W557" i="5"/>
  <c r="X557" i="5" s="1"/>
  <c r="A559" i="5" l="1"/>
  <c r="AE557" i="5"/>
  <c r="S557" i="5"/>
  <c r="A560" i="5" l="1"/>
  <c r="AE558" i="5"/>
  <c r="S558" i="5"/>
  <c r="A561" i="5" l="1"/>
  <c r="AE559" i="5"/>
  <c r="S559" i="5"/>
  <c r="A562" i="5" l="1"/>
  <c r="AE560" i="5"/>
  <c r="S560" i="5"/>
  <c r="K561" i="5"/>
  <c r="L561" i="5" s="1"/>
  <c r="A563" i="5" l="1"/>
  <c r="S561" i="5"/>
  <c r="U562" i="5"/>
  <c r="V562" i="5" s="1"/>
  <c r="A564" i="5" l="1"/>
  <c r="Y562" i="5"/>
  <c r="S562" i="5"/>
  <c r="A565" i="5" l="1"/>
  <c r="Y563" i="5"/>
  <c r="S563" i="5"/>
  <c r="A566" i="5" l="1"/>
  <c r="Y564" i="5"/>
  <c r="S564" i="5"/>
  <c r="AC565" i="5"/>
  <c r="AD565" i="5" s="1"/>
  <c r="A567" i="5" l="1"/>
  <c r="Y565" i="5"/>
  <c r="A568" i="5" l="1"/>
  <c r="Y566" i="5"/>
  <c r="A569" i="5" l="1"/>
  <c r="Y567" i="5"/>
  <c r="I568" i="5"/>
  <c r="J568" i="5" s="1"/>
  <c r="A570" i="5" l="1"/>
  <c r="Y568" i="5"/>
  <c r="M568" i="5"/>
  <c r="Q569" i="5"/>
  <c r="R569" i="5" s="1"/>
  <c r="A571" i="5" l="1"/>
  <c r="Y569" i="5"/>
  <c r="M569" i="5"/>
  <c r="AA570" i="5"/>
  <c r="AB570" i="5" s="1"/>
  <c r="A572" i="5" l="1"/>
  <c r="AE570" i="5"/>
  <c r="Y570" i="5"/>
  <c r="M570" i="5"/>
  <c r="A573" i="5" l="1"/>
  <c r="AE571" i="5"/>
  <c r="Y571" i="5"/>
  <c r="M571" i="5"/>
  <c r="AI572" i="5"/>
  <c r="AJ572" i="5" s="1"/>
  <c r="A574" i="5" l="1"/>
  <c r="AE572" i="5"/>
  <c r="M572" i="5"/>
  <c r="A575" i="5" l="1"/>
  <c r="AE573" i="5"/>
  <c r="M573" i="5"/>
  <c r="A576" i="5" l="1"/>
  <c r="AE574" i="5"/>
  <c r="M574" i="5"/>
  <c r="O575" i="5"/>
  <c r="P575" i="5" s="1"/>
  <c r="A577" i="5" l="1"/>
  <c r="AE575" i="5"/>
  <c r="S575" i="5"/>
  <c r="M575" i="5"/>
  <c r="W576" i="5"/>
  <c r="X576" i="5" s="1"/>
  <c r="A578" i="5" l="1"/>
  <c r="AE576" i="5"/>
  <c r="S576" i="5"/>
  <c r="A579" i="5" l="1"/>
  <c r="AE577" i="5"/>
  <c r="S577" i="5"/>
  <c r="A580" i="5" l="1"/>
  <c r="AE578" i="5"/>
  <c r="S578" i="5"/>
  <c r="AG579" i="5"/>
  <c r="AH579" i="5" s="1"/>
  <c r="A581" i="5" l="1"/>
  <c r="AE579" i="5"/>
  <c r="S579" i="5"/>
  <c r="A582" i="5" l="1"/>
  <c r="AE580" i="5"/>
  <c r="S580" i="5"/>
  <c r="K581" i="5"/>
  <c r="L581" i="5" s="1"/>
  <c r="A583" i="5" l="1"/>
  <c r="S581" i="5"/>
  <c r="A584" i="5" l="1"/>
  <c r="S582" i="5"/>
  <c r="A585" i="5" l="1"/>
  <c r="S583" i="5"/>
  <c r="A586" i="5" l="1"/>
  <c r="S584" i="5"/>
  <c r="A587" i="5" l="1"/>
  <c r="S585" i="5"/>
  <c r="A588" i="5" l="1"/>
  <c r="S586" i="5"/>
  <c r="AC587" i="5"/>
  <c r="AD587" i="5" s="1"/>
  <c r="A589" i="5" l="1"/>
  <c r="I588" i="5"/>
  <c r="J588" i="5" s="1"/>
  <c r="A590" i="5" l="1"/>
  <c r="M588" i="5"/>
  <c r="U589" i="5"/>
  <c r="V589" i="5" s="1"/>
  <c r="A591" i="5" l="1"/>
  <c r="Y589" i="5"/>
  <c r="M589" i="5"/>
  <c r="A592" i="5" l="1"/>
  <c r="Y590" i="5"/>
  <c r="M590" i="5"/>
  <c r="A593" i="5" l="1"/>
  <c r="Y591" i="5"/>
  <c r="M591" i="5"/>
  <c r="Q592" i="5"/>
  <c r="R592" i="5" s="1"/>
  <c r="A594" i="5" l="1"/>
  <c r="Y592" i="5"/>
  <c r="M592" i="5"/>
  <c r="A595" i="5" l="1"/>
  <c r="Y593" i="5"/>
  <c r="M593" i="5"/>
  <c r="AA594" i="5"/>
  <c r="AB594" i="5" s="1"/>
  <c r="A596" i="5" l="1"/>
  <c r="AE594" i="5"/>
  <c r="Y594" i="5"/>
  <c r="M594" i="5"/>
  <c r="A597" i="5" l="1"/>
  <c r="AE595" i="5"/>
  <c r="Y595" i="5"/>
  <c r="M595" i="5"/>
  <c r="A598" i="5" l="1"/>
  <c r="AE596" i="5"/>
  <c r="Y596" i="5"/>
  <c r="M596" i="5"/>
  <c r="AI597" i="5"/>
  <c r="AJ597" i="5" s="1"/>
  <c r="A599" i="5" l="1"/>
  <c r="AE597" i="5"/>
  <c r="Y597" i="5"/>
  <c r="A600" i="5" l="1"/>
  <c r="AE598" i="5"/>
  <c r="Y598" i="5"/>
  <c r="A601" i="5" l="1"/>
  <c r="AE599" i="5"/>
  <c r="Y599" i="5"/>
  <c r="A602" i="5" l="1"/>
  <c r="AE600" i="5"/>
  <c r="Y600" i="5"/>
  <c r="O601" i="5"/>
  <c r="P601" i="5" s="1"/>
  <c r="A603" i="5" l="1"/>
  <c r="AE601" i="5"/>
  <c r="Y601" i="5"/>
  <c r="S601" i="5"/>
  <c r="K602" i="5"/>
  <c r="L602" i="5" s="1"/>
  <c r="A604" i="5" l="1"/>
  <c r="AE602" i="5"/>
  <c r="S602" i="5"/>
  <c r="A605" i="5" l="1"/>
  <c r="AE603" i="5"/>
  <c r="S603" i="5"/>
  <c r="A606" i="5" l="1"/>
  <c r="AE604" i="5"/>
  <c r="S604" i="5"/>
  <c r="A607" i="5" l="1"/>
  <c r="AE605" i="5"/>
  <c r="S605" i="5"/>
  <c r="A608" i="5" l="1"/>
  <c r="AE606" i="5"/>
  <c r="S606" i="5"/>
  <c r="W607" i="5"/>
  <c r="X607" i="5" s="1"/>
  <c r="A609" i="5" l="1"/>
  <c r="S607" i="5"/>
  <c r="A610" i="5" l="1"/>
  <c r="S608" i="5"/>
  <c r="A611" i="5" l="1"/>
  <c r="S609" i="5"/>
  <c r="A612" i="5" l="1"/>
  <c r="S610" i="5"/>
  <c r="A613" i="5" l="1"/>
  <c r="A614" i="5" s="1"/>
  <c r="A615" i="5" s="1"/>
  <c r="A616" i="5" s="1"/>
  <c r="S611" i="5"/>
  <c r="AC612" i="5"/>
  <c r="AD612" i="5" s="1"/>
  <c r="A617" i="5" l="1"/>
  <c r="Q616" i="5"/>
  <c r="R616" i="5" s="1"/>
  <c r="A618" i="5" l="1"/>
  <c r="I617" i="5"/>
  <c r="J617" i="5" s="1"/>
  <c r="A619" i="5" l="1"/>
  <c r="AA618" i="5"/>
  <c r="AB618" i="5" s="1"/>
  <c r="A620" i="5" l="1"/>
  <c r="AE618" i="5"/>
  <c r="U619" i="5"/>
  <c r="V619" i="5" s="1"/>
  <c r="A621" i="5" l="1"/>
  <c r="AE619" i="5"/>
  <c r="Y619" i="5"/>
  <c r="K620" i="5"/>
  <c r="L620" i="5" s="1"/>
  <c r="A622" i="5" l="1"/>
  <c r="AE620" i="5"/>
  <c r="A623" i="5" l="1"/>
  <c r="AE621" i="5"/>
  <c r="W622" i="5"/>
  <c r="X622" i="5" s="1"/>
  <c r="A624" i="5" l="1"/>
  <c r="AE622" i="5"/>
  <c r="O623" i="5"/>
  <c r="P623" i="5" s="1"/>
  <c r="A625" i="5" l="1"/>
  <c r="S623" i="5"/>
  <c r="A626" i="5" l="1"/>
  <c r="S624" i="5"/>
  <c r="A627" i="5" l="1"/>
  <c r="S625" i="5"/>
  <c r="AC626" i="5"/>
  <c r="AD626" i="5" s="1"/>
  <c r="A628" i="5" l="1"/>
  <c r="S626" i="5"/>
  <c r="A629" i="5" l="1"/>
  <c r="I628" i="5"/>
  <c r="J628" i="5" s="1"/>
  <c r="A630" i="5" l="1"/>
  <c r="M628" i="5"/>
  <c r="AG629" i="5"/>
  <c r="AH629" i="5" s="1"/>
  <c r="A631" i="5" l="1"/>
  <c r="M629" i="5"/>
  <c r="Q630" i="5"/>
  <c r="R630" i="5" s="1"/>
  <c r="A632" i="5" l="1"/>
  <c r="M630" i="5"/>
  <c r="A633" i="5" l="1"/>
  <c r="A634" i="5" l="1"/>
  <c r="A635" i="5" l="1"/>
  <c r="U634" i="5"/>
  <c r="V634" i="5" s="1"/>
  <c r="A636" i="5" l="1"/>
  <c r="Y634" i="5"/>
  <c r="K635" i="5"/>
  <c r="L635" i="5" s="1"/>
  <c r="A637" i="5" l="1"/>
  <c r="Y635" i="5"/>
  <c r="A638" i="5" l="1"/>
  <c r="Y636" i="5"/>
  <c r="A639" i="5" l="1"/>
  <c r="Y637" i="5"/>
  <c r="A640" i="5" l="1"/>
  <c r="Y638" i="5"/>
  <c r="AI639" i="5"/>
  <c r="AJ639" i="5" s="1"/>
  <c r="A641" i="5" l="1"/>
  <c r="AA640" i="5"/>
  <c r="AB640" i="5" s="1"/>
  <c r="A642" i="5" l="1"/>
  <c r="AE640" i="5"/>
  <c r="O641" i="5"/>
  <c r="P641" i="5" s="1"/>
  <c r="A643" i="5" l="1"/>
  <c r="AE641" i="5"/>
  <c r="S641" i="5"/>
  <c r="A644" i="5" l="1"/>
  <c r="AE642" i="5"/>
  <c r="S642" i="5"/>
  <c r="W643" i="5"/>
  <c r="X643" i="5" s="1"/>
  <c r="A645" i="5" l="1"/>
  <c r="S643" i="5"/>
  <c r="A646" i="5" l="1"/>
  <c r="S644" i="5"/>
  <c r="A647" i="5" l="1"/>
  <c r="S645" i="5"/>
  <c r="I646" i="5"/>
  <c r="J646" i="5" s="1"/>
  <c r="A648" i="5" l="1"/>
  <c r="S646" i="5"/>
  <c r="AC647" i="5"/>
  <c r="AD647" i="5" s="1"/>
  <c r="M646" i="5"/>
  <c r="A649" i="5" l="1"/>
  <c r="S647" i="5"/>
  <c r="AG648" i="5"/>
  <c r="AH648" i="5" s="1"/>
  <c r="M647" i="5"/>
  <c r="A650" i="5" l="1"/>
  <c r="M648" i="5"/>
  <c r="A651" i="5" l="1"/>
  <c r="M649" i="5"/>
  <c r="A652" i="5" l="1"/>
  <c r="M650" i="5"/>
  <c r="A653" i="5" l="1"/>
  <c r="Q652" i="5"/>
  <c r="R652" i="5" s="1"/>
  <c r="M651" i="5"/>
  <c r="A654" i="5" l="1"/>
  <c r="A655" i="5" l="1"/>
  <c r="A656" i="5" l="1"/>
  <c r="A657" i="5" l="1"/>
  <c r="A658" i="5" l="1"/>
  <c r="K657" i="5"/>
  <c r="L657" i="5" s="1"/>
  <c r="A659" i="5" l="1"/>
  <c r="U658" i="5"/>
  <c r="V658" i="5" s="1"/>
  <c r="A660" i="5" l="1"/>
  <c r="Y658" i="5"/>
  <c r="A661" i="5" l="1"/>
  <c r="Y659" i="5"/>
  <c r="A662" i="5" l="1"/>
  <c r="Y660" i="5"/>
  <c r="AI661" i="5"/>
  <c r="AJ661" i="5" s="1"/>
  <c r="A663" i="5" l="1"/>
  <c r="I662" i="5"/>
  <c r="J662" i="5" s="1"/>
  <c r="A664" i="5" l="1"/>
  <c r="M662" i="5"/>
  <c r="AA663" i="5"/>
  <c r="AB663" i="5" s="1"/>
  <c r="A665" i="5" l="1"/>
  <c r="AE663" i="5"/>
  <c r="M663" i="5"/>
  <c r="A666" i="5" l="1"/>
  <c r="AE664" i="5"/>
  <c r="M664" i="5"/>
  <c r="W665" i="5"/>
  <c r="X665" i="5" s="1"/>
  <c r="A667" i="5" l="1"/>
  <c r="AE665" i="5"/>
  <c r="A668" i="5" l="1"/>
  <c r="AE666" i="5"/>
  <c r="O667" i="5"/>
  <c r="P667" i="5" s="1"/>
  <c r="A669" i="5" l="1"/>
  <c r="AE667" i="5"/>
  <c r="S667" i="5"/>
  <c r="A670" i="5" l="1"/>
  <c r="AE668" i="5"/>
  <c r="S668" i="5"/>
  <c r="K669" i="5"/>
  <c r="L669" i="5" s="1"/>
  <c r="A671" i="5" l="1"/>
  <c r="S669" i="5"/>
  <c r="A672" i="5" l="1"/>
  <c r="S670" i="5"/>
  <c r="A673" i="5" l="1"/>
  <c r="S671" i="5"/>
  <c r="A674" i="5" l="1"/>
  <c r="S672" i="5"/>
  <c r="AC673" i="5"/>
  <c r="AD673" i="5" s="1"/>
  <c r="A675" i="5" l="1"/>
  <c r="AG674" i="5"/>
  <c r="AH674" i="5" s="1"/>
  <c r="A676" i="5" l="1"/>
  <c r="A677" i="5" l="1"/>
  <c r="A678" i="5" l="1"/>
  <c r="A679" i="5" l="1"/>
  <c r="A680" i="5" s="1"/>
  <c r="Q678" i="5"/>
  <c r="R678" i="5" s="1"/>
  <c r="A681" i="5" l="1"/>
  <c r="U680" i="5"/>
  <c r="V680" i="5" s="1"/>
  <c r="A682" i="5" l="1"/>
  <c r="Y680" i="5"/>
  <c r="A683" i="5" l="1"/>
  <c r="Y681" i="5"/>
  <c r="AI682" i="5"/>
  <c r="AJ682" i="5" s="1"/>
  <c r="A684" i="5" l="1"/>
  <c r="Y682" i="5"/>
  <c r="A685" i="5" l="1"/>
  <c r="I684" i="5"/>
  <c r="J684" i="5" s="1"/>
  <c r="A686" i="5" l="1"/>
  <c r="M684" i="5"/>
  <c r="A687" i="5" l="1"/>
  <c r="M685" i="5"/>
  <c r="A688" i="5" l="1"/>
  <c r="M686" i="5"/>
  <c r="W687" i="5"/>
  <c r="X687" i="5" s="1"/>
  <c r="A689" i="5" l="1"/>
  <c r="AA688" i="5"/>
  <c r="AB688" i="5" s="1"/>
  <c r="A690" i="5" l="1"/>
  <c r="AE688" i="5"/>
  <c r="O689" i="5"/>
  <c r="P689" i="5" s="1"/>
  <c r="A691" i="5" l="1"/>
  <c r="AE689" i="5"/>
  <c r="S689" i="5"/>
  <c r="A692" i="5" l="1"/>
  <c r="AE690" i="5"/>
  <c r="S690" i="5"/>
  <c r="K691" i="5"/>
  <c r="L691" i="5" s="1"/>
  <c r="A693" i="5" l="1"/>
  <c r="AE691" i="5"/>
  <c r="S691" i="5"/>
  <c r="A694" i="5" l="1"/>
  <c r="S692" i="5"/>
  <c r="A695" i="5" l="1"/>
  <c r="S693" i="5"/>
  <c r="AG694" i="5"/>
  <c r="AH694" i="5" s="1"/>
  <c r="A696" i="5" l="1"/>
  <c r="S694" i="5"/>
  <c r="A697" i="5" l="1"/>
  <c r="S695" i="5"/>
  <c r="U696" i="5"/>
  <c r="V696" i="5" s="1"/>
  <c r="A698" i="5" l="1"/>
  <c r="Y696" i="5"/>
  <c r="AC697" i="5"/>
  <c r="AD697" i="5" s="1"/>
  <c r="A699" i="5" l="1"/>
  <c r="Y697" i="5"/>
  <c r="I698" i="5"/>
  <c r="J698" i="5" s="1"/>
  <c r="A700" i="5" l="1"/>
  <c r="Y698" i="5"/>
  <c r="M698" i="5"/>
  <c r="A701" i="5" l="1"/>
  <c r="Y699" i="5"/>
  <c r="M699" i="5"/>
  <c r="Q700" i="5"/>
  <c r="R700" i="5" s="1"/>
  <c r="A702" i="5" l="1"/>
  <c r="Y700" i="5"/>
  <c r="M700" i="5"/>
  <c r="A703" i="5" l="1"/>
  <c r="Y701" i="5"/>
  <c r="M701" i="5"/>
  <c r="A704" i="5" l="1"/>
  <c r="Y702" i="5"/>
  <c r="M702" i="5"/>
  <c r="A705" i="5" l="1"/>
  <c r="Y703" i="5"/>
  <c r="M703" i="5"/>
  <c r="A706" i="5" l="1"/>
  <c r="Y704" i="5"/>
  <c r="M704" i="5"/>
  <c r="AI705" i="5"/>
  <c r="AJ705" i="5" s="1"/>
  <c r="A707" i="5" l="1"/>
  <c r="Y705" i="5"/>
  <c r="M705" i="5"/>
  <c r="AA706" i="5"/>
  <c r="AB706" i="5" s="1"/>
  <c r="A708" i="5" l="1"/>
  <c r="AE706" i="5"/>
  <c r="M706" i="5"/>
  <c r="O707" i="5"/>
  <c r="P707" i="5" s="1"/>
  <c r="A709" i="5" l="1"/>
  <c r="AE707" i="5"/>
  <c r="S707" i="5"/>
  <c r="M707" i="5"/>
  <c r="A710" i="5" l="1"/>
  <c r="AE708" i="5"/>
  <c r="S708" i="5"/>
  <c r="M708" i="5"/>
  <c r="AG709" i="5"/>
  <c r="AH709" i="5" s="1"/>
  <c r="A711" i="5" l="1"/>
  <c r="AE709" i="5"/>
  <c r="S709" i="5"/>
  <c r="M709" i="5"/>
  <c r="W710" i="5"/>
  <c r="X710" i="5" s="1"/>
  <c r="A712" i="5" l="1"/>
  <c r="AE710" i="5"/>
  <c r="S710" i="5"/>
  <c r="A713" i="5" l="1"/>
  <c r="AE711" i="5"/>
  <c r="S711" i="5"/>
  <c r="A714" i="5" l="1"/>
  <c r="AE712" i="5"/>
  <c r="S712" i="5"/>
  <c r="A715" i="5" l="1"/>
  <c r="AE713" i="5"/>
  <c r="S713" i="5"/>
  <c r="K714" i="5"/>
  <c r="L714" i="5" s="1"/>
  <c r="A716" i="5" l="1"/>
  <c r="S714" i="5"/>
  <c r="U715" i="5"/>
  <c r="V715" i="5" s="1"/>
  <c r="A717" i="5" l="1"/>
  <c r="Y715" i="5"/>
  <c r="S715" i="5"/>
  <c r="A718" i="5" l="1"/>
  <c r="Y716" i="5"/>
  <c r="S716" i="5"/>
  <c r="A719" i="5" l="1"/>
  <c r="Y717" i="5"/>
  <c r="S717" i="5"/>
  <c r="AC718" i="5"/>
  <c r="AD718" i="5" s="1"/>
  <c r="A720" i="5" l="1"/>
  <c r="Y718" i="5"/>
  <c r="A721" i="5" l="1"/>
  <c r="Y719" i="5"/>
  <c r="A722" i="5" l="1"/>
  <c r="Y720" i="5"/>
  <c r="I721" i="5"/>
  <c r="J721" i="5" s="1"/>
  <c r="A723" i="5" l="1"/>
  <c r="Y721" i="5"/>
  <c r="M721" i="5"/>
  <c r="Q722" i="5"/>
  <c r="R722" i="5" s="1"/>
  <c r="A724" i="5" l="1"/>
  <c r="Y722" i="5"/>
  <c r="M722" i="5"/>
  <c r="AA723" i="5"/>
  <c r="AB723" i="5" s="1"/>
  <c r="A725" i="5" l="1"/>
  <c r="AE723" i="5"/>
  <c r="Y723" i="5"/>
  <c r="M723" i="5"/>
  <c r="A726" i="5" l="1"/>
  <c r="AE724" i="5"/>
  <c r="Y724" i="5"/>
  <c r="M724" i="5"/>
  <c r="AI725" i="5"/>
  <c r="AJ725" i="5" s="1"/>
  <c r="A727" i="5" l="1"/>
  <c r="AE725" i="5"/>
  <c r="M725" i="5"/>
  <c r="A728" i="5" l="1"/>
  <c r="AE726" i="5"/>
  <c r="M726" i="5"/>
  <c r="A729" i="5" l="1"/>
  <c r="AE727" i="5"/>
  <c r="M727" i="5"/>
  <c r="O728" i="5"/>
  <c r="P728" i="5" s="1"/>
  <c r="A730" i="5" l="1"/>
  <c r="AE728" i="5"/>
  <c r="S728" i="5"/>
  <c r="M728" i="5"/>
  <c r="W729" i="5"/>
  <c r="X729" i="5" s="1"/>
  <c r="A731" i="5" l="1"/>
  <c r="AE729" i="5"/>
  <c r="S729" i="5"/>
  <c r="A732" i="5" l="1"/>
  <c r="AE730" i="5"/>
  <c r="S730" i="5"/>
  <c r="A733" i="5" l="1"/>
  <c r="AE731" i="5"/>
  <c r="S731" i="5"/>
  <c r="AG732" i="5"/>
  <c r="AH732" i="5" s="1"/>
  <c r="A734" i="5" l="1"/>
  <c r="AE732" i="5"/>
  <c r="S732" i="5"/>
  <c r="A735" i="5" l="1"/>
  <c r="AE733" i="5"/>
  <c r="S733" i="5"/>
  <c r="K734" i="5"/>
  <c r="L734" i="5" s="1"/>
  <c r="A736" i="5" l="1"/>
  <c r="S734" i="5"/>
  <c r="A737" i="5" l="1"/>
  <c r="S735" i="5"/>
  <c r="A738" i="5" l="1"/>
  <c r="S736" i="5"/>
  <c r="A739" i="5" l="1"/>
  <c r="S737" i="5"/>
  <c r="A740" i="5" l="1"/>
  <c r="S738" i="5"/>
  <c r="A741" i="5" l="1"/>
  <c r="S739" i="5"/>
  <c r="AC740" i="5"/>
  <c r="AD740" i="5" s="1"/>
  <c r="A742" i="5" l="1"/>
  <c r="I741" i="5"/>
  <c r="J741" i="5" s="1"/>
  <c r="A743" i="5" l="1"/>
  <c r="M741" i="5"/>
  <c r="U742" i="5"/>
  <c r="V742" i="5" s="1"/>
  <c r="A744" i="5" l="1"/>
  <c r="Y742" i="5"/>
  <c r="M742" i="5"/>
  <c r="A745" i="5" l="1"/>
  <c r="Y743" i="5"/>
  <c r="M743" i="5"/>
  <c r="A746" i="5" l="1"/>
  <c r="Y744" i="5"/>
  <c r="M744" i="5"/>
  <c r="Q745" i="5"/>
  <c r="R745" i="5" s="1"/>
  <c r="A747" i="5" l="1"/>
  <c r="Y745" i="5"/>
  <c r="M745" i="5"/>
  <c r="A748" i="5" l="1"/>
  <c r="Y746" i="5"/>
  <c r="M746" i="5"/>
  <c r="AA747" i="5"/>
  <c r="AB747" i="5" s="1"/>
  <c r="A749" i="5" l="1"/>
  <c r="AE747" i="5"/>
  <c r="Y747" i="5"/>
  <c r="M747" i="5"/>
  <c r="A750" i="5" l="1"/>
  <c r="AE748" i="5"/>
  <c r="Y748" i="5"/>
  <c r="M748" i="5"/>
  <c r="A751" i="5" l="1"/>
  <c r="AE749" i="5"/>
  <c r="Y749" i="5"/>
  <c r="M749" i="5"/>
  <c r="AI750" i="5"/>
  <c r="AJ750" i="5" s="1"/>
  <c r="A752" i="5" l="1"/>
  <c r="AE750" i="5"/>
  <c r="Y750" i="5"/>
  <c r="A753" i="5" l="1"/>
  <c r="AE751" i="5"/>
  <c r="Y751" i="5"/>
  <c r="A754" i="5" l="1"/>
  <c r="AE752" i="5"/>
  <c r="Y752" i="5"/>
  <c r="A755" i="5" l="1"/>
  <c r="AE753" i="5"/>
  <c r="Y753" i="5"/>
  <c r="O754" i="5"/>
  <c r="P754" i="5" s="1"/>
  <c r="A756" i="5" l="1"/>
  <c r="AE754" i="5"/>
  <c r="Y754" i="5"/>
  <c r="S754" i="5"/>
  <c r="K755" i="5"/>
  <c r="L755" i="5" s="1"/>
  <c r="A757" i="5" l="1"/>
  <c r="AE755" i="5"/>
  <c r="S755" i="5"/>
  <c r="A758" i="5" l="1"/>
  <c r="AE756" i="5"/>
  <c r="S756" i="5"/>
  <c r="A759" i="5" l="1"/>
  <c r="AE757" i="5"/>
  <c r="S757" i="5"/>
  <c r="A760" i="5" l="1"/>
  <c r="AE758" i="5"/>
  <c r="S758" i="5"/>
  <c r="A761" i="5" l="1"/>
  <c r="AE759" i="5"/>
  <c r="S759" i="5"/>
  <c r="W760" i="5"/>
  <c r="X760" i="5" s="1"/>
  <c r="A762" i="5" l="1"/>
  <c r="S760" i="5"/>
  <c r="A763" i="5" l="1"/>
  <c r="S761" i="5"/>
  <c r="A764" i="5" l="1"/>
  <c r="S762" i="5"/>
  <c r="A765" i="5" l="1"/>
  <c r="S763" i="5"/>
  <c r="A766" i="5" l="1"/>
  <c r="A767" i="5" s="1"/>
  <c r="A768" i="5" s="1"/>
  <c r="A769" i="5" s="1"/>
  <c r="S764" i="5"/>
  <c r="AC765" i="5"/>
  <c r="AD765" i="5" s="1"/>
  <c r="A770" i="5" l="1"/>
  <c r="Q769" i="5"/>
  <c r="R769" i="5" s="1"/>
  <c r="A771" i="5" l="1"/>
  <c r="I770" i="5"/>
  <c r="J770" i="5" s="1"/>
  <c r="A772" i="5" l="1"/>
  <c r="AA771" i="5"/>
  <c r="AB771" i="5" s="1"/>
  <c r="A773" i="5" l="1"/>
  <c r="AE771" i="5"/>
  <c r="U772" i="5"/>
  <c r="V772" i="5" s="1"/>
  <c r="A774" i="5" l="1"/>
  <c r="AE772" i="5"/>
  <c r="Y772" i="5"/>
  <c r="K773" i="5"/>
  <c r="L773" i="5" s="1"/>
  <c r="A775" i="5" l="1"/>
  <c r="AE773" i="5"/>
  <c r="A776" i="5" l="1"/>
  <c r="AE774" i="5"/>
  <c r="W775" i="5"/>
  <c r="X775" i="5" s="1"/>
  <c r="A777" i="5" l="1"/>
  <c r="AE775" i="5"/>
  <c r="O776" i="5"/>
  <c r="P776" i="5" s="1"/>
  <c r="A778" i="5" l="1"/>
  <c r="S776" i="5"/>
  <c r="A779" i="5" l="1"/>
  <c r="S777" i="5"/>
  <c r="A780" i="5" l="1"/>
  <c r="S778" i="5"/>
  <c r="AC779" i="5"/>
  <c r="AD779" i="5" s="1"/>
  <c r="A781" i="5" l="1"/>
  <c r="S779" i="5"/>
  <c r="A782" i="5" l="1"/>
  <c r="I781" i="5"/>
  <c r="J781" i="5" s="1"/>
  <c r="A783" i="5" l="1"/>
  <c r="M781" i="5"/>
  <c r="AG782" i="5"/>
  <c r="AH782" i="5" s="1"/>
  <c r="A784" i="5" l="1"/>
  <c r="M782" i="5"/>
  <c r="Q783" i="5"/>
  <c r="R783" i="5" s="1"/>
  <c r="A785" i="5" l="1"/>
  <c r="M783" i="5"/>
  <c r="A786" i="5" l="1"/>
  <c r="A787" i="5" l="1"/>
  <c r="A788" i="5" l="1"/>
  <c r="U787" i="5"/>
  <c r="V787" i="5" s="1"/>
  <c r="A789" i="5" l="1"/>
  <c r="Y787" i="5"/>
  <c r="K788" i="5"/>
  <c r="L788" i="5" s="1"/>
  <c r="A790" i="5" l="1"/>
  <c r="Y788" i="5"/>
  <c r="A791" i="5" l="1"/>
  <c r="Y789" i="5"/>
  <c r="A792" i="5" l="1"/>
  <c r="Y790" i="5"/>
  <c r="A793" i="5" l="1"/>
  <c r="Y791" i="5"/>
  <c r="AI792" i="5"/>
  <c r="AJ792" i="5" s="1"/>
  <c r="A794" i="5" l="1"/>
  <c r="AA793" i="5"/>
  <c r="AB793" i="5" s="1"/>
  <c r="A795" i="5" l="1"/>
  <c r="AE793" i="5"/>
  <c r="O794" i="5"/>
  <c r="P794" i="5" s="1"/>
  <c r="A796" i="5" l="1"/>
  <c r="AE794" i="5"/>
  <c r="S794" i="5"/>
  <c r="A797" i="5" l="1"/>
  <c r="AE795" i="5"/>
  <c r="S795" i="5"/>
  <c r="W796" i="5"/>
  <c r="X796" i="5" s="1"/>
  <c r="A798" i="5" l="1"/>
  <c r="S796" i="5"/>
  <c r="A799" i="5" l="1"/>
  <c r="S797" i="5"/>
  <c r="A800" i="5" l="1"/>
  <c r="S798" i="5"/>
  <c r="I799" i="5"/>
  <c r="J799" i="5" s="1"/>
  <c r="A801" i="5" l="1"/>
  <c r="S799" i="5"/>
  <c r="M799" i="5"/>
  <c r="AC800" i="5"/>
  <c r="AD800" i="5" s="1"/>
  <c r="A802" i="5" l="1"/>
  <c r="S800" i="5"/>
  <c r="M800" i="5"/>
  <c r="AG801" i="5"/>
  <c r="AH801" i="5" s="1"/>
  <c r="A803" i="5" l="1"/>
  <c r="M801" i="5"/>
  <c r="A804" i="5" l="1"/>
  <c r="M802" i="5"/>
  <c r="A805" i="5" l="1"/>
  <c r="M803" i="5"/>
  <c r="A806" i="5" l="1"/>
  <c r="M804" i="5"/>
  <c r="Q805" i="5"/>
  <c r="R805" i="5" s="1"/>
  <c r="A807" i="5" l="1"/>
  <c r="A808" i="5" l="1"/>
  <c r="A809" i="5" l="1"/>
  <c r="A810" i="5" l="1"/>
  <c r="A811" i="5" l="1"/>
  <c r="K810" i="5"/>
  <c r="L810" i="5" s="1"/>
  <c r="A812" i="5" l="1"/>
  <c r="U811" i="5"/>
  <c r="V811" i="5" s="1"/>
  <c r="A813" i="5" l="1"/>
  <c r="Y811" i="5"/>
  <c r="A814" i="5" l="1"/>
  <c r="Y812" i="5"/>
  <c r="A815" i="5" l="1"/>
  <c r="Y813" i="5"/>
  <c r="AI814" i="5"/>
  <c r="AJ814" i="5" s="1"/>
  <c r="A816" i="5" l="1"/>
  <c r="I815" i="5"/>
  <c r="J815" i="5" s="1"/>
  <c r="A817" i="5" l="1"/>
  <c r="M815" i="5"/>
  <c r="AA816" i="5"/>
  <c r="AB816" i="5" s="1"/>
  <c r="A818" i="5" l="1"/>
  <c r="AE816" i="5"/>
  <c r="M816" i="5"/>
  <c r="A819" i="5" l="1"/>
  <c r="AE817" i="5"/>
  <c r="M817" i="5"/>
  <c r="W818" i="5"/>
  <c r="X818" i="5" s="1"/>
  <c r="A820" i="5" l="1"/>
  <c r="AE818" i="5"/>
  <c r="A821" i="5" l="1"/>
  <c r="AE819" i="5"/>
  <c r="O820" i="5"/>
  <c r="P820" i="5" s="1"/>
  <c r="A822" i="5" l="1"/>
  <c r="AE820" i="5"/>
  <c r="S820" i="5"/>
  <c r="A823" i="5" l="1"/>
  <c r="AE821" i="5"/>
  <c r="S821" i="5"/>
  <c r="K822" i="5"/>
  <c r="L822" i="5" s="1"/>
  <c r="A824" i="5" l="1"/>
  <c r="S822" i="5"/>
  <c r="A825" i="5" l="1"/>
  <c r="S823" i="5"/>
  <c r="A826" i="5" l="1"/>
  <c r="S824" i="5"/>
  <c r="A827" i="5" l="1"/>
  <c r="S825" i="5"/>
  <c r="AC826" i="5"/>
  <c r="AD826" i="5" s="1"/>
  <c r="A828" i="5" l="1"/>
  <c r="AG827" i="5"/>
  <c r="AH827" i="5" s="1"/>
  <c r="A829" i="5" l="1"/>
  <c r="A830" i="5" l="1"/>
  <c r="A831" i="5" l="1"/>
  <c r="A832" i="5" l="1"/>
  <c r="A833" i="5" s="1"/>
  <c r="Q831" i="5"/>
  <c r="R831" i="5" s="1"/>
  <c r="A834" i="5" l="1"/>
  <c r="U833" i="5"/>
  <c r="V833" i="5" s="1"/>
  <c r="A835" i="5" l="1"/>
  <c r="Y833" i="5"/>
  <c r="A836" i="5" l="1"/>
  <c r="Y834" i="5"/>
  <c r="AI835" i="5"/>
  <c r="AJ835" i="5" s="1"/>
  <c r="A837" i="5" l="1"/>
  <c r="Y835" i="5"/>
  <c r="A838" i="5" l="1"/>
  <c r="I837" i="5"/>
  <c r="J837" i="5" s="1"/>
  <c r="A839" i="5" l="1"/>
  <c r="M837" i="5"/>
  <c r="A840" i="5" l="1"/>
  <c r="M838" i="5"/>
  <c r="A841" i="5" l="1"/>
  <c r="M839" i="5"/>
  <c r="W840" i="5"/>
  <c r="X840" i="5" s="1"/>
  <c r="A842" i="5" l="1"/>
  <c r="AA841" i="5"/>
  <c r="AB841" i="5" s="1"/>
  <c r="A843" i="5" l="1"/>
  <c r="AE841" i="5"/>
  <c r="O842" i="5"/>
  <c r="P842" i="5" s="1"/>
  <c r="A844" i="5" l="1"/>
  <c r="AE842" i="5"/>
  <c r="S842" i="5"/>
  <c r="A845" i="5" l="1"/>
  <c r="AE843" i="5"/>
  <c r="S843" i="5"/>
  <c r="K844" i="5"/>
  <c r="L844" i="5" s="1"/>
  <c r="A846" i="5" l="1"/>
  <c r="AE844" i="5"/>
  <c r="S844" i="5"/>
  <c r="A847" i="5" l="1"/>
  <c r="S845" i="5"/>
  <c r="A848" i="5" l="1"/>
  <c r="S846" i="5"/>
  <c r="AG847" i="5"/>
  <c r="AH847" i="5" s="1"/>
  <c r="A849" i="5" l="1"/>
  <c r="S847" i="5"/>
  <c r="A850" i="5" l="1"/>
  <c r="S848" i="5"/>
  <c r="U849" i="5"/>
  <c r="V849" i="5" s="1"/>
  <c r="A851" i="5" l="1"/>
  <c r="Y849" i="5"/>
  <c r="AC850" i="5"/>
  <c r="AD850" i="5" s="1"/>
  <c r="A852" i="5" l="1"/>
  <c r="Y850" i="5"/>
  <c r="I851" i="5"/>
  <c r="J851" i="5" s="1"/>
  <c r="A853" i="5" l="1"/>
  <c r="Y851" i="5"/>
  <c r="M851" i="5"/>
  <c r="A854" i="5" l="1"/>
  <c r="Y852" i="5"/>
  <c r="M852" i="5"/>
  <c r="Q853" i="5"/>
  <c r="R853" i="5" s="1"/>
  <c r="A855" i="5" l="1"/>
  <c r="Y853" i="5"/>
  <c r="M853" i="5"/>
  <c r="A856" i="5" l="1"/>
  <c r="Y854" i="5"/>
  <c r="M854" i="5"/>
  <c r="A857" i="5" l="1"/>
  <c r="Y855" i="5"/>
  <c r="M855" i="5"/>
  <c r="A858" i="5" l="1"/>
  <c r="Y856" i="5"/>
  <c r="M856" i="5"/>
  <c r="A859" i="5" l="1"/>
  <c r="Y857" i="5"/>
  <c r="M857" i="5"/>
  <c r="AI858" i="5"/>
  <c r="AJ858" i="5" s="1"/>
  <c r="A860" i="5" l="1"/>
  <c r="Y858" i="5"/>
  <c r="M858" i="5"/>
  <c r="AA859" i="5"/>
  <c r="AB859" i="5" s="1"/>
  <c r="A861" i="5" l="1"/>
  <c r="AE859" i="5"/>
  <c r="M859" i="5"/>
  <c r="O860" i="5"/>
  <c r="P860" i="5" s="1"/>
  <c r="A862" i="5" l="1"/>
  <c r="AE860" i="5"/>
  <c r="S860" i="5"/>
  <c r="M860" i="5"/>
  <c r="A863" i="5" l="1"/>
  <c r="AE861" i="5"/>
  <c r="S861" i="5"/>
  <c r="M861" i="5"/>
  <c r="AG862" i="5"/>
  <c r="AH862" i="5" s="1"/>
  <c r="A864" i="5" l="1"/>
  <c r="AE862" i="5"/>
  <c r="S862" i="5"/>
  <c r="M862" i="5"/>
  <c r="W863" i="5"/>
  <c r="X863" i="5" s="1"/>
  <c r="A865" i="5" l="1"/>
  <c r="AE863" i="5"/>
  <c r="S863" i="5"/>
  <c r="A866" i="5" l="1"/>
  <c r="AE864" i="5"/>
  <c r="S864" i="5"/>
  <c r="A867" i="5" l="1"/>
  <c r="AE865" i="5"/>
  <c r="S865" i="5"/>
  <c r="A868" i="5" l="1"/>
  <c r="AE866" i="5"/>
  <c r="S866" i="5"/>
  <c r="K867" i="5"/>
  <c r="L867" i="5" s="1"/>
  <c r="A869" i="5" l="1"/>
  <c r="S867" i="5"/>
  <c r="U868" i="5"/>
  <c r="V868" i="5" s="1"/>
  <c r="A870" i="5" l="1"/>
  <c r="Y868" i="5"/>
  <c r="S868" i="5"/>
  <c r="A871" i="5" l="1"/>
  <c r="Y869" i="5"/>
  <c r="S869" i="5"/>
  <c r="A872" i="5" l="1"/>
  <c r="Y870" i="5"/>
  <c r="S870" i="5"/>
  <c r="AC871" i="5"/>
  <c r="AD871" i="5" s="1"/>
  <c r="A873" i="5" l="1"/>
  <c r="Y871" i="5"/>
  <c r="A874" i="5" l="1"/>
  <c r="Y872" i="5"/>
  <c r="A875" i="5" l="1"/>
  <c r="Y873" i="5"/>
  <c r="I874" i="5"/>
  <c r="J874" i="5" s="1"/>
  <c r="A876" i="5" l="1"/>
  <c r="Y874" i="5"/>
  <c r="M874" i="5"/>
  <c r="Q875" i="5"/>
  <c r="R875" i="5" s="1"/>
  <c r="A877" i="5" l="1"/>
  <c r="Y875" i="5"/>
  <c r="M875" i="5"/>
  <c r="AA876" i="5"/>
  <c r="AB876" i="5" s="1"/>
  <c r="A878" i="5" l="1"/>
  <c r="AE876" i="5"/>
  <c r="Y876" i="5"/>
  <c r="M876" i="5"/>
  <c r="A879" i="5" l="1"/>
  <c r="AE877" i="5"/>
  <c r="Y877" i="5"/>
  <c r="M877" i="5"/>
  <c r="AI878" i="5"/>
  <c r="AJ878" i="5" s="1"/>
  <c r="A880" i="5" l="1"/>
  <c r="AE878" i="5"/>
  <c r="M878" i="5"/>
  <c r="A881" i="5" l="1"/>
  <c r="AE879" i="5"/>
  <c r="M879" i="5"/>
  <c r="A882" i="5" l="1"/>
  <c r="AE880" i="5"/>
  <c r="M880" i="5"/>
  <c r="O881" i="5"/>
  <c r="P881" i="5" s="1"/>
  <c r="A883" i="5" l="1"/>
  <c r="AE881" i="5"/>
  <c r="S881" i="5"/>
  <c r="M881" i="5"/>
  <c r="W882" i="5"/>
  <c r="X882" i="5" s="1"/>
  <c r="A884" i="5" l="1"/>
  <c r="AE882" i="5"/>
  <c r="S882" i="5"/>
  <c r="A885" i="5" l="1"/>
  <c r="AE883" i="5"/>
  <c r="S883" i="5"/>
  <c r="A886" i="5" l="1"/>
  <c r="AE884" i="5"/>
  <c r="S884" i="5"/>
  <c r="AG885" i="5"/>
  <c r="AH885" i="5" s="1"/>
  <c r="A887" i="5" l="1"/>
  <c r="AE885" i="5"/>
  <c r="S885" i="5"/>
  <c r="A888" i="5" l="1"/>
  <c r="AE886" i="5"/>
  <c r="S886" i="5"/>
  <c r="K887" i="5"/>
  <c r="L887" i="5" s="1"/>
  <c r="A889" i="5" l="1"/>
  <c r="S887" i="5"/>
  <c r="A890" i="5" l="1"/>
  <c r="S888" i="5"/>
  <c r="A891" i="5" l="1"/>
  <c r="S889" i="5"/>
  <c r="A892" i="5" l="1"/>
  <c r="S890" i="5"/>
  <c r="A893" i="5" l="1"/>
  <c r="S891" i="5"/>
  <c r="A894" i="5" l="1"/>
  <c r="S892" i="5"/>
  <c r="AC893" i="5"/>
  <c r="AD893" i="5" s="1"/>
  <c r="A895" i="5" l="1"/>
  <c r="I894" i="5"/>
  <c r="J894" i="5" s="1"/>
  <c r="A896" i="5" l="1"/>
  <c r="M894" i="5"/>
  <c r="U895" i="5"/>
  <c r="V895" i="5" s="1"/>
  <c r="A897" i="5" l="1"/>
  <c r="Y895" i="5"/>
  <c r="M895" i="5"/>
  <c r="A898" i="5" l="1"/>
  <c r="Y896" i="5"/>
  <c r="M896" i="5"/>
  <c r="A899" i="5" l="1"/>
  <c r="Y897" i="5"/>
  <c r="M897" i="5"/>
  <c r="Q898" i="5"/>
  <c r="R898" i="5" s="1"/>
  <c r="A900" i="5" l="1"/>
  <c r="Y898" i="5"/>
  <c r="M898" i="5"/>
  <c r="A901" i="5" l="1"/>
  <c r="Y899" i="5"/>
  <c r="M899" i="5"/>
  <c r="AA900" i="5"/>
  <c r="AB900" i="5" s="1"/>
  <c r="A902" i="5" l="1"/>
  <c r="AE900" i="5"/>
  <c r="Y900" i="5"/>
  <c r="M900" i="5"/>
  <c r="A903" i="5" l="1"/>
  <c r="AE901" i="5"/>
  <c r="Y901" i="5"/>
  <c r="M901" i="5"/>
  <c r="A904" i="5" l="1"/>
  <c r="AE902" i="5"/>
  <c r="Y902" i="5"/>
  <c r="M902" i="5"/>
  <c r="AI903" i="5"/>
  <c r="AJ903" i="5" s="1"/>
  <c r="A905" i="5" l="1"/>
  <c r="AE903" i="5"/>
  <c r="Y903" i="5"/>
  <c r="A906" i="5" l="1"/>
  <c r="AE904" i="5"/>
  <c r="Y904" i="5"/>
  <c r="A907" i="5" l="1"/>
  <c r="AE905" i="5"/>
  <c r="Y905" i="5"/>
  <c r="A908" i="5" l="1"/>
  <c r="AE906" i="5"/>
  <c r="Y906" i="5"/>
  <c r="O907" i="5"/>
  <c r="P907" i="5" s="1"/>
  <c r="A909" i="5" l="1"/>
  <c r="AE907" i="5"/>
  <c r="Y907" i="5"/>
  <c r="S907" i="5"/>
  <c r="K908" i="5"/>
  <c r="L908" i="5" s="1"/>
  <c r="A910" i="5" l="1"/>
  <c r="AE908" i="5"/>
  <c r="S908" i="5"/>
  <c r="A911" i="5" l="1"/>
  <c r="AE909" i="5"/>
  <c r="S909" i="5"/>
  <c r="A912" i="5" l="1"/>
  <c r="AE910" i="5"/>
  <c r="S910" i="5"/>
  <c r="A913" i="5" l="1"/>
  <c r="AE911" i="5"/>
  <c r="S911" i="5"/>
  <c r="A914" i="5" l="1"/>
  <c r="AE912" i="5"/>
  <c r="S912" i="5"/>
  <c r="W913" i="5"/>
  <c r="X913" i="5" s="1"/>
  <c r="A915" i="5" l="1"/>
  <c r="S913" i="5"/>
  <c r="A916" i="5" l="1"/>
  <c r="S914" i="5"/>
  <c r="A917" i="5" l="1"/>
  <c r="S915" i="5"/>
  <c r="A918" i="5" l="1"/>
  <c r="S916" i="5"/>
  <c r="A919" i="5" l="1"/>
  <c r="A920" i="5" s="1"/>
  <c r="A921" i="5" s="1"/>
  <c r="A922" i="5" s="1"/>
  <c r="S917" i="5"/>
  <c r="AC918" i="5"/>
  <c r="AD918" i="5" s="1"/>
  <c r="A923" i="5" l="1"/>
  <c r="Q922" i="5"/>
  <c r="R922" i="5" s="1"/>
  <c r="A924" i="5" l="1"/>
  <c r="I923" i="5"/>
  <c r="J923" i="5" s="1"/>
  <c r="A925" i="5" l="1"/>
  <c r="AA924" i="5"/>
  <c r="AB924" i="5" s="1"/>
  <c r="A926" i="5" l="1"/>
  <c r="AE924" i="5"/>
  <c r="U925" i="5"/>
  <c r="V925" i="5" s="1"/>
  <c r="A927" i="5" l="1"/>
  <c r="AE925" i="5"/>
  <c r="Y925" i="5"/>
  <c r="K926" i="5"/>
  <c r="L926" i="5" s="1"/>
  <c r="A928" i="5" l="1"/>
  <c r="AE926" i="5"/>
  <c r="A929" i="5" l="1"/>
  <c r="AE927" i="5"/>
  <c r="W928" i="5"/>
  <c r="X928" i="5" s="1"/>
  <c r="A930" i="5" l="1"/>
  <c r="AE928" i="5"/>
  <c r="O929" i="5"/>
  <c r="P929" i="5" s="1"/>
  <c r="A931" i="5" l="1"/>
  <c r="S929" i="5"/>
  <c r="A932" i="5" l="1"/>
  <c r="S930" i="5"/>
  <c r="A933" i="5" l="1"/>
  <c r="S931" i="5"/>
  <c r="AC932" i="5"/>
  <c r="AD932" i="5" s="1"/>
  <c r="A934" i="5" l="1"/>
  <c r="S932" i="5"/>
  <c r="A935" i="5" l="1"/>
  <c r="I934" i="5"/>
  <c r="J934" i="5" s="1"/>
  <c r="A936" i="5" l="1"/>
  <c r="M934" i="5"/>
  <c r="AG935" i="5"/>
  <c r="AH935" i="5" s="1"/>
  <c r="A937" i="5" l="1"/>
  <c r="M935" i="5"/>
  <c r="Q936" i="5"/>
  <c r="R936" i="5" s="1"/>
  <c r="A938" i="5" l="1"/>
  <c r="M936" i="5"/>
  <c r="A939" i="5" l="1"/>
  <c r="A940" i="5" l="1"/>
  <c r="A941" i="5" l="1"/>
  <c r="U940" i="5"/>
  <c r="V940" i="5" s="1"/>
  <c r="A942" i="5" l="1"/>
  <c r="Y940" i="5"/>
  <c r="K941" i="5"/>
  <c r="L941" i="5" s="1"/>
  <c r="A943" i="5" l="1"/>
  <c r="Y941" i="5"/>
  <c r="A944" i="5" l="1"/>
  <c r="Y942" i="5"/>
  <c r="A945" i="5" l="1"/>
  <c r="Y943" i="5"/>
  <c r="A946" i="5" l="1"/>
  <c r="Y944" i="5"/>
  <c r="AI945" i="5"/>
  <c r="AJ945" i="5" s="1"/>
  <c r="A947" i="5" l="1"/>
  <c r="AA946" i="5"/>
  <c r="AB946" i="5" s="1"/>
  <c r="A948" i="5" l="1"/>
  <c r="AE946" i="5"/>
  <c r="O947" i="5"/>
  <c r="P947" i="5" s="1"/>
  <c r="A949" i="5" l="1"/>
  <c r="AE947" i="5"/>
  <c r="S947" i="5"/>
  <c r="A950" i="5" l="1"/>
  <c r="AE948" i="5"/>
  <c r="S948" i="5"/>
  <c r="W949" i="5"/>
  <c r="X949" i="5" s="1"/>
  <c r="A951" i="5" l="1"/>
  <c r="S949" i="5"/>
  <c r="A952" i="5" l="1"/>
  <c r="S950" i="5"/>
  <c r="A953" i="5" l="1"/>
  <c r="S951" i="5"/>
  <c r="I952" i="5"/>
  <c r="J952" i="5" s="1"/>
  <c r="A954" i="5" l="1"/>
  <c r="S952" i="5"/>
  <c r="M952" i="5"/>
  <c r="AC953" i="5"/>
  <c r="AD953" i="5" s="1"/>
  <c r="A955" i="5" l="1"/>
  <c r="S953" i="5"/>
  <c r="M953" i="5"/>
  <c r="AG954" i="5"/>
  <c r="AH954" i="5" s="1"/>
  <c r="A956" i="5" l="1"/>
  <c r="M954" i="5"/>
  <c r="A957" i="5" l="1"/>
  <c r="M955" i="5"/>
  <c r="A958" i="5" l="1"/>
  <c r="M956" i="5"/>
  <c r="A959" i="5" l="1"/>
  <c r="M957" i="5"/>
  <c r="Q958" i="5"/>
  <c r="R958" i="5" s="1"/>
  <c r="A960" i="5" l="1"/>
  <c r="A961" i="5" l="1"/>
  <c r="A962" i="5" l="1"/>
  <c r="A963" i="5" l="1"/>
  <c r="A964" i="5" l="1"/>
  <c r="K963" i="5"/>
  <c r="L963" i="5" s="1"/>
  <c r="A965" i="5" l="1"/>
  <c r="U964" i="5"/>
  <c r="V964" i="5" s="1"/>
  <c r="A966" i="5" l="1"/>
  <c r="Y964" i="5"/>
  <c r="A967" i="5" l="1"/>
  <c r="Y965" i="5"/>
  <c r="A968" i="5" l="1"/>
  <c r="Y966" i="5"/>
  <c r="AI967" i="5"/>
  <c r="AJ967" i="5" s="1"/>
  <c r="A969" i="5" l="1"/>
  <c r="I968" i="5"/>
  <c r="J968" i="5" s="1"/>
  <c r="A970" i="5" l="1"/>
  <c r="M968" i="5"/>
  <c r="AA969" i="5"/>
  <c r="AB969" i="5" s="1"/>
  <c r="A971" i="5" l="1"/>
  <c r="AE969" i="5"/>
  <c r="M969" i="5"/>
  <c r="A972" i="5" l="1"/>
  <c r="AE970" i="5"/>
  <c r="M970" i="5"/>
  <c r="W971" i="5"/>
  <c r="X971" i="5" s="1"/>
  <c r="A973" i="5" l="1"/>
  <c r="AE971" i="5"/>
  <c r="A974" i="5" l="1"/>
  <c r="AE972" i="5"/>
  <c r="O973" i="5"/>
  <c r="P973" i="5" s="1"/>
  <c r="A975" i="5" l="1"/>
  <c r="AE973" i="5"/>
  <c r="S973" i="5"/>
  <c r="A976" i="5" l="1"/>
  <c r="AE974" i="5"/>
  <c r="S974" i="5"/>
  <c r="K975" i="5"/>
  <c r="L975" i="5" s="1"/>
  <c r="A977" i="5" l="1"/>
  <c r="S975" i="5"/>
  <c r="A978" i="5" l="1"/>
  <c r="S976" i="5"/>
  <c r="A979" i="5" l="1"/>
  <c r="S977" i="5"/>
  <c r="A980" i="5" l="1"/>
  <c r="S978" i="5"/>
  <c r="AC979" i="5"/>
  <c r="AD979" i="5" s="1"/>
  <c r="A981" i="5" l="1"/>
  <c r="AG980" i="5"/>
  <c r="AH980" i="5" s="1"/>
  <c r="A982" i="5" l="1"/>
  <c r="A983" i="5" l="1"/>
  <c r="A984" i="5" l="1"/>
  <c r="A985" i="5" l="1"/>
  <c r="A986" i="5" s="1"/>
  <c r="Q984" i="5"/>
  <c r="R984" i="5" s="1"/>
  <c r="A987" i="5" l="1"/>
  <c r="U986" i="5"/>
  <c r="V986" i="5" s="1"/>
  <c r="A988" i="5" l="1"/>
  <c r="Y986" i="5"/>
  <c r="A989" i="5" l="1"/>
  <c r="Y987" i="5"/>
  <c r="AI988" i="5"/>
  <c r="AJ988" i="5" s="1"/>
  <c r="A990" i="5" l="1"/>
  <c r="Y988" i="5"/>
  <c r="A991" i="5" l="1"/>
  <c r="I990" i="5"/>
  <c r="J990" i="5" s="1"/>
  <c r="A992" i="5" l="1"/>
  <c r="M990" i="5"/>
  <c r="A993" i="5" l="1"/>
  <c r="M991" i="5"/>
  <c r="A994" i="5" l="1"/>
  <c r="M992" i="5"/>
  <c r="W993" i="5"/>
  <c r="X993" i="5" s="1"/>
  <c r="A995" i="5" l="1"/>
  <c r="AA994" i="5"/>
  <c r="AB994" i="5" s="1"/>
  <c r="A996" i="5" l="1"/>
  <c r="AE994" i="5"/>
  <c r="O995" i="5"/>
  <c r="P995" i="5" s="1"/>
  <c r="A997" i="5" l="1"/>
  <c r="AE995" i="5"/>
  <c r="S995" i="5"/>
  <c r="A998" i="5" l="1"/>
  <c r="AE996" i="5"/>
  <c r="S996" i="5"/>
  <c r="K997" i="5"/>
  <c r="L997" i="5" s="1"/>
  <c r="A999" i="5" l="1"/>
  <c r="AE997" i="5"/>
  <c r="S997" i="5"/>
  <c r="A1000" i="5" l="1"/>
  <c r="S998" i="5"/>
  <c r="A1001" i="5" l="1"/>
  <c r="S999" i="5"/>
  <c r="AG1000" i="5"/>
  <c r="AH1000" i="5" s="1"/>
  <c r="A1002" i="5" l="1"/>
  <c r="S1000" i="5"/>
  <c r="A1003" i="5" l="1"/>
  <c r="S1001" i="5"/>
  <c r="U1002" i="5"/>
  <c r="V1002" i="5" s="1"/>
  <c r="A1004" i="5" l="1"/>
  <c r="Y1002" i="5"/>
  <c r="AC1003" i="5"/>
  <c r="AD1003" i="5" s="1"/>
  <c r="A1005" i="5" l="1"/>
  <c r="Y1003" i="5"/>
  <c r="I1004" i="5"/>
  <c r="J1004" i="5" s="1"/>
  <c r="A1006" i="5" l="1"/>
  <c r="Y1004" i="5"/>
  <c r="M1004" i="5"/>
  <c r="A1007" i="5" l="1"/>
  <c r="Y1005" i="5"/>
  <c r="M1005" i="5"/>
  <c r="Q1006" i="5"/>
  <c r="R1006" i="5" s="1"/>
  <c r="A1008" i="5" l="1"/>
  <c r="Y1006" i="5"/>
  <c r="M1006" i="5"/>
  <c r="A1009" i="5" l="1"/>
  <c r="Y1007" i="5"/>
  <c r="M1007" i="5"/>
  <c r="A1010" i="5" l="1"/>
  <c r="Y1008" i="5"/>
  <c r="M1008" i="5"/>
  <c r="A1011" i="5" l="1"/>
  <c r="Y1009" i="5"/>
  <c r="M1009" i="5"/>
  <c r="A1012" i="5" l="1"/>
  <c r="Y1010" i="5"/>
  <c r="M1010" i="5"/>
  <c r="AI1011" i="5"/>
  <c r="AJ1011" i="5" s="1"/>
  <c r="A1013" i="5" l="1"/>
  <c r="Y1011" i="5"/>
  <c r="M1011" i="5"/>
  <c r="AA1012" i="5"/>
  <c r="AB1012" i="5" s="1"/>
  <c r="A1014" i="5" l="1"/>
  <c r="AE1012" i="5"/>
  <c r="M1012" i="5"/>
  <c r="O1013" i="5"/>
  <c r="P1013" i="5" s="1"/>
  <c r="A1015" i="5" l="1"/>
  <c r="AE1013" i="5"/>
  <c r="S1013" i="5"/>
  <c r="M1013" i="5"/>
  <c r="A1016" i="5" l="1"/>
  <c r="AE1014" i="5"/>
  <c r="S1014" i="5"/>
  <c r="M1014" i="5"/>
  <c r="AG1015" i="5"/>
  <c r="AH1015" i="5" s="1"/>
  <c r="A1017" i="5" l="1"/>
  <c r="AE1015" i="5"/>
  <c r="S1015" i="5"/>
  <c r="M1015" i="5"/>
  <c r="W1016" i="5"/>
  <c r="X1016" i="5" s="1"/>
  <c r="A1018" i="5" l="1"/>
  <c r="AE1016" i="5"/>
  <c r="S1016" i="5"/>
  <c r="A1019" i="5" l="1"/>
  <c r="AE1017" i="5"/>
  <c r="S1017" i="5"/>
  <c r="A1020" i="5" l="1"/>
  <c r="AE1018" i="5"/>
  <c r="S1018" i="5"/>
  <c r="A1021" i="5" l="1"/>
  <c r="AE1019" i="5"/>
  <c r="S1019" i="5"/>
  <c r="K1020" i="5"/>
  <c r="L1020" i="5" s="1"/>
  <c r="A1022" i="5" l="1"/>
  <c r="S1020" i="5"/>
  <c r="U1021" i="5"/>
  <c r="V1021" i="5" s="1"/>
  <c r="A1023" i="5" l="1"/>
  <c r="Y1021" i="5"/>
  <c r="S1021" i="5"/>
  <c r="A1024" i="5" l="1"/>
  <c r="Y1022" i="5"/>
  <c r="S1022" i="5"/>
  <c r="A1025" i="5" l="1"/>
  <c r="Y1023" i="5"/>
  <c r="S1023" i="5"/>
  <c r="AC1024" i="5"/>
  <c r="AD1024" i="5" s="1"/>
  <c r="A1026" i="5" l="1"/>
  <c r="Y1024" i="5"/>
  <c r="A1027" i="5" l="1"/>
  <c r="Y1025" i="5"/>
  <c r="A1028" i="5" l="1"/>
  <c r="Y1026" i="5"/>
  <c r="I1027" i="5"/>
  <c r="J1027" i="5" s="1"/>
  <c r="A1029" i="5" l="1"/>
  <c r="Y1027" i="5"/>
  <c r="M1027" i="5"/>
  <c r="Q1028" i="5"/>
  <c r="R1028" i="5" s="1"/>
  <c r="A1030" i="5" l="1"/>
  <c r="Y1028" i="5"/>
  <c r="M1028" i="5"/>
  <c r="AA1029" i="5"/>
  <c r="AB1029" i="5" s="1"/>
  <c r="A1031" i="5" l="1"/>
  <c r="AE1029" i="5"/>
  <c r="Y1029" i="5"/>
  <c r="M1029" i="5"/>
  <c r="A1032" i="5" l="1"/>
  <c r="AE1030" i="5"/>
  <c r="Y1030" i="5"/>
  <c r="M1030" i="5"/>
  <c r="AI1031" i="5"/>
  <c r="AJ1031" i="5" s="1"/>
  <c r="A1033" i="5" l="1"/>
  <c r="AE1031" i="5"/>
  <c r="M1031" i="5"/>
  <c r="A1034" i="5" l="1"/>
  <c r="AE1032" i="5"/>
  <c r="M1032" i="5"/>
  <c r="A1035" i="5" l="1"/>
  <c r="AE1033" i="5"/>
  <c r="M1033" i="5"/>
  <c r="O1034" i="5"/>
  <c r="P1034" i="5" s="1"/>
  <c r="A1036" i="5" l="1"/>
  <c r="AE1034" i="5"/>
  <c r="S1034" i="5"/>
  <c r="M1034" i="5"/>
  <c r="W1035" i="5"/>
  <c r="X1035" i="5" s="1"/>
  <c r="A1037" i="5" l="1"/>
  <c r="AE1035" i="5"/>
  <c r="S1035" i="5"/>
  <c r="A1038" i="5" l="1"/>
  <c r="AE1036" i="5"/>
  <c r="S1036" i="5"/>
  <c r="A1039" i="5" l="1"/>
  <c r="AE1037" i="5"/>
  <c r="S1037" i="5"/>
  <c r="AG1038" i="5"/>
  <c r="AH1038" i="5" s="1"/>
  <c r="A1040" i="5" l="1"/>
  <c r="AE1038" i="5"/>
  <c r="S1038" i="5"/>
  <c r="A1041" i="5" l="1"/>
  <c r="AE1039" i="5"/>
  <c r="S1039" i="5"/>
  <c r="K1040" i="5"/>
  <c r="L1040" i="5" s="1"/>
  <c r="A1042" i="5" l="1"/>
  <c r="S1040" i="5"/>
  <c r="A1043" i="5" l="1"/>
  <c r="S1041" i="5"/>
  <c r="A1044" i="5" l="1"/>
  <c r="S1042" i="5"/>
  <c r="A1045" i="5" l="1"/>
  <c r="S1043" i="5"/>
  <c r="A1046" i="5" l="1"/>
  <c r="S1044" i="5"/>
  <c r="A1047" i="5" l="1"/>
  <c r="S1045" i="5"/>
  <c r="AC1046" i="5"/>
  <c r="AD1046" i="5" s="1"/>
  <c r="A1048" i="5" l="1"/>
  <c r="I1047" i="5"/>
  <c r="J1047" i="5" s="1"/>
  <c r="A1049" i="5" l="1"/>
  <c r="M1047" i="5"/>
  <c r="U1048" i="5"/>
  <c r="V1048" i="5" s="1"/>
  <c r="A1050" i="5" l="1"/>
  <c r="Y1048" i="5"/>
  <c r="M1048" i="5"/>
  <c r="A1051" i="5" l="1"/>
  <c r="Y1049" i="5"/>
  <c r="M1049" i="5"/>
  <c r="A1052" i="5" l="1"/>
  <c r="Y1050" i="5"/>
  <c r="M1050" i="5"/>
  <c r="Q1051" i="5"/>
  <c r="R1051" i="5" s="1"/>
  <c r="A1053" i="5" l="1"/>
  <c r="Y1051" i="5"/>
  <c r="M1051" i="5"/>
  <c r="A1054" i="5" l="1"/>
  <c r="Y1052" i="5"/>
  <c r="M1052" i="5"/>
  <c r="AA1053" i="5"/>
  <c r="AB1053" i="5" s="1"/>
  <c r="A1055" i="5" l="1"/>
  <c r="AE1053" i="5"/>
  <c r="Y1053" i="5"/>
  <c r="M1053" i="5"/>
  <c r="A1056" i="5" l="1"/>
  <c r="AE1054" i="5"/>
  <c r="Y1054" i="5"/>
  <c r="M1054" i="5"/>
  <c r="A1057" i="5" l="1"/>
  <c r="AE1055" i="5"/>
  <c r="Y1055" i="5"/>
  <c r="M1055" i="5"/>
  <c r="AI1056" i="5"/>
  <c r="AJ1056" i="5" s="1"/>
  <c r="A1058" i="5" l="1"/>
  <c r="AE1056" i="5"/>
  <c r="Y1056" i="5"/>
  <c r="A1059" i="5" l="1"/>
  <c r="AE1057" i="5"/>
  <c r="Y1057" i="5"/>
  <c r="A1060" i="5" l="1"/>
  <c r="AE1058" i="5"/>
  <c r="Y1058" i="5"/>
  <c r="A1061" i="5" l="1"/>
  <c r="AE1059" i="5"/>
  <c r="Y1059" i="5"/>
  <c r="O1060" i="5"/>
  <c r="P1060" i="5" s="1"/>
  <c r="A1062" i="5" l="1"/>
  <c r="AE1060" i="5"/>
  <c r="Y1060" i="5"/>
  <c r="S1060" i="5"/>
  <c r="K1061" i="5"/>
  <c r="L1061" i="5" s="1"/>
  <c r="A1063" i="5" l="1"/>
  <c r="AE1061" i="5"/>
  <c r="S1061" i="5"/>
  <c r="A1064" i="5" l="1"/>
  <c r="AE1062" i="5"/>
  <c r="S1062" i="5"/>
  <c r="A1065" i="5" l="1"/>
  <c r="AE1063" i="5"/>
  <c r="S1063" i="5"/>
  <c r="A1066" i="5" l="1"/>
  <c r="AE1064" i="5"/>
  <c r="S1064" i="5"/>
  <c r="A1067" i="5" l="1"/>
  <c r="AE1065" i="5"/>
  <c r="S1065" i="5"/>
  <c r="W1066" i="5"/>
  <c r="X1066" i="5" s="1"/>
  <c r="A1068" i="5" l="1"/>
  <c r="S1066" i="5"/>
  <c r="A1069" i="5" l="1"/>
  <c r="S1067" i="5"/>
  <c r="A1070" i="5" l="1"/>
  <c r="S1068" i="5"/>
  <c r="A1071" i="5" l="1"/>
  <c r="S1069" i="5"/>
  <c r="A1072" i="5" l="1"/>
  <c r="A1073" i="5" s="1"/>
  <c r="A1074" i="5" s="1"/>
  <c r="A1075" i="5" s="1"/>
  <c r="S1070" i="5"/>
  <c r="AC1071" i="5"/>
  <c r="AD1071" i="5" s="1"/>
  <c r="A1076" i="5" l="1"/>
  <c r="Q1075" i="5"/>
  <c r="R1075" i="5" s="1"/>
  <c r="A1077" i="5" l="1"/>
  <c r="I1076" i="5"/>
  <c r="J1076" i="5" s="1"/>
  <c r="A1078" i="5" l="1"/>
  <c r="AA1077" i="5"/>
  <c r="AB1077" i="5" s="1"/>
  <c r="A1079" i="5" l="1"/>
  <c r="AE1077" i="5"/>
  <c r="U1078" i="5"/>
  <c r="V1078" i="5" s="1"/>
  <c r="A1080" i="5" l="1"/>
  <c r="AE1078" i="5"/>
  <c r="Y1078" i="5"/>
  <c r="K1079" i="5"/>
  <c r="L1079" i="5" s="1"/>
  <c r="A1081" i="5" l="1"/>
  <c r="AE1079" i="5"/>
  <c r="A1082" i="5" l="1"/>
  <c r="AE1080" i="5"/>
  <c r="W1081" i="5"/>
  <c r="X1081" i="5" s="1"/>
  <c r="A1083" i="5" l="1"/>
  <c r="AE1081" i="5"/>
  <c r="O1082" i="5"/>
  <c r="P1082" i="5" s="1"/>
  <c r="A1084" i="5" l="1"/>
  <c r="S1082" i="5"/>
  <c r="A1085" i="5" l="1"/>
  <c r="S1083" i="5"/>
  <c r="A1086" i="5" l="1"/>
  <c r="S1084" i="5"/>
  <c r="AC1085" i="5"/>
  <c r="AD1085" i="5" s="1"/>
  <c r="A1087" i="5" l="1"/>
  <c r="S1085" i="5"/>
  <c r="A1088" i="5" l="1"/>
  <c r="I1087" i="5"/>
  <c r="J1087" i="5" s="1"/>
  <c r="A1089" i="5" l="1"/>
  <c r="M1087" i="5"/>
  <c r="AG1088" i="5"/>
  <c r="AH1088" i="5" s="1"/>
  <c r="A1090" i="5" l="1"/>
  <c r="M1088" i="5"/>
  <c r="Q1089" i="5"/>
  <c r="R1089" i="5" s="1"/>
  <c r="A1091" i="5" l="1"/>
  <c r="M1089" i="5"/>
  <c r="A1092" i="5" l="1"/>
  <c r="A1093" i="5" l="1"/>
  <c r="A1094" i="5" l="1"/>
  <c r="U1093" i="5"/>
  <c r="V1093" i="5" s="1"/>
  <c r="A1095" i="5" l="1"/>
  <c r="Y1093" i="5"/>
  <c r="K1094" i="5"/>
  <c r="L1094" i="5" s="1"/>
  <c r="A1096" i="5" l="1"/>
  <c r="Y1094" i="5"/>
  <c r="A1097" i="5" l="1"/>
  <c r="Y1095" i="5"/>
  <c r="A1098" i="5" l="1"/>
  <c r="Y1096" i="5"/>
  <c r="A1099" i="5" l="1"/>
  <c r="Y1097" i="5"/>
  <c r="AI1098" i="5"/>
  <c r="AJ1098" i="5" s="1"/>
  <c r="A1100" i="5" l="1"/>
  <c r="AA1099" i="5"/>
  <c r="AB1099" i="5" s="1"/>
  <c r="A1101" i="5" l="1"/>
  <c r="AE1099" i="5"/>
  <c r="O1100" i="5"/>
  <c r="P1100" i="5" s="1"/>
  <c r="A1102" i="5" l="1"/>
  <c r="AE1100" i="5"/>
  <c r="S1100" i="5"/>
  <c r="A1103" i="5" l="1"/>
  <c r="AE1101" i="5"/>
  <c r="S1101" i="5"/>
  <c r="W1102" i="5"/>
  <c r="X1102" i="5" s="1"/>
  <c r="A1104" i="5" l="1"/>
  <c r="S1102" i="5"/>
  <c r="A1105" i="5" l="1"/>
  <c r="S1103" i="5"/>
  <c r="A1106" i="5" l="1"/>
  <c r="S1104" i="5"/>
  <c r="I1105" i="5"/>
  <c r="J1105" i="5" s="1"/>
  <c r="A1107" i="5" l="1"/>
  <c r="S1105" i="5"/>
  <c r="M1105" i="5"/>
  <c r="AC1106" i="5"/>
  <c r="AD1106" i="5" s="1"/>
  <c r="A1108" i="5" l="1"/>
  <c r="S1106" i="5"/>
  <c r="M1106" i="5"/>
  <c r="AG1107" i="5"/>
  <c r="AH1107" i="5" s="1"/>
  <c r="A1109" i="5" l="1"/>
  <c r="M1107" i="5"/>
  <c r="A1110" i="5" l="1"/>
  <c r="M1108" i="5"/>
  <c r="A1111" i="5" l="1"/>
  <c r="M1109" i="5"/>
  <c r="A1112" i="5" l="1"/>
  <c r="M1110" i="5"/>
  <c r="Q1111" i="5"/>
  <c r="R1111" i="5" s="1"/>
  <c r="A1113" i="5" l="1"/>
  <c r="A1114" i="5" l="1"/>
  <c r="A1115" i="5" l="1"/>
  <c r="A1116" i="5" l="1"/>
  <c r="A1117" i="5" l="1"/>
  <c r="K1116" i="5"/>
  <c r="L1116" i="5" s="1"/>
  <c r="A1118" i="5" l="1"/>
  <c r="U1117" i="5"/>
  <c r="V1117" i="5" s="1"/>
  <c r="A1119" i="5" l="1"/>
  <c r="Y1117" i="5"/>
  <c r="A1120" i="5" l="1"/>
  <c r="Y1118" i="5"/>
  <c r="A1121" i="5" l="1"/>
  <c r="Y1119" i="5"/>
  <c r="AI1120" i="5"/>
  <c r="AJ1120" i="5" s="1"/>
  <c r="A1122" i="5" l="1"/>
  <c r="I1121" i="5"/>
  <c r="J1121" i="5" s="1"/>
  <c r="A1123" i="5" l="1"/>
  <c r="M1121" i="5"/>
  <c r="AA1122" i="5"/>
  <c r="AB1122" i="5" s="1"/>
  <c r="A1124" i="5" l="1"/>
  <c r="AE1122" i="5"/>
  <c r="M1122" i="5"/>
  <c r="A1125" i="5" l="1"/>
  <c r="AE1123" i="5"/>
  <c r="M1123" i="5"/>
  <c r="W1124" i="5"/>
  <c r="X1124" i="5" s="1"/>
  <c r="A1126" i="5" l="1"/>
  <c r="AE1124" i="5"/>
  <c r="A1127" i="5" l="1"/>
  <c r="AE1125" i="5"/>
  <c r="O1126" i="5"/>
  <c r="P1126" i="5" s="1"/>
  <c r="A1128" i="5" l="1"/>
  <c r="AE1126" i="5"/>
  <c r="S1126" i="5"/>
  <c r="A1129" i="5" l="1"/>
  <c r="AE1127" i="5"/>
  <c r="S1127" i="5"/>
  <c r="K1128" i="5"/>
  <c r="L1128" i="5" s="1"/>
  <c r="A1130" i="5" l="1"/>
  <c r="S1128" i="5"/>
  <c r="A1131" i="5" l="1"/>
  <c r="S1129" i="5"/>
  <c r="A1132" i="5" l="1"/>
  <c r="S1130" i="5"/>
  <c r="A1133" i="5" l="1"/>
  <c r="S1131" i="5"/>
  <c r="AC1132" i="5"/>
  <c r="AD1132" i="5" s="1"/>
  <c r="A1134" i="5" l="1"/>
  <c r="AG1133" i="5"/>
  <c r="AH1133" i="5" s="1"/>
  <c r="A1135" i="5" l="1"/>
  <c r="A1136" i="5" l="1"/>
  <c r="A1137" i="5" l="1"/>
  <c r="A1138" i="5" l="1"/>
  <c r="A1139" i="5" s="1"/>
  <c r="Q1137" i="5"/>
  <c r="R1137" i="5" s="1"/>
  <c r="A1140" i="5" l="1"/>
  <c r="U1139" i="5"/>
  <c r="V1139" i="5" s="1"/>
  <c r="A1141" i="5" l="1"/>
  <c r="Y1139" i="5"/>
  <c r="A1142" i="5" l="1"/>
  <c r="Y1140" i="5"/>
  <c r="AI1141" i="5"/>
  <c r="AJ1141" i="5" s="1"/>
  <c r="A1143" i="5" l="1"/>
  <c r="Y1141" i="5"/>
  <c r="A1144" i="5" l="1"/>
  <c r="I1143" i="5"/>
  <c r="J1143" i="5" s="1"/>
  <c r="A1145" i="5" l="1"/>
  <c r="M1143" i="5"/>
  <c r="A1146" i="5" l="1"/>
  <c r="M1144" i="5"/>
  <c r="A1147" i="5" l="1"/>
  <c r="M1145" i="5"/>
  <c r="W1146" i="5"/>
  <c r="X1146" i="5" s="1"/>
  <c r="A1148" i="5" l="1"/>
  <c r="AA1147" i="5"/>
  <c r="AB1147" i="5" s="1"/>
  <c r="A1149" i="5" l="1"/>
  <c r="AE1147" i="5"/>
  <c r="O1148" i="5"/>
  <c r="P1148" i="5" s="1"/>
  <c r="A1150" i="5" l="1"/>
  <c r="AE1148" i="5"/>
  <c r="S1148" i="5"/>
  <c r="A1151" i="5" l="1"/>
  <c r="AE1149" i="5"/>
  <c r="S1149" i="5"/>
  <c r="K1150" i="5"/>
  <c r="L1150" i="5" s="1"/>
  <c r="A1152" i="5" l="1"/>
  <c r="AE1150" i="5"/>
  <c r="S1150" i="5"/>
  <c r="A1153" i="5" l="1"/>
  <c r="S1151" i="5"/>
  <c r="A1154" i="5" l="1"/>
  <c r="S1152" i="5"/>
  <c r="AG1153" i="5"/>
  <c r="AH1153" i="5" s="1"/>
  <c r="A1155" i="5" l="1"/>
  <c r="S1153" i="5"/>
  <c r="A1156" i="5" l="1"/>
  <c r="S1154" i="5"/>
  <c r="U1155" i="5"/>
  <c r="V1155" i="5" s="1"/>
  <c r="A1157" i="5" l="1"/>
  <c r="Y1155" i="5"/>
  <c r="AC1156" i="5"/>
  <c r="AD1156" i="5" s="1"/>
  <c r="A1158" i="5" l="1"/>
  <c r="Y1156" i="5"/>
  <c r="I1157" i="5"/>
  <c r="J1157" i="5" s="1"/>
  <c r="A1159" i="5" l="1"/>
  <c r="Y1157" i="5"/>
  <c r="M1157" i="5"/>
  <c r="A1160" i="5" l="1"/>
  <c r="Y1158" i="5"/>
  <c r="M1158" i="5"/>
  <c r="Q1159" i="5"/>
  <c r="R1159" i="5" s="1"/>
  <c r="A1161" i="5" l="1"/>
  <c r="Y1159" i="5"/>
  <c r="M1159" i="5"/>
  <c r="A1162" i="5" l="1"/>
  <c r="Y1160" i="5"/>
  <c r="M1160" i="5"/>
  <c r="A1163" i="5" l="1"/>
  <c r="Y1161" i="5"/>
  <c r="M1161" i="5"/>
  <c r="A1164" i="5" l="1"/>
  <c r="Y1162" i="5"/>
  <c r="M1162" i="5"/>
  <c r="A1165" i="5" l="1"/>
  <c r="Y1163" i="5"/>
  <c r="M1163" i="5"/>
  <c r="AI1164" i="5"/>
  <c r="AJ1164" i="5" s="1"/>
  <c r="A1166" i="5" l="1"/>
  <c r="Y1164" i="5"/>
  <c r="M1164" i="5"/>
  <c r="AA1165" i="5"/>
  <c r="AB1165" i="5" s="1"/>
  <c r="A1167" i="5" l="1"/>
  <c r="AE1165" i="5"/>
  <c r="M1165" i="5"/>
  <c r="O1166" i="5"/>
  <c r="P1166" i="5" s="1"/>
  <c r="A1168" i="5" l="1"/>
  <c r="AE1166" i="5"/>
  <c r="S1166" i="5"/>
  <c r="M1166" i="5"/>
  <c r="A1169" i="5" l="1"/>
  <c r="AE1167" i="5"/>
  <c r="S1167" i="5"/>
  <c r="M1167" i="5"/>
  <c r="AG1168" i="5"/>
  <c r="AH1168" i="5" s="1"/>
  <c r="A1170" i="5" l="1"/>
  <c r="AE1168" i="5"/>
  <c r="S1168" i="5"/>
  <c r="M1168" i="5"/>
  <c r="W1169" i="5"/>
  <c r="X1169" i="5" s="1"/>
  <c r="A1171" i="5" l="1"/>
  <c r="AE1169" i="5"/>
  <c r="S1169" i="5"/>
  <c r="A1172" i="5" l="1"/>
  <c r="AE1170" i="5"/>
  <c r="S1170" i="5"/>
  <c r="A1173" i="5" l="1"/>
  <c r="AE1171" i="5"/>
  <c r="S1171" i="5"/>
  <c r="A1174" i="5" l="1"/>
  <c r="AE1172" i="5"/>
  <c r="S1172" i="5"/>
  <c r="K1173" i="5"/>
  <c r="L1173" i="5" s="1"/>
  <c r="A1175" i="5" l="1"/>
  <c r="S1173" i="5"/>
  <c r="U1174" i="5"/>
  <c r="V1174" i="5" s="1"/>
  <c r="A1176" i="5" l="1"/>
  <c r="Y1174" i="5"/>
  <c r="S1174" i="5"/>
  <c r="A1177" i="5" l="1"/>
  <c r="Y1175" i="5"/>
  <c r="S1175" i="5"/>
  <c r="A1178" i="5" l="1"/>
  <c r="Y1176" i="5"/>
  <c r="S1176" i="5"/>
  <c r="AC1177" i="5"/>
  <c r="AD1177" i="5" s="1"/>
  <c r="A1179" i="5" l="1"/>
  <c r="Y1177" i="5"/>
  <c r="A1180" i="5" l="1"/>
  <c r="Y1178" i="5"/>
  <c r="A1181" i="5" l="1"/>
  <c r="Y1179" i="5"/>
  <c r="I1180" i="5"/>
  <c r="J1180" i="5" s="1"/>
  <c r="A1182" i="5" l="1"/>
  <c r="Y1180" i="5"/>
  <c r="M1180" i="5"/>
  <c r="Q1181" i="5"/>
  <c r="R1181" i="5" s="1"/>
  <c r="A1183" i="5" l="1"/>
  <c r="Y1181" i="5"/>
  <c r="M1181" i="5"/>
  <c r="AA1182" i="5"/>
  <c r="AB1182" i="5" s="1"/>
  <c r="A1184" i="5" l="1"/>
  <c r="AE1182" i="5"/>
  <c r="Y1182" i="5"/>
  <c r="M1182" i="5"/>
  <c r="A1185" i="5" l="1"/>
  <c r="AE1183" i="5"/>
  <c r="Y1183" i="5"/>
  <c r="M1183" i="5"/>
  <c r="AI1184" i="5"/>
  <c r="AJ1184" i="5" s="1"/>
  <c r="A1186" i="5" l="1"/>
  <c r="AE1184" i="5"/>
  <c r="M1184" i="5"/>
  <c r="A1187" i="5" l="1"/>
  <c r="AE1185" i="5"/>
  <c r="M1185" i="5"/>
  <c r="A1188" i="5" l="1"/>
  <c r="AE1186" i="5"/>
  <c r="M1186" i="5"/>
  <c r="O1187" i="5"/>
  <c r="P1187" i="5" s="1"/>
  <c r="A1189" i="5" l="1"/>
  <c r="AE1187" i="5"/>
  <c r="S1187" i="5"/>
  <c r="M1187" i="5"/>
  <c r="W1188" i="5"/>
  <c r="X1188" i="5" s="1"/>
  <c r="A1190" i="5" l="1"/>
  <c r="AE1188" i="5"/>
  <c r="S1188" i="5"/>
  <c r="A1191" i="5" l="1"/>
  <c r="AE1189" i="5"/>
  <c r="S1189" i="5"/>
  <c r="A1192" i="5" l="1"/>
  <c r="AE1190" i="5"/>
  <c r="S1190" i="5"/>
  <c r="AG1191" i="5"/>
  <c r="AH1191" i="5" s="1"/>
  <c r="A1193" i="5" l="1"/>
  <c r="AE1191" i="5"/>
  <c r="S1191" i="5"/>
  <c r="A1194" i="5" l="1"/>
  <c r="AE1192" i="5"/>
  <c r="S1192" i="5"/>
  <c r="K1193" i="5"/>
  <c r="L1193" i="5" s="1"/>
  <c r="A1195" i="5" l="1"/>
  <c r="S1193" i="5"/>
  <c r="A1196" i="5" l="1"/>
  <c r="S1194" i="5"/>
  <c r="A1197" i="5" l="1"/>
  <c r="S1195" i="5"/>
  <c r="A1198" i="5" l="1"/>
  <c r="S1196" i="5"/>
  <c r="A1199" i="5" l="1"/>
  <c r="S1197" i="5"/>
  <c r="A1200" i="5" l="1"/>
  <c r="S1198" i="5"/>
  <c r="AC1199" i="5"/>
  <c r="AD1199" i="5" s="1"/>
  <c r="A1201" i="5" l="1"/>
  <c r="I1200" i="5"/>
  <c r="J1200" i="5" s="1"/>
  <c r="A1202" i="5" l="1"/>
  <c r="M1200" i="5"/>
  <c r="U1201" i="5"/>
  <c r="V1201" i="5" s="1"/>
  <c r="A1203" i="5" l="1"/>
  <c r="Y1201" i="5"/>
  <c r="M1201" i="5"/>
  <c r="A1204" i="5" l="1"/>
  <c r="Y1202" i="5"/>
  <c r="M1202" i="5"/>
  <c r="A1205" i="5" l="1"/>
  <c r="Y1203" i="5"/>
  <c r="M1203" i="5"/>
  <c r="Q1204" i="5"/>
  <c r="R1204" i="5" s="1"/>
  <c r="A1206" i="5" l="1"/>
  <c r="Y1204" i="5"/>
  <c r="M1204" i="5"/>
  <c r="A1207" i="5" l="1"/>
  <c r="Y1205" i="5"/>
  <c r="M1205" i="5"/>
  <c r="AA1206" i="5"/>
  <c r="AB1206" i="5" s="1"/>
  <c r="A1208" i="5" l="1"/>
  <c r="AE1206" i="5"/>
  <c r="Y1206" i="5"/>
  <c r="M1206" i="5"/>
  <c r="A1209" i="5" l="1"/>
  <c r="AE1207" i="5"/>
  <c r="Y1207" i="5"/>
  <c r="M1207" i="5"/>
  <c r="A1210" i="5" l="1"/>
  <c r="AE1208" i="5"/>
  <c r="Y1208" i="5"/>
  <c r="M1208" i="5"/>
  <c r="AI1209" i="5"/>
  <c r="AJ1209" i="5" s="1"/>
  <c r="A1211" i="5" l="1"/>
  <c r="AE1209" i="5"/>
  <c r="Y1209" i="5"/>
  <c r="A1212" i="5" l="1"/>
  <c r="AE1210" i="5"/>
  <c r="Y1210" i="5"/>
  <c r="A1213" i="5" l="1"/>
  <c r="AE1211" i="5"/>
  <c r="Y1211" i="5"/>
  <c r="A1214" i="5" l="1"/>
  <c r="AE1212" i="5"/>
  <c r="Y1212" i="5"/>
  <c r="O1213" i="5"/>
  <c r="P1213" i="5" s="1"/>
  <c r="A1215" i="5" l="1"/>
  <c r="AE1213" i="5"/>
  <c r="Y1213" i="5"/>
  <c r="S1213" i="5"/>
  <c r="K1214" i="5"/>
  <c r="L1214" i="5" s="1"/>
  <c r="A1216" i="5" l="1"/>
  <c r="AE1214" i="5"/>
  <c r="S1214" i="5"/>
  <c r="A1217" i="5" l="1"/>
  <c r="AE1215" i="5"/>
  <c r="S1215" i="5"/>
  <c r="A1218" i="5" l="1"/>
  <c r="AE1216" i="5"/>
  <c r="S1216" i="5"/>
  <c r="A1219" i="5" l="1"/>
  <c r="AE1217" i="5"/>
  <c r="S1217" i="5"/>
  <c r="A1220" i="5" l="1"/>
  <c r="AE1218" i="5"/>
  <c r="S1218" i="5"/>
  <c r="W1219" i="5"/>
  <c r="X1219" i="5" s="1"/>
  <c r="A1221" i="5" l="1"/>
  <c r="S1219" i="5"/>
  <c r="A1222" i="5" l="1"/>
  <c r="S1220" i="5"/>
  <c r="A1223" i="5" l="1"/>
  <c r="S1221" i="5"/>
  <c r="A1224" i="5" l="1"/>
  <c r="S1222" i="5"/>
  <c r="A1225" i="5" l="1"/>
  <c r="A1226" i="5" s="1"/>
  <c r="A1227" i="5" s="1"/>
  <c r="A1228" i="5" s="1"/>
  <c r="S1223" i="5"/>
  <c r="AC1224" i="5"/>
  <c r="AD1224" i="5" s="1"/>
  <c r="A1229" i="5" l="1"/>
  <c r="Q1228" i="5"/>
  <c r="R1228" i="5" s="1"/>
  <c r="A1230" i="5" l="1"/>
  <c r="I1229" i="5"/>
  <c r="J1229" i="5" s="1"/>
  <c r="A1231" i="5" l="1"/>
  <c r="AA1230" i="5"/>
  <c r="AB1230" i="5" s="1"/>
  <c r="A1232" i="5" l="1"/>
  <c r="AE1230" i="5"/>
  <c r="U1231" i="5"/>
  <c r="V1231" i="5" s="1"/>
  <c r="A1233" i="5" l="1"/>
  <c r="AE1231" i="5"/>
  <c r="Y1231" i="5"/>
  <c r="K1232" i="5"/>
  <c r="L1232" i="5" s="1"/>
  <c r="A1234" i="5" l="1"/>
  <c r="AE1232" i="5"/>
  <c r="A1235" i="5" l="1"/>
  <c r="AE1233" i="5"/>
  <c r="W1234" i="5"/>
  <c r="X1234" i="5" s="1"/>
  <c r="A1236" i="5" l="1"/>
  <c r="AE1234" i="5"/>
  <c r="O1235" i="5"/>
  <c r="P1235" i="5" s="1"/>
  <c r="A1237" i="5" l="1"/>
  <c r="S1235" i="5"/>
  <c r="A1238" i="5" l="1"/>
  <c r="S1236" i="5"/>
  <c r="A1239" i="5" l="1"/>
  <c r="S1237" i="5"/>
  <c r="AC1238" i="5"/>
  <c r="AD1238" i="5" s="1"/>
  <c r="A1240" i="5" l="1"/>
  <c r="S1238" i="5"/>
  <c r="A1241" i="5" l="1"/>
  <c r="I1240" i="5"/>
  <c r="J1240" i="5" s="1"/>
  <c r="A1242" i="5" l="1"/>
  <c r="M1240" i="5"/>
  <c r="AG1241" i="5"/>
  <c r="AH1241" i="5" s="1"/>
  <c r="A1243" i="5" l="1"/>
  <c r="M1241" i="5"/>
  <c r="Q1242" i="5"/>
  <c r="R1242" i="5" s="1"/>
  <c r="A1244" i="5" l="1"/>
  <c r="M1242" i="5"/>
  <c r="A1245" i="5" l="1"/>
  <c r="A1246" i="5" l="1"/>
  <c r="A1247" i="5" l="1"/>
  <c r="U1246" i="5"/>
  <c r="V1246" i="5" s="1"/>
  <c r="A1248" i="5" l="1"/>
  <c r="Y1246" i="5"/>
  <c r="K1247" i="5"/>
  <c r="L1247" i="5" s="1"/>
  <c r="A1249" i="5" l="1"/>
  <c r="Y1247" i="5"/>
  <c r="A1250" i="5" l="1"/>
  <c r="Y1248" i="5"/>
  <c r="A1251" i="5" l="1"/>
  <c r="Y1249" i="5"/>
  <c r="A1252" i="5" l="1"/>
  <c r="Y1250" i="5"/>
  <c r="AI1251" i="5"/>
  <c r="AJ1251" i="5" s="1"/>
  <c r="A1253" i="5" l="1"/>
  <c r="AA1252" i="5"/>
  <c r="AB1252" i="5" s="1"/>
  <c r="A1254" i="5" l="1"/>
  <c r="AE1252" i="5"/>
  <c r="O1253" i="5"/>
  <c r="P1253" i="5" s="1"/>
  <c r="A1255" i="5" l="1"/>
  <c r="AE1253" i="5"/>
  <c r="S1253" i="5"/>
  <c r="A1256" i="5" l="1"/>
  <c r="AE1254" i="5"/>
  <c r="S1254" i="5"/>
  <c r="W1255" i="5"/>
  <c r="X1255" i="5" s="1"/>
  <c r="A1257" i="5" l="1"/>
  <c r="S1255" i="5"/>
  <c r="A1258" i="5" l="1"/>
  <c r="S1256" i="5"/>
  <c r="A1259" i="5" l="1"/>
  <c r="S1257" i="5"/>
  <c r="I1258" i="5"/>
  <c r="J1258" i="5" s="1"/>
  <c r="A1260" i="5" l="1"/>
  <c r="S1258" i="5"/>
  <c r="M1258" i="5"/>
  <c r="AC1259" i="5"/>
  <c r="AD1259" i="5" s="1"/>
  <c r="A1261" i="5" l="1"/>
  <c r="S1259" i="5"/>
  <c r="M1259" i="5"/>
  <c r="AG1260" i="5"/>
  <c r="AH1260" i="5" s="1"/>
  <c r="A1262" i="5" l="1"/>
  <c r="M1260" i="5"/>
  <c r="A1263" i="5" l="1"/>
  <c r="M1261" i="5"/>
  <c r="A1264" i="5" l="1"/>
  <c r="M1262" i="5"/>
  <c r="A1265" i="5" l="1"/>
  <c r="M1263" i="5"/>
  <c r="Q1264" i="5"/>
  <c r="R1264" i="5" s="1"/>
  <c r="A1266" i="5" l="1"/>
  <c r="A1267" i="5" l="1"/>
  <c r="A1268" i="5" l="1"/>
  <c r="A1269" i="5" l="1"/>
  <c r="A1270" i="5" l="1"/>
  <c r="K1269" i="5"/>
  <c r="L1269" i="5" s="1"/>
  <c r="A1271" i="5" l="1"/>
  <c r="U1270" i="5"/>
  <c r="V1270" i="5" s="1"/>
  <c r="A1272" i="5" l="1"/>
  <c r="Y1270" i="5"/>
  <c r="A1273" i="5" l="1"/>
  <c r="Y1271" i="5"/>
  <c r="A1274" i="5" l="1"/>
  <c r="Y1272" i="5"/>
  <c r="AI1273" i="5"/>
  <c r="AJ1273" i="5" s="1"/>
  <c r="A1275" i="5" l="1"/>
  <c r="I1274" i="5"/>
  <c r="J1274" i="5" s="1"/>
  <c r="A1276" i="5" l="1"/>
  <c r="M1274" i="5"/>
  <c r="AA1275" i="5"/>
  <c r="AB1275" i="5" s="1"/>
  <c r="A1277" i="5" l="1"/>
  <c r="AE1275" i="5"/>
  <c r="M1275" i="5"/>
  <c r="A1278" i="5" l="1"/>
  <c r="AE1276" i="5"/>
  <c r="M1276" i="5"/>
  <c r="W1277" i="5"/>
  <c r="X1277" i="5" s="1"/>
  <c r="A1279" i="5" l="1"/>
  <c r="AE1277" i="5"/>
  <c r="A1280" i="5" l="1"/>
  <c r="AE1278" i="5"/>
  <c r="O1279" i="5"/>
  <c r="P1279" i="5" s="1"/>
  <c r="A1281" i="5" l="1"/>
  <c r="AE1279" i="5"/>
  <c r="S1279" i="5"/>
  <c r="A1282" i="5" l="1"/>
  <c r="AE1280" i="5"/>
  <c r="S1280" i="5"/>
  <c r="K1281" i="5"/>
  <c r="L1281" i="5" s="1"/>
  <c r="A1283" i="5" l="1"/>
  <c r="S1281" i="5"/>
  <c r="A1284" i="5" l="1"/>
  <c r="S1282" i="5"/>
  <c r="A1285" i="5" l="1"/>
  <c r="S1283" i="5"/>
  <c r="A1286" i="5" l="1"/>
  <c r="S1284" i="5"/>
  <c r="AC1285" i="5"/>
  <c r="AD1285" i="5" s="1"/>
  <c r="A1287" i="5" l="1"/>
  <c r="AG1286" i="5"/>
  <c r="AH1286" i="5" s="1"/>
  <c r="A1288" i="5" l="1"/>
  <c r="A1289" i="5" l="1"/>
  <c r="A1290" i="5" l="1"/>
  <c r="A1291" i="5" l="1"/>
  <c r="A1292" i="5" s="1"/>
  <c r="Q1290" i="5"/>
  <c r="R1290" i="5" s="1"/>
  <c r="A1293" i="5" l="1"/>
  <c r="U1292" i="5"/>
  <c r="V1292" i="5" s="1"/>
  <c r="A1294" i="5" l="1"/>
  <c r="Y1292" i="5"/>
  <c r="A1295" i="5" l="1"/>
  <c r="Y1293" i="5"/>
  <c r="AI1294" i="5"/>
  <c r="AJ1294" i="5" s="1"/>
  <c r="A1296" i="5" l="1"/>
  <c r="Y1294" i="5"/>
  <c r="A1297" i="5" l="1"/>
  <c r="I1296" i="5"/>
  <c r="J1296" i="5" s="1"/>
  <c r="A1298" i="5" l="1"/>
  <c r="M1296" i="5"/>
  <c r="A1299" i="5" l="1"/>
  <c r="M1297" i="5"/>
  <c r="A1300" i="5" l="1"/>
  <c r="M1298" i="5"/>
  <c r="W1299" i="5"/>
  <c r="X1299" i="5" s="1"/>
  <c r="A1301" i="5" l="1"/>
  <c r="AA1300" i="5"/>
  <c r="AB1300" i="5" s="1"/>
  <c r="A1302" i="5" l="1"/>
  <c r="AE1300" i="5"/>
  <c r="O1301" i="5"/>
  <c r="P1301" i="5" s="1"/>
  <c r="A1303" i="5" l="1"/>
  <c r="AE1301" i="5"/>
  <c r="S1301" i="5"/>
  <c r="A1304" i="5" l="1"/>
  <c r="AE1302" i="5"/>
  <c r="S1302" i="5"/>
  <c r="K1303" i="5"/>
  <c r="L1303" i="5" s="1"/>
  <c r="A1305" i="5" l="1"/>
  <c r="AE1303" i="5"/>
  <c r="S1303" i="5"/>
  <c r="A1306" i="5" l="1"/>
  <c r="S1304" i="5"/>
  <c r="A1307" i="5" l="1"/>
  <c r="S1305" i="5"/>
  <c r="AG1306" i="5"/>
  <c r="AH1306" i="5" s="1"/>
  <c r="A1308" i="5" l="1"/>
  <c r="S1306" i="5"/>
  <c r="A1309" i="5" l="1"/>
  <c r="S1307" i="5"/>
  <c r="U1308" i="5"/>
  <c r="V1308" i="5" s="1"/>
  <c r="A1310" i="5" l="1"/>
  <c r="Y1308" i="5"/>
  <c r="AC1309" i="5"/>
  <c r="AD1309" i="5" s="1"/>
  <c r="A1311" i="5" l="1"/>
  <c r="Y1309" i="5"/>
  <c r="I1310" i="5"/>
  <c r="J1310" i="5" s="1"/>
  <c r="A1312" i="5" l="1"/>
  <c r="Y1310" i="5"/>
  <c r="M1310" i="5"/>
  <c r="A1313" i="5" l="1"/>
  <c r="Y1311" i="5"/>
  <c r="M1311" i="5"/>
  <c r="Q1312" i="5"/>
  <c r="R1312" i="5" s="1"/>
  <c r="A1314" i="5" l="1"/>
  <c r="Y1312" i="5"/>
  <c r="M1312" i="5"/>
  <c r="A1315" i="5" l="1"/>
  <c r="Y1313" i="5"/>
  <c r="M1313" i="5"/>
  <c r="A1316" i="5" l="1"/>
  <c r="Y1314" i="5"/>
  <c r="M1314" i="5"/>
  <c r="A1317" i="5" l="1"/>
  <c r="Y1315" i="5"/>
  <c r="M1315" i="5"/>
  <c r="A1318" i="5" l="1"/>
  <c r="Y1316" i="5"/>
  <c r="M1316" i="5"/>
  <c r="AI1317" i="5"/>
  <c r="AJ1317" i="5" s="1"/>
  <c r="A1319" i="5" l="1"/>
  <c r="Y1317" i="5"/>
  <c r="M1317" i="5"/>
  <c r="AA1318" i="5"/>
  <c r="AB1318" i="5" s="1"/>
  <c r="A1320" i="5" l="1"/>
  <c r="AE1318" i="5"/>
  <c r="M1318" i="5"/>
  <c r="O1319" i="5"/>
  <c r="P1319" i="5" s="1"/>
  <c r="A1321" i="5" l="1"/>
  <c r="AE1319" i="5"/>
  <c r="S1319" i="5"/>
  <c r="M1319" i="5"/>
  <c r="A1322" i="5" l="1"/>
  <c r="AE1320" i="5"/>
  <c r="S1320" i="5"/>
  <c r="M1320" i="5"/>
  <c r="AG1321" i="5"/>
  <c r="AH1321" i="5" s="1"/>
  <c r="A1323" i="5" l="1"/>
  <c r="AE1321" i="5"/>
  <c r="S1321" i="5"/>
  <c r="M1321" i="5"/>
  <c r="W1322" i="5"/>
  <c r="X1322" i="5" s="1"/>
  <c r="A1324" i="5" l="1"/>
  <c r="AE1322" i="5"/>
  <c r="S1322" i="5"/>
  <c r="A1325" i="5" l="1"/>
  <c r="AE1323" i="5"/>
  <c r="S1323" i="5"/>
  <c r="A1326" i="5" l="1"/>
  <c r="AE1324" i="5"/>
  <c r="S1324" i="5"/>
  <c r="A1327" i="5" l="1"/>
  <c r="AE1325" i="5"/>
  <c r="S1325" i="5"/>
  <c r="K1326" i="5"/>
  <c r="L1326" i="5" s="1"/>
  <c r="A1328" i="5" l="1"/>
  <c r="S1326" i="5"/>
  <c r="U1327" i="5"/>
  <c r="V1327" i="5" s="1"/>
  <c r="A1329" i="5" l="1"/>
  <c r="S1327" i="5"/>
  <c r="Y1327" i="5"/>
  <c r="A1330" i="5" l="1"/>
  <c r="S1328" i="5"/>
  <c r="Y1328" i="5"/>
  <c r="A1331" i="5" l="1"/>
  <c r="Y1329" i="5"/>
  <c r="S1329" i="5"/>
  <c r="AC1330" i="5"/>
  <c r="AD1330" i="5" s="1"/>
  <c r="A1332" i="5" l="1"/>
  <c r="Y1330" i="5"/>
  <c r="A1333" i="5" l="1"/>
  <c r="Y1331" i="5"/>
  <c r="A1334" i="5" l="1"/>
  <c r="Y1332" i="5"/>
  <c r="I1333" i="5"/>
  <c r="J1333" i="5" s="1"/>
  <c r="A1335" i="5" l="1"/>
  <c r="Y1333" i="5"/>
  <c r="M1333" i="5"/>
  <c r="Q1334" i="5"/>
  <c r="R1334" i="5" s="1"/>
  <c r="A1336" i="5" l="1"/>
  <c r="Y1334" i="5"/>
  <c r="M1334" i="5"/>
  <c r="AA1335" i="5"/>
  <c r="AB1335" i="5" s="1"/>
  <c r="A1337" i="5" l="1"/>
  <c r="AE1335" i="5"/>
  <c r="Y1335" i="5"/>
  <c r="M1335" i="5"/>
  <c r="A1338" i="5" l="1"/>
  <c r="AE1336" i="5"/>
  <c r="Y1336" i="5"/>
  <c r="M1336" i="5"/>
  <c r="AI1337" i="5"/>
  <c r="AJ1337" i="5" s="1"/>
  <c r="A1339" i="5" l="1"/>
  <c r="AE1337" i="5"/>
  <c r="M1337" i="5"/>
  <c r="A1340" i="5" l="1"/>
  <c r="AE1338" i="5"/>
  <c r="M1338" i="5"/>
  <c r="A1341" i="5" l="1"/>
  <c r="AE1339" i="5"/>
  <c r="M1339" i="5"/>
  <c r="O1340" i="5"/>
  <c r="P1340" i="5" s="1"/>
  <c r="A1342" i="5" l="1"/>
  <c r="AE1340" i="5"/>
  <c r="S1340" i="5"/>
  <c r="M1340" i="5"/>
  <c r="W1341" i="5"/>
  <c r="X1341" i="5" s="1"/>
  <c r="A1343" i="5" l="1"/>
  <c r="AE1341" i="5"/>
  <c r="S1341" i="5"/>
  <c r="A1344" i="5" l="1"/>
  <c r="AE1342" i="5"/>
  <c r="S1342" i="5"/>
  <c r="A1345" i="5" l="1"/>
  <c r="AE1343" i="5"/>
  <c r="S1343" i="5"/>
  <c r="AG1344" i="5"/>
  <c r="AH1344" i="5" s="1"/>
  <c r="A1346" i="5" l="1"/>
  <c r="AE1344" i="5"/>
  <c r="S1344" i="5"/>
  <c r="A1347" i="5" l="1"/>
  <c r="AE1345" i="5"/>
  <c r="S1345" i="5"/>
  <c r="K1346" i="5"/>
  <c r="L1346" i="5" s="1"/>
  <c r="A1348" i="5" l="1"/>
  <c r="S1346" i="5"/>
  <c r="A1349" i="5" l="1"/>
  <c r="S1347" i="5"/>
  <c r="A1350" i="5" l="1"/>
  <c r="S1348" i="5"/>
  <c r="A1351" i="5" l="1"/>
  <c r="S1349" i="5"/>
  <c r="A1352" i="5" l="1"/>
  <c r="S1350" i="5"/>
  <c r="A1353" i="5" l="1"/>
  <c r="S1351" i="5"/>
  <c r="AC1352" i="5"/>
  <c r="AD1352" i="5" s="1"/>
  <c r="A1354" i="5" l="1"/>
  <c r="I1353" i="5"/>
  <c r="J1353" i="5" s="1"/>
  <c r="A1355" i="5" l="1"/>
  <c r="M1353" i="5"/>
  <c r="U1354" i="5"/>
  <c r="V1354" i="5" s="1"/>
  <c r="A1356" i="5" l="1"/>
  <c r="Y1354" i="5"/>
  <c r="M1354" i="5"/>
  <c r="A1357" i="5" l="1"/>
  <c r="Y1355" i="5"/>
  <c r="M1355" i="5"/>
  <c r="A1358" i="5" l="1"/>
  <c r="Y1356" i="5"/>
  <c r="M1356" i="5"/>
  <c r="Q1357" i="5"/>
  <c r="R1357" i="5" s="1"/>
  <c r="A1359" i="5" l="1"/>
  <c r="Y1357" i="5"/>
  <c r="M1357" i="5"/>
  <c r="A1360" i="5" l="1"/>
  <c r="Y1358" i="5"/>
  <c r="M1358" i="5"/>
  <c r="AA1359" i="5"/>
  <c r="AB1359" i="5" s="1"/>
  <c r="A1361" i="5" l="1"/>
  <c r="AE1359" i="5"/>
  <c r="Y1359" i="5"/>
  <c r="M1359" i="5"/>
  <c r="A1362" i="5" l="1"/>
  <c r="AE1360" i="5"/>
  <c r="Y1360" i="5"/>
  <c r="M1360" i="5"/>
  <c r="A1363" i="5" l="1"/>
  <c r="AE1361" i="5"/>
  <c r="Y1361" i="5"/>
  <c r="M1361" i="5"/>
  <c r="AI1362" i="5"/>
  <c r="AJ1362" i="5" s="1"/>
  <c r="A1364" i="5" l="1"/>
  <c r="AE1362" i="5"/>
  <c r="Y1362" i="5"/>
  <c r="A1365" i="5" l="1"/>
  <c r="AE1363" i="5"/>
  <c r="Y1363" i="5"/>
  <c r="A1366" i="5" l="1"/>
  <c r="AE1364" i="5"/>
  <c r="Y1364" i="5"/>
  <c r="A1367" i="5" l="1"/>
  <c r="AE1365" i="5"/>
  <c r="Y1365" i="5"/>
  <c r="O1366" i="5"/>
  <c r="P1366" i="5" s="1"/>
  <c r="A1368" i="5" l="1"/>
  <c r="AE1366" i="5"/>
  <c r="Y1366" i="5"/>
  <c r="S1366" i="5"/>
  <c r="K1367" i="5"/>
  <c r="L1367" i="5" s="1"/>
  <c r="A1369" i="5" l="1"/>
  <c r="AE1367" i="5"/>
  <c r="S1367" i="5"/>
  <c r="A1370" i="5" l="1"/>
  <c r="AE1368" i="5"/>
  <c r="S1368" i="5"/>
  <c r="A1371" i="5" l="1"/>
  <c r="AE1369" i="5"/>
  <c r="S1369" i="5"/>
  <c r="A1372" i="5" l="1"/>
  <c r="AE1370" i="5"/>
  <c r="S1370" i="5"/>
  <c r="A1373" i="5" l="1"/>
  <c r="AE1371" i="5"/>
  <c r="S1371" i="5"/>
  <c r="W1372" i="5"/>
  <c r="X1372" i="5" s="1"/>
  <c r="A1374" i="5" l="1"/>
  <c r="S1372" i="5"/>
  <c r="A1375" i="5" l="1"/>
  <c r="S1373" i="5"/>
  <c r="A1376" i="5" l="1"/>
  <c r="S1374" i="5"/>
  <c r="A1377" i="5" l="1"/>
  <c r="S1375" i="5"/>
  <c r="A1378" i="5" l="1"/>
  <c r="A1379" i="5" s="1"/>
  <c r="A1380" i="5" s="1"/>
  <c r="A1381" i="5" s="1"/>
  <c r="S1376" i="5"/>
  <c r="AC1377" i="5"/>
  <c r="AD1377" i="5" s="1"/>
  <c r="A1382" i="5" l="1"/>
  <c r="Q1381" i="5"/>
  <c r="R1381" i="5" s="1"/>
  <c r="A1383" i="5" l="1"/>
  <c r="I1382" i="5"/>
  <c r="J1382" i="5" s="1"/>
  <c r="A1384" i="5" l="1"/>
  <c r="AA1383" i="5"/>
  <c r="AB1383" i="5" s="1"/>
  <c r="A1385" i="5" l="1"/>
  <c r="AE1383" i="5"/>
  <c r="U1384" i="5"/>
  <c r="V1384" i="5" s="1"/>
  <c r="A1386" i="5" l="1"/>
  <c r="AE1384" i="5"/>
  <c r="Y1384" i="5"/>
  <c r="K1385" i="5"/>
  <c r="L1385" i="5" s="1"/>
  <c r="A1387" i="5" l="1"/>
  <c r="AE1385" i="5"/>
  <c r="A1388" i="5" l="1"/>
  <c r="AE1386" i="5"/>
  <c r="W1387" i="5"/>
  <c r="X1387" i="5" s="1"/>
  <c r="A1389" i="5" l="1"/>
  <c r="AE1387" i="5"/>
  <c r="O1388" i="5"/>
  <c r="P1388" i="5" s="1"/>
  <c r="A1390" i="5" l="1"/>
  <c r="S1388" i="5"/>
  <c r="A1391" i="5" l="1"/>
  <c r="S1389" i="5"/>
  <c r="A1392" i="5" l="1"/>
  <c r="S1390" i="5"/>
  <c r="AC1391" i="5"/>
  <c r="AD1391" i="5" s="1"/>
  <c r="A1393" i="5" l="1"/>
  <c r="S1391" i="5"/>
  <c r="A1394" i="5" l="1"/>
  <c r="I1393" i="5"/>
  <c r="J1393" i="5" s="1"/>
  <c r="A1395" i="5" l="1"/>
  <c r="M1393" i="5"/>
  <c r="AG1394" i="5"/>
  <c r="AH1394" i="5" s="1"/>
  <c r="A1396" i="5" l="1"/>
  <c r="M1394" i="5"/>
  <c r="Q1395" i="5"/>
  <c r="R1395" i="5" s="1"/>
  <c r="A1397" i="5" l="1"/>
  <c r="M1395" i="5"/>
  <c r="A1398" i="5" l="1"/>
  <c r="A1399" i="5" l="1"/>
  <c r="A1400" i="5" l="1"/>
  <c r="U1399" i="5"/>
  <c r="V1399" i="5" s="1"/>
  <c r="A1401" i="5" l="1"/>
  <c r="Y1399" i="5"/>
  <c r="K1400" i="5"/>
  <c r="L1400" i="5" s="1"/>
  <c r="A1402" i="5" l="1"/>
  <c r="Y1400" i="5"/>
  <c r="A1403" i="5" l="1"/>
  <c r="Y1401" i="5"/>
  <c r="A1404" i="5" l="1"/>
  <c r="Y1402" i="5"/>
  <c r="A1405" i="5" l="1"/>
  <c r="Y1403" i="5"/>
  <c r="AI1404" i="5"/>
  <c r="AJ1404" i="5" s="1"/>
  <c r="A1406" i="5" l="1"/>
  <c r="AA1405" i="5"/>
  <c r="AB1405" i="5" s="1"/>
  <c r="A1407" i="5" l="1"/>
  <c r="AE1405" i="5"/>
  <c r="O1406" i="5"/>
  <c r="P1406" i="5" s="1"/>
  <c r="A1408" i="5" l="1"/>
  <c r="AE1406" i="5"/>
  <c r="S1406" i="5"/>
  <c r="A1409" i="5" l="1"/>
  <c r="AE1407" i="5"/>
  <c r="S1407" i="5"/>
  <c r="W1408" i="5"/>
  <c r="X1408" i="5" s="1"/>
  <c r="A1410" i="5" l="1"/>
  <c r="S1408" i="5"/>
  <c r="A1411" i="5" l="1"/>
  <c r="S1409" i="5"/>
  <c r="A1412" i="5" l="1"/>
  <c r="S1410" i="5"/>
  <c r="I1411" i="5"/>
  <c r="J1411" i="5" s="1"/>
  <c r="A1413" i="5" l="1"/>
  <c r="S1411" i="5"/>
  <c r="M1411" i="5"/>
  <c r="AC1412" i="5"/>
  <c r="AD1412" i="5" s="1"/>
  <c r="A1414" i="5" l="1"/>
  <c r="S1412" i="5"/>
  <c r="M1412" i="5"/>
  <c r="AG1413" i="5"/>
  <c r="AH1413" i="5" s="1"/>
  <c r="A1415" i="5" l="1"/>
  <c r="M1413" i="5"/>
  <c r="A1416" i="5" l="1"/>
  <c r="M1414" i="5"/>
  <c r="A1417" i="5" l="1"/>
  <c r="M1415" i="5"/>
  <c r="A1418" i="5" l="1"/>
  <c r="M1416" i="5"/>
  <c r="Q1417" i="5"/>
  <c r="R1417" i="5" s="1"/>
  <c r="A1419" i="5" l="1"/>
  <c r="A1420" i="5" l="1"/>
  <c r="A1421" i="5" l="1"/>
  <c r="A1422" i="5" l="1"/>
  <c r="A1423" i="5" l="1"/>
  <c r="K1422" i="5"/>
  <c r="L1422" i="5" s="1"/>
  <c r="A1424" i="5" l="1"/>
  <c r="U1423" i="5"/>
  <c r="V1423" i="5" s="1"/>
  <c r="A1425" i="5" l="1"/>
  <c r="Y1423" i="5"/>
  <c r="A1426" i="5" l="1"/>
  <c r="Y1424" i="5"/>
  <c r="A1427" i="5" l="1"/>
  <c r="Y1425" i="5"/>
  <c r="AI1426" i="5"/>
  <c r="AJ1426" i="5" s="1"/>
  <c r="A1428" i="5" l="1"/>
  <c r="I1427" i="5"/>
  <c r="J1427" i="5" s="1"/>
  <c r="A1429" i="5" l="1"/>
  <c r="M1427" i="5"/>
  <c r="AA1428" i="5"/>
  <c r="AB1428" i="5" s="1"/>
  <c r="A1430" i="5" l="1"/>
  <c r="AE1428" i="5"/>
  <c r="M1428" i="5"/>
  <c r="A1431" i="5" l="1"/>
  <c r="AE1429" i="5"/>
  <c r="M1429" i="5"/>
  <c r="W1430" i="5"/>
  <c r="X1430" i="5" s="1"/>
  <c r="A1432" i="5" l="1"/>
  <c r="AE1430" i="5"/>
  <c r="A1433" i="5" l="1"/>
  <c r="AE1431" i="5"/>
  <c r="O1432" i="5"/>
  <c r="P1432" i="5" s="1"/>
  <c r="A1434" i="5" l="1"/>
  <c r="AE1432" i="5"/>
  <c r="S1432" i="5"/>
  <c r="A1435" i="5" l="1"/>
  <c r="AE1433" i="5"/>
  <c r="S1433" i="5"/>
  <c r="K1434" i="5"/>
  <c r="L1434" i="5" s="1"/>
  <c r="A1436" i="5" l="1"/>
  <c r="S1434" i="5"/>
  <c r="A1437" i="5" l="1"/>
  <c r="S1435" i="5"/>
  <c r="A1438" i="5" l="1"/>
  <c r="S1436" i="5"/>
  <c r="A1439" i="5" l="1"/>
  <c r="S1437" i="5"/>
  <c r="AC1438" i="5"/>
  <c r="AD1438" i="5" s="1"/>
  <c r="A1440" i="5" l="1"/>
  <c r="AG1439" i="5"/>
  <c r="AH1439" i="5" s="1"/>
  <c r="A1441" i="5" l="1"/>
  <c r="A1442" i="5" l="1"/>
  <c r="A1443" i="5" l="1"/>
  <c r="A1444" i="5" l="1"/>
  <c r="A1445" i="5" s="1"/>
  <c r="Q1443" i="5"/>
  <c r="R1443" i="5" s="1"/>
  <c r="A1446" i="5" l="1"/>
  <c r="U1445" i="5"/>
  <c r="V1445" i="5" s="1"/>
  <c r="A1447" i="5" l="1"/>
  <c r="Y1445" i="5"/>
  <c r="A1448" i="5" l="1"/>
  <c r="Y1446" i="5"/>
  <c r="AI1447" i="5"/>
  <c r="AJ1447" i="5" s="1"/>
  <c r="A1449" i="5" l="1"/>
  <c r="Y1447" i="5"/>
  <c r="A1450" i="5" l="1"/>
  <c r="I1449" i="5"/>
  <c r="J1449" i="5" s="1"/>
  <c r="A1451" i="5" l="1"/>
  <c r="M1449" i="5"/>
  <c r="A1452" i="5" l="1"/>
  <c r="M1450" i="5"/>
  <c r="A1453" i="5" l="1"/>
  <c r="M1451" i="5"/>
  <c r="W1452" i="5"/>
  <c r="X1452" i="5" s="1"/>
  <c r="A1454" i="5" l="1"/>
  <c r="AA1453" i="5"/>
  <c r="AB1453" i="5" s="1"/>
  <c r="A1455" i="5" l="1"/>
  <c r="AE1453" i="5"/>
  <c r="O1454" i="5"/>
  <c r="P1454" i="5" s="1"/>
  <c r="A1456" i="5" l="1"/>
  <c r="AE1454" i="5"/>
  <c r="S1454" i="5"/>
  <c r="A1457" i="5" l="1"/>
  <c r="AE1455" i="5"/>
  <c r="S1455" i="5"/>
  <c r="K1456" i="5"/>
  <c r="L1456" i="5" s="1"/>
  <c r="A1458" i="5" l="1"/>
  <c r="AE1456" i="5"/>
  <c r="S1456" i="5"/>
  <c r="A1459" i="5" l="1"/>
  <c r="S1457" i="5"/>
  <c r="A1460" i="5" l="1"/>
  <c r="S1458" i="5"/>
  <c r="AG1459" i="5"/>
  <c r="AH1459" i="5" s="1"/>
  <c r="A1461" i="5" l="1"/>
  <c r="S1459" i="5"/>
  <c r="A1462" i="5" l="1"/>
  <c r="S1460" i="5"/>
  <c r="U1461" i="5"/>
  <c r="V1461" i="5" s="1"/>
  <c r="A1463" i="5" l="1"/>
  <c r="Y1461" i="5"/>
  <c r="AC1462" i="5"/>
  <c r="AD1462" i="5" s="1"/>
  <c r="A1464" i="5" l="1"/>
  <c r="Y1462" i="5"/>
  <c r="I1463" i="5"/>
  <c r="J1463" i="5" s="1"/>
  <c r="A1465" i="5" l="1"/>
  <c r="Y1463" i="5"/>
  <c r="M1463" i="5"/>
  <c r="A1466" i="5" l="1"/>
  <c r="Y1464" i="5"/>
  <c r="M1464" i="5"/>
  <c r="Q1465" i="5"/>
  <c r="R1465" i="5" s="1"/>
  <c r="A1467" i="5" l="1"/>
  <c r="Y1465" i="5"/>
  <c r="M1465" i="5"/>
  <c r="A1468" i="5" l="1"/>
  <c r="Y1466" i="5"/>
  <c r="M1466" i="5"/>
  <c r="A1469" i="5" l="1"/>
  <c r="Y1467" i="5"/>
  <c r="M1467" i="5"/>
  <c r="A1470" i="5" l="1"/>
  <c r="Y1468" i="5"/>
  <c r="M1468" i="5"/>
  <c r="A1471" i="5" l="1"/>
  <c r="Y1469" i="5"/>
  <c r="M1469" i="5"/>
  <c r="AI1470" i="5"/>
  <c r="AJ1470" i="5" s="1"/>
  <c r="A1472" i="5" l="1"/>
  <c r="Y1470" i="5"/>
  <c r="M1470" i="5"/>
  <c r="AA1471" i="5"/>
  <c r="AB1471" i="5" s="1"/>
  <c r="A1473" i="5" l="1"/>
  <c r="AE1471" i="5"/>
  <c r="M1471" i="5"/>
  <c r="O1472" i="5"/>
  <c r="P1472" i="5" l="1"/>
  <c r="P1506" i="5" s="1"/>
  <c r="O1506" i="5"/>
  <c r="A1474" i="5"/>
  <c r="AE1472" i="5"/>
  <c r="S1472" i="5"/>
  <c r="M1472" i="5"/>
  <c r="A1475" i="5" l="1"/>
  <c r="AE1473" i="5"/>
  <c r="S1473" i="5"/>
  <c r="M1473" i="5"/>
  <c r="AG1474" i="5"/>
  <c r="A1476" i="5" l="1"/>
  <c r="AE1474" i="5"/>
  <c r="S1474" i="5"/>
  <c r="M1474" i="5"/>
  <c r="W1475" i="5"/>
  <c r="X1475" i="5" s="1"/>
  <c r="AH1474" i="5"/>
  <c r="AH1506" i="5" s="1"/>
  <c r="AG1506" i="5"/>
  <c r="A1477" i="5" l="1"/>
  <c r="AE1475" i="5"/>
  <c r="S1475" i="5"/>
  <c r="A1478" i="5" l="1"/>
  <c r="AE1476" i="5"/>
  <c r="S1476" i="5"/>
  <c r="A1479" i="5" l="1"/>
  <c r="AE1477" i="5"/>
  <c r="S1477" i="5"/>
  <c r="A1480" i="5" l="1"/>
  <c r="AE1478" i="5"/>
  <c r="S1478" i="5"/>
  <c r="K1479" i="5"/>
  <c r="L1479" i="5" s="1"/>
  <c r="A1481" i="5" l="1"/>
  <c r="S1479" i="5"/>
  <c r="U1480" i="5"/>
  <c r="V1480" i="5" l="1"/>
  <c r="V1506" i="5" s="1"/>
  <c r="U1506" i="5"/>
  <c r="A1482" i="5"/>
  <c r="S1480" i="5"/>
  <c r="Y1480" i="5"/>
  <c r="A1483" i="5" l="1"/>
  <c r="Y1481" i="5"/>
  <c r="S1481" i="5"/>
  <c r="A1484" i="5" l="1"/>
  <c r="Y1482" i="5"/>
  <c r="S1482" i="5"/>
  <c r="S1506" i="5" s="1"/>
  <c r="Q1512" i="5" s="1"/>
  <c r="AC1483" i="5"/>
  <c r="AD1483" i="5" s="1"/>
  <c r="A1485" i="5" l="1"/>
  <c r="Y1483" i="5"/>
  <c r="A1486" i="5" l="1"/>
  <c r="Y1484" i="5"/>
  <c r="A1487" i="5" l="1"/>
  <c r="AK1506" i="5"/>
  <c r="AI1512" i="5" s="1"/>
  <c r="Y1485" i="5"/>
  <c r="I1486" i="5"/>
  <c r="J1486" i="5" l="1"/>
  <c r="J1506" i="5" s="1"/>
  <c r="I1506" i="5"/>
  <c r="A1488" i="5"/>
  <c r="Y1486" i="5"/>
  <c r="M1486" i="5"/>
  <c r="Q1487" i="5"/>
  <c r="R1487" i="5" l="1"/>
  <c r="R1506" i="5" s="1"/>
  <c r="Q1506" i="5"/>
  <c r="Q1510" i="5" s="1"/>
  <c r="A1489" i="5"/>
  <c r="Y1487" i="5"/>
  <c r="M1487" i="5"/>
  <c r="AA1488" i="5"/>
  <c r="AB1488" i="5" l="1"/>
  <c r="AB1506" i="5" s="1"/>
  <c r="AA1506" i="5"/>
  <c r="A1490" i="5"/>
  <c r="AE1488" i="5"/>
  <c r="Y1488" i="5"/>
  <c r="M1488" i="5"/>
  <c r="Q1517" i="5"/>
  <c r="Q1518" i="5" l="1"/>
  <c r="H10" i="7" s="1"/>
  <c r="G987" i="7" s="1"/>
  <c r="H7" i="7"/>
  <c r="G248" i="7"/>
  <c r="G79" i="7"/>
  <c r="G271" i="7"/>
  <c r="G463" i="7"/>
  <c r="G591" i="7"/>
  <c r="G783" i="7"/>
  <c r="G975" i="7"/>
  <c r="G35" i="7"/>
  <c r="G227" i="7"/>
  <c r="G419" i="7"/>
  <c r="G547" i="7"/>
  <c r="G739" i="7"/>
  <c r="G931" i="7"/>
  <c r="G995" i="7"/>
  <c r="G32" i="7"/>
  <c r="G160" i="7"/>
  <c r="G224" i="7"/>
  <c r="G288" i="7"/>
  <c r="G340" i="7"/>
  <c r="G404" i="7"/>
  <c r="G468" i="7"/>
  <c r="G596" i="7"/>
  <c r="G660" i="7"/>
  <c r="G724" i="7"/>
  <c r="G852" i="7"/>
  <c r="G916" i="7"/>
  <c r="G980" i="7"/>
  <c r="G85" i="7"/>
  <c r="G149" i="7"/>
  <c r="G213" i="7"/>
  <c r="G341" i="7"/>
  <c r="G405" i="7"/>
  <c r="G469" i="7"/>
  <c r="G597" i="7"/>
  <c r="G661" i="7"/>
  <c r="G725" i="7"/>
  <c r="G853" i="7"/>
  <c r="G917" i="7"/>
  <c r="G981" i="7"/>
  <c r="G298" i="7"/>
  <c r="G554" i="7"/>
  <c r="G810" i="7"/>
  <c r="G886" i="7"/>
  <c r="G206" i="7"/>
  <c r="G462" i="7"/>
  <c r="G974" i="7"/>
  <c r="G518" i="7"/>
  <c r="G98" i="7"/>
  <c r="G610" i="7"/>
  <c r="G866" i="7"/>
  <c r="G310" i="7"/>
  <c r="G220" i="7"/>
  <c r="G284" i="7"/>
  <c r="G328" i="7"/>
  <c r="G360" i="7"/>
  <c r="G376" i="7"/>
  <c r="G392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E1489" i="5"/>
  <c r="Y1489" i="5"/>
  <c r="Y1506" i="5" s="1"/>
  <c r="W1512" i="5" s="1"/>
  <c r="M1489" i="5"/>
  <c r="AI1490" i="5"/>
  <c r="G675" i="7" l="1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E1490" i="5"/>
  <c r="M1490" i="5"/>
  <c r="AJ1490" i="5"/>
  <c r="AJ1506" i="5" s="1"/>
  <c r="AI1506" i="5"/>
  <c r="AI1510" i="5" s="1"/>
  <c r="G7" i="7" l="1"/>
  <c r="G10" i="7" s="1"/>
  <c r="AI1517" i="5"/>
  <c r="A1493" i="5"/>
  <c r="AE1491" i="5"/>
  <c r="M1491" i="5"/>
  <c r="AI1518" i="5" l="1"/>
  <c r="W10" i="7" s="1"/>
  <c r="V80" i="7" s="1"/>
  <c r="W7" i="7"/>
  <c r="A1494" i="5"/>
  <c r="AE1492" i="5"/>
  <c r="M1492" i="5"/>
  <c r="V100" i="7"/>
  <c r="V658" i="7"/>
  <c r="V786" i="7"/>
  <c r="V557" i="7"/>
  <c r="V587" i="7"/>
  <c r="V639" i="7"/>
  <c r="V703" i="7"/>
  <c r="V719" i="7"/>
  <c r="V767" i="7"/>
  <c r="V831" i="7"/>
  <c r="V847" i="7"/>
  <c r="V61" i="7"/>
  <c r="V529" i="7"/>
  <c r="V577" i="7"/>
  <c r="V632" i="7"/>
  <c r="V696" i="7"/>
  <c r="V712" i="7"/>
  <c r="V760" i="7"/>
  <c r="V776" i="7"/>
  <c r="V824" i="7"/>
  <c r="V840" i="7"/>
  <c r="V888" i="7"/>
  <c r="V904" i="7"/>
  <c r="V681" i="7"/>
  <c r="V745" i="7"/>
  <c r="V889" i="7"/>
  <c r="V910" i="7"/>
  <c r="V958" i="7"/>
  <c r="V974" i="7"/>
  <c r="V1022" i="7"/>
  <c r="V1038" i="7"/>
  <c r="V685" i="7"/>
  <c r="V749" i="7"/>
  <c r="V890" i="7"/>
  <c r="V911" i="7"/>
  <c r="V959" i="7"/>
  <c r="V975" i="7"/>
  <c r="V1023" i="7"/>
  <c r="V13" i="7"/>
  <c r="V689" i="7"/>
  <c r="V753" i="7"/>
  <c r="V893" i="7"/>
  <c r="V912" i="7"/>
  <c r="V960" i="7"/>
  <c r="V976" i="7"/>
  <c r="V14" i="7"/>
  <c r="V30" i="7"/>
  <c r="V78" i="7"/>
  <c r="V94" i="7"/>
  <c r="V142" i="7"/>
  <c r="V158" i="7"/>
  <c r="V206" i="7"/>
  <c r="V222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2" i="7" l="1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E1493" i="5"/>
  <c r="M1493" i="5"/>
  <c r="M1506" i="5" s="1"/>
  <c r="K1512" i="5" s="1"/>
  <c r="W1494" i="5"/>
  <c r="V7" i="7" l="1"/>
  <c r="V10" i="7" s="1"/>
  <c r="X1494" i="5"/>
  <c r="X1506" i="5" s="1"/>
  <c r="W1506" i="5"/>
  <c r="W1510" i="5" s="1"/>
  <c r="A1496" i="5"/>
  <c r="AE1494" i="5"/>
  <c r="A1497" i="5" l="1"/>
  <c r="AE1495" i="5"/>
  <c r="W1517" i="5"/>
  <c r="W1518" i="5" l="1"/>
  <c r="M10" i="7" s="1"/>
  <c r="L65" i="7" s="1"/>
  <c r="M7" i="7"/>
  <c r="L700" i="7"/>
  <c r="L705" i="7"/>
  <c r="L252" i="7"/>
  <c r="L837" i="7"/>
  <c r="L268" i="7"/>
  <c r="L585" i="7"/>
  <c r="L713" i="7"/>
  <c r="L841" i="7"/>
  <c r="L969" i="7"/>
  <c r="L589" i="7"/>
  <c r="L220" i="7"/>
  <c r="L605" i="7"/>
  <c r="L412" i="7"/>
  <c r="L1005" i="7"/>
  <c r="L21" i="7"/>
  <c r="L53" i="7"/>
  <c r="L85" i="7"/>
  <c r="L117" i="7"/>
  <c r="L149" i="7"/>
  <c r="L181" i="7"/>
  <c r="L213" i="7"/>
  <c r="L245" i="7"/>
  <c r="L277" i="7"/>
  <c r="L309" i="7"/>
  <c r="L341" i="7"/>
  <c r="L373" i="7"/>
  <c r="L405" i="7"/>
  <c r="L437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E1496" i="5"/>
  <c r="L236" i="7" l="1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E1497" i="5"/>
  <c r="L7" i="7" l="1"/>
  <c r="L10" i="7" s="1"/>
  <c r="A1500" i="5"/>
  <c r="A1501" i="5" s="1"/>
  <c r="A1502" i="5" s="1"/>
  <c r="A1503" i="5" s="1"/>
  <c r="A1504" i="5" s="1"/>
  <c r="A1505" i="5" s="1"/>
  <c r="AE1498" i="5"/>
  <c r="AE1506" i="5" s="1"/>
  <c r="AC1512" i="5" s="1"/>
  <c r="B1510" i="5" s="1"/>
  <c r="K1499" i="5"/>
  <c r="AC1505" i="5" l="1"/>
  <c r="W1511" i="5"/>
  <c r="AI1511" i="5"/>
  <c r="Q1511" i="5"/>
  <c r="L1499" i="5"/>
  <c r="L1506" i="5" s="1"/>
  <c r="K1506" i="5"/>
  <c r="K1510" i="5" s="1"/>
  <c r="AI1514" i="5" l="1"/>
  <c r="K1511" i="5"/>
  <c r="K1517" i="5"/>
  <c r="W1514" i="5"/>
  <c r="Q1514" i="5"/>
  <c r="AD1505" i="5"/>
  <c r="AD1506" i="5" s="1"/>
  <c r="AC1506" i="5"/>
  <c r="AC1510" i="5" s="1"/>
  <c r="K1518" i="5" l="1"/>
  <c r="C10" i="7" s="1"/>
  <c r="B59" i="7" s="1"/>
  <c r="C7" i="7"/>
  <c r="W1515" i="5"/>
  <c r="M9" i="7" s="1"/>
  <c r="K68" i="7" s="1"/>
  <c r="M6" i="7"/>
  <c r="AI1515" i="5"/>
  <c r="W9" i="7" s="1"/>
  <c r="W6" i="7"/>
  <c r="Q1515" i="5"/>
  <c r="H9" i="7" s="1"/>
  <c r="H6" i="7"/>
  <c r="B27" i="7"/>
  <c r="B883" i="7"/>
  <c r="B931" i="7"/>
  <c r="B868" i="7"/>
  <c r="B932" i="7"/>
  <c r="B760" i="7"/>
  <c r="B1016" i="7"/>
  <c r="B593" i="7"/>
  <c r="B908" i="7"/>
  <c r="B972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C1517" i="5"/>
  <c r="AC1511" i="5"/>
  <c r="K52" i="7"/>
  <c r="K100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K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824" i="7" l="1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C1518" i="5"/>
  <c r="R10" i="7" s="1"/>
  <c r="Q99" i="7" s="1"/>
  <c r="R7" i="7"/>
  <c r="K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814" i="7"/>
  <c r="AC1514" i="5"/>
  <c r="A293" i="7" l="1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C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<sst xmlns="http://schemas.openxmlformats.org/spreadsheetml/2006/main" count="7079" uniqueCount="66">
  <si>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</si>
  <si>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</si>
  <si>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</si>
  <si>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</si>
  <si>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</si>
  <si>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</si>
  <si>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</si>
  <si>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</si>
  <si>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</si>
  <si>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</si>
  <si>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</si>
  <si>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</si>
  <si>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</si>
  <si>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</si>
  <si>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</si>
  <si>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</si>
  <si>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</si>
  <si>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</si>
  <si>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</si>
  <si>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</si>
  <si>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</si>
  <si>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</si>
  <si>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</si>
  <si>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</si>
  <si>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</si>
  <si>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</si>
  <si>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</si>
  <si>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</si>
  <si>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</si>
  <si>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</si>
  <si>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</si>
  <si>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</si>
  <si>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</si>
  <si>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</si>
  <si>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</si>
  <si>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</si>
  <si>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</si>
  <si>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</si>
  <si>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</si>
  <si>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</si>
  <si>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</si>
  <si>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</si>
  <si>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</si>
  <si>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</si>
  <si>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</si>
  <si>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</si>
  <si>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</si>
  <si>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</si>
  <si>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</si>
  <si>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</si>
  <si>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</si>
  <si>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</si>
  <si>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</si>
  <si>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</si>
  <si>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</si>
  <si>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</si>
  <si>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</si>
  <si>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</si>
  <si>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</si>
  <si>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</si>
  <si>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</si>
  <si>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</si>
  <si>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</si>
  <si>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</si>
  <si>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</si>
  <si>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1 MONTH OF DISCRETE EVENT SIMULATION ON 6 PRODUCTION LINES, 4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</si>
</sst>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0" xfId="0" applyFill="1" applyBorder="1"/>
    <xf numFmtId="0" fontId="0" fillId="2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26628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8"/>
  <sheetViews>
    <sheetView topLeftCell="X1496" workbookViewId="0">
      <selection activeCell="AO1463" sqref="AO1463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7" width="11.7109375" customWidth="1"/>
    <col min="8" max="8" width="11.42578125" customWidth="1"/>
    <col min="9" max="9" width="13.85546875" customWidth="1"/>
    <col min="10" max="10" width="6.28515625" customWidth="1"/>
    <col min="11" max="11" width="12.28515625" customWidth="1"/>
    <col min="12" max="12" width="6" customWidth="1"/>
    <col min="13" max="13" width="13.140625" customWidth="1"/>
    <col min="14" max="14" width="5" customWidth="1"/>
    <col min="15" max="15" width="12.7109375" customWidth="1"/>
    <col min="16" max="16" width="6.42578125" customWidth="1"/>
    <col min="17" max="17" width="10.85546875" customWidth="1"/>
    <col min="18" max="18" width="5.5703125" customWidth="1"/>
    <col min="19" max="19" width="13.28515625" customWidth="1"/>
    <col min="20" max="20" width="5.5703125" customWidth="1"/>
    <col min="21" max="21" width="13.42578125" customWidth="1"/>
    <col min="22" max="22" width="6.28515625" customWidth="1"/>
    <col min="23" max="23" width="11.42578125" customWidth="1"/>
    <col min="24" max="24" width="6.140625" customWidth="1"/>
    <col min="25" max="25" width="13.42578125" customWidth="1"/>
    <col min="26" max="26" width="6.140625" customWidth="1"/>
    <col min="27" max="27" width="12.85546875" customWidth="1"/>
    <col min="28" max="28" width="4.5703125" customWidth="1"/>
    <col min="29" max="29" width="11" customWidth="1"/>
    <col min="30" max="30" width="4.140625" customWidth="1"/>
    <col min="31" max="31" width="13.85546875" customWidth="1"/>
    <col min="32" max="32" width="4.140625" customWidth="1"/>
    <col min="33" max="33" width="13" customWidth="1"/>
    <col min="34" max="34" width="4.5703125" customWidth="1"/>
    <col min="35" max="35" width="13" customWidth="1"/>
    <col min="36" max="36" width="4.140625" customWidth="1"/>
    <col min="37" max="37" width="13.42578125" customWidth="1"/>
    <col min="38" max="38" width="5.42578125" customWidth="1"/>
    <col min="39" max="39" width="14.140625" customWidth="1"/>
    <col min="40" max="40" width="5.42578125" customWidth="1"/>
    <col min="41" max="41" width="11.7109375" customWidth="1"/>
    <col min="42" max="42" width="5.85546875" customWidth="1"/>
    <col min="43" max="43" width="14" customWidth="1"/>
  </cols>
  <sheetData>
    <row r="1" spans="1:43" x14ac:dyDescent="0.25">
      <c r="A1" s="38" t="s">
        <v>65</v>
      </c>
      <c r="B1" s="38"/>
      <c r="C1" s="38"/>
      <c r="D1" s="38"/>
      <c r="E1" s="38"/>
      <c r="F1" s="38"/>
      <c r="G1" s="38"/>
      <c r="H1" s="38"/>
    </row>
    <row r="2" spans="1:43" x14ac:dyDescent="0.25">
      <c r="A2" s="27"/>
      <c r="B2" s="6"/>
      <c r="C2" s="6"/>
      <c r="D2" s="6"/>
      <c r="E2" s="6"/>
      <c r="F2" s="6"/>
      <c r="G2" s="6"/>
      <c r="H2" s="6"/>
    </row>
    <row r="3" spans="1:43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15" t="s">
        <v>23</v>
      </c>
      <c r="J3" s="15" t="s">
        <v>33</v>
      </c>
      <c r="K3" s="15" t="s">
        <v>24</v>
      </c>
      <c r="L3" s="15" t="s">
        <v>33</v>
      </c>
      <c r="M3" s="15" t="s">
        <v>44</v>
      </c>
      <c r="N3" s="15"/>
      <c r="O3" s="15" t="s">
        <v>25</v>
      </c>
      <c r="P3" s="15" t="s">
        <v>33</v>
      </c>
      <c r="Q3" s="15" t="s">
        <v>26</v>
      </c>
      <c r="R3" s="15" t="s">
        <v>33</v>
      </c>
      <c r="S3" s="15" t="s">
        <v>45</v>
      </c>
      <c r="T3" s="15"/>
      <c r="U3" s="15" t="s">
        <v>27</v>
      </c>
      <c r="V3" s="15" t="s">
        <v>33</v>
      </c>
      <c r="W3" s="15" t="s">
        <v>28</v>
      </c>
      <c r="X3" s="15" t="s">
        <v>33</v>
      </c>
      <c r="Y3" s="15" t="s">
        <v>46</v>
      </c>
      <c r="Z3" s="15"/>
      <c r="AA3" s="15" t="s">
        <v>29</v>
      </c>
      <c r="AB3" s="15" t="s">
        <v>33</v>
      </c>
      <c r="AC3" s="15" t="s">
        <v>30</v>
      </c>
      <c r="AD3" s="15" t="s">
        <v>33</v>
      </c>
      <c r="AE3" s="15" t="s">
        <v>47</v>
      </c>
      <c r="AF3" s="15"/>
      <c r="AG3" s="15" t="s">
        <v>31</v>
      </c>
      <c r="AH3" s="15" t="s">
        <v>33</v>
      </c>
      <c r="AI3" s="15" t="s">
        <v>32</v>
      </c>
      <c r="AJ3" s="15" t="s">
        <v>33</v>
      </c>
      <c r="AK3" s="15" t="s">
        <v>48</v>
      </c>
      <c r="AL3" s="15"/>
      <c r="AM3" s="15" t="s">
        <v>59</v>
      </c>
      <c r="AN3" s="15" t="s">
        <v>33</v>
      </c>
      <c r="AO3" s="15" t="s">
        <v>60</v>
      </c>
      <c r="AP3" s="15" t="s">
        <v>33</v>
      </c>
      <c r="AQ3" s="15" t="s">
        <v>61</v>
      </c>
    </row>
    <row r="4" spans="1:43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 t="s">
        <v>19</v>
      </c>
      <c r="I4" s="16"/>
      <c r="J4" s="16"/>
      <c r="K4" s="16"/>
      <c r="L4" s="16"/>
      <c r="M4" s="16"/>
      <c r="N4" s="16"/>
      <c r="O4" s="16"/>
      <c r="P4" s="16"/>
      <c r="U4" s="16"/>
      <c r="V4" s="16"/>
    </row>
    <row r="5" spans="1:43" x14ac:dyDescent="0.25">
      <c r="A5" s="26">
        <v>1.0416666666666666E-2</v>
      </c>
      <c r="B5" s="9" t="s">
        <v>21</v>
      </c>
      <c r="E5" t="s">
        <v>11</v>
      </c>
      <c r="I5" s="16">
        <f t="shared" ref="I5:I68" si="0">IF(B5="Line 1 Fails",A5,0)</f>
        <v>0</v>
      </c>
      <c r="J5" s="17">
        <f>IF(I5&gt;0,1,0)</f>
        <v>0</v>
      </c>
      <c r="K5" s="16">
        <f t="shared" ref="K5:K68" si="1">IF(B5="Line 1 repd.",A5,0)</f>
        <v>0</v>
      </c>
      <c r="L5" s="17">
        <f>IF(K5&gt;0,1,0)</f>
        <v>0</v>
      </c>
      <c r="M5" s="16">
        <f t="shared" ref="M5:M68" si="2">IF(C5="Dn(waiting)",A6-A5,0)</f>
        <v>0</v>
      </c>
      <c r="N5" s="17"/>
      <c r="O5" s="16">
        <f t="shared" ref="O5:O68" si="3">IF(B5="Line 2 Fails",A5,0)</f>
        <v>0</v>
      </c>
      <c r="P5" s="17">
        <f>IF(O5&gt;0,1,0)</f>
        <v>0</v>
      </c>
      <c r="Q5" s="16">
        <f t="shared" ref="Q5:Q68" si="4">IF(B5="Line 2 repd.",A5,0)</f>
        <v>0</v>
      </c>
      <c r="R5" s="17">
        <f>IF(Q5&gt;0,1,0)</f>
        <v>0</v>
      </c>
      <c r="S5" s="16">
        <f t="shared" ref="S5:S68" si="5">IF(D5="Dn(waiting)",A6-A5,0)</f>
        <v>0</v>
      </c>
      <c r="T5" s="17"/>
      <c r="U5" s="16">
        <f t="shared" ref="U5:U68" si="6">IF(B5="Line 3 Fails",A5,0)</f>
        <v>1.0416666666666666E-2</v>
      </c>
      <c r="V5" s="17">
        <f>IF(U5&gt;0,1,0)</f>
        <v>1</v>
      </c>
      <c r="W5" s="16">
        <f t="shared" ref="W5:W68" si="7">IF(B5="Line 3 repd.",A5,0)</f>
        <v>0</v>
      </c>
      <c r="X5" s="17">
        <f>IF(W5&gt;0,1,0)</f>
        <v>0</v>
      </c>
      <c r="Y5" s="16">
        <f t="shared" ref="Y5:Y68" si="8">IF(E5="Dn(waiting)",A6-A5,0)</f>
        <v>0</v>
      </c>
      <c r="Z5" s="17"/>
      <c r="AA5" s="16">
        <f t="shared" ref="AA5:AA68" si="9">IF(B5="Line 4 Fails",A5,0)</f>
        <v>0</v>
      </c>
      <c r="AB5" s="17">
        <f>IF(AA5&gt;0,1,0)</f>
        <v>0</v>
      </c>
      <c r="AC5" s="16">
        <f t="shared" ref="AC5:AC68" si="10">IF(B5="Line 4 repd.",A5,0)</f>
        <v>0</v>
      </c>
      <c r="AD5" s="17">
        <f>IF(AC5&gt;0,1,0)</f>
        <v>0</v>
      </c>
      <c r="AE5" s="16">
        <f t="shared" ref="AE5:AE68" si="11">IF(F5="Dn(waiting)",A6-A5,0)</f>
        <v>0</v>
      </c>
      <c r="AF5" s="17"/>
      <c r="AG5" s="16">
        <f t="shared" ref="AG5:AG68" si="12">IF(B5="Line 5 Fails",A5,0)</f>
        <v>0</v>
      </c>
      <c r="AH5" s="17">
        <f>IF(AG5&gt;0,1,0)</f>
        <v>0</v>
      </c>
      <c r="AI5" s="16">
        <f t="shared" ref="AI5:AI68" si="13">IF(B5="Line 5 repd.",A5,0)</f>
        <v>0</v>
      </c>
      <c r="AJ5" s="17">
        <f>IF(AI5&gt;0,1,0)</f>
        <v>0</v>
      </c>
      <c r="AK5" s="16">
        <f>IF(G5="Dn(waiting)",A6-A5,0)</f>
        <v>0</v>
      </c>
      <c r="AL5" s="17"/>
      <c r="AM5" s="16">
        <f>IF(B5="Line 6 Fails",A5,0)</f>
        <v>0</v>
      </c>
      <c r="AN5" s="17">
        <f>IF(AM5&gt;0,1,0)</f>
        <v>0</v>
      </c>
      <c r="AO5" s="16">
        <f>IF(B5="Line 6 repd.",A5,0)</f>
        <v>0</v>
      </c>
      <c r="AP5" s="17">
        <f>IF(AO5&gt;0,1,0)</f>
        <v>0</v>
      </c>
      <c r="AQ5" s="16">
        <f>IF(H5="Dn(waiting)",A6-A5,0)</f>
        <v>0</v>
      </c>
    </row>
    <row r="6" spans="1:43" x14ac:dyDescent="0.25">
      <c r="A6" s="26">
        <f>A5+0.02</f>
        <v>3.0416666666666668E-2</v>
      </c>
      <c r="B6" s="9" t="s">
        <v>13</v>
      </c>
      <c r="E6" t="s">
        <v>11</v>
      </c>
      <c r="F6" s="13"/>
      <c r="G6" t="s">
        <v>11</v>
      </c>
      <c r="H6" s="13"/>
      <c r="I6" s="16">
        <f t="shared" si="0"/>
        <v>0</v>
      </c>
      <c r="J6" s="17">
        <f t="shared" ref="J6:J68" si="14">IF(I6&gt;0,1,0)</f>
        <v>0</v>
      </c>
      <c r="K6" s="16">
        <f t="shared" si="1"/>
        <v>0</v>
      </c>
      <c r="L6" s="17">
        <f t="shared" ref="L6:L68" si="15">IF(K6&gt;0,1,0)</f>
        <v>0</v>
      </c>
      <c r="M6" s="16">
        <f t="shared" si="2"/>
        <v>0</v>
      </c>
      <c r="N6" s="17"/>
      <c r="O6" s="16">
        <f t="shared" si="3"/>
        <v>0</v>
      </c>
      <c r="P6" s="17">
        <f t="shared" ref="P6:P68" si="16">IF(O6&gt;0,1,0)</f>
        <v>0</v>
      </c>
      <c r="Q6" s="16">
        <f t="shared" si="4"/>
        <v>0</v>
      </c>
      <c r="R6" s="17">
        <f t="shared" ref="R6:R68" si="17">IF(Q6&gt;0,1,0)</f>
        <v>0</v>
      </c>
      <c r="S6" s="16">
        <f t="shared" si="5"/>
        <v>0</v>
      </c>
      <c r="T6" s="17"/>
      <c r="U6" s="16">
        <f t="shared" si="6"/>
        <v>0</v>
      </c>
      <c r="V6" s="17">
        <f t="shared" ref="V6:V68" si="18">IF(U6&gt;0,1,0)</f>
        <v>0</v>
      </c>
      <c r="W6" s="16">
        <f t="shared" si="7"/>
        <v>0</v>
      </c>
      <c r="X6" s="17">
        <f t="shared" ref="X6:X68" si="19">IF(W6&gt;0,1,0)</f>
        <v>0</v>
      </c>
      <c r="Y6" s="16">
        <f t="shared" si="8"/>
        <v>0</v>
      </c>
      <c r="Z6" s="17"/>
      <c r="AA6" s="16">
        <f t="shared" si="9"/>
        <v>0</v>
      </c>
      <c r="AB6" s="17">
        <f t="shared" ref="AB6:AB68" si="20">IF(AA6&gt;0,1,0)</f>
        <v>0</v>
      </c>
      <c r="AC6" s="16">
        <f t="shared" si="10"/>
        <v>0</v>
      </c>
      <c r="AD6" s="17">
        <f t="shared" ref="AD6:AD68" si="21">IF(AC6&gt;0,1,0)</f>
        <v>0</v>
      </c>
      <c r="AE6" s="16">
        <f t="shared" si="11"/>
        <v>0</v>
      </c>
      <c r="AF6" s="17"/>
      <c r="AG6" s="16">
        <f t="shared" si="12"/>
        <v>3.0416666666666668E-2</v>
      </c>
      <c r="AH6" s="17">
        <f t="shared" ref="AH6:AH68" si="22">IF(AG6&gt;0,1,0)</f>
        <v>1</v>
      </c>
      <c r="AI6" s="16">
        <f t="shared" si="13"/>
        <v>0</v>
      </c>
      <c r="AJ6" s="17">
        <f t="shared" ref="AJ6:AJ68" si="23">IF(AI6&gt;0,1,0)</f>
        <v>0</v>
      </c>
      <c r="AK6" s="16">
        <f t="shared" ref="AK6:AK69" si="24">IF(G6="Dn(waiting)",A7-A6,0)</f>
        <v>0</v>
      </c>
      <c r="AL6" s="17"/>
      <c r="AM6" s="16">
        <f t="shared" ref="AM6:AM69" si="25">IF(B6="Line 6 Fails",A6,0)</f>
        <v>0</v>
      </c>
      <c r="AN6" s="17">
        <f t="shared" ref="AN6:AN69" si="26">IF(AM6&gt;0,1,0)</f>
        <v>0</v>
      </c>
      <c r="AO6" s="16">
        <f t="shared" ref="AO6:AO69" si="27">IF(B6="Line 6 repd.",A6,0)</f>
        <v>0</v>
      </c>
      <c r="AP6" s="17">
        <f t="shared" ref="AP6:AP69" si="28">IF(AO6&gt;0,1,0)</f>
        <v>0</v>
      </c>
      <c r="AQ6" s="16">
        <f t="shared" ref="AQ6:AQ69" si="29">IF(H6="Dn(waiting)",A7-A6,0)</f>
        <v>0</v>
      </c>
    </row>
    <row r="7" spans="1:43" x14ac:dyDescent="0.25">
      <c r="A7" s="26">
        <f t="shared" ref="A7:A70" si="30">A6+0.02</f>
        <v>5.0416666666666665E-2</v>
      </c>
      <c r="B7" s="9" t="s">
        <v>9</v>
      </c>
      <c r="C7" t="s">
        <v>11</v>
      </c>
      <c r="E7" t="s">
        <v>11</v>
      </c>
      <c r="F7" s="13"/>
      <c r="G7" t="s">
        <v>11</v>
      </c>
      <c r="H7" s="13"/>
      <c r="I7" s="16">
        <f t="shared" si="0"/>
        <v>5.0416666666666665E-2</v>
      </c>
      <c r="J7" s="17">
        <f t="shared" si="14"/>
        <v>1</v>
      </c>
      <c r="K7" s="16">
        <f t="shared" si="1"/>
        <v>0</v>
      </c>
      <c r="L7" s="17">
        <f t="shared" si="15"/>
        <v>0</v>
      </c>
      <c r="M7" s="16">
        <f t="shared" si="2"/>
        <v>0</v>
      </c>
      <c r="N7" s="17"/>
      <c r="O7" s="16">
        <f t="shared" si="3"/>
        <v>0</v>
      </c>
      <c r="P7" s="17">
        <f t="shared" si="16"/>
        <v>0</v>
      </c>
      <c r="Q7" s="16">
        <f t="shared" si="4"/>
        <v>0</v>
      </c>
      <c r="R7" s="17">
        <f t="shared" si="17"/>
        <v>0</v>
      </c>
      <c r="S7" s="16">
        <f t="shared" si="5"/>
        <v>0</v>
      </c>
      <c r="T7" s="17"/>
      <c r="U7" s="16">
        <f t="shared" si="6"/>
        <v>0</v>
      </c>
      <c r="V7" s="17">
        <f t="shared" si="18"/>
        <v>0</v>
      </c>
      <c r="W7" s="16">
        <f t="shared" si="7"/>
        <v>0</v>
      </c>
      <c r="X7" s="17">
        <f t="shared" si="19"/>
        <v>0</v>
      </c>
      <c r="Y7" s="16">
        <f t="shared" si="8"/>
        <v>0</v>
      </c>
      <c r="Z7" s="17"/>
      <c r="AA7" s="16">
        <f t="shared" si="9"/>
        <v>0</v>
      </c>
      <c r="AB7" s="17">
        <f t="shared" si="20"/>
        <v>0</v>
      </c>
      <c r="AC7" s="16">
        <f t="shared" si="10"/>
        <v>0</v>
      </c>
      <c r="AD7" s="17">
        <f t="shared" si="21"/>
        <v>0</v>
      </c>
      <c r="AE7" s="16">
        <f t="shared" si="11"/>
        <v>0</v>
      </c>
      <c r="AF7" s="17"/>
      <c r="AG7" s="16">
        <f t="shared" si="12"/>
        <v>0</v>
      </c>
      <c r="AH7" s="17">
        <f t="shared" si="22"/>
        <v>0</v>
      </c>
      <c r="AI7" s="16">
        <f t="shared" si="13"/>
        <v>0</v>
      </c>
      <c r="AJ7" s="17">
        <f t="shared" si="23"/>
        <v>0</v>
      </c>
      <c r="AK7" s="16">
        <f t="shared" si="24"/>
        <v>0</v>
      </c>
      <c r="AL7" s="17"/>
      <c r="AM7" s="16">
        <f t="shared" si="25"/>
        <v>0</v>
      </c>
      <c r="AN7" s="17">
        <f t="shared" si="26"/>
        <v>0</v>
      </c>
      <c r="AO7" s="16">
        <f t="shared" si="27"/>
        <v>0</v>
      </c>
      <c r="AP7" s="17">
        <f t="shared" si="28"/>
        <v>0</v>
      </c>
      <c r="AQ7" s="16">
        <f t="shared" si="29"/>
        <v>0</v>
      </c>
    </row>
    <row r="8" spans="1:43" x14ac:dyDescent="0.25">
      <c r="A8" s="26">
        <f t="shared" si="30"/>
        <v>7.0416666666666669E-2</v>
      </c>
      <c r="B8" s="9"/>
      <c r="C8" t="s">
        <v>11</v>
      </c>
      <c r="E8" t="s">
        <v>11</v>
      </c>
      <c r="F8" s="13"/>
      <c r="G8" t="s">
        <v>11</v>
      </c>
      <c r="H8" s="13"/>
      <c r="I8" s="16">
        <f t="shared" si="0"/>
        <v>0</v>
      </c>
      <c r="J8" s="17">
        <f t="shared" si="14"/>
        <v>0</v>
      </c>
      <c r="K8" s="16">
        <f t="shared" si="1"/>
        <v>0</v>
      </c>
      <c r="L8" s="17">
        <f t="shared" si="15"/>
        <v>0</v>
      </c>
      <c r="M8" s="16">
        <f t="shared" si="2"/>
        <v>0</v>
      </c>
      <c r="N8" s="17"/>
      <c r="O8" s="16">
        <f t="shared" si="3"/>
        <v>0</v>
      </c>
      <c r="P8" s="17">
        <f t="shared" si="16"/>
        <v>0</v>
      </c>
      <c r="Q8" s="16">
        <f t="shared" si="4"/>
        <v>0</v>
      </c>
      <c r="R8" s="17">
        <f t="shared" si="17"/>
        <v>0</v>
      </c>
      <c r="S8" s="16">
        <f t="shared" si="5"/>
        <v>0</v>
      </c>
      <c r="T8" s="17"/>
      <c r="U8" s="16">
        <f t="shared" si="6"/>
        <v>0</v>
      </c>
      <c r="V8" s="17">
        <f t="shared" si="18"/>
        <v>0</v>
      </c>
      <c r="W8" s="16">
        <f t="shared" si="7"/>
        <v>0</v>
      </c>
      <c r="X8" s="17">
        <f t="shared" si="19"/>
        <v>0</v>
      </c>
      <c r="Y8" s="16">
        <f t="shared" si="8"/>
        <v>0</v>
      </c>
      <c r="Z8" s="17"/>
      <c r="AA8" s="16">
        <f t="shared" si="9"/>
        <v>0</v>
      </c>
      <c r="AB8" s="17">
        <f t="shared" si="20"/>
        <v>0</v>
      </c>
      <c r="AC8" s="16">
        <f t="shared" si="10"/>
        <v>0</v>
      </c>
      <c r="AD8" s="17">
        <f t="shared" si="21"/>
        <v>0</v>
      </c>
      <c r="AE8" s="16">
        <f t="shared" si="11"/>
        <v>0</v>
      </c>
      <c r="AF8" s="17"/>
      <c r="AG8" s="16">
        <f t="shared" si="12"/>
        <v>0</v>
      </c>
      <c r="AH8" s="17">
        <f t="shared" si="22"/>
        <v>0</v>
      </c>
      <c r="AI8" s="16">
        <f t="shared" si="13"/>
        <v>0</v>
      </c>
      <c r="AJ8" s="17">
        <f t="shared" si="23"/>
        <v>0</v>
      </c>
      <c r="AK8" s="16">
        <f t="shared" si="24"/>
        <v>0</v>
      </c>
      <c r="AL8" s="17"/>
      <c r="AM8" s="16">
        <f t="shared" si="25"/>
        <v>0</v>
      </c>
      <c r="AN8" s="17">
        <f t="shared" si="26"/>
        <v>0</v>
      </c>
      <c r="AO8" s="16">
        <f t="shared" si="27"/>
        <v>0</v>
      </c>
      <c r="AP8" s="17">
        <f t="shared" si="28"/>
        <v>0</v>
      </c>
      <c r="AQ8" s="16">
        <f t="shared" si="29"/>
        <v>0</v>
      </c>
    </row>
    <row r="9" spans="1:43" x14ac:dyDescent="0.25">
      <c r="A9" s="26">
        <f t="shared" si="30"/>
        <v>9.0416666666666673E-2</v>
      </c>
      <c r="B9" s="9" t="s">
        <v>18</v>
      </c>
      <c r="C9" t="s">
        <v>11</v>
      </c>
      <c r="E9" s="14" t="s">
        <v>20</v>
      </c>
      <c r="F9" s="13"/>
      <c r="G9" t="s">
        <v>11</v>
      </c>
      <c r="H9" s="13"/>
      <c r="I9" s="16">
        <f t="shared" si="0"/>
        <v>0</v>
      </c>
      <c r="J9" s="17">
        <f t="shared" si="14"/>
        <v>0</v>
      </c>
      <c r="K9" s="16">
        <f t="shared" si="1"/>
        <v>0</v>
      </c>
      <c r="L9" s="17">
        <f t="shared" si="15"/>
        <v>0</v>
      </c>
      <c r="M9" s="16">
        <f t="shared" si="2"/>
        <v>0</v>
      </c>
      <c r="N9" s="17"/>
      <c r="O9" s="16">
        <f t="shared" si="3"/>
        <v>0</v>
      </c>
      <c r="P9" s="17">
        <f t="shared" si="16"/>
        <v>0</v>
      </c>
      <c r="Q9" s="16">
        <f t="shared" si="4"/>
        <v>0</v>
      </c>
      <c r="R9" s="17">
        <f t="shared" si="17"/>
        <v>0</v>
      </c>
      <c r="S9" s="16">
        <f t="shared" si="5"/>
        <v>0</v>
      </c>
      <c r="T9" s="17"/>
      <c r="U9" s="16">
        <f t="shared" si="6"/>
        <v>0</v>
      </c>
      <c r="V9" s="17">
        <f t="shared" si="18"/>
        <v>0</v>
      </c>
      <c r="W9" s="16">
        <f t="shared" si="7"/>
        <v>9.0416666666666673E-2</v>
      </c>
      <c r="X9" s="17">
        <f t="shared" si="19"/>
        <v>1</v>
      </c>
      <c r="Y9" s="16">
        <f t="shared" si="8"/>
        <v>0</v>
      </c>
      <c r="Z9" s="17"/>
      <c r="AA9" s="16">
        <f t="shared" si="9"/>
        <v>0</v>
      </c>
      <c r="AB9" s="17">
        <f t="shared" si="20"/>
        <v>0</v>
      </c>
      <c r="AC9" s="16">
        <f t="shared" si="10"/>
        <v>0</v>
      </c>
      <c r="AD9" s="17">
        <f t="shared" si="21"/>
        <v>0</v>
      </c>
      <c r="AE9" s="16">
        <f t="shared" si="11"/>
        <v>0</v>
      </c>
      <c r="AF9" s="17"/>
      <c r="AG9" s="16">
        <f t="shared" si="12"/>
        <v>0</v>
      </c>
      <c r="AH9" s="17">
        <f t="shared" si="22"/>
        <v>0</v>
      </c>
      <c r="AI9" s="16">
        <f t="shared" si="13"/>
        <v>0</v>
      </c>
      <c r="AJ9" s="17">
        <f t="shared" si="23"/>
        <v>0</v>
      </c>
      <c r="AK9" s="16">
        <f t="shared" si="24"/>
        <v>0</v>
      </c>
      <c r="AL9" s="17"/>
      <c r="AM9" s="16">
        <f t="shared" si="25"/>
        <v>0</v>
      </c>
      <c r="AN9" s="17">
        <f t="shared" si="26"/>
        <v>0</v>
      </c>
      <c r="AO9" s="16">
        <f t="shared" si="27"/>
        <v>0</v>
      </c>
      <c r="AP9" s="17">
        <f t="shared" si="28"/>
        <v>0</v>
      </c>
      <c r="AQ9" s="16">
        <f t="shared" si="29"/>
        <v>0</v>
      </c>
    </row>
    <row r="10" spans="1:43" x14ac:dyDescent="0.25">
      <c r="A10" s="26">
        <f t="shared" si="30"/>
        <v>0.11041666666666668</v>
      </c>
      <c r="B10" s="9" t="s">
        <v>16</v>
      </c>
      <c r="C10" t="s">
        <v>11</v>
      </c>
      <c r="D10" t="s">
        <v>11</v>
      </c>
      <c r="E10" s="14"/>
      <c r="F10" s="13"/>
      <c r="G10" t="s">
        <v>11</v>
      </c>
      <c r="I10" s="16">
        <f t="shared" si="0"/>
        <v>0</v>
      </c>
      <c r="J10" s="17">
        <f t="shared" si="14"/>
        <v>0</v>
      </c>
      <c r="K10" s="16">
        <f t="shared" si="1"/>
        <v>0</v>
      </c>
      <c r="L10" s="17">
        <f t="shared" si="15"/>
        <v>0</v>
      </c>
      <c r="M10" s="16">
        <f t="shared" si="2"/>
        <v>0</v>
      </c>
      <c r="N10" s="17"/>
      <c r="O10" s="16">
        <f t="shared" si="3"/>
        <v>0.11041666666666668</v>
      </c>
      <c r="P10" s="17">
        <f t="shared" si="16"/>
        <v>1</v>
      </c>
      <c r="Q10" s="16">
        <f t="shared" si="4"/>
        <v>0</v>
      </c>
      <c r="R10" s="17">
        <f t="shared" si="17"/>
        <v>0</v>
      </c>
      <c r="S10" s="16">
        <f t="shared" si="5"/>
        <v>0</v>
      </c>
      <c r="T10" s="17"/>
      <c r="U10" s="16">
        <f t="shared" si="6"/>
        <v>0</v>
      </c>
      <c r="V10" s="17">
        <f t="shared" si="18"/>
        <v>0</v>
      </c>
      <c r="W10" s="16">
        <f t="shared" si="7"/>
        <v>0</v>
      </c>
      <c r="X10" s="17">
        <f t="shared" si="19"/>
        <v>0</v>
      </c>
      <c r="Y10" s="16">
        <f t="shared" si="8"/>
        <v>0</v>
      </c>
      <c r="Z10" s="17"/>
      <c r="AA10" s="16">
        <f t="shared" si="9"/>
        <v>0</v>
      </c>
      <c r="AB10" s="17">
        <f t="shared" si="20"/>
        <v>0</v>
      </c>
      <c r="AC10" s="16">
        <f t="shared" si="10"/>
        <v>0</v>
      </c>
      <c r="AD10" s="17">
        <f t="shared" si="21"/>
        <v>0</v>
      </c>
      <c r="AE10" s="16">
        <f t="shared" si="11"/>
        <v>0</v>
      </c>
      <c r="AF10" s="17"/>
      <c r="AG10" s="16">
        <f t="shared" si="12"/>
        <v>0</v>
      </c>
      <c r="AH10" s="17">
        <f t="shared" si="22"/>
        <v>0</v>
      </c>
      <c r="AI10" s="16">
        <f t="shared" si="13"/>
        <v>0</v>
      </c>
      <c r="AJ10" s="17">
        <f t="shared" si="23"/>
        <v>0</v>
      </c>
      <c r="AK10" s="16">
        <f t="shared" si="24"/>
        <v>0</v>
      </c>
      <c r="AL10" s="17"/>
      <c r="AM10" s="16">
        <f t="shared" si="25"/>
        <v>0</v>
      </c>
      <c r="AN10" s="17">
        <f t="shared" si="26"/>
        <v>0</v>
      </c>
      <c r="AO10" s="16">
        <f t="shared" si="27"/>
        <v>0</v>
      </c>
      <c r="AP10" s="17">
        <f t="shared" si="28"/>
        <v>0</v>
      </c>
      <c r="AQ10" s="16">
        <f t="shared" si="29"/>
        <v>0</v>
      </c>
    </row>
    <row r="11" spans="1:43" x14ac:dyDescent="0.25">
      <c r="A11" s="26">
        <f t="shared" si="30"/>
        <v>0.13041666666666668</v>
      </c>
      <c r="B11" s="9"/>
      <c r="C11" t="s">
        <v>11</v>
      </c>
      <c r="D11" t="s">
        <v>11</v>
      </c>
      <c r="G11" t="s">
        <v>11</v>
      </c>
      <c r="I11" s="16">
        <f t="shared" si="0"/>
        <v>0</v>
      </c>
      <c r="J11" s="17">
        <f t="shared" si="14"/>
        <v>0</v>
      </c>
      <c r="K11" s="16">
        <f t="shared" si="1"/>
        <v>0</v>
      </c>
      <c r="L11" s="17">
        <f t="shared" si="15"/>
        <v>0</v>
      </c>
      <c r="M11" s="16">
        <f t="shared" si="2"/>
        <v>0</v>
      </c>
      <c r="N11" s="17"/>
      <c r="O11" s="16">
        <f t="shared" si="3"/>
        <v>0</v>
      </c>
      <c r="P11" s="17">
        <f t="shared" si="16"/>
        <v>0</v>
      </c>
      <c r="Q11" s="16">
        <f t="shared" si="4"/>
        <v>0</v>
      </c>
      <c r="R11" s="17">
        <f t="shared" si="17"/>
        <v>0</v>
      </c>
      <c r="S11" s="16">
        <f t="shared" si="5"/>
        <v>0</v>
      </c>
      <c r="T11" s="17"/>
      <c r="U11" s="16">
        <f t="shared" si="6"/>
        <v>0</v>
      </c>
      <c r="V11" s="17">
        <f t="shared" si="18"/>
        <v>0</v>
      </c>
      <c r="W11" s="16">
        <f t="shared" si="7"/>
        <v>0</v>
      </c>
      <c r="X11" s="17">
        <f t="shared" si="19"/>
        <v>0</v>
      </c>
      <c r="Y11" s="16">
        <f t="shared" si="8"/>
        <v>0</v>
      </c>
      <c r="Z11" s="17"/>
      <c r="AA11" s="16">
        <f t="shared" si="9"/>
        <v>0</v>
      </c>
      <c r="AB11" s="17">
        <f t="shared" si="20"/>
        <v>0</v>
      </c>
      <c r="AC11" s="16">
        <f t="shared" si="10"/>
        <v>0</v>
      </c>
      <c r="AD11" s="17">
        <f t="shared" si="21"/>
        <v>0</v>
      </c>
      <c r="AE11" s="16">
        <f t="shared" si="11"/>
        <v>0</v>
      </c>
      <c r="AF11" s="17"/>
      <c r="AG11" s="16">
        <f t="shared" si="12"/>
        <v>0</v>
      </c>
      <c r="AH11" s="17">
        <f t="shared" si="22"/>
        <v>0</v>
      </c>
      <c r="AI11" s="16">
        <f t="shared" si="13"/>
        <v>0</v>
      </c>
      <c r="AJ11" s="17">
        <f t="shared" si="23"/>
        <v>0</v>
      </c>
      <c r="AK11" s="16">
        <f t="shared" si="24"/>
        <v>0</v>
      </c>
      <c r="AL11" s="17"/>
      <c r="AM11" s="16">
        <f t="shared" si="25"/>
        <v>0</v>
      </c>
      <c r="AN11" s="17">
        <f t="shared" si="26"/>
        <v>0</v>
      </c>
      <c r="AO11" s="16">
        <f t="shared" si="27"/>
        <v>0</v>
      </c>
      <c r="AP11" s="17">
        <f t="shared" si="28"/>
        <v>0</v>
      </c>
      <c r="AQ11" s="16">
        <f t="shared" si="29"/>
        <v>0</v>
      </c>
    </row>
    <row r="12" spans="1:43" x14ac:dyDescent="0.25">
      <c r="A12" s="26">
        <f t="shared" si="30"/>
        <v>0.15041666666666667</v>
      </c>
      <c r="B12" s="9" t="s">
        <v>10</v>
      </c>
      <c r="C12" t="s">
        <v>11</v>
      </c>
      <c r="D12" t="s">
        <v>11</v>
      </c>
      <c r="F12" t="s">
        <v>11</v>
      </c>
      <c r="G12" t="s">
        <v>11</v>
      </c>
      <c r="H12" s="14"/>
      <c r="I12" s="16">
        <f t="shared" si="0"/>
        <v>0</v>
      </c>
      <c r="J12" s="17">
        <f t="shared" si="14"/>
        <v>0</v>
      </c>
      <c r="K12" s="16">
        <f t="shared" si="1"/>
        <v>0</v>
      </c>
      <c r="L12" s="17">
        <f t="shared" si="15"/>
        <v>0</v>
      </c>
      <c r="M12" s="16">
        <f t="shared" si="2"/>
        <v>0</v>
      </c>
      <c r="N12" s="17"/>
      <c r="O12" s="16">
        <f t="shared" si="3"/>
        <v>0</v>
      </c>
      <c r="P12" s="17">
        <f t="shared" si="16"/>
        <v>0</v>
      </c>
      <c r="Q12" s="16">
        <f t="shared" si="4"/>
        <v>0</v>
      </c>
      <c r="R12" s="17">
        <f t="shared" si="17"/>
        <v>0</v>
      </c>
      <c r="S12" s="16">
        <f t="shared" si="5"/>
        <v>0</v>
      </c>
      <c r="T12" s="17"/>
      <c r="U12" s="16">
        <f t="shared" si="6"/>
        <v>0</v>
      </c>
      <c r="V12" s="17">
        <f t="shared" si="18"/>
        <v>0</v>
      </c>
      <c r="W12" s="16">
        <f t="shared" si="7"/>
        <v>0</v>
      </c>
      <c r="X12" s="17">
        <f t="shared" si="19"/>
        <v>0</v>
      </c>
      <c r="Y12" s="16">
        <f t="shared" si="8"/>
        <v>0</v>
      </c>
      <c r="Z12" s="17"/>
      <c r="AA12" s="16">
        <f t="shared" si="9"/>
        <v>0.15041666666666667</v>
      </c>
      <c r="AB12" s="17">
        <f t="shared" si="20"/>
        <v>1</v>
      </c>
      <c r="AC12" s="16">
        <f t="shared" si="10"/>
        <v>0</v>
      </c>
      <c r="AD12" s="17">
        <f t="shared" si="21"/>
        <v>0</v>
      </c>
      <c r="AE12" s="16">
        <f t="shared" si="11"/>
        <v>0</v>
      </c>
      <c r="AF12" s="17"/>
      <c r="AG12" s="16">
        <f t="shared" si="12"/>
        <v>0</v>
      </c>
      <c r="AH12" s="17">
        <f t="shared" si="22"/>
        <v>0</v>
      </c>
      <c r="AI12" s="16">
        <f t="shared" si="13"/>
        <v>0</v>
      </c>
      <c r="AJ12" s="17">
        <f t="shared" si="23"/>
        <v>0</v>
      </c>
      <c r="AK12" s="16">
        <f t="shared" si="24"/>
        <v>0</v>
      </c>
      <c r="AL12" s="17"/>
      <c r="AM12" s="16">
        <f t="shared" si="25"/>
        <v>0</v>
      </c>
      <c r="AN12" s="17">
        <f t="shared" si="26"/>
        <v>0</v>
      </c>
      <c r="AO12" s="16">
        <f t="shared" si="27"/>
        <v>0</v>
      </c>
      <c r="AP12" s="17">
        <f t="shared" si="28"/>
        <v>0</v>
      </c>
      <c r="AQ12" s="16">
        <f t="shared" si="29"/>
        <v>0</v>
      </c>
    </row>
    <row r="13" spans="1:43" x14ac:dyDescent="0.25">
      <c r="A13" s="26">
        <f t="shared" si="30"/>
        <v>0.17041666666666666</v>
      </c>
      <c r="B13" s="9" t="s">
        <v>15</v>
      </c>
      <c r="C13" t="s">
        <v>11</v>
      </c>
      <c r="D13" t="s">
        <v>11</v>
      </c>
      <c r="F13" t="s">
        <v>11</v>
      </c>
      <c r="G13" s="14" t="s">
        <v>20</v>
      </c>
      <c r="I13" s="16">
        <f t="shared" si="0"/>
        <v>0</v>
      </c>
      <c r="J13" s="17">
        <f t="shared" si="14"/>
        <v>0</v>
      </c>
      <c r="K13" s="16">
        <f t="shared" si="1"/>
        <v>0</v>
      </c>
      <c r="L13" s="17">
        <f t="shared" si="15"/>
        <v>0</v>
      </c>
      <c r="M13" s="16">
        <f t="shared" si="2"/>
        <v>0</v>
      </c>
      <c r="N13" s="17"/>
      <c r="O13" s="16">
        <f t="shared" si="3"/>
        <v>0</v>
      </c>
      <c r="P13" s="17">
        <f t="shared" si="16"/>
        <v>0</v>
      </c>
      <c r="Q13" s="16">
        <f t="shared" si="4"/>
        <v>0</v>
      </c>
      <c r="R13" s="17">
        <f t="shared" si="17"/>
        <v>0</v>
      </c>
      <c r="S13" s="16">
        <f t="shared" si="5"/>
        <v>0</v>
      </c>
      <c r="T13" s="17"/>
      <c r="U13" s="16">
        <f t="shared" si="6"/>
        <v>0</v>
      </c>
      <c r="V13" s="17">
        <f t="shared" si="18"/>
        <v>0</v>
      </c>
      <c r="W13" s="16">
        <f t="shared" si="7"/>
        <v>0</v>
      </c>
      <c r="X13" s="17">
        <f t="shared" si="19"/>
        <v>0</v>
      </c>
      <c r="Y13" s="16">
        <f t="shared" si="8"/>
        <v>0</v>
      </c>
      <c r="Z13" s="17"/>
      <c r="AA13" s="16">
        <f t="shared" si="9"/>
        <v>0</v>
      </c>
      <c r="AB13" s="17">
        <f t="shared" si="20"/>
        <v>0</v>
      </c>
      <c r="AC13" s="16">
        <f t="shared" si="10"/>
        <v>0</v>
      </c>
      <c r="AD13" s="17">
        <f t="shared" si="21"/>
        <v>0</v>
      </c>
      <c r="AE13" s="16">
        <f t="shared" si="11"/>
        <v>0</v>
      </c>
      <c r="AF13" s="17"/>
      <c r="AG13" s="16">
        <f t="shared" si="12"/>
        <v>0</v>
      </c>
      <c r="AH13" s="17">
        <f t="shared" si="22"/>
        <v>0</v>
      </c>
      <c r="AI13" s="16">
        <f t="shared" si="13"/>
        <v>0.17041666666666666</v>
      </c>
      <c r="AJ13" s="17">
        <f t="shared" si="23"/>
        <v>1</v>
      </c>
      <c r="AK13" s="16">
        <f t="shared" si="24"/>
        <v>0</v>
      </c>
      <c r="AL13" s="17"/>
      <c r="AM13" s="16">
        <f t="shared" si="25"/>
        <v>0</v>
      </c>
      <c r="AN13" s="17">
        <f t="shared" si="26"/>
        <v>0</v>
      </c>
      <c r="AO13" s="16">
        <f t="shared" si="27"/>
        <v>0</v>
      </c>
      <c r="AP13" s="17">
        <f t="shared" si="28"/>
        <v>0</v>
      </c>
      <c r="AQ13" s="16">
        <f t="shared" si="29"/>
        <v>0</v>
      </c>
    </row>
    <row r="14" spans="1:43" x14ac:dyDescent="0.25">
      <c r="A14" s="26">
        <f t="shared" si="30"/>
        <v>0.19041666666666665</v>
      </c>
      <c r="B14" s="9" t="s">
        <v>63</v>
      </c>
      <c r="C14" t="s">
        <v>11</v>
      </c>
      <c r="D14" t="s">
        <v>11</v>
      </c>
      <c r="F14" t="s">
        <v>11</v>
      </c>
      <c r="G14" s="35"/>
      <c r="H14" t="s">
        <v>11</v>
      </c>
      <c r="I14" s="16">
        <f t="shared" si="0"/>
        <v>0</v>
      </c>
      <c r="J14" s="17">
        <f t="shared" si="14"/>
        <v>0</v>
      </c>
      <c r="K14" s="16">
        <f t="shared" si="1"/>
        <v>0</v>
      </c>
      <c r="L14" s="17">
        <f t="shared" si="15"/>
        <v>0</v>
      </c>
      <c r="M14" s="16">
        <f t="shared" si="2"/>
        <v>0</v>
      </c>
      <c r="N14" s="17"/>
      <c r="O14" s="16">
        <f t="shared" si="3"/>
        <v>0</v>
      </c>
      <c r="P14" s="17">
        <f t="shared" si="16"/>
        <v>0</v>
      </c>
      <c r="Q14" s="16">
        <f t="shared" si="4"/>
        <v>0</v>
      </c>
      <c r="R14" s="17">
        <f t="shared" si="17"/>
        <v>0</v>
      </c>
      <c r="S14" s="16">
        <f t="shared" si="5"/>
        <v>0</v>
      </c>
      <c r="T14" s="17"/>
      <c r="U14" s="16">
        <f t="shared" si="6"/>
        <v>0</v>
      </c>
      <c r="V14" s="17">
        <f t="shared" si="18"/>
        <v>0</v>
      </c>
      <c r="W14" s="16">
        <f t="shared" si="7"/>
        <v>0</v>
      </c>
      <c r="X14" s="17">
        <f t="shared" si="19"/>
        <v>0</v>
      </c>
      <c r="Y14" s="16">
        <f t="shared" si="8"/>
        <v>0</v>
      </c>
      <c r="Z14" s="17"/>
      <c r="AA14" s="16">
        <f t="shared" si="9"/>
        <v>0</v>
      </c>
      <c r="AB14" s="17">
        <f t="shared" si="20"/>
        <v>0</v>
      </c>
      <c r="AC14" s="16">
        <f t="shared" si="10"/>
        <v>0</v>
      </c>
      <c r="AD14" s="17">
        <f t="shared" si="21"/>
        <v>0</v>
      </c>
      <c r="AE14" s="16">
        <f t="shared" si="11"/>
        <v>0</v>
      </c>
      <c r="AF14" s="17"/>
      <c r="AG14" s="16">
        <f t="shared" si="12"/>
        <v>0</v>
      </c>
      <c r="AH14" s="17">
        <f t="shared" si="22"/>
        <v>0</v>
      </c>
      <c r="AI14" s="16">
        <f t="shared" si="13"/>
        <v>0</v>
      </c>
      <c r="AJ14" s="17">
        <f t="shared" si="23"/>
        <v>0</v>
      </c>
      <c r="AK14" s="16">
        <f t="shared" si="24"/>
        <v>0</v>
      </c>
      <c r="AL14" s="17"/>
      <c r="AM14" s="16">
        <f t="shared" si="25"/>
        <v>0.19041666666666665</v>
      </c>
      <c r="AN14" s="17">
        <f t="shared" si="26"/>
        <v>1</v>
      </c>
      <c r="AO14" s="16">
        <f t="shared" si="27"/>
        <v>0</v>
      </c>
      <c r="AP14" s="17">
        <f t="shared" si="28"/>
        <v>0</v>
      </c>
      <c r="AQ14" s="16">
        <f t="shared" si="29"/>
        <v>0</v>
      </c>
    </row>
    <row r="15" spans="1:43" x14ac:dyDescent="0.25">
      <c r="A15" s="26">
        <f t="shared" si="30"/>
        <v>0.21041666666666664</v>
      </c>
      <c r="B15" s="9" t="s">
        <v>21</v>
      </c>
      <c r="C15" t="s">
        <v>11</v>
      </c>
      <c r="D15" t="s">
        <v>11</v>
      </c>
      <c r="E15" s="13" t="s">
        <v>14</v>
      </c>
      <c r="F15" t="s">
        <v>11</v>
      </c>
      <c r="H15" t="s">
        <v>11</v>
      </c>
      <c r="I15" s="16">
        <f t="shared" si="0"/>
        <v>0</v>
      </c>
      <c r="J15" s="17">
        <f t="shared" si="14"/>
        <v>0</v>
      </c>
      <c r="K15" s="16">
        <f t="shared" si="1"/>
        <v>0</v>
      </c>
      <c r="L15" s="17">
        <f t="shared" si="15"/>
        <v>0</v>
      </c>
      <c r="M15" s="16">
        <f t="shared" si="2"/>
        <v>0</v>
      </c>
      <c r="N15" s="17"/>
      <c r="O15" s="16">
        <f t="shared" si="3"/>
        <v>0</v>
      </c>
      <c r="P15" s="17">
        <f t="shared" si="16"/>
        <v>0</v>
      </c>
      <c r="Q15" s="16">
        <f t="shared" si="4"/>
        <v>0</v>
      </c>
      <c r="R15" s="17">
        <f t="shared" si="17"/>
        <v>0</v>
      </c>
      <c r="S15" s="16">
        <f t="shared" si="5"/>
        <v>0</v>
      </c>
      <c r="T15" s="17"/>
      <c r="U15" s="16">
        <f t="shared" si="6"/>
        <v>0.21041666666666664</v>
      </c>
      <c r="V15" s="17">
        <f t="shared" si="18"/>
        <v>1</v>
      </c>
      <c r="W15" s="16">
        <f t="shared" si="7"/>
        <v>0</v>
      </c>
      <c r="X15" s="17">
        <f t="shared" si="19"/>
        <v>0</v>
      </c>
      <c r="Y15" s="16">
        <f t="shared" si="8"/>
        <v>1.999999999999999E-2</v>
      </c>
      <c r="Z15" s="17"/>
      <c r="AA15" s="16">
        <f t="shared" si="9"/>
        <v>0</v>
      </c>
      <c r="AB15" s="17">
        <f t="shared" si="20"/>
        <v>0</v>
      </c>
      <c r="AC15" s="16">
        <f t="shared" si="10"/>
        <v>0</v>
      </c>
      <c r="AD15" s="17">
        <f t="shared" si="21"/>
        <v>0</v>
      </c>
      <c r="AE15" s="16">
        <f t="shared" si="11"/>
        <v>0</v>
      </c>
      <c r="AF15" s="17"/>
      <c r="AG15" s="16">
        <f t="shared" si="12"/>
        <v>0</v>
      </c>
      <c r="AH15" s="17">
        <f t="shared" si="22"/>
        <v>0</v>
      </c>
      <c r="AI15" s="16">
        <f t="shared" si="13"/>
        <v>0</v>
      </c>
      <c r="AJ15" s="17">
        <f t="shared" si="23"/>
        <v>0</v>
      </c>
      <c r="AK15" s="16">
        <f t="shared" si="24"/>
        <v>0</v>
      </c>
      <c r="AL15" s="17"/>
      <c r="AM15" s="16">
        <f t="shared" si="25"/>
        <v>0</v>
      </c>
      <c r="AN15" s="17">
        <f t="shared" si="26"/>
        <v>0</v>
      </c>
      <c r="AO15" s="16">
        <f t="shared" si="27"/>
        <v>0</v>
      </c>
      <c r="AP15" s="17">
        <f t="shared" si="28"/>
        <v>0</v>
      </c>
      <c r="AQ15" s="16">
        <f t="shared" si="29"/>
        <v>0</v>
      </c>
    </row>
    <row r="16" spans="1:43" x14ac:dyDescent="0.25">
      <c r="A16" s="26">
        <f t="shared" si="30"/>
        <v>0.23041666666666663</v>
      </c>
      <c r="B16" s="9"/>
      <c r="C16" t="s">
        <v>11</v>
      </c>
      <c r="D16" t="s">
        <v>11</v>
      </c>
      <c r="E16" s="13" t="s">
        <v>14</v>
      </c>
      <c r="F16" t="s">
        <v>11</v>
      </c>
      <c r="H16" t="s">
        <v>11</v>
      </c>
      <c r="I16" s="16">
        <f t="shared" si="0"/>
        <v>0</v>
      </c>
      <c r="J16" s="17">
        <f t="shared" si="14"/>
        <v>0</v>
      </c>
      <c r="K16" s="16">
        <f t="shared" si="1"/>
        <v>0</v>
      </c>
      <c r="L16" s="17">
        <f t="shared" si="15"/>
        <v>0</v>
      </c>
      <c r="M16" s="16">
        <f t="shared" si="2"/>
        <v>0</v>
      </c>
      <c r="N16" s="17"/>
      <c r="O16" s="16">
        <f t="shared" si="3"/>
        <v>0</v>
      </c>
      <c r="P16" s="17">
        <f t="shared" si="16"/>
        <v>0</v>
      </c>
      <c r="Q16" s="16">
        <f t="shared" si="4"/>
        <v>0</v>
      </c>
      <c r="R16" s="17">
        <f t="shared" si="17"/>
        <v>0</v>
      </c>
      <c r="S16" s="16">
        <f t="shared" si="5"/>
        <v>0</v>
      </c>
      <c r="T16" s="17"/>
      <c r="U16" s="16">
        <f t="shared" si="6"/>
        <v>0</v>
      </c>
      <c r="V16" s="17">
        <f t="shared" si="18"/>
        <v>0</v>
      </c>
      <c r="W16" s="16">
        <f t="shared" si="7"/>
        <v>0</v>
      </c>
      <c r="X16" s="17">
        <f t="shared" si="19"/>
        <v>0</v>
      </c>
      <c r="Y16" s="16">
        <f t="shared" si="8"/>
        <v>1.999999999999999E-2</v>
      </c>
      <c r="Z16" s="17"/>
      <c r="AA16" s="16">
        <f t="shared" si="9"/>
        <v>0</v>
      </c>
      <c r="AB16" s="17">
        <f t="shared" si="20"/>
        <v>0</v>
      </c>
      <c r="AC16" s="16">
        <f t="shared" si="10"/>
        <v>0</v>
      </c>
      <c r="AD16" s="17">
        <f t="shared" si="21"/>
        <v>0</v>
      </c>
      <c r="AE16" s="16">
        <f t="shared" si="11"/>
        <v>0</v>
      </c>
      <c r="AF16" s="17"/>
      <c r="AG16" s="16">
        <f t="shared" si="12"/>
        <v>0</v>
      </c>
      <c r="AH16" s="17">
        <f t="shared" si="22"/>
        <v>0</v>
      </c>
      <c r="AI16" s="16">
        <f t="shared" si="13"/>
        <v>0</v>
      </c>
      <c r="AJ16" s="17">
        <f t="shared" si="23"/>
        <v>0</v>
      </c>
      <c r="AK16" s="16">
        <f t="shared" si="24"/>
        <v>0</v>
      </c>
      <c r="AL16" s="17"/>
      <c r="AM16" s="16">
        <f t="shared" si="25"/>
        <v>0</v>
      </c>
      <c r="AN16" s="17">
        <f t="shared" si="26"/>
        <v>0</v>
      </c>
      <c r="AO16" s="16">
        <f t="shared" si="27"/>
        <v>0</v>
      </c>
      <c r="AP16" s="17">
        <f t="shared" si="28"/>
        <v>0</v>
      </c>
      <c r="AQ16" s="16">
        <f t="shared" si="29"/>
        <v>0</v>
      </c>
    </row>
    <row r="17" spans="1:43" x14ac:dyDescent="0.25">
      <c r="A17" s="26">
        <f t="shared" si="30"/>
        <v>0.25041666666666662</v>
      </c>
      <c r="B17" s="9"/>
      <c r="C17" t="s">
        <v>11</v>
      </c>
      <c r="D17" t="s">
        <v>11</v>
      </c>
      <c r="E17" s="13" t="s">
        <v>14</v>
      </c>
      <c r="F17" t="s">
        <v>11</v>
      </c>
      <c r="H17" t="s">
        <v>11</v>
      </c>
      <c r="I17" s="16">
        <f t="shared" si="0"/>
        <v>0</v>
      </c>
      <c r="J17" s="17">
        <f t="shared" si="14"/>
        <v>0</v>
      </c>
      <c r="K17" s="16">
        <f t="shared" si="1"/>
        <v>0</v>
      </c>
      <c r="L17" s="17">
        <f t="shared" si="15"/>
        <v>0</v>
      </c>
      <c r="M17" s="16">
        <f t="shared" si="2"/>
        <v>0</v>
      </c>
      <c r="N17" s="17"/>
      <c r="O17" s="16">
        <f t="shared" si="3"/>
        <v>0</v>
      </c>
      <c r="P17" s="17">
        <f t="shared" si="16"/>
        <v>0</v>
      </c>
      <c r="Q17" s="16">
        <f t="shared" si="4"/>
        <v>0</v>
      </c>
      <c r="R17" s="17">
        <f t="shared" si="17"/>
        <v>0</v>
      </c>
      <c r="S17" s="16">
        <f t="shared" si="5"/>
        <v>0</v>
      </c>
      <c r="T17" s="17"/>
      <c r="U17" s="16">
        <f t="shared" si="6"/>
        <v>0</v>
      </c>
      <c r="V17" s="17">
        <f t="shared" si="18"/>
        <v>0</v>
      </c>
      <c r="W17" s="16">
        <f t="shared" si="7"/>
        <v>0</v>
      </c>
      <c r="X17" s="17">
        <f t="shared" si="19"/>
        <v>0</v>
      </c>
      <c r="Y17" s="16">
        <f t="shared" si="8"/>
        <v>2.0000000000000018E-2</v>
      </c>
      <c r="Z17" s="17"/>
      <c r="AA17" s="16">
        <f t="shared" si="9"/>
        <v>0</v>
      </c>
      <c r="AB17" s="17">
        <f t="shared" si="20"/>
        <v>0</v>
      </c>
      <c r="AC17" s="16">
        <f t="shared" si="10"/>
        <v>0</v>
      </c>
      <c r="AD17" s="17">
        <f t="shared" si="21"/>
        <v>0</v>
      </c>
      <c r="AE17" s="16">
        <f t="shared" si="11"/>
        <v>0</v>
      </c>
      <c r="AF17" s="17"/>
      <c r="AG17" s="16">
        <f t="shared" si="12"/>
        <v>0</v>
      </c>
      <c r="AH17" s="17">
        <f t="shared" si="22"/>
        <v>0</v>
      </c>
      <c r="AI17" s="16">
        <f t="shared" si="13"/>
        <v>0</v>
      </c>
      <c r="AJ17" s="17">
        <f t="shared" si="23"/>
        <v>0</v>
      </c>
      <c r="AK17" s="16">
        <f t="shared" si="24"/>
        <v>0</v>
      </c>
      <c r="AL17" s="17"/>
      <c r="AM17" s="16">
        <f t="shared" si="25"/>
        <v>0</v>
      </c>
      <c r="AN17" s="17">
        <f t="shared" si="26"/>
        <v>0</v>
      </c>
      <c r="AO17" s="16">
        <f t="shared" si="27"/>
        <v>0</v>
      </c>
      <c r="AP17" s="17">
        <f t="shared" si="28"/>
        <v>0</v>
      </c>
      <c r="AQ17" s="16">
        <f t="shared" si="29"/>
        <v>0</v>
      </c>
    </row>
    <row r="18" spans="1:43" x14ac:dyDescent="0.25">
      <c r="A18" s="26">
        <f t="shared" si="30"/>
        <v>0.27041666666666664</v>
      </c>
      <c r="B18" s="9" t="s">
        <v>22</v>
      </c>
      <c r="C18" s="14" t="s">
        <v>20</v>
      </c>
      <c r="D18" t="s">
        <v>11</v>
      </c>
      <c r="E18" t="s">
        <v>11</v>
      </c>
      <c r="F18" t="s">
        <v>11</v>
      </c>
      <c r="H18" t="s">
        <v>11</v>
      </c>
      <c r="I18" s="16">
        <f t="shared" si="0"/>
        <v>0</v>
      </c>
      <c r="J18" s="17">
        <f t="shared" si="14"/>
        <v>0</v>
      </c>
      <c r="K18" s="16">
        <f t="shared" si="1"/>
        <v>0.27041666666666664</v>
      </c>
      <c r="L18" s="17">
        <f t="shared" si="15"/>
        <v>1</v>
      </c>
      <c r="M18" s="16">
        <f t="shared" si="2"/>
        <v>0</v>
      </c>
      <c r="N18" s="17"/>
      <c r="O18" s="16">
        <f t="shared" si="3"/>
        <v>0</v>
      </c>
      <c r="P18" s="17">
        <f t="shared" si="16"/>
        <v>0</v>
      </c>
      <c r="Q18" s="16">
        <f t="shared" si="4"/>
        <v>0</v>
      </c>
      <c r="R18" s="17">
        <f t="shared" si="17"/>
        <v>0</v>
      </c>
      <c r="S18" s="16">
        <f t="shared" si="5"/>
        <v>0</v>
      </c>
      <c r="T18" s="17"/>
      <c r="U18" s="16">
        <f t="shared" si="6"/>
        <v>0</v>
      </c>
      <c r="V18" s="17">
        <f t="shared" si="18"/>
        <v>0</v>
      </c>
      <c r="W18" s="16">
        <f t="shared" si="7"/>
        <v>0</v>
      </c>
      <c r="X18" s="17">
        <f t="shared" si="19"/>
        <v>0</v>
      </c>
      <c r="Y18" s="16">
        <f t="shared" si="8"/>
        <v>0</v>
      </c>
      <c r="Z18" s="17"/>
      <c r="AA18" s="16">
        <f t="shared" si="9"/>
        <v>0</v>
      </c>
      <c r="AB18" s="17">
        <f t="shared" si="20"/>
        <v>0</v>
      </c>
      <c r="AC18" s="16">
        <f t="shared" si="10"/>
        <v>0</v>
      </c>
      <c r="AD18" s="17">
        <f t="shared" si="21"/>
        <v>0</v>
      </c>
      <c r="AE18" s="16">
        <f t="shared" si="11"/>
        <v>0</v>
      </c>
      <c r="AF18" s="17"/>
      <c r="AG18" s="16">
        <f t="shared" si="12"/>
        <v>0</v>
      </c>
      <c r="AH18" s="17">
        <f t="shared" si="22"/>
        <v>0</v>
      </c>
      <c r="AI18" s="16">
        <f t="shared" si="13"/>
        <v>0</v>
      </c>
      <c r="AJ18" s="17">
        <f t="shared" si="23"/>
        <v>0</v>
      </c>
      <c r="AK18" s="16">
        <f t="shared" si="24"/>
        <v>0</v>
      </c>
      <c r="AL18" s="17"/>
      <c r="AM18" s="16">
        <f t="shared" si="25"/>
        <v>0</v>
      </c>
      <c r="AN18" s="17">
        <f t="shared" si="26"/>
        <v>0</v>
      </c>
      <c r="AO18" s="16">
        <f t="shared" si="27"/>
        <v>0</v>
      </c>
      <c r="AP18" s="17">
        <f t="shared" si="28"/>
        <v>0</v>
      </c>
      <c r="AQ18" s="16">
        <f t="shared" si="29"/>
        <v>0</v>
      </c>
    </row>
    <row r="19" spans="1:43" x14ac:dyDescent="0.25">
      <c r="A19" s="26">
        <f t="shared" si="30"/>
        <v>0.29041666666666666</v>
      </c>
      <c r="B19" s="9"/>
      <c r="D19" t="s">
        <v>11</v>
      </c>
      <c r="E19" t="s">
        <v>11</v>
      </c>
      <c r="F19" t="s">
        <v>11</v>
      </c>
      <c r="H19" t="s">
        <v>11</v>
      </c>
      <c r="I19" s="16">
        <f t="shared" si="0"/>
        <v>0</v>
      </c>
      <c r="J19" s="17">
        <f t="shared" si="14"/>
        <v>0</v>
      </c>
      <c r="K19" s="16">
        <f t="shared" si="1"/>
        <v>0</v>
      </c>
      <c r="L19" s="17">
        <f t="shared" si="15"/>
        <v>0</v>
      </c>
      <c r="M19" s="16">
        <f t="shared" si="2"/>
        <v>0</v>
      </c>
      <c r="N19" s="17"/>
      <c r="O19" s="16">
        <f t="shared" si="3"/>
        <v>0</v>
      </c>
      <c r="P19" s="17">
        <f t="shared" si="16"/>
        <v>0</v>
      </c>
      <c r="Q19" s="16">
        <f t="shared" si="4"/>
        <v>0</v>
      </c>
      <c r="R19" s="17">
        <f t="shared" si="17"/>
        <v>0</v>
      </c>
      <c r="S19" s="16">
        <f t="shared" si="5"/>
        <v>0</v>
      </c>
      <c r="T19" s="17"/>
      <c r="U19" s="16">
        <f t="shared" si="6"/>
        <v>0</v>
      </c>
      <c r="V19" s="17">
        <f t="shared" si="18"/>
        <v>0</v>
      </c>
      <c r="W19" s="16">
        <f t="shared" si="7"/>
        <v>0</v>
      </c>
      <c r="X19" s="17">
        <f t="shared" si="19"/>
        <v>0</v>
      </c>
      <c r="Y19" s="16">
        <f t="shared" si="8"/>
        <v>0</v>
      </c>
      <c r="Z19" s="17"/>
      <c r="AA19" s="16">
        <f t="shared" si="9"/>
        <v>0</v>
      </c>
      <c r="AB19" s="17">
        <f t="shared" si="20"/>
        <v>0</v>
      </c>
      <c r="AC19" s="16">
        <f t="shared" si="10"/>
        <v>0</v>
      </c>
      <c r="AD19" s="17">
        <f t="shared" si="21"/>
        <v>0</v>
      </c>
      <c r="AE19" s="16">
        <f t="shared" si="11"/>
        <v>0</v>
      </c>
      <c r="AF19" s="17"/>
      <c r="AG19" s="16">
        <f t="shared" si="12"/>
        <v>0</v>
      </c>
      <c r="AH19" s="17">
        <f t="shared" si="22"/>
        <v>0</v>
      </c>
      <c r="AI19" s="16">
        <f t="shared" si="13"/>
        <v>0</v>
      </c>
      <c r="AJ19" s="17">
        <f t="shared" si="23"/>
        <v>0</v>
      </c>
      <c r="AK19" s="16">
        <f t="shared" si="24"/>
        <v>0</v>
      </c>
      <c r="AL19" s="17"/>
      <c r="AM19" s="16">
        <f t="shared" si="25"/>
        <v>0</v>
      </c>
      <c r="AN19" s="17">
        <f t="shared" si="26"/>
        <v>0</v>
      </c>
      <c r="AO19" s="16">
        <f t="shared" si="27"/>
        <v>0</v>
      </c>
      <c r="AP19" s="17">
        <f t="shared" si="28"/>
        <v>0</v>
      </c>
      <c r="AQ19" s="16">
        <f t="shared" si="29"/>
        <v>0</v>
      </c>
    </row>
    <row r="20" spans="1:43" x14ac:dyDescent="0.25">
      <c r="A20" s="26">
        <f t="shared" si="30"/>
        <v>0.31041666666666667</v>
      </c>
      <c r="B20" s="9"/>
      <c r="D20" t="s">
        <v>11</v>
      </c>
      <c r="E20" t="s">
        <v>11</v>
      </c>
      <c r="F20" t="s">
        <v>11</v>
      </c>
      <c r="H20" t="s">
        <v>11</v>
      </c>
      <c r="I20" s="16">
        <f t="shared" si="0"/>
        <v>0</v>
      </c>
      <c r="J20" s="17">
        <f t="shared" si="14"/>
        <v>0</v>
      </c>
      <c r="K20" s="16">
        <f t="shared" si="1"/>
        <v>0</v>
      </c>
      <c r="L20" s="17">
        <f t="shared" si="15"/>
        <v>0</v>
      </c>
      <c r="M20" s="16">
        <f t="shared" si="2"/>
        <v>0</v>
      </c>
      <c r="N20" s="17"/>
      <c r="O20" s="16">
        <f t="shared" si="3"/>
        <v>0</v>
      </c>
      <c r="P20" s="17">
        <f t="shared" si="16"/>
        <v>0</v>
      </c>
      <c r="Q20" s="16">
        <f t="shared" si="4"/>
        <v>0</v>
      </c>
      <c r="R20" s="17">
        <f t="shared" si="17"/>
        <v>0</v>
      </c>
      <c r="S20" s="16">
        <f t="shared" si="5"/>
        <v>0</v>
      </c>
      <c r="T20" s="17"/>
      <c r="U20" s="16">
        <f t="shared" si="6"/>
        <v>0</v>
      </c>
      <c r="V20" s="17">
        <f t="shared" si="18"/>
        <v>0</v>
      </c>
      <c r="W20" s="16">
        <f t="shared" si="7"/>
        <v>0</v>
      </c>
      <c r="X20" s="17">
        <f t="shared" si="19"/>
        <v>0</v>
      </c>
      <c r="Y20" s="16">
        <f t="shared" si="8"/>
        <v>0</v>
      </c>
      <c r="Z20" s="17"/>
      <c r="AA20" s="16">
        <f t="shared" si="9"/>
        <v>0</v>
      </c>
      <c r="AB20" s="17">
        <f t="shared" si="20"/>
        <v>0</v>
      </c>
      <c r="AC20" s="16">
        <f t="shared" si="10"/>
        <v>0</v>
      </c>
      <c r="AD20" s="17">
        <f t="shared" si="21"/>
        <v>0</v>
      </c>
      <c r="AE20" s="16">
        <f t="shared" si="11"/>
        <v>0</v>
      </c>
      <c r="AF20" s="17"/>
      <c r="AG20" s="16">
        <f t="shared" si="12"/>
        <v>0</v>
      </c>
      <c r="AH20" s="17">
        <f t="shared" si="22"/>
        <v>0</v>
      </c>
      <c r="AI20" s="16">
        <f t="shared" si="13"/>
        <v>0</v>
      </c>
      <c r="AJ20" s="17">
        <f t="shared" si="23"/>
        <v>0</v>
      </c>
      <c r="AK20" s="16">
        <f t="shared" si="24"/>
        <v>0</v>
      </c>
      <c r="AL20" s="17"/>
      <c r="AM20" s="16">
        <f t="shared" si="25"/>
        <v>0</v>
      </c>
      <c r="AN20" s="17">
        <f t="shared" si="26"/>
        <v>0</v>
      </c>
      <c r="AO20" s="16">
        <f t="shared" si="27"/>
        <v>0</v>
      </c>
      <c r="AP20" s="17">
        <f t="shared" si="28"/>
        <v>0</v>
      </c>
      <c r="AQ20" s="16">
        <f t="shared" si="29"/>
        <v>0</v>
      </c>
    </row>
    <row r="21" spans="1:43" x14ac:dyDescent="0.25">
      <c r="A21" s="26">
        <f t="shared" si="30"/>
        <v>0.33041666666666669</v>
      </c>
      <c r="B21" s="9"/>
      <c r="D21" t="s">
        <v>11</v>
      </c>
      <c r="E21" t="s">
        <v>11</v>
      </c>
      <c r="F21" t="s">
        <v>11</v>
      </c>
      <c r="G21" s="13"/>
      <c r="H21" t="s">
        <v>11</v>
      </c>
      <c r="I21" s="16">
        <f t="shared" si="0"/>
        <v>0</v>
      </c>
      <c r="J21" s="17">
        <f t="shared" si="14"/>
        <v>0</v>
      </c>
      <c r="K21" s="16">
        <f t="shared" si="1"/>
        <v>0</v>
      </c>
      <c r="L21" s="17">
        <f t="shared" si="15"/>
        <v>0</v>
      </c>
      <c r="M21" s="16">
        <f t="shared" si="2"/>
        <v>0</v>
      </c>
      <c r="N21" s="17"/>
      <c r="O21" s="16">
        <f t="shared" si="3"/>
        <v>0</v>
      </c>
      <c r="P21" s="17">
        <f t="shared" si="16"/>
        <v>0</v>
      </c>
      <c r="Q21" s="16">
        <f t="shared" si="4"/>
        <v>0</v>
      </c>
      <c r="R21" s="17">
        <f t="shared" si="17"/>
        <v>0</v>
      </c>
      <c r="S21" s="16">
        <f t="shared" si="5"/>
        <v>0</v>
      </c>
      <c r="T21" s="17"/>
      <c r="U21" s="16">
        <f t="shared" si="6"/>
        <v>0</v>
      </c>
      <c r="V21" s="17">
        <f t="shared" si="18"/>
        <v>0</v>
      </c>
      <c r="W21" s="16">
        <f t="shared" si="7"/>
        <v>0</v>
      </c>
      <c r="X21" s="17">
        <f t="shared" si="19"/>
        <v>0</v>
      </c>
      <c r="Y21" s="16">
        <f t="shared" si="8"/>
        <v>0</v>
      </c>
      <c r="Z21" s="17"/>
      <c r="AA21" s="16">
        <f t="shared" si="9"/>
        <v>0</v>
      </c>
      <c r="AB21" s="17">
        <f t="shared" si="20"/>
        <v>0</v>
      </c>
      <c r="AC21" s="16">
        <f t="shared" si="10"/>
        <v>0</v>
      </c>
      <c r="AD21" s="17">
        <f t="shared" si="21"/>
        <v>0</v>
      </c>
      <c r="AE21" s="16">
        <f t="shared" si="11"/>
        <v>0</v>
      </c>
      <c r="AF21" s="17"/>
      <c r="AG21" s="16">
        <f t="shared" si="12"/>
        <v>0</v>
      </c>
      <c r="AH21" s="17">
        <f t="shared" si="22"/>
        <v>0</v>
      </c>
      <c r="AI21" s="16">
        <f t="shared" si="13"/>
        <v>0</v>
      </c>
      <c r="AJ21" s="17">
        <f t="shared" si="23"/>
        <v>0</v>
      </c>
      <c r="AK21" s="16">
        <f t="shared" si="24"/>
        <v>0</v>
      </c>
      <c r="AL21" s="17"/>
      <c r="AM21" s="16">
        <f t="shared" si="25"/>
        <v>0</v>
      </c>
      <c r="AN21" s="17">
        <f t="shared" si="26"/>
        <v>0</v>
      </c>
      <c r="AO21" s="16">
        <f t="shared" si="27"/>
        <v>0</v>
      </c>
      <c r="AP21" s="17">
        <f t="shared" si="28"/>
        <v>0</v>
      </c>
      <c r="AQ21" s="16">
        <f t="shared" si="29"/>
        <v>0</v>
      </c>
    </row>
    <row r="22" spans="1:43" x14ac:dyDescent="0.25">
      <c r="A22" s="26">
        <f t="shared" si="30"/>
        <v>0.35041666666666671</v>
      </c>
      <c r="B22" s="9"/>
      <c r="D22" t="s">
        <v>11</v>
      </c>
      <c r="E22" t="s">
        <v>11</v>
      </c>
      <c r="F22" t="s">
        <v>11</v>
      </c>
      <c r="G22" s="13"/>
      <c r="H22" t="s">
        <v>11</v>
      </c>
      <c r="I22" s="16">
        <f t="shared" si="0"/>
        <v>0</v>
      </c>
      <c r="J22" s="17">
        <f t="shared" si="14"/>
        <v>0</v>
      </c>
      <c r="K22" s="16">
        <f t="shared" si="1"/>
        <v>0</v>
      </c>
      <c r="L22" s="17">
        <f t="shared" si="15"/>
        <v>0</v>
      </c>
      <c r="M22" s="16">
        <f t="shared" si="2"/>
        <v>0</v>
      </c>
      <c r="N22" s="17"/>
      <c r="O22" s="16">
        <f t="shared" si="3"/>
        <v>0</v>
      </c>
      <c r="P22" s="17">
        <f t="shared" si="16"/>
        <v>0</v>
      </c>
      <c r="Q22" s="16">
        <f t="shared" si="4"/>
        <v>0</v>
      </c>
      <c r="R22" s="17">
        <f t="shared" si="17"/>
        <v>0</v>
      </c>
      <c r="S22" s="16">
        <f t="shared" si="5"/>
        <v>0</v>
      </c>
      <c r="T22" s="17"/>
      <c r="U22" s="16">
        <f t="shared" si="6"/>
        <v>0</v>
      </c>
      <c r="V22" s="17">
        <f t="shared" si="18"/>
        <v>0</v>
      </c>
      <c r="W22" s="16">
        <f t="shared" si="7"/>
        <v>0</v>
      </c>
      <c r="X22" s="17">
        <f t="shared" si="19"/>
        <v>0</v>
      </c>
      <c r="Y22" s="16">
        <f t="shared" si="8"/>
        <v>0</v>
      </c>
      <c r="Z22" s="17"/>
      <c r="AA22" s="16">
        <f t="shared" si="9"/>
        <v>0</v>
      </c>
      <c r="AB22" s="17">
        <f t="shared" si="20"/>
        <v>0</v>
      </c>
      <c r="AC22" s="16">
        <f t="shared" si="10"/>
        <v>0</v>
      </c>
      <c r="AD22" s="17">
        <f t="shared" si="21"/>
        <v>0</v>
      </c>
      <c r="AE22" s="16">
        <f t="shared" si="11"/>
        <v>0</v>
      </c>
      <c r="AF22" s="17"/>
      <c r="AG22" s="16">
        <f t="shared" si="12"/>
        <v>0</v>
      </c>
      <c r="AH22" s="17">
        <f t="shared" si="22"/>
        <v>0</v>
      </c>
      <c r="AI22" s="16">
        <f t="shared" si="13"/>
        <v>0</v>
      </c>
      <c r="AJ22" s="17">
        <f t="shared" si="23"/>
        <v>0</v>
      </c>
      <c r="AK22" s="16">
        <f t="shared" si="24"/>
        <v>0</v>
      </c>
      <c r="AL22" s="17"/>
      <c r="AM22" s="16">
        <f t="shared" si="25"/>
        <v>0</v>
      </c>
      <c r="AN22" s="17">
        <f t="shared" si="26"/>
        <v>0</v>
      </c>
      <c r="AO22" s="16">
        <f t="shared" si="27"/>
        <v>0</v>
      </c>
      <c r="AP22" s="17">
        <f t="shared" si="28"/>
        <v>0</v>
      </c>
      <c r="AQ22" s="16">
        <f t="shared" si="29"/>
        <v>0</v>
      </c>
    </row>
    <row r="23" spans="1:43" x14ac:dyDescent="0.25">
      <c r="A23" s="26">
        <f t="shared" si="30"/>
        <v>0.37041666666666673</v>
      </c>
      <c r="B23" s="9" t="s">
        <v>17</v>
      </c>
      <c r="C23" s="14"/>
      <c r="D23" s="14" t="s">
        <v>20</v>
      </c>
      <c r="E23" t="s">
        <v>11</v>
      </c>
      <c r="F23" t="s">
        <v>11</v>
      </c>
      <c r="G23" s="36"/>
      <c r="H23" t="s">
        <v>11</v>
      </c>
      <c r="I23" s="16">
        <f t="shared" si="0"/>
        <v>0</v>
      </c>
      <c r="J23" s="17">
        <f t="shared" si="14"/>
        <v>0</v>
      </c>
      <c r="K23" s="16">
        <f t="shared" si="1"/>
        <v>0</v>
      </c>
      <c r="L23" s="17">
        <f t="shared" si="15"/>
        <v>0</v>
      </c>
      <c r="M23" s="16">
        <f t="shared" si="2"/>
        <v>0</v>
      </c>
      <c r="N23" s="17"/>
      <c r="O23" s="16">
        <f t="shared" si="3"/>
        <v>0</v>
      </c>
      <c r="P23" s="17">
        <f t="shared" si="16"/>
        <v>0</v>
      </c>
      <c r="Q23" s="16">
        <f t="shared" si="4"/>
        <v>0.37041666666666673</v>
      </c>
      <c r="R23" s="17">
        <f t="shared" si="17"/>
        <v>1</v>
      </c>
      <c r="S23" s="16">
        <f t="shared" si="5"/>
        <v>0</v>
      </c>
      <c r="T23" s="17"/>
      <c r="U23" s="16">
        <f t="shared" si="6"/>
        <v>0</v>
      </c>
      <c r="V23" s="17">
        <f t="shared" si="18"/>
        <v>0</v>
      </c>
      <c r="W23" s="16">
        <f t="shared" si="7"/>
        <v>0</v>
      </c>
      <c r="X23" s="17">
        <f t="shared" si="19"/>
        <v>0</v>
      </c>
      <c r="Y23" s="16">
        <f t="shared" si="8"/>
        <v>0</v>
      </c>
      <c r="Z23" s="17"/>
      <c r="AA23" s="16">
        <f t="shared" si="9"/>
        <v>0</v>
      </c>
      <c r="AB23" s="17">
        <f t="shared" si="20"/>
        <v>0</v>
      </c>
      <c r="AC23" s="16">
        <f t="shared" si="10"/>
        <v>0</v>
      </c>
      <c r="AD23" s="17">
        <f t="shared" si="21"/>
        <v>0</v>
      </c>
      <c r="AE23" s="16">
        <f t="shared" si="11"/>
        <v>0</v>
      </c>
      <c r="AF23" s="17"/>
      <c r="AG23" s="16">
        <f t="shared" si="12"/>
        <v>0</v>
      </c>
      <c r="AH23" s="17">
        <f t="shared" si="22"/>
        <v>0</v>
      </c>
      <c r="AI23" s="16">
        <f t="shared" si="13"/>
        <v>0</v>
      </c>
      <c r="AJ23" s="17">
        <f t="shared" si="23"/>
        <v>0</v>
      </c>
      <c r="AK23" s="16">
        <f t="shared" si="24"/>
        <v>0</v>
      </c>
      <c r="AL23" s="17"/>
      <c r="AM23" s="16">
        <f t="shared" si="25"/>
        <v>0</v>
      </c>
      <c r="AN23" s="17">
        <f t="shared" si="26"/>
        <v>0</v>
      </c>
      <c r="AO23" s="16">
        <f t="shared" si="27"/>
        <v>0</v>
      </c>
      <c r="AP23" s="17">
        <f t="shared" si="28"/>
        <v>0</v>
      </c>
      <c r="AQ23" s="16">
        <f t="shared" si="29"/>
        <v>0</v>
      </c>
    </row>
    <row r="24" spans="1:43" x14ac:dyDescent="0.25">
      <c r="A24" s="26">
        <f t="shared" si="30"/>
        <v>0.39041666666666675</v>
      </c>
      <c r="B24" s="9"/>
      <c r="C24" s="8"/>
      <c r="D24" s="8"/>
      <c r="E24" t="s">
        <v>11</v>
      </c>
      <c r="F24" t="s">
        <v>11</v>
      </c>
      <c r="G24" s="36"/>
      <c r="H24" t="s">
        <v>11</v>
      </c>
      <c r="I24" s="16">
        <f t="shared" si="0"/>
        <v>0</v>
      </c>
      <c r="J24" s="17">
        <f t="shared" si="14"/>
        <v>0</v>
      </c>
      <c r="K24" s="16">
        <f t="shared" si="1"/>
        <v>0</v>
      </c>
      <c r="L24" s="17">
        <f t="shared" si="15"/>
        <v>0</v>
      </c>
      <c r="M24" s="16">
        <f t="shared" si="2"/>
        <v>0</v>
      </c>
      <c r="N24" s="17"/>
      <c r="O24" s="16">
        <f t="shared" si="3"/>
        <v>0</v>
      </c>
      <c r="P24" s="17">
        <f t="shared" si="16"/>
        <v>0</v>
      </c>
      <c r="Q24" s="16">
        <f t="shared" si="4"/>
        <v>0</v>
      </c>
      <c r="R24" s="17">
        <f t="shared" si="17"/>
        <v>0</v>
      </c>
      <c r="S24" s="16">
        <f t="shared" si="5"/>
        <v>0</v>
      </c>
      <c r="T24" s="17"/>
      <c r="U24" s="16">
        <f t="shared" si="6"/>
        <v>0</v>
      </c>
      <c r="V24" s="17">
        <f t="shared" si="18"/>
        <v>0</v>
      </c>
      <c r="W24" s="16">
        <f t="shared" si="7"/>
        <v>0</v>
      </c>
      <c r="X24" s="17">
        <f t="shared" si="19"/>
        <v>0</v>
      </c>
      <c r="Y24" s="16">
        <f t="shared" si="8"/>
        <v>0</v>
      </c>
      <c r="Z24" s="17"/>
      <c r="AA24" s="16">
        <f t="shared" si="9"/>
        <v>0</v>
      </c>
      <c r="AB24" s="17">
        <f t="shared" si="20"/>
        <v>0</v>
      </c>
      <c r="AC24" s="16">
        <f t="shared" si="10"/>
        <v>0</v>
      </c>
      <c r="AD24" s="17">
        <f t="shared" si="21"/>
        <v>0</v>
      </c>
      <c r="AE24" s="16">
        <f t="shared" si="11"/>
        <v>0</v>
      </c>
      <c r="AF24" s="17"/>
      <c r="AG24" s="16">
        <f t="shared" si="12"/>
        <v>0</v>
      </c>
      <c r="AH24" s="17">
        <f t="shared" si="22"/>
        <v>0</v>
      </c>
      <c r="AI24" s="16">
        <f t="shared" si="13"/>
        <v>0</v>
      </c>
      <c r="AJ24" s="17">
        <f t="shared" si="23"/>
        <v>0</v>
      </c>
      <c r="AK24" s="16">
        <f t="shared" si="24"/>
        <v>0</v>
      </c>
      <c r="AL24" s="17"/>
      <c r="AM24" s="16">
        <f t="shared" si="25"/>
        <v>0</v>
      </c>
      <c r="AN24" s="17">
        <f t="shared" si="26"/>
        <v>0</v>
      </c>
      <c r="AO24" s="16">
        <f t="shared" si="27"/>
        <v>0</v>
      </c>
      <c r="AP24" s="17">
        <f t="shared" si="28"/>
        <v>0</v>
      </c>
      <c r="AQ24" s="16">
        <f t="shared" si="29"/>
        <v>0</v>
      </c>
    </row>
    <row r="25" spans="1:43" x14ac:dyDescent="0.25">
      <c r="A25" s="26">
        <f t="shared" si="30"/>
        <v>0.41041666666666676</v>
      </c>
      <c r="B25" s="9"/>
      <c r="C25" s="8"/>
      <c r="D25" s="8"/>
      <c r="E25" t="s">
        <v>11</v>
      </c>
      <c r="F25" t="s">
        <v>11</v>
      </c>
      <c r="G25" s="36"/>
      <c r="H25" t="s">
        <v>11</v>
      </c>
      <c r="I25" s="16">
        <f t="shared" si="0"/>
        <v>0</v>
      </c>
      <c r="J25" s="17">
        <f t="shared" si="14"/>
        <v>0</v>
      </c>
      <c r="K25" s="16">
        <f t="shared" si="1"/>
        <v>0</v>
      </c>
      <c r="L25" s="17">
        <f t="shared" si="15"/>
        <v>0</v>
      </c>
      <c r="M25" s="16">
        <f t="shared" si="2"/>
        <v>0</v>
      </c>
      <c r="N25" s="17"/>
      <c r="O25" s="16">
        <f t="shared" si="3"/>
        <v>0</v>
      </c>
      <c r="P25" s="17">
        <f t="shared" si="16"/>
        <v>0</v>
      </c>
      <c r="Q25" s="16">
        <f t="shared" si="4"/>
        <v>0</v>
      </c>
      <c r="R25" s="17">
        <f t="shared" si="17"/>
        <v>0</v>
      </c>
      <c r="S25" s="16">
        <f t="shared" si="5"/>
        <v>0</v>
      </c>
      <c r="T25" s="17"/>
      <c r="U25" s="16">
        <f t="shared" si="6"/>
        <v>0</v>
      </c>
      <c r="V25" s="17">
        <f t="shared" si="18"/>
        <v>0</v>
      </c>
      <c r="W25" s="16">
        <f t="shared" si="7"/>
        <v>0</v>
      </c>
      <c r="X25" s="17">
        <f t="shared" si="19"/>
        <v>0</v>
      </c>
      <c r="Y25" s="16">
        <f t="shared" si="8"/>
        <v>0</v>
      </c>
      <c r="Z25" s="17"/>
      <c r="AA25" s="16">
        <f t="shared" si="9"/>
        <v>0</v>
      </c>
      <c r="AB25" s="17">
        <f t="shared" si="20"/>
        <v>0</v>
      </c>
      <c r="AC25" s="16">
        <f t="shared" si="10"/>
        <v>0</v>
      </c>
      <c r="AD25" s="17">
        <f t="shared" si="21"/>
        <v>0</v>
      </c>
      <c r="AE25" s="16">
        <f t="shared" si="11"/>
        <v>0</v>
      </c>
      <c r="AF25" s="17"/>
      <c r="AG25" s="16">
        <f t="shared" si="12"/>
        <v>0</v>
      </c>
      <c r="AH25" s="17">
        <f t="shared" si="22"/>
        <v>0</v>
      </c>
      <c r="AI25" s="16">
        <f t="shared" si="13"/>
        <v>0</v>
      </c>
      <c r="AJ25" s="17">
        <f t="shared" si="23"/>
        <v>0</v>
      </c>
      <c r="AK25" s="16">
        <f t="shared" si="24"/>
        <v>0</v>
      </c>
      <c r="AL25" s="17"/>
      <c r="AM25" s="16">
        <f t="shared" si="25"/>
        <v>0</v>
      </c>
      <c r="AN25" s="17">
        <f t="shared" si="26"/>
        <v>0</v>
      </c>
      <c r="AO25" s="16">
        <f t="shared" si="27"/>
        <v>0</v>
      </c>
      <c r="AP25" s="17">
        <f t="shared" si="28"/>
        <v>0</v>
      </c>
      <c r="AQ25" s="16">
        <f t="shared" si="29"/>
        <v>0</v>
      </c>
    </row>
    <row r="26" spans="1:43" x14ac:dyDescent="0.25">
      <c r="A26" s="26">
        <f t="shared" si="30"/>
        <v>0.43041666666666678</v>
      </c>
      <c r="B26" s="9"/>
      <c r="C26" s="7"/>
      <c r="D26" s="8"/>
      <c r="E26" t="s">
        <v>11</v>
      </c>
      <c r="F26" t="s">
        <v>11</v>
      </c>
      <c r="G26" s="36"/>
      <c r="H26" t="s">
        <v>11</v>
      </c>
      <c r="I26" s="16">
        <f t="shared" si="0"/>
        <v>0</v>
      </c>
      <c r="J26" s="17">
        <f t="shared" si="14"/>
        <v>0</v>
      </c>
      <c r="K26" s="16">
        <f t="shared" si="1"/>
        <v>0</v>
      </c>
      <c r="L26" s="17">
        <f t="shared" si="15"/>
        <v>0</v>
      </c>
      <c r="M26" s="16">
        <f t="shared" si="2"/>
        <v>0</v>
      </c>
      <c r="N26" s="17"/>
      <c r="O26" s="16">
        <f t="shared" si="3"/>
        <v>0</v>
      </c>
      <c r="P26" s="17">
        <f t="shared" si="16"/>
        <v>0</v>
      </c>
      <c r="Q26" s="16">
        <f t="shared" si="4"/>
        <v>0</v>
      </c>
      <c r="R26" s="17">
        <f t="shared" si="17"/>
        <v>0</v>
      </c>
      <c r="S26" s="16">
        <f t="shared" si="5"/>
        <v>0</v>
      </c>
      <c r="T26" s="17"/>
      <c r="U26" s="16">
        <f t="shared" si="6"/>
        <v>0</v>
      </c>
      <c r="V26" s="17">
        <f t="shared" si="18"/>
        <v>0</v>
      </c>
      <c r="W26" s="16">
        <f t="shared" si="7"/>
        <v>0</v>
      </c>
      <c r="X26" s="17">
        <f t="shared" si="19"/>
        <v>0</v>
      </c>
      <c r="Y26" s="16">
        <f t="shared" si="8"/>
        <v>0</v>
      </c>
      <c r="Z26" s="17"/>
      <c r="AA26" s="16">
        <f t="shared" si="9"/>
        <v>0</v>
      </c>
      <c r="AB26" s="17">
        <f t="shared" si="20"/>
        <v>0</v>
      </c>
      <c r="AC26" s="16">
        <f t="shared" si="10"/>
        <v>0</v>
      </c>
      <c r="AD26" s="17">
        <f t="shared" si="21"/>
        <v>0</v>
      </c>
      <c r="AE26" s="16">
        <f t="shared" si="11"/>
        <v>0</v>
      </c>
      <c r="AF26" s="17"/>
      <c r="AG26" s="16">
        <f t="shared" si="12"/>
        <v>0</v>
      </c>
      <c r="AH26" s="17">
        <f t="shared" si="22"/>
        <v>0</v>
      </c>
      <c r="AI26" s="16">
        <f t="shared" si="13"/>
        <v>0</v>
      </c>
      <c r="AJ26" s="17">
        <f t="shared" si="23"/>
        <v>0</v>
      </c>
      <c r="AK26" s="16">
        <f t="shared" si="24"/>
        <v>0</v>
      </c>
      <c r="AL26" s="17"/>
      <c r="AM26" s="16">
        <f t="shared" si="25"/>
        <v>0</v>
      </c>
      <c r="AN26" s="17">
        <f t="shared" si="26"/>
        <v>0</v>
      </c>
      <c r="AO26" s="16">
        <f t="shared" si="27"/>
        <v>0</v>
      </c>
      <c r="AP26" s="17">
        <f t="shared" si="28"/>
        <v>0</v>
      </c>
      <c r="AQ26" s="16">
        <f t="shared" si="29"/>
        <v>0</v>
      </c>
    </row>
    <row r="27" spans="1:43" x14ac:dyDescent="0.25">
      <c r="A27" s="26">
        <f t="shared" si="30"/>
        <v>0.4504166666666668</v>
      </c>
      <c r="B27" s="9" t="s">
        <v>9</v>
      </c>
      <c r="C27" t="s">
        <v>11</v>
      </c>
      <c r="D27" s="8"/>
      <c r="E27" t="s">
        <v>11</v>
      </c>
      <c r="F27" t="s">
        <v>11</v>
      </c>
      <c r="G27" s="37"/>
      <c r="H27" t="s">
        <v>11</v>
      </c>
      <c r="I27" s="16">
        <f t="shared" si="0"/>
        <v>0.4504166666666668</v>
      </c>
      <c r="J27" s="17">
        <f t="shared" si="14"/>
        <v>1</v>
      </c>
      <c r="K27" s="16">
        <f t="shared" si="1"/>
        <v>0</v>
      </c>
      <c r="L27" s="17">
        <f t="shared" si="15"/>
        <v>0</v>
      </c>
      <c r="M27" s="16">
        <f t="shared" si="2"/>
        <v>0</v>
      </c>
      <c r="N27" s="17"/>
      <c r="O27" s="16">
        <f t="shared" si="3"/>
        <v>0</v>
      </c>
      <c r="P27" s="17">
        <f t="shared" si="16"/>
        <v>0</v>
      </c>
      <c r="Q27" s="16">
        <f t="shared" si="4"/>
        <v>0</v>
      </c>
      <c r="R27" s="17">
        <f t="shared" si="17"/>
        <v>0</v>
      </c>
      <c r="S27" s="16">
        <f t="shared" si="5"/>
        <v>0</v>
      </c>
      <c r="T27" s="17"/>
      <c r="U27" s="16">
        <f t="shared" si="6"/>
        <v>0</v>
      </c>
      <c r="V27" s="17">
        <f t="shared" si="18"/>
        <v>0</v>
      </c>
      <c r="W27" s="16">
        <f t="shared" si="7"/>
        <v>0</v>
      </c>
      <c r="X27" s="17">
        <f t="shared" si="19"/>
        <v>0</v>
      </c>
      <c r="Y27" s="16">
        <f t="shared" si="8"/>
        <v>0</v>
      </c>
      <c r="Z27" s="17"/>
      <c r="AA27" s="16">
        <f t="shared" si="9"/>
        <v>0</v>
      </c>
      <c r="AB27" s="17">
        <f t="shared" si="20"/>
        <v>0</v>
      </c>
      <c r="AC27" s="16">
        <f t="shared" si="10"/>
        <v>0</v>
      </c>
      <c r="AD27" s="17">
        <f t="shared" si="21"/>
        <v>0</v>
      </c>
      <c r="AE27" s="16">
        <f t="shared" si="11"/>
        <v>0</v>
      </c>
      <c r="AF27" s="17"/>
      <c r="AG27" s="16">
        <f t="shared" si="12"/>
        <v>0</v>
      </c>
      <c r="AH27" s="17">
        <f t="shared" si="22"/>
        <v>0</v>
      </c>
      <c r="AI27" s="16">
        <f t="shared" si="13"/>
        <v>0</v>
      </c>
      <c r="AJ27" s="17">
        <f t="shared" si="23"/>
        <v>0</v>
      </c>
      <c r="AK27" s="16">
        <f t="shared" si="24"/>
        <v>0</v>
      </c>
      <c r="AL27" s="17"/>
      <c r="AM27" s="16">
        <f t="shared" si="25"/>
        <v>0</v>
      </c>
      <c r="AN27" s="17">
        <f t="shared" si="26"/>
        <v>0</v>
      </c>
      <c r="AO27" s="16">
        <f t="shared" si="27"/>
        <v>0</v>
      </c>
      <c r="AP27" s="17">
        <f t="shared" si="28"/>
        <v>0</v>
      </c>
      <c r="AQ27" s="16">
        <f t="shared" si="29"/>
        <v>0</v>
      </c>
    </row>
    <row r="28" spans="1:43" x14ac:dyDescent="0.25">
      <c r="A28" s="26">
        <f t="shared" si="30"/>
        <v>0.47041666666666682</v>
      </c>
      <c r="B28" s="9" t="s">
        <v>12</v>
      </c>
      <c r="C28" t="s">
        <v>11</v>
      </c>
      <c r="D28" s="13"/>
      <c r="E28" t="s">
        <v>11</v>
      </c>
      <c r="F28" s="14" t="s">
        <v>20</v>
      </c>
      <c r="G28" s="13"/>
      <c r="H28" t="s">
        <v>11</v>
      </c>
      <c r="I28" s="16">
        <f t="shared" si="0"/>
        <v>0</v>
      </c>
      <c r="J28" s="17">
        <f t="shared" si="14"/>
        <v>0</v>
      </c>
      <c r="K28" s="16">
        <f t="shared" si="1"/>
        <v>0</v>
      </c>
      <c r="L28" s="17">
        <f t="shared" si="15"/>
        <v>0</v>
      </c>
      <c r="M28" s="16">
        <f t="shared" si="2"/>
        <v>0</v>
      </c>
      <c r="N28" s="17"/>
      <c r="O28" s="16">
        <f t="shared" si="3"/>
        <v>0</v>
      </c>
      <c r="P28" s="17">
        <f t="shared" si="16"/>
        <v>0</v>
      </c>
      <c r="Q28" s="16">
        <f t="shared" si="4"/>
        <v>0</v>
      </c>
      <c r="R28" s="17">
        <f t="shared" si="17"/>
        <v>0</v>
      </c>
      <c r="S28" s="16">
        <f t="shared" si="5"/>
        <v>0</v>
      </c>
      <c r="T28" s="17"/>
      <c r="U28" s="16">
        <f t="shared" si="6"/>
        <v>0</v>
      </c>
      <c r="V28" s="17">
        <f t="shared" si="18"/>
        <v>0</v>
      </c>
      <c r="W28" s="16">
        <f t="shared" si="7"/>
        <v>0</v>
      </c>
      <c r="X28" s="17">
        <f t="shared" si="19"/>
        <v>0</v>
      </c>
      <c r="Y28" s="16">
        <f t="shared" si="8"/>
        <v>0</v>
      </c>
      <c r="Z28" s="17"/>
      <c r="AA28" s="16">
        <f t="shared" si="9"/>
        <v>0</v>
      </c>
      <c r="AB28" s="17">
        <f t="shared" si="20"/>
        <v>0</v>
      </c>
      <c r="AC28" s="16">
        <f t="shared" si="10"/>
        <v>0.47041666666666682</v>
      </c>
      <c r="AD28" s="17">
        <f t="shared" si="21"/>
        <v>1</v>
      </c>
      <c r="AE28" s="16">
        <f t="shared" si="11"/>
        <v>0</v>
      </c>
      <c r="AF28" s="17"/>
      <c r="AG28" s="16">
        <f t="shared" si="12"/>
        <v>0</v>
      </c>
      <c r="AH28" s="17">
        <f t="shared" si="22"/>
        <v>0</v>
      </c>
      <c r="AI28" s="16">
        <f t="shared" si="13"/>
        <v>0</v>
      </c>
      <c r="AJ28" s="17">
        <f t="shared" si="23"/>
        <v>0</v>
      </c>
      <c r="AK28" s="16">
        <f t="shared" si="24"/>
        <v>0</v>
      </c>
      <c r="AL28" s="17"/>
      <c r="AM28" s="16">
        <f t="shared" si="25"/>
        <v>0</v>
      </c>
      <c r="AN28" s="17">
        <f t="shared" si="26"/>
        <v>0</v>
      </c>
      <c r="AO28" s="16">
        <f t="shared" si="27"/>
        <v>0</v>
      </c>
      <c r="AP28" s="17">
        <f t="shared" si="28"/>
        <v>0</v>
      </c>
      <c r="AQ28" s="16">
        <f t="shared" si="29"/>
        <v>0</v>
      </c>
    </row>
    <row r="29" spans="1:43" x14ac:dyDescent="0.25">
      <c r="A29" s="26">
        <f t="shared" si="30"/>
        <v>0.49041666666666683</v>
      </c>
      <c r="B29" s="9" t="s">
        <v>13</v>
      </c>
      <c r="C29" t="s">
        <v>11</v>
      </c>
      <c r="D29" s="13"/>
      <c r="E29" t="s">
        <v>11</v>
      </c>
      <c r="F29" s="13"/>
      <c r="G29" t="s">
        <v>11</v>
      </c>
      <c r="H29" t="s">
        <v>11</v>
      </c>
      <c r="I29" s="16">
        <f t="shared" si="0"/>
        <v>0</v>
      </c>
      <c r="J29" s="17">
        <f t="shared" si="14"/>
        <v>0</v>
      </c>
      <c r="K29" s="16">
        <f t="shared" si="1"/>
        <v>0</v>
      </c>
      <c r="L29" s="17">
        <f t="shared" si="15"/>
        <v>0</v>
      </c>
      <c r="M29" s="16">
        <f t="shared" si="2"/>
        <v>0</v>
      </c>
      <c r="N29" s="17"/>
      <c r="O29" s="16">
        <f t="shared" si="3"/>
        <v>0</v>
      </c>
      <c r="P29" s="17">
        <f t="shared" si="16"/>
        <v>0</v>
      </c>
      <c r="Q29" s="16">
        <f t="shared" si="4"/>
        <v>0</v>
      </c>
      <c r="R29" s="17">
        <f t="shared" si="17"/>
        <v>0</v>
      </c>
      <c r="S29" s="16">
        <f t="shared" si="5"/>
        <v>0</v>
      </c>
      <c r="T29" s="17"/>
      <c r="U29" s="16">
        <f t="shared" si="6"/>
        <v>0</v>
      </c>
      <c r="V29" s="17">
        <f t="shared" si="18"/>
        <v>0</v>
      </c>
      <c r="W29" s="16">
        <f t="shared" si="7"/>
        <v>0</v>
      </c>
      <c r="X29" s="17">
        <f t="shared" si="19"/>
        <v>0</v>
      </c>
      <c r="Y29" s="16">
        <f t="shared" si="8"/>
        <v>0</v>
      </c>
      <c r="Z29" s="17"/>
      <c r="AA29" s="16">
        <f t="shared" si="9"/>
        <v>0</v>
      </c>
      <c r="AB29" s="17">
        <f t="shared" si="20"/>
        <v>0</v>
      </c>
      <c r="AC29" s="16">
        <f t="shared" si="10"/>
        <v>0</v>
      </c>
      <c r="AD29" s="17">
        <f t="shared" si="21"/>
        <v>0</v>
      </c>
      <c r="AE29" s="16">
        <f t="shared" si="11"/>
        <v>0</v>
      </c>
      <c r="AF29" s="17"/>
      <c r="AG29" s="16">
        <f t="shared" si="12"/>
        <v>0.49041666666666683</v>
      </c>
      <c r="AH29" s="17">
        <f t="shared" si="22"/>
        <v>1</v>
      </c>
      <c r="AI29" s="16">
        <f t="shared" si="13"/>
        <v>0</v>
      </c>
      <c r="AJ29" s="17">
        <f t="shared" si="23"/>
        <v>0</v>
      </c>
      <c r="AK29" s="16">
        <f t="shared" si="24"/>
        <v>0</v>
      </c>
      <c r="AL29" s="17"/>
      <c r="AM29" s="16">
        <f t="shared" si="25"/>
        <v>0</v>
      </c>
      <c r="AN29" s="17">
        <f t="shared" si="26"/>
        <v>0</v>
      </c>
      <c r="AO29" s="16">
        <f t="shared" si="27"/>
        <v>0</v>
      </c>
      <c r="AP29" s="17">
        <f t="shared" si="28"/>
        <v>0</v>
      </c>
      <c r="AQ29" s="16">
        <f t="shared" si="29"/>
        <v>0</v>
      </c>
    </row>
    <row r="30" spans="1:43" x14ac:dyDescent="0.25">
      <c r="A30" s="26">
        <f t="shared" si="30"/>
        <v>0.51041666666666685</v>
      </c>
      <c r="B30" s="9"/>
      <c r="C30" t="s">
        <v>11</v>
      </c>
      <c r="D30" s="13"/>
      <c r="E30" t="s">
        <v>11</v>
      </c>
      <c r="F30" s="13"/>
      <c r="G30" t="s">
        <v>11</v>
      </c>
      <c r="H30" t="s">
        <v>11</v>
      </c>
      <c r="I30" s="16">
        <f t="shared" si="0"/>
        <v>0</v>
      </c>
      <c r="J30" s="17">
        <f t="shared" si="14"/>
        <v>0</v>
      </c>
      <c r="K30" s="16">
        <f t="shared" si="1"/>
        <v>0</v>
      </c>
      <c r="L30" s="17">
        <f t="shared" si="15"/>
        <v>0</v>
      </c>
      <c r="M30" s="16">
        <f t="shared" si="2"/>
        <v>0</v>
      </c>
      <c r="N30" s="17"/>
      <c r="O30" s="16">
        <f t="shared" si="3"/>
        <v>0</v>
      </c>
      <c r="P30" s="17">
        <f t="shared" si="16"/>
        <v>0</v>
      </c>
      <c r="Q30" s="16">
        <f t="shared" si="4"/>
        <v>0</v>
      </c>
      <c r="R30" s="17">
        <f t="shared" si="17"/>
        <v>0</v>
      </c>
      <c r="S30" s="16">
        <f t="shared" si="5"/>
        <v>0</v>
      </c>
      <c r="T30" s="17"/>
      <c r="U30" s="16">
        <f t="shared" si="6"/>
        <v>0</v>
      </c>
      <c r="V30" s="17">
        <f t="shared" si="18"/>
        <v>0</v>
      </c>
      <c r="W30" s="16">
        <f t="shared" si="7"/>
        <v>0</v>
      </c>
      <c r="X30" s="17">
        <f t="shared" si="19"/>
        <v>0</v>
      </c>
      <c r="Y30" s="16">
        <f t="shared" si="8"/>
        <v>0</v>
      </c>
      <c r="Z30" s="17"/>
      <c r="AA30" s="16">
        <f t="shared" si="9"/>
        <v>0</v>
      </c>
      <c r="AB30" s="17">
        <f t="shared" si="20"/>
        <v>0</v>
      </c>
      <c r="AC30" s="16">
        <f t="shared" si="10"/>
        <v>0</v>
      </c>
      <c r="AD30" s="17">
        <f t="shared" si="21"/>
        <v>0</v>
      </c>
      <c r="AE30" s="16">
        <f t="shared" si="11"/>
        <v>0</v>
      </c>
      <c r="AF30" s="17"/>
      <c r="AG30" s="16">
        <f t="shared" si="12"/>
        <v>0</v>
      </c>
      <c r="AH30" s="17">
        <f t="shared" si="22"/>
        <v>0</v>
      </c>
      <c r="AI30" s="16">
        <f t="shared" si="13"/>
        <v>0</v>
      </c>
      <c r="AJ30" s="17">
        <f t="shared" si="23"/>
        <v>0</v>
      </c>
      <c r="AK30" s="16">
        <f t="shared" si="24"/>
        <v>0</v>
      </c>
      <c r="AL30" s="17"/>
      <c r="AM30" s="16">
        <f t="shared" si="25"/>
        <v>0</v>
      </c>
      <c r="AN30" s="17">
        <f t="shared" si="26"/>
        <v>0</v>
      </c>
      <c r="AO30" s="16">
        <f t="shared" si="27"/>
        <v>0</v>
      </c>
      <c r="AP30" s="17">
        <f t="shared" si="28"/>
        <v>0</v>
      </c>
      <c r="AQ30" s="16">
        <f t="shared" si="29"/>
        <v>0</v>
      </c>
    </row>
    <row r="31" spans="1:43" x14ac:dyDescent="0.25">
      <c r="A31" s="26">
        <f t="shared" si="30"/>
        <v>0.53041666666666687</v>
      </c>
      <c r="B31" s="9"/>
      <c r="C31" t="s">
        <v>11</v>
      </c>
      <c r="D31" s="13"/>
      <c r="E31" t="s">
        <v>11</v>
      </c>
      <c r="G31" t="s">
        <v>11</v>
      </c>
      <c r="H31" t="s">
        <v>11</v>
      </c>
      <c r="I31" s="16">
        <f t="shared" si="0"/>
        <v>0</v>
      </c>
      <c r="J31" s="17">
        <f t="shared" si="14"/>
        <v>0</v>
      </c>
      <c r="K31" s="16">
        <f t="shared" si="1"/>
        <v>0</v>
      </c>
      <c r="L31" s="17">
        <f t="shared" si="15"/>
        <v>0</v>
      </c>
      <c r="M31" s="16">
        <f t="shared" si="2"/>
        <v>0</v>
      </c>
      <c r="N31" s="17"/>
      <c r="O31" s="16">
        <f t="shared" si="3"/>
        <v>0</v>
      </c>
      <c r="P31" s="17">
        <f t="shared" si="16"/>
        <v>0</v>
      </c>
      <c r="Q31" s="16">
        <f t="shared" si="4"/>
        <v>0</v>
      </c>
      <c r="R31" s="17">
        <f t="shared" si="17"/>
        <v>0</v>
      </c>
      <c r="S31" s="16">
        <f t="shared" si="5"/>
        <v>0</v>
      </c>
      <c r="T31" s="17"/>
      <c r="U31" s="16">
        <f t="shared" si="6"/>
        <v>0</v>
      </c>
      <c r="V31" s="17">
        <f t="shared" si="18"/>
        <v>0</v>
      </c>
      <c r="W31" s="16">
        <f t="shared" si="7"/>
        <v>0</v>
      </c>
      <c r="X31" s="17">
        <f t="shared" si="19"/>
        <v>0</v>
      </c>
      <c r="Y31" s="16">
        <f t="shared" si="8"/>
        <v>0</v>
      </c>
      <c r="Z31" s="17"/>
      <c r="AA31" s="16">
        <f t="shared" si="9"/>
        <v>0</v>
      </c>
      <c r="AB31" s="17">
        <f t="shared" si="20"/>
        <v>0</v>
      </c>
      <c r="AC31" s="16">
        <f t="shared" si="10"/>
        <v>0</v>
      </c>
      <c r="AD31" s="17">
        <f t="shared" si="21"/>
        <v>0</v>
      </c>
      <c r="AE31" s="16">
        <f t="shared" si="11"/>
        <v>0</v>
      </c>
      <c r="AF31" s="17"/>
      <c r="AG31" s="16">
        <f t="shared" si="12"/>
        <v>0</v>
      </c>
      <c r="AH31" s="17">
        <f t="shared" si="22"/>
        <v>0</v>
      </c>
      <c r="AI31" s="16">
        <f t="shared" si="13"/>
        <v>0</v>
      </c>
      <c r="AJ31" s="17">
        <f t="shared" si="23"/>
        <v>0</v>
      </c>
      <c r="AK31" s="16">
        <f t="shared" si="24"/>
        <v>0</v>
      </c>
      <c r="AL31" s="17"/>
      <c r="AM31" s="16">
        <f t="shared" si="25"/>
        <v>0</v>
      </c>
      <c r="AN31" s="17">
        <f t="shared" si="26"/>
        <v>0</v>
      </c>
      <c r="AO31" s="16">
        <f t="shared" si="27"/>
        <v>0</v>
      </c>
      <c r="AP31" s="17">
        <f t="shared" si="28"/>
        <v>0</v>
      </c>
      <c r="AQ31" s="16">
        <f t="shared" si="29"/>
        <v>0</v>
      </c>
    </row>
    <row r="32" spans="1:43" x14ac:dyDescent="0.25">
      <c r="A32" s="26">
        <f t="shared" si="30"/>
        <v>0.55041666666666689</v>
      </c>
      <c r="B32" s="9" t="s">
        <v>64</v>
      </c>
      <c r="C32" t="s">
        <v>11</v>
      </c>
      <c r="D32" s="13"/>
      <c r="E32" t="s">
        <v>11</v>
      </c>
      <c r="G32" t="s">
        <v>11</v>
      </c>
      <c r="H32" s="14" t="s">
        <v>20</v>
      </c>
      <c r="I32" s="16">
        <f t="shared" si="0"/>
        <v>0</v>
      </c>
      <c r="J32" s="17">
        <f t="shared" si="14"/>
        <v>0</v>
      </c>
      <c r="K32" s="16">
        <f t="shared" si="1"/>
        <v>0</v>
      </c>
      <c r="L32" s="17">
        <f t="shared" si="15"/>
        <v>0</v>
      </c>
      <c r="M32" s="16">
        <f t="shared" si="2"/>
        <v>0</v>
      </c>
      <c r="N32" s="17"/>
      <c r="O32" s="16">
        <f t="shared" si="3"/>
        <v>0</v>
      </c>
      <c r="P32" s="17">
        <f t="shared" si="16"/>
        <v>0</v>
      </c>
      <c r="Q32" s="16">
        <f t="shared" si="4"/>
        <v>0</v>
      </c>
      <c r="R32" s="17">
        <f t="shared" si="17"/>
        <v>0</v>
      </c>
      <c r="S32" s="16">
        <f t="shared" si="5"/>
        <v>0</v>
      </c>
      <c r="T32" s="17"/>
      <c r="U32" s="16">
        <f t="shared" si="6"/>
        <v>0</v>
      </c>
      <c r="V32" s="17">
        <f t="shared" si="18"/>
        <v>0</v>
      </c>
      <c r="W32" s="16">
        <f t="shared" si="7"/>
        <v>0</v>
      </c>
      <c r="X32" s="17">
        <f t="shared" si="19"/>
        <v>0</v>
      </c>
      <c r="Y32" s="16">
        <f t="shared" si="8"/>
        <v>0</v>
      </c>
      <c r="Z32" s="17"/>
      <c r="AA32" s="16">
        <f t="shared" si="9"/>
        <v>0</v>
      </c>
      <c r="AB32" s="17">
        <f t="shared" si="20"/>
        <v>0</v>
      </c>
      <c r="AC32" s="16">
        <f t="shared" si="10"/>
        <v>0</v>
      </c>
      <c r="AD32" s="17">
        <f t="shared" si="21"/>
        <v>0</v>
      </c>
      <c r="AE32" s="16">
        <f t="shared" si="11"/>
        <v>0</v>
      </c>
      <c r="AF32" s="17"/>
      <c r="AG32" s="16">
        <f t="shared" si="12"/>
        <v>0</v>
      </c>
      <c r="AH32" s="17">
        <f t="shared" si="22"/>
        <v>0</v>
      </c>
      <c r="AI32" s="16">
        <f t="shared" si="13"/>
        <v>0</v>
      </c>
      <c r="AJ32" s="17">
        <f t="shared" si="23"/>
        <v>0</v>
      </c>
      <c r="AK32" s="16">
        <f t="shared" si="24"/>
        <v>0</v>
      </c>
      <c r="AL32" s="17"/>
      <c r="AM32" s="16">
        <f t="shared" si="25"/>
        <v>0</v>
      </c>
      <c r="AN32" s="17">
        <f t="shared" si="26"/>
        <v>0</v>
      </c>
      <c r="AO32" s="16">
        <f t="shared" si="27"/>
        <v>0.55041666666666689</v>
      </c>
      <c r="AP32" s="17">
        <f t="shared" si="28"/>
        <v>1</v>
      </c>
      <c r="AQ32" s="16">
        <f t="shared" si="29"/>
        <v>0</v>
      </c>
    </row>
    <row r="33" spans="1:43" x14ac:dyDescent="0.25">
      <c r="A33" s="26">
        <f t="shared" si="30"/>
        <v>0.5704166666666669</v>
      </c>
      <c r="B33" s="9"/>
      <c r="C33" t="s">
        <v>11</v>
      </c>
      <c r="D33" s="13"/>
      <c r="E33" t="s">
        <v>11</v>
      </c>
      <c r="G33" t="s">
        <v>11</v>
      </c>
      <c r="I33" s="16">
        <f t="shared" si="0"/>
        <v>0</v>
      </c>
      <c r="J33" s="17">
        <f t="shared" si="14"/>
        <v>0</v>
      </c>
      <c r="K33" s="16">
        <f t="shared" si="1"/>
        <v>0</v>
      </c>
      <c r="L33" s="17">
        <f t="shared" si="15"/>
        <v>0</v>
      </c>
      <c r="M33" s="16">
        <f t="shared" si="2"/>
        <v>0</v>
      </c>
      <c r="N33" s="17"/>
      <c r="O33" s="16">
        <f t="shared" si="3"/>
        <v>0</v>
      </c>
      <c r="P33" s="17">
        <f t="shared" si="16"/>
        <v>0</v>
      </c>
      <c r="Q33" s="16">
        <f t="shared" si="4"/>
        <v>0</v>
      </c>
      <c r="R33" s="17">
        <f t="shared" si="17"/>
        <v>0</v>
      </c>
      <c r="S33" s="16">
        <f t="shared" si="5"/>
        <v>0</v>
      </c>
      <c r="T33" s="17"/>
      <c r="U33" s="16">
        <f t="shared" si="6"/>
        <v>0</v>
      </c>
      <c r="V33" s="17">
        <f t="shared" si="18"/>
        <v>0</v>
      </c>
      <c r="W33" s="16">
        <f t="shared" si="7"/>
        <v>0</v>
      </c>
      <c r="X33" s="17">
        <f t="shared" si="19"/>
        <v>0</v>
      </c>
      <c r="Y33" s="16">
        <f t="shared" si="8"/>
        <v>0</v>
      </c>
      <c r="Z33" s="17"/>
      <c r="AA33" s="16">
        <f t="shared" si="9"/>
        <v>0</v>
      </c>
      <c r="AB33" s="17">
        <f t="shared" si="20"/>
        <v>0</v>
      </c>
      <c r="AC33" s="16">
        <f t="shared" si="10"/>
        <v>0</v>
      </c>
      <c r="AD33" s="17">
        <f t="shared" si="21"/>
        <v>0</v>
      </c>
      <c r="AE33" s="16">
        <f t="shared" si="11"/>
        <v>0</v>
      </c>
      <c r="AF33" s="17"/>
      <c r="AG33" s="16">
        <f t="shared" si="12"/>
        <v>0</v>
      </c>
      <c r="AH33" s="17">
        <f t="shared" si="22"/>
        <v>0</v>
      </c>
      <c r="AI33" s="16">
        <f t="shared" si="13"/>
        <v>0</v>
      </c>
      <c r="AJ33" s="17">
        <f t="shared" si="23"/>
        <v>0</v>
      </c>
      <c r="AK33" s="16">
        <f t="shared" si="24"/>
        <v>0</v>
      </c>
      <c r="AL33" s="17"/>
      <c r="AM33" s="16">
        <f t="shared" si="25"/>
        <v>0</v>
      </c>
      <c r="AN33" s="17">
        <f t="shared" si="26"/>
        <v>0</v>
      </c>
      <c r="AO33" s="16">
        <f t="shared" si="27"/>
        <v>0</v>
      </c>
      <c r="AP33" s="17">
        <f t="shared" si="28"/>
        <v>0</v>
      </c>
      <c r="AQ33" s="16">
        <f t="shared" si="29"/>
        <v>0</v>
      </c>
    </row>
    <row r="34" spans="1:43" x14ac:dyDescent="0.25">
      <c r="A34" s="26">
        <f t="shared" si="30"/>
        <v>0.59041666666666692</v>
      </c>
      <c r="B34" s="9" t="s">
        <v>16</v>
      </c>
      <c r="C34" t="s">
        <v>11</v>
      </c>
      <c r="D34" t="s">
        <v>11</v>
      </c>
      <c r="E34" t="s">
        <v>11</v>
      </c>
      <c r="G34" t="s">
        <v>11</v>
      </c>
      <c r="I34" s="16">
        <f t="shared" si="0"/>
        <v>0</v>
      </c>
      <c r="J34" s="17">
        <f t="shared" si="14"/>
        <v>0</v>
      </c>
      <c r="K34" s="16">
        <f t="shared" si="1"/>
        <v>0</v>
      </c>
      <c r="L34" s="17">
        <f t="shared" si="15"/>
        <v>0</v>
      </c>
      <c r="M34" s="16">
        <f t="shared" si="2"/>
        <v>0</v>
      </c>
      <c r="N34" s="17"/>
      <c r="O34" s="16">
        <f t="shared" si="3"/>
        <v>0.59041666666666692</v>
      </c>
      <c r="P34" s="17">
        <f t="shared" si="16"/>
        <v>1</v>
      </c>
      <c r="Q34" s="16">
        <f t="shared" si="4"/>
        <v>0</v>
      </c>
      <c r="R34" s="17">
        <f t="shared" si="17"/>
        <v>0</v>
      </c>
      <c r="S34" s="16">
        <f t="shared" si="5"/>
        <v>0</v>
      </c>
      <c r="T34" s="17"/>
      <c r="U34" s="16">
        <f t="shared" si="6"/>
        <v>0</v>
      </c>
      <c r="V34" s="17">
        <f t="shared" si="18"/>
        <v>0</v>
      </c>
      <c r="W34" s="16">
        <f t="shared" si="7"/>
        <v>0</v>
      </c>
      <c r="X34" s="17">
        <f t="shared" si="19"/>
        <v>0</v>
      </c>
      <c r="Y34" s="16">
        <f t="shared" si="8"/>
        <v>0</v>
      </c>
      <c r="Z34" s="17"/>
      <c r="AA34" s="16">
        <f t="shared" si="9"/>
        <v>0</v>
      </c>
      <c r="AB34" s="17">
        <f t="shared" si="20"/>
        <v>0</v>
      </c>
      <c r="AC34" s="16">
        <f t="shared" si="10"/>
        <v>0</v>
      </c>
      <c r="AD34" s="17">
        <f t="shared" si="21"/>
        <v>0</v>
      </c>
      <c r="AE34" s="16">
        <f t="shared" si="11"/>
        <v>0</v>
      </c>
      <c r="AF34" s="17"/>
      <c r="AG34" s="16">
        <f t="shared" si="12"/>
        <v>0</v>
      </c>
      <c r="AH34" s="17">
        <f t="shared" si="22"/>
        <v>0</v>
      </c>
      <c r="AI34" s="16">
        <f t="shared" si="13"/>
        <v>0</v>
      </c>
      <c r="AJ34" s="17">
        <f t="shared" si="23"/>
        <v>0</v>
      </c>
      <c r="AK34" s="16">
        <f t="shared" si="24"/>
        <v>0</v>
      </c>
      <c r="AL34" s="17"/>
      <c r="AM34" s="16">
        <f t="shared" si="25"/>
        <v>0</v>
      </c>
      <c r="AN34" s="17">
        <f t="shared" si="26"/>
        <v>0</v>
      </c>
      <c r="AO34" s="16">
        <f t="shared" si="27"/>
        <v>0</v>
      </c>
      <c r="AP34" s="17">
        <f t="shared" si="28"/>
        <v>0</v>
      </c>
      <c r="AQ34" s="16">
        <f t="shared" si="29"/>
        <v>0</v>
      </c>
    </row>
    <row r="35" spans="1:43" x14ac:dyDescent="0.25">
      <c r="A35" s="26">
        <f t="shared" si="30"/>
        <v>0.61041666666666694</v>
      </c>
      <c r="B35" s="9" t="s">
        <v>10</v>
      </c>
      <c r="C35" t="s">
        <v>11</v>
      </c>
      <c r="D35" t="s">
        <v>11</v>
      </c>
      <c r="E35" t="s">
        <v>11</v>
      </c>
      <c r="F35" s="13" t="s">
        <v>14</v>
      </c>
      <c r="G35" t="s">
        <v>11</v>
      </c>
      <c r="I35" s="16">
        <f t="shared" si="0"/>
        <v>0</v>
      </c>
      <c r="J35" s="17">
        <f t="shared" si="14"/>
        <v>0</v>
      </c>
      <c r="K35" s="16">
        <f t="shared" si="1"/>
        <v>0</v>
      </c>
      <c r="L35" s="17">
        <f t="shared" si="15"/>
        <v>0</v>
      </c>
      <c r="M35" s="16">
        <f t="shared" si="2"/>
        <v>0</v>
      </c>
      <c r="N35" s="17"/>
      <c r="O35" s="16">
        <f t="shared" si="3"/>
        <v>0</v>
      </c>
      <c r="P35" s="17">
        <f t="shared" si="16"/>
        <v>0</v>
      </c>
      <c r="Q35" s="16">
        <f t="shared" si="4"/>
        <v>0</v>
      </c>
      <c r="R35" s="17">
        <f t="shared" si="17"/>
        <v>0</v>
      </c>
      <c r="S35" s="16">
        <f t="shared" si="5"/>
        <v>0</v>
      </c>
      <c r="T35" s="17"/>
      <c r="U35" s="16">
        <f t="shared" si="6"/>
        <v>0</v>
      </c>
      <c r="V35" s="17">
        <f t="shared" si="18"/>
        <v>0</v>
      </c>
      <c r="W35" s="16">
        <f t="shared" si="7"/>
        <v>0</v>
      </c>
      <c r="X35" s="17">
        <f t="shared" si="19"/>
        <v>0</v>
      </c>
      <c r="Y35" s="16">
        <f t="shared" si="8"/>
        <v>0</v>
      </c>
      <c r="Z35" s="17"/>
      <c r="AA35" s="16">
        <f t="shared" si="9"/>
        <v>0.61041666666666694</v>
      </c>
      <c r="AB35" s="17">
        <f t="shared" si="20"/>
        <v>1</v>
      </c>
      <c r="AC35" s="16">
        <f t="shared" si="10"/>
        <v>0</v>
      </c>
      <c r="AD35" s="17">
        <f t="shared" si="21"/>
        <v>0</v>
      </c>
      <c r="AE35" s="16">
        <f t="shared" si="11"/>
        <v>2.0000000000000018E-2</v>
      </c>
      <c r="AF35" s="17"/>
      <c r="AG35" s="16">
        <f t="shared" si="12"/>
        <v>0</v>
      </c>
      <c r="AH35" s="17">
        <f t="shared" si="22"/>
        <v>0</v>
      </c>
      <c r="AI35" s="16">
        <f t="shared" si="13"/>
        <v>0</v>
      </c>
      <c r="AJ35" s="17">
        <f t="shared" si="23"/>
        <v>0</v>
      </c>
      <c r="AK35" s="16">
        <f t="shared" si="24"/>
        <v>0</v>
      </c>
      <c r="AL35" s="17"/>
      <c r="AM35" s="16">
        <f t="shared" si="25"/>
        <v>0</v>
      </c>
      <c r="AN35" s="17">
        <f t="shared" si="26"/>
        <v>0</v>
      </c>
      <c r="AO35" s="16">
        <f t="shared" si="27"/>
        <v>0</v>
      </c>
      <c r="AP35" s="17">
        <f t="shared" si="28"/>
        <v>0</v>
      </c>
      <c r="AQ35" s="16">
        <f t="shared" si="29"/>
        <v>0</v>
      </c>
    </row>
    <row r="36" spans="1:43" x14ac:dyDescent="0.25">
      <c r="A36" s="26">
        <f t="shared" si="30"/>
        <v>0.63041666666666696</v>
      </c>
      <c r="B36" s="9"/>
      <c r="C36" t="s">
        <v>11</v>
      </c>
      <c r="D36" t="s">
        <v>11</v>
      </c>
      <c r="E36" t="s">
        <v>11</v>
      </c>
      <c r="F36" s="13" t="s">
        <v>14</v>
      </c>
      <c r="G36" t="s">
        <v>11</v>
      </c>
      <c r="H36" s="13"/>
      <c r="I36" s="16">
        <f t="shared" si="0"/>
        <v>0</v>
      </c>
      <c r="J36" s="17">
        <f t="shared" si="14"/>
        <v>0</v>
      </c>
      <c r="K36" s="16">
        <f t="shared" si="1"/>
        <v>0</v>
      </c>
      <c r="L36" s="17">
        <f t="shared" si="15"/>
        <v>0</v>
      </c>
      <c r="M36" s="16">
        <f t="shared" si="2"/>
        <v>0</v>
      </c>
      <c r="N36" s="17"/>
      <c r="O36" s="16">
        <f t="shared" si="3"/>
        <v>0</v>
      </c>
      <c r="P36" s="17">
        <f t="shared" si="16"/>
        <v>0</v>
      </c>
      <c r="Q36" s="16">
        <f t="shared" si="4"/>
        <v>0</v>
      </c>
      <c r="R36" s="17">
        <f t="shared" si="17"/>
        <v>0</v>
      </c>
      <c r="S36" s="16">
        <f t="shared" si="5"/>
        <v>0</v>
      </c>
      <c r="T36" s="17"/>
      <c r="U36" s="16">
        <f t="shared" si="6"/>
        <v>0</v>
      </c>
      <c r="V36" s="17">
        <f t="shared" si="18"/>
        <v>0</v>
      </c>
      <c r="W36" s="16">
        <f t="shared" si="7"/>
        <v>0</v>
      </c>
      <c r="X36" s="17">
        <f t="shared" si="19"/>
        <v>0</v>
      </c>
      <c r="Y36" s="16">
        <f t="shared" si="8"/>
        <v>0</v>
      </c>
      <c r="Z36" s="17"/>
      <c r="AA36" s="16">
        <f t="shared" si="9"/>
        <v>0</v>
      </c>
      <c r="AB36" s="17">
        <f t="shared" si="20"/>
        <v>0</v>
      </c>
      <c r="AC36" s="16">
        <f t="shared" si="10"/>
        <v>0</v>
      </c>
      <c r="AD36" s="17">
        <f t="shared" si="21"/>
        <v>0</v>
      </c>
      <c r="AE36" s="16">
        <f t="shared" si="11"/>
        <v>2.0000000000000018E-2</v>
      </c>
      <c r="AF36" s="17"/>
      <c r="AG36" s="16">
        <f t="shared" si="12"/>
        <v>0</v>
      </c>
      <c r="AH36" s="17">
        <f t="shared" si="22"/>
        <v>0</v>
      </c>
      <c r="AI36" s="16">
        <f t="shared" si="13"/>
        <v>0</v>
      </c>
      <c r="AJ36" s="17">
        <f t="shared" si="23"/>
        <v>0</v>
      </c>
      <c r="AK36" s="16">
        <f t="shared" si="24"/>
        <v>0</v>
      </c>
      <c r="AL36" s="17"/>
      <c r="AM36" s="16">
        <f t="shared" si="25"/>
        <v>0</v>
      </c>
      <c r="AN36" s="17">
        <f t="shared" si="26"/>
        <v>0</v>
      </c>
      <c r="AO36" s="16">
        <f t="shared" si="27"/>
        <v>0</v>
      </c>
      <c r="AP36" s="17">
        <f t="shared" si="28"/>
        <v>0</v>
      </c>
      <c r="AQ36" s="16">
        <f t="shared" si="29"/>
        <v>0</v>
      </c>
    </row>
    <row r="37" spans="1:43" x14ac:dyDescent="0.25">
      <c r="A37" s="26">
        <f t="shared" si="30"/>
        <v>0.65041666666666698</v>
      </c>
      <c r="B37" s="9"/>
      <c r="C37" t="s">
        <v>11</v>
      </c>
      <c r="D37" t="s">
        <v>11</v>
      </c>
      <c r="E37" t="s">
        <v>11</v>
      </c>
      <c r="F37" s="13" t="s">
        <v>14</v>
      </c>
      <c r="G37" t="s">
        <v>11</v>
      </c>
      <c r="H37" s="13"/>
      <c r="I37" s="16">
        <f t="shared" si="0"/>
        <v>0</v>
      </c>
      <c r="J37" s="17">
        <f t="shared" si="14"/>
        <v>0</v>
      </c>
      <c r="K37" s="16">
        <f t="shared" si="1"/>
        <v>0</v>
      </c>
      <c r="L37" s="17">
        <f t="shared" si="15"/>
        <v>0</v>
      </c>
      <c r="M37" s="16">
        <f t="shared" si="2"/>
        <v>0</v>
      </c>
      <c r="N37" s="17"/>
      <c r="O37" s="16">
        <f t="shared" si="3"/>
        <v>0</v>
      </c>
      <c r="P37" s="17">
        <f t="shared" si="16"/>
        <v>0</v>
      </c>
      <c r="Q37" s="16">
        <f t="shared" si="4"/>
        <v>0</v>
      </c>
      <c r="R37" s="17">
        <f t="shared" si="17"/>
        <v>0</v>
      </c>
      <c r="S37" s="16">
        <f t="shared" si="5"/>
        <v>0</v>
      </c>
      <c r="T37" s="17"/>
      <c r="U37" s="16">
        <f t="shared" si="6"/>
        <v>0</v>
      </c>
      <c r="V37" s="17">
        <f t="shared" si="18"/>
        <v>0</v>
      </c>
      <c r="W37" s="16">
        <f t="shared" si="7"/>
        <v>0</v>
      </c>
      <c r="X37" s="17">
        <f t="shared" si="19"/>
        <v>0</v>
      </c>
      <c r="Y37" s="16">
        <f t="shared" si="8"/>
        <v>0</v>
      </c>
      <c r="Z37" s="17"/>
      <c r="AA37" s="16">
        <f t="shared" si="9"/>
        <v>0</v>
      </c>
      <c r="AB37" s="17">
        <f t="shared" si="20"/>
        <v>0</v>
      </c>
      <c r="AC37" s="16">
        <f t="shared" si="10"/>
        <v>0</v>
      </c>
      <c r="AD37" s="17">
        <f t="shared" si="21"/>
        <v>0</v>
      </c>
      <c r="AE37" s="16">
        <f t="shared" si="11"/>
        <v>2.0000000000000018E-2</v>
      </c>
      <c r="AF37" s="17"/>
      <c r="AG37" s="16">
        <f t="shared" si="12"/>
        <v>0</v>
      </c>
      <c r="AH37" s="17">
        <f t="shared" si="22"/>
        <v>0</v>
      </c>
      <c r="AI37" s="16">
        <f t="shared" si="13"/>
        <v>0</v>
      </c>
      <c r="AJ37" s="17">
        <f t="shared" si="23"/>
        <v>0</v>
      </c>
      <c r="AK37" s="16">
        <f t="shared" si="24"/>
        <v>0</v>
      </c>
      <c r="AL37" s="17"/>
      <c r="AM37" s="16">
        <f t="shared" si="25"/>
        <v>0</v>
      </c>
      <c r="AN37" s="17">
        <f t="shared" si="26"/>
        <v>0</v>
      </c>
      <c r="AO37" s="16">
        <f t="shared" si="27"/>
        <v>0</v>
      </c>
      <c r="AP37" s="17">
        <f t="shared" si="28"/>
        <v>0</v>
      </c>
      <c r="AQ37" s="16">
        <f t="shared" si="29"/>
        <v>0</v>
      </c>
    </row>
    <row r="38" spans="1:43" x14ac:dyDescent="0.25">
      <c r="A38" s="26">
        <f t="shared" si="30"/>
        <v>0.67041666666666699</v>
      </c>
      <c r="B38" s="9"/>
      <c r="C38" t="s">
        <v>11</v>
      </c>
      <c r="D38" t="s">
        <v>11</v>
      </c>
      <c r="E38" t="s">
        <v>11</v>
      </c>
      <c r="F38" s="13" t="s">
        <v>14</v>
      </c>
      <c r="G38" t="s">
        <v>11</v>
      </c>
      <c r="H38" s="13"/>
      <c r="I38" s="16">
        <f t="shared" si="0"/>
        <v>0</v>
      </c>
      <c r="J38" s="17">
        <f t="shared" si="14"/>
        <v>0</v>
      </c>
      <c r="K38" s="16">
        <f t="shared" si="1"/>
        <v>0</v>
      </c>
      <c r="L38" s="17">
        <f t="shared" si="15"/>
        <v>0</v>
      </c>
      <c r="M38" s="16">
        <f t="shared" si="2"/>
        <v>0</v>
      </c>
      <c r="N38" s="17"/>
      <c r="O38" s="16">
        <f t="shared" si="3"/>
        <v>0</v>
      </c>
      <c r="P38" s="17">
        <f t="shared" si="16"/>
        <v>0</v>
      </c>
      <c r="Q38" s="16">
        <f t="shared" si="4"/>
        <v>0</v>
      </c>
      <c r="R38" s="17">
        <f t="shared" si="17"/>
        <v>0</v>
      </c>
      <c r="S38" s="16">
        <f t="shared" si="5"/>
        <v>0</v>
      </c>
      <c r="T38" s="17"/>
      <c r="U38" s="16">
        <f t="shared" si="6"/>
        <v>0</v>
      </c>
      <c r="V38" s="17">
        <f t="shared" si="18"/>
        <v>0</v>
      </c>
      <c r="W38" s="16">
        <f t="shared" si="7"/>
        <v>0</v>
      </c>
      <c r="X38" s="17">
        <f t="shared" si="19"/>
        <v>0</v>
      </c>
      <c r="Y38" s="16">
        <f t="shared" si="8"/>
        <v>0</v>
      </c>
      <c r="Z38" s="17"/>
      <c r="AA38" s="16">
        <f t="shared" si="9"/>
        <v>0</v>
      </c>
      <c r="AB38" s="17">
        <f t="shared" si="20"/>
        <v>0</v>
      </c>
      <c r="AC38" s="16">
        <f t="shared" si="10"/>
        <v>0</v>
      </c>
      <c r="AD38" s="17">
        <f t="shared" si="21"/>
        <v>0</v>
      </c>
      <c r="AE38" s="16">
        <f t="shared" si="11"/>
        <v>2.0000000000000018E-2</v>
      </c>
      <c r="AF38" s="17"/>
      <c r="AG38" s="16">
        <f t="shared" si="12"/>
        <v>0</v>
      </c>
      <c r="AH38" s="17">
        <f t="shared" si="22"/>
        <v>0</v>
      </c>
      <c r="AI38" s="16">
        <f t="shared" si="13"/>
        <v>0</v>
      </c>
      <c r="AJ38" s="17">
        <f t="shared" si="23"/>
        <v>0</v>
      </c>
      <c r="AK38" s="16">
        <f t="shared" si="24"/>
        <v>0</v>
      </c>
      <c r="AL38" s="17"/>
      <c r="AM38" s="16">
        <f t="shared" si="25"/>
        <v>0</v>
      </c>
      <c r="AN38" s="17">
        <f t="shared" si="26"/>
        <v>0</v>
      </c>
      <c r="AO38" s="16">
        <f t="shared" si="27"/>
        <v>0</v>
      </c>
      <c r="AP38" s="17">
        <f t="shared" si="28"/>
        <v>0</v>
      </c>
      <c r="AQ38" s="16">
        <f t="shared" si="29"/>
        <v>0</v>
      </c>
    </row>
    <row r="39" spans="1:43" x14ac:dyDescent="0.25">
      <c r="A39" s="26">
        <f t="shared" si="30"/>
        <v>0.69041666666666701</v>
      </c>
      <c r="B39" s="9" t="s">
        <v>18</v>
      </c>
      <c r="C39" t="s">
        <v>11</v>
      </c>
      <c r="D39" t="s">
        <v>11</v>
      </c>
      <c r="E39" s="14" t="s">
        <v>20</v>
      </c>
      <c r="F39" t="s">
        <v>11</v>
      </c>
      <c r="G39" t="s">
        <v>11</v>
      </c>
      <c r="H39" s="13"/>
      <c r="I39" s="16">
        <f t="shared" si="0"/>
        <v>0</v>
      </c>
      <c r="J39" s="17">
        <f t="shared" si="14"/>
        <v>0</v>
      </c>
      <c r="K39" s="16">
        <f t="shared" si="1"/>
        <v>0</v>
      </c>
      <c r="L39" s="17">
        <f t="shared" si="15"/>
        <v>0</v>
      </c>
      <c r="M39" s="16">
        <f t="shared" si="2"/>
        <v>0</v>
      </c>
      <c r="N39" s="17"/>
      <c r="O39" s="16">
        <f t="shared" si="3"/>
        <v>0</v>
      </c>
      <c r="P39" s="17">
        <f t="shared" si="16"/>
        <v>0</v>
      </c>
      <c r="Q39" s="16">
        <f t="shared" si="4"/>
        <v>0</v>
      </c>
      <c r="R39" s="17">
        <f t="shared" si="17"/>
        <v>0</v>
      </c>
      <c r="S39" s="16">
        <f t="shared" si="5"/>
        <v>0</v>
      </c>
      <c r="T39" s="17"/>
      <c r="U39" s="16">
        <f t="shared" si="6"/>
        <v>0</v>
      </c>
      <c r="V39" s="17">
        <f t="shared" si="18"/>
        <v>0</v>
      </c>
      <c r="W39" s="16">
        <f t="shared" si="7"/>
        <v>0.69041666666666701</v>
      </c>
      <c r="X39" s="17">
        <f t="shared" si="19"/>
        <v>1</v>
      </c>
      <c r="Y39" s="16">
        <f t="shared" si="8"/>
        <v>0</v>
      </c>
      <c r="Z39" s="17"/>
      <c r="AA39" s="16">
        <f t="shared" si="9"/>
        <v>0</v>
      </c>
      <c r="AB39" s="17">
        <f t="shared" si="20"/>
        <v>0</v>
      </c>
      <c r="AC39" s="16">
        <f t="shared" si="10"/>
        <v>0</v>
      </c>
      <c r="AD39" s="17">
        <f t="shared" si="21"/>
        <v>0</v>
      </c>
      <c r="AE39" s="16">
        <f t="shared" si="11"/>
        <v>0</v>
      </c>
      <c r="AF39" s="17"/>
      <c r="AG39" s="16">
        <f t="shared" si="12"/>
        <v>0</v>
      </c>
      <c r="AH39" s="17">
        <f t="shared" si="22"/>
        <v>0</v>
      </c>
      <c r="AI39" s="16">
        <f t="shared" si="13"/>
        <v>0</v>
      </c>
      <c r="AJ39" s="17">
        <f t="shared" si="23"/>
        <v>0</v>
      </c>
      <c r="AK39" s="16">
        <f t="shared" si="24"/>
        <v>0</v>
      </c>
      <c r="AL39" s="17"/>
      <c r="AM39" s="16">
        <f t="shared" si="25"/>
        <v>0</v>
      </c>
      <c r="AN39" s="17">
        <f t="shared" si="26"/>
        <v>0</v>
      </c>
      <c r="AO39" s="16">
        <f t="shared" si="27"/>
        <v>0</v>
      </c>
      <c r="AP39" s="17">
        <f t="shared" si="28"/>
        <v>0</v>
      </c>
      <c r="AQ39" s="16">
        <f t="shared" si="29"/>
        <v>0</v>
      </c>
    </row>
    <row r="40" spans="1:43" x14ac:dyDescent="0.25">
      <c r="A40" s="26">
        <f t="shared" si="30"/>
        <v>0.71041666666666703</v>
      </c>
      <c r="B40" s="9"/>
      <c r="C40" t="s">
        <v>11</v>
      </c>
      <c r="D40" t="s">
        <v>11</v>
      </c>
      <c r="F40" t="s">
        <v>11</v>
      </c>
      <c r="G40" t="s">
        <v>11</v>
      </c>
      <c r="H40" s="13"/>
      <c r="I40" s="16">
        <f t="shared" si="0"/>
        <v>0</v>
      </c>
      <c r="J40" s="17">
        <f t="shared" si="14"/>
        <v>0</v>
      </c>
      <c r="K40" s="16">
        <f t="shared" si="1"/>
        <v>0</v>
      </c>
      <c r="L40" s="17">
        <f t="shared" si="15"/>
        <v>0</v>
      </c>
      <c r="M40" s="16">
        <f t="shared" si="2"/>
        <v>0</v>
      </c>
      <c r="N40" s="17"/>
      <c r="O40" s="16">
        <f t="shared" si="3"/>
        <v>0</v>
      </c>
      <c r="P40" s="17">
        <f t="shared" si="16"/>
        <v>0</v>
      </c>
      <c r="Q40" s="16">
        <f t="shared" si="4"/>
        <v>0</v>
      </c>
      <c r="R40" s="17">
        <f t="shared" si="17"/>
        <v>0</v>
      </c>
      <c r="S40" s="16">
        <f t="shared" si="5"/>
        <v>0</v>
      </c>
      <c r="T40" s="17"/>
      <c r="U40" s="16">
        <f t="shared" si="6"/>
        <v>0</v>
      </c>
      <c r="V40" s="17">
        <f t="shared" si="18"/>
        <v>0</v>
      </c>
      <c r="W40" s="16">
        <f t="shared" si="7"/>
        <v>0</v>
      </c>
      <c r="X40" s="17">
        <f t="shared" si="19"/>
        <v>0</v>
      </c>
      <c r="Y40" s="16">
        <f t="shared" si="8"/>
        <v>0</v>
      </c>
      <c r="Z40" s="17"/>
      <c r="AA40" s="16">
        <f t="shared" si="9"/>
        <v>0</v>
      </c>
      <c r="AB40" s="17">
        <f t="shared" si="20"/>
        <v>0</v>
      </c>
      <c r="AC40" s="16">
        <f t="shared" si="10"/>
        <v>0</v>
      </c>
      <c r="AD40" s="17">
        <f t="shared" si="21"/>
        <v>0</v>
      </c>
      <c r="AE40" s="16">
        <f t="shared" si="11"/>
        <v>0</v>
      </c>
      <c r="AF40" s="17"/>
      <c r="AG40" s="16">
        <f t="shared" si="12"/>
        <v>0</v>
      </c>
      <c r="AH40" s="17">
        <f t="shared" si="22"/>
        <v>0</v>
      </c>
      <c r="AI40" s="16">
        <f t="shared" si="13"/>
        <v>0</v>
      </c>
      <c r="AJ40" s="17">
        <f t="shared" si="23"/>
        <v>0</v>
      </c>
      <c r="AK40" s="16">
        <f t="shared" si="24"/>
        <v>0</v>
      </c>
      <c r="AL40" s="17"/>
      <c r="AM40" s="16">
        <f t="shared" si="25"/>
        <v>0</v>
      </c>
      <c r="AN40" s="17">
        <f t="shared" si="26"/>
        <v>0</v>
      </c>
      <c r="AO40" s="16">
        <f t="shared" si="27"/>
        <v>0</v>
      </c>
      <c r="AP40" s="17">
        <f t="shared" si="28"/>
        <v>0</v>
      </c>
      <c r="AQ40" s="16">
        <f t="shared" si="29"/>
        <v>0</v>
      </c>
    </row>
    <row r="41" spans="1:43" x14ac:dyDescent="0.25">
      <c r="A41" s="26">
        <f t="shared" si="30"/>
        <v>0.73041666666666705</v>
      </c>
      <c r="B41" s="9"/>
      <c r="C41" t="s">
        <v>11</v>
      </c>
      <c r="D41" t="s">
        <v>11</v>
      </c>
      <c r="F41" t="s">
        <v>11</v>
      </c>
      <c r="G41" t="s">
        <v>11</v>
      </c>
      <c r="H41" s="13"/>
      <c r="I41" s="16">
        <f t="shared" si="0"/>
        <v>0</v>
      </c>
      <c r="J41" s="17">
        <f t="shared" si="14"/>
        <v>0</v>
      </c>
      <c r="K41" s="16">
        <f t="shared" si="1"/>
        <v>0</v>
      </c>
      <c r="L41" s="17">
        <f t="shared" si="15"/>
        <v>0</v>
      </c>
      <c r="M41" s="16">
        <f t="shared" si="2"/>
        <v>0</v>
      </c>
      <c r="N41" s="17"/>
      <c r="O41" s="16">
        <f t="shared" si="3"/>
        <v>0</v>
      </c>
      <c r="P41" s="17">
        <f t="shared" si="16"/>
        <v>0</v>
      </c>
      <c r="Q41" s="16">
        <f t="shared" si="4"/>
        <v>0</v>
      </c>
      <c r="R41" s="17">
        <f t="shared" si="17"/>
        <v>0</v>
      </c>
      <c r="S41" s="16">
        <f t="shared" si="5"/>
        <v>0</v>
      </c>
      <c r="T41" s="17"/>
      <c r="U41" s="16">
        <f t="shared" si="6"/>
        <v>0</v>
      </c>
      <c r="V41" s="17">
        <f t="shared" si="18"/>
        <v>0</v>
      </c>
      <c r="W41" s="16">
        <f t="shared" si="7"/>
        <v>0</v>
      </c>
      <c r="X41" s="17">
        <f t="shared" si="19"/>
        <v>0</v>
      </c>
      <c r="Y41" s="16">
        <f t="shared" si="8"/>
        <v>0</v>
      </c>
      <c r="Z41" s="17"/>
      <c r="AA41" s="16">
        <f t="shared" si="9"/>
        <v>0</v>
      </c>
      <c r="AB41" s="17">
        <f t="shared" si="20"/>
        <v>0</v>
      </c>
      <c r="AC41" s="16">
        <f t="shared" si="10"/>
        <v>0</v>
      </c>
      <c r="AD41" s="17">
        <f t="shared" si="21"/>
        <v>0</v>
      </c>
      <c r="AE41" s="16">
        <f t="shared" si="11"/>
        <v>0</v>
      </c>
      <c r="AF41" s="17"/>
      <c r="AG41" s="16">
        <f t="shared" si="12"/>
        <v>0</v>
      </c>
      <c r="AH41" s="17">
        <f t="shared" si="22"/>
        <v>0</v>
      </c>
      <c r="AI41" s="16">
        <f t="shared" si="13"/>
        <v>0</v>
      </c>
      <c r="AJ41" s="17">
        <f t="shared" si="23"/>
        <v>0</v>
      </c>
      <c r="AK41" s="16">
        <f t="shared" si="24"/>
        <v>0</v>
      </c>
      <c r="AL41" s="17"/>
      <c r="AM41" s="16">
        <f t="shared" si="25"/>
        <v>0</v>
      </c>
      <c r="AN41" s="17">
        <f t="shared" si="26"/>
        <v>0</v>
      </c>
      <c r="AO41" s="16">
        <f t="shared" si="27"/>
        <v>0</v>
      </c>
      <c r="AP41" s="17">
        <f t="shared" si="28"/>
        <v>0</v>
      </c>
      <c r="AQ41" s="16">
        <f t="shared" si="29"/>
        <v>0</v>
      </c>
    </row>
    <row r="42" spans="1:43" x14ac:dyDescent="0.25">
      <c r="A42" s="26">
        <f t="shared" si="30"/>
        <v>0.75041666666666706</v>
      </c>
      <c r="B42" s="9" t="s">
        <v>63</v>
      </c>
      <c r="C42" t="s">
        <v>11</v>
      </c>
      <c r="D42" t="s">
        <v>11</v>
      </c>
      <c r="E42" s="8"/>
      <c r="F42" t="s">
        <v>11</v>
      </c>
      <c r="G42" t="s">
        <v>11</v>
      </c>
      <c r="H42" s="13" t="s">
        <v>14</v>
      </c>
      <c r="I42" s="16">
        <f t="shared" si="0"/>
        <v>0</v>
      </c>
      <c r="J42" s="17">
        <f t="shared" si="14"/>
        <v>0</v>
      </c>
      <c r="K42" s="16">
        <f t="shared" si="1"/>
        <v>0</v>
      </c>
      <c r="L42" s="17">
        <f t="shared" si="15"/>
        <v>0</v>
      </c>
      <c r="M42" s="16">
        <f t="shared" si="2"/>
        <v>0</v>
      </c>
      <c r="N42" s="17"/>
      <c r="O42" s="16">
        <f t="shared" si="3"/>
        <v>0</v>
      </c>
      <c r="P42" s="17">
        <f t="shared" si="16"/>
        <v>0</v>
      </c>
      <c r="Q42" s="16">
        <f t="shared" si="4"/>
        <v>0</v>
      </c>
      <c r="R42" s="17">
        <f t="shared" si="17"/>
        <v>0</v>
      </c>
      <c r="S42" s="16">
        <f t="shared" si="5"/>
        <v>0</v>
      </c>
      <c r="T42" s="17"/>
      <c r="U42" s="16">
        <f t="shared" si="6"/>
        <v>0</v>
      </c>
      <c r="V42" s="17">
        <f t="shared" si="18"/>
        <v>0</v>
      </c>
      <c r="W42" s="16">
        <f t="shared" si="7"/>
        <v>0</v>
      </c>
      <c r="X42" s="17">
        <f t="shared" si="19"/>
        <v>0</v>
      </c>
      <c r="Y42" s="16">
        <f t="shared" si="8"/>
        <v>0</v>
      </c>
      <c r="Z42" s="17"/>
      <c r="AA42" s="16">
        <f t="shared" si="9"/>
        <v>0</v>
      </c>
      <c r="AB42" s="17">
        <f t="shared" si="20"/>
        <v>0</v>
      </c>
      <c r="AC42" s="16">
        <f t="shared" si="10"/>
        <v>0</v>
      </c>
      <c r="AD42" s="17">
        <f t="shared" si="21"/>
        <v>0</v>
      </c>
      <c r="AE42" s="16">
        <f t="shared" si="11"/>
        <v>0</v>
      </c>
      <c r="AF42" s="17"/>
      <c r="AG42" s="16">
        <f t="shared" si="12"/>
        <v>0</v>
      </c>
      <c r="AH42" s="17">
        <f t="shared" si="22"/>
        <v>0</v>
      </c>
      <c r="AI42" s="16">
        <f t="shared" si="13"/>
        <v>0</v>
      </c>
      <c r="AJ42" s="17">
        <f t="shared" si="23"/>
        <v>0</v>
      </c>
      <c r="AK42" s="16">
        <f t="shared" si="24"/>
        <v>0</v>
      </c>
      <c r="AL42" s="17"/>
      <c r="AM42" s="16">
        <f t="shared" si="25"/>
        <v>0.75041666666666706</v>
      </c>
      <c r="AN42" s="17">
        <f t="shared" si="26"/>
        <v>1</v>
      </c>
      <c r="AO42" s="16">
        <f t="shared" si="27"/>
        <v>0</v>
      </c>
      <c r="AP42" s="17">
        <f t="shared" si="28"/>
        <v>0</v>
      </c>
      <c r="AQ42" s="16">
        <f t="shared" si="29"/>
        <v>2.0000000000000018E-2</v>
      </c>
    </row>
    <row r="43" spans="1:43" x14ac:dyDescent="0.25">
      <c r="A43" s="26">
        <f t="shared" si="30"/>
        <v>0.77041666666666708</v>
      </c>
      <c r="B43" s="9" t="s">
        <v>22</v>
      </c>
      <c r="C43" s="14" t="s">
        <v>20</v>
      </c>
      <c r="D43" t="s">
        <v>11</v>
      </c>
      <c r="F43" t="s">
        <v>11</v>
      </c>
      <c r="G43" t="s">
        <v>11</v>
      </c>
      <c r="H43" t="s">
        <v>11</v>
      </c>
      <c r="I43" s="16">
        <f t="shared" si="0"/>
        <v>0</v>
      </c>
      <c r="J43" s="17">
        <f t="shared" si="14"/>
        <v>0</v>
      </c>
      <c r="K43" s="16">
        <f t="shared" si="1"/>
        <v>0.77041666666666708</v>
      </c>
      <c r="L43" s="17">
        <f t="shared" si="15"/>
        <v>1</v>
      </c>
      <c r="M43" s="16">
        <f t="shared" si="2"/>
        <v>0</v>
      </c>
      <c r="N43" s="17"/>
      <c r="O43" s="16">
        <f t="shared" si="3"/>
        <v>0</v>
      </c>
      <c r="P43" s="17">
        <f t="shared" si="16"/>
        <v>0</v>
      </c>
      <c r="Q43" s="16">
        <f t="shared" si="4"/>
        <v>0</v>
      </c>
      <c r="R43" s="17">
        <f t="shared" si="17"/>
        <v>0</v>
      </c>
      <c r="S43" s="16">
        <f t="shared" si="5"/>
        <v>0</v>
      </c>
      <c r="T43" s="17"/>
      <c r="U43" s="16">
        <f t="shared" si="6"/>
        <v>0</v>
      </c>
      <c r="V43" s="17">
        <f t="shared" si="18"/>
        <v>0</v>
      </c>
      <c r="W43" s="16">
        <f t="shared" si="7"/>
        <v>0</v>
      </c>
      <c r="X43" s="17">
        <f t="shared" si="19"/>
        <v>0</v>
      </c>
      <c r="Y43" s="16">
        <f t="shared" si="8"/>
        <v>0</v>
      </c>
      <c r="Z43" s="17"/>
      <c r="AA43" s="16">
        <f t="shared" si="9"/>
        <v>0</v>
      </c>
      <c r="AB43" s="17">
        <f t="shared" si="20"/>
        <v>0</v>
      </c>
      <c r="AC43" s="16">
        <f t="shared" si="10"/>
        <v>0</v>
      </c>
      <c r="AD43" s="17">
        <f t="shared" si="21"/>
        <v>0</v>
      </c>
      <c r="AE43" s="16">
        <f t="shared" si="11"/>
        <v>0</v>
      </c>
      <c r="AF43" s="17"/>
      <c r="AG43" s="16">
        <f t="shared" si="12"/>
        <v>0</v>
      </c>
      <c r="AH43" s="17">
        <f t="shared" si="22"/>
        <v>0</v>
      </c>
      <c r="AI43" s="16">
        <f t="shared" si="13"/>
        <v>0</v>
      </c>
      <c r="AJ43" s="17">
        <f t="shared" si="23"/>
        <v>0</v>
      </c>
      <c r="AK43" s="16">
        <f t="shared" si="24"/>
        <v>0</v>
      </c>
      <c r="AL43" s="17"/>
      <c r="AM43" s="16">
        <f t="shared" si="25"/>
        <v>0</v>
      </c>
      <c r="AN43" s="17">
        <f t="shared" si="26"/>
        <v>0</v>
      </c>
      <c r="AO43" s="16">
        <f t="shared" si="27"/>
        <v>0</v>
      </c>
      <c r="AP43" s="17">
        <f t="shared" si="28"/>
        <v>0</v>
      </c>
      <c r="AQ43" s="16">
        <f t="shared" si="29"/>
        <v>0</v>
      </c>
    </row>
    <row r="44" spans="1:43" x14ac:dyDescent="0.25">
      <c r="A44" s="26">
        <f t="shared" si="30"/>
        <v>0.7904166666666671</v>
      </c>
      <c r="B44" s="11"/>
      <c r="D44" t="s">
        <v>11</v>
      </c>
      <c r="F44" t="s">
        <v>11</v>
      </c>
      <c r="G44" t="s">
        <v>11</v>
      </c>
      <c r="H44" t="s">
        <v>11</v>
      </c>
      <c r="I44" s="16">
        <f t="shared" si="0"/>
        <v>0</v>
      </c>
      <c r="J44" s="17">
        <f t="shared" si="14"/>
        <v>0</v>
      </c>
      <c r="K44" s="16">
        <f t="shared" si="1"/>
        <v>0</v>
      </c>
      <c r="L44" s="17">
        <f t="shared" si="15"/>
        <v>0</v>
      </c>
      <c r="M44" s="16">
        <f t="shared" si="2"/>
        <v>0</v>
      </c>
      <c r="N44" s="17"/>
      <c r="O44" s="16">
        <f t="shared" si="3"/>
        <v>0</v>
      </c>
      <c r="P44" s="17">
        <f t="shared" si="16"/>
        <v>0</v>
      </c>
      <c r="Q44" s="16">
        <f t="shared" si="4"/>
        <v>0</v>
      </c>
      <c r="R44" s="17">
        <f t="shared" si="17"/>
        <v>0</v>
      </c>
      <c r="S44" s="16">
        <f t="shared" si="5"/>
        <v>0</v>
      </c>
      <c r="T44" s="17"/>
      <c r="U44" s="16">
        <f t="shared" si="6"/>
        <v>0</v>
      </c>
      <c r="V44" s="17">
        <f t="shared" si="18"/>
        <v>0</v>
      </c>
      <c r="W44" s="16">
        <f t="shared" si="7"/>
        <v>0</v>
      </c>
      <c r="X44" s="17">
        <f t="shared" si="19"/>
        <v>0</v>
      </c>
      <c r="Y44" s="16">
        <f t="shared" si="8"/>
        <v>0</v>
      </c>
      <c r="Z44" s="17"/>
      <c r="AA44" s="16">
        <f t="shared" si="9"/>
        <v>0</v>
      </c>
      <c r="AB44" s="17">
        <f t="shared" si="20"/>
        <v>0</v>
      </c>
      <c r="AC44" s="16">
        <f t="shared" si="10"/>
        <v>0</v>
      </c>
      <c r="AD44" s="17">
        <f t="shared" si="21"/>
        <v>0</v>
      </c>
      <c r="AE44" s="16">
        <f t="shared" si="11"/>
        <v>0</v>
      </c>
      <c r="AF44" s="17"/>
      <c r="AG44" s="16">
        <f t="shared" si="12"/>
        <v>0</v>
      </c>
      <c r="AH44" s="17">
        <f t="shared" si="22"/>
        <v>0</v>
      </c>
      <c r="AI44" s="16">
        <f t="shared" si="13"/>
        <v>0</v>
      </c>
      <c r="AJ44" s="17">
        <f t="shared" si="23"/>
        <v>0</v>
      </c>
      <c r="AK44" s="16">
        <f t="shared" si="24"/>
        <v>0</v>
      </c>
      <c r="AL44" s="17"/>
      <c r="AM44" s="16">
        <f t="shared" si="25"/>
        <v>0</v>
      </c>
      <c r="AN44" s="17">
        <f t="shared" si="26"/>
        <v>0</v>
      </c>
      <c r="AO44" s="16">
        <f t="shared" si="27"/>
        <v>0</v>
      </c>
      <c r="AP44" s="17">
        <f t="shared" si="28"/>
        <v>0</v>
      </c>
      <c r="AQ44" s="16">
        <f t="shared" si="29"/>
        <v>0</v>
      </c>
    </row>
    <row r="45" spans="1:43" x14ac:dyDescent="0.25">
      <c r="A45" s="26">
        <f t="shared" si="30"/>
        <v>0.81041666666666712</v>
      </c>
      <c r="B45" s="9"/>
      <c r="C45" s="14"/>
      <c r="D45" t="s">
        <v>11</v>
      </c>
      <c r="F45" t="s">
        <v>11</v>
      </c>
      <c r="G45" t="s">
        <v>11</v>
      </c>
      <c r="H45" t="s">
        <v>11</v>
      </c>
      <c r="I45" s="16">
        <f t="shared" si="0"/>
        <v>0</v>
      </c>
      <c r="J45" s="17">
        <f t="shared" si="14"/>
        <v>0</v>
      </c>
      <c r="K45" s="16">
        <f t="shared" si="1"/>
        <v>0</v>
      </c>
      <c r="L45" s="17">
        <f t="shared" si="15"/>
        <v>0</v>
      </c>
      <c r="M45" s="16">
        <f t="shared" si="2"/>
        <v>0</v>
      </c>
      <c r="N45" s="17"/>
      <c r="O45" s="16">
        <f t="shared" si="3"/>
        <v>0</v>
      </c>
      <c r="P45" s="17">
        <f t="shared" si="16"/>
        <v>0</v>
      </c>
      <c r="Q45" s="16">
        <f t="shared" si="4"/>
        <v>0</v>
      </c>
      <c r="R45" s="17">
        <f t="shared" si="17"/>
        <v>0</v>
      </c>
      <c r="S45" s="16">
        <f t="shared" si="5"/>
        <v>0</v>
      </c>
      <c r="T45" s="17"/>
      <c r="U45" s="16">
        <f t="shared" si="6"/>
        <v>0</v>
      </c>
      <c r="V45" s="17">
        <f t="shared" si="18"/>
        <v>0</v>
      </c>
      <c r="W45" s="16">
        <f t="shared" si="7"/>
        <v>0</v>
      </c>
      <c r="X45" s="17">
        <f t="shared" si="19"/>
        <v>0</v>
      </c>
      <c r="Y45" s="16">
        <f t="shared" si="8"/>
        <v>0</v>
      </c>
      <c r="Z45" s="17"/>
      <c r="AA45" s="16">
        <f t="shared" si="9"/>
        <v>0</v>
      </c>
      <c r="AB45" s="17">
        <f t="shared" si="20"/>
        <v>0</v>
      </c>
      <c r="AC45" s="16">
        <f t="shared" si="10"/>
        <v>0</v>
      </c>
      <c r="AD45" s="17">
        <f t="shared" si="21"/>
        <v>0</v>
      </c>
      <c r="AE45" s="16">
        <f t="shared" si="11"/>
        <v>0</v>
      </c>
      <c r="AF45" s="17"/>
      <c r="AG45" s="16">
        <f t="shared" si="12"/>
        <v>0</v>
      </c>
      <c r="AH45" s="17">
        <f t="shared" si="22"/>
        <v>0</v>
      </c>
      <c r="AI45" s="16">
        <f t="shared" si="13"/>
        <v>0</v>
      </c>
      <c r="AJ45" s="17">
        <f t="shared" si="23"/>
        <v>0</v>
      </c>
      <c r="AK45" s="16">
        <f t="shared" si="24"/>
        <v>0</v>
      </c>
      <c r="AL45" s="17"/>
      <c r="AM45" s="16">
        <f t="shared" si="25"/>
        <v>0</v>
      </c>
      <c r="AN45" s="17">
        <f t="shared" si="26"/>
        <v>0</v>
      </c>
      <c r="AO45" s="16">
        <f t="shared" si="27"/>
        <v>0</v>
      </c>
      <c r="AP45" s="17">
        <f t="shared" si="28"/>
        <v>0</v>
      </c>
      <c r="AQ45" s="16">
        <f t="shared" si="29"/>
        <v>0</v>
      </c>
    </row>
    <row r="46" spans="1:43" x14ac:dyDescent="0.25">
      <c r="A46" s="26">
        <f t="shared" si="30"/>
        <v>0.83041666666666714</v>
      </c>
      <c r="B46" s="9" t="s">
        <v>21</v>
      </c>
      <c r="D46" t="s">
        <v>11</v>
      </c>
      <c r="E46" s="13" t="s">
        <v>14</v>
      </c>
      <c r="F46" t="s">
        <v>11</v>
      </c>
      <c r="G46" t="s">
        <v>11</v>
      </c>
      <c r="H46" t="s">
        <v>11</v>
      </c>
      <c r="I46" s="16">
        <f t="shared" si="0"/>
        <v>0</v>
      </c>
      <c r="J46" s="17">
        <f t="shared" si="14"/>
        <v>0</v>
      </c>
      <c r="K46" s="16">
        <f t="shared" si="1"/>
        <v>0</v>
      </c>
      <c r="L46" s="17">
        <f t="shared" si="15"/>
        <v>0</v>
      </c>
      <c r="M46" s="16">
        <f t="shared" si="2"/>
        <v>0</v>
      </c>
      <c r="N46" s="17"/>
      <c r="O46" s="16">
        <f t="shared" si="3"/>
        <v>0</v>
      </c>
      <c r="P46" s="17">
        <f t="shared" si="16"/>
        <v>0</v>
      </c>
      <c r="Q46" s="16">
        <f t="shared" si="4"/>
        <v>0</v>
      </c>
      <c r="R46" s="17">
        <f t="shared" si="17"/>
        <v>0</v>
      </c>
      <c r="S46" s="16">
        <f t="shared" si="5"/>
        <v>0</v>
      </c>
      <c r="T46" s="17"/>
      <c r="U46" s="16">
        <f t="shared" si="6"/>
        <v>0.83041666666666714</v>
      </c>
      <c r="V46" s="17">
        <f t="shared" si="18"/>
        <v>1</v>
      </c>
      <c r="W46" s="16">
        <f t="shared" si="7"/>
        <v>0</v>
      </c>
      <c r="X46" s="17">
        <f t="shared" si="19"/>
        <v>0</v>
      </c>
      <c r="Y46" s="16">
        <f t="shared" si="8"/>
        <v>2.0000000000000018E-2</v>
      </c>
      <c r="Z46" s="17"/>
      <c r="AA46" s="16">
        <f t="shared" si="9"/>
        <v>0</v>
      </c>
      <c r="AB46" s="17">
        <f t="shared" si="20"/>
        <v>0</v>
      </c>
      <c r="AC46" s="16">
        <f t="shared" si="10"/>
        <v>0</v>
      </c>
      <c r="AD46" s="17">
        <f t="shared" si="21"/>
        <v>0</v>
      </c>
      <c r="AE46" s="16">
        <f t="shared" si="11"/>
        <v>0</v>
      </c>
      <c r="AF46" s="17"/>
      <c r="AG46" s="16">
        <f t="shared" si="12"/>
        <v>0</v>
      </c>
      <c r="AH46" s="17">
        <f t="shared" si="22"/>
        <v>0</v>
      </c>
      <c r="AI46" s="16">
        <f t="shared" si="13"/>
        <v>0</v>
      </c>
      <c r="AJ46" s="17">
        <f t="shared" si="23"/>
        <v>0</v>
      </c>
      <c r="AK46" s="16">
        <f t="shared" si="24"/>
        <v>0</v>
      </c>
      <c r="AL46" s="17"/>
      <c r="AM46" s="16">
        <f t="shared" si="25"/>
        <v>0</v>
      </c>
      <c r="AN46" s="17">
        <f t="shared" si="26"/>
        <v>0</v>
      </c>
      <c r="AO46" s="16">
        <f t="shared" si="27"/>
        <v>0</v>
      </c>
      <c r="AP46" s="17">
        <f t="shared" si="28"/>
        <v>0</v>
      </c>
      <c r="AQ46" s="16">
        <f t="shared" si="29"/>
        <v>0</v>
      </c>
    </row>
    <row r="47" spans="1:43" x14ac:dyDescent="0.25">
      <c r="A47" s="26">
        <f t="shared" si="30"/>
        <v>0.85041666666666715</v>
      </c>
      <c r="B47" s="12"/>
      <c r="C47" s="7"/>
      <c r="D47" t="s">
        <v>11</v>
      </c>
      <c r="E47" s="13" t="s">
        <v>14</v>
      </c>
      <c r="F47" t="s">
        <v>11</v>
      </c>
      <c r="G47" t="s">
        <v>11</v>
      </c>
      <c r="H47" t="s">
        <v>11</v>
      </c>
      <c r="I47" s="16">
        <f t="shared" si="0"/>
        <v>0</v>
      </c>
      <c r="J47" s="17">
        <f t="shared" si="14"/>
        <v>0</v>
      </c>
      <c r="K47" s="16">
        <f t="shared" si="1"/>
        <v>0</v>
      </c>
      <c r="L47" s="17">
        <f t="shared" si="15"/>
        <v>0</v>
      </c>
      <c r="M47" s="16">
        <f t="shared" si="2"/>
        <v>0</v>
      </c>
      <c r="N47" s="17"/>
      <c r="O47" s="16">
        <f t="shared" si="3"/>
        <v>0</v>
      </c>
      <c r="P47" s="17">
        <f t="shared" si="16"/>
        <v>0</v>
      </c>
      <c r="Q47" s="16">
        <f t="shared" si="4"/>
        <v>0</v>
      </c>
      <c r="R47" s="17">
        <f t="shared" si="17"/>
        <v>0</v>
      </c>
      <c r="S47" s="16">
        <f t="shared" si="5"/>
        <v>0</v>
      </c>
      <c r="T47" s="17"/>
      <c r="U47" s="16">
        <f t="shared" si="6"/>
        <v>0</v>
      </c>
      <c r="V47" s="17">
        <f t="shared" si="18"/>
        <v>0</v>
      </c>
      <c r="W47" s="16">
        <f t="shared" si="7"/>
        <v>0</v>
      </c>
      <c r="X47" s="17">
        <f t="shared" si="19"/>
        <v>0</v>
      </c>
      <c r="Y47" s="16">
        <f t="shared" si="8"/>
        <v>2.0000000000000018E-2</v>
      </c>
      <c r="Z47" s="17"/>
      <c r="AA47" s="16">
        <f t="shared" si="9"/>
        <v>0</v>
      </c>
      <c r="AB47" s="17">
        <f t="shared" si="20"/>
        <v>0</v>
      </c>
      <c r="AC47" s="16">
        <f t="shared" si="10"/>
        <v>0</v>
      </c>
      <c r="AD47" s="17">
        <f t="shared" si="21"/>
        <v>0</v>
      </c>
      <c r="AE47" s="16">
        <f t="shared" si="11"/>
        <v>0</v>
      </c>
      <c r="AF47" s="17"/>
      <c r="AG47" s="16">
        <f t="shared" si="12"/>
        <v>0</v>
      </c>
      <c r="AH47" s="17">
        <f t="shared" si="22"/>
        <v>0</v>
      </c>
      <c r="AI47" s="16">
        <f t="shared" si="13"/>
        <v>0</v>
      </c>
      <c r="AJ47" s="17">
        <f t="shared" si="23"/>
        <v>0</v>
      </c>
      <c r="AK47" s="16">
        <f t="shared" si="24"/>
        <v>0</v>
      </c>
      <c r="AL47" s="17"/>
      <c r="AM47" s="16">
        <f t="shared" si="25"/>
        <v>0</v>
      </c>
      <c r="AN47" s="17">
        <f t="shared" si="26"/>
        <v>0</v>
      </c>
      <c r="AO47" s="16">
        <f t="shared" si="27"/>
        <v>0</v>
      </c>
      <c r="AP47" s="17">
        <f t="shared" si="28"/>
        <v>0</v>
      </c>
      <c r="AQ47" s="16">
        <f t="shared" si="29"/>
        <v>0</v>
      </c>
    </row>
    <row r="48" spans="1:43" x14ac:dyDescent="0.25">
      <c r="A48" s="26">
        <f t="shared" si="30"/>
        <v>0.87041666666666717</v>
      </c>
      <c r="B48" s="9" t="s">
        <v>15</v>
      </c>
      <c r="D48" t="s">
        <v>11</v>
      </c>
      <c r="E48" t="s">
        <v>11</v>
      </c>
      <c r="F48" t="s">
        <v>11</v>
      </c>
      <c r="G48" s="14" t="s">
        <v>20</v>
      </c>
      <c r="H48" t="s">
        <v>11</v>
      </c>
      <c r="I48" s="16">
        <f t="shared" si="0"/>
        <v>0</v>
      </c>
      <c r="J48" s="17">
        <f t="shared" si="14"/>
        <v>0</v>
      </c>
      <c r="K48" s="16">
        <f t="shared" si="1"/>
        <v>0</v>
      </c>
      <c r="L48" s="17">
        <f t="shared" si="15"/>
        <v>0</v>
      </c>
      <c r="M48" s="16">
        <f t="shared" si="2"/>
        <v>0</v>
      </c>
      <c r="N48" s="17"/>
      <c r="O48" s="16">
        <f t="shared" si="3"/>
        <v>0</v>
      </c>
      <c r="P48" s="17">
        <f t="shared" si="16"/>
        <v>0</v>
      </c>
      <c r="Q48" s="16">
        <f t="shared" si="4"/>
        <v>0</v>
      </c>
      <c r="R48" s="17">
        <f t="shared" si="17"/>
        <v>0</v>
      </c>
      <c r="S48" s="16">
        <f t="shared" si="5"/>
        <v>0</v>
      </c>
      <c r="T48" s="17"/>
      <c r="U48" s="16">
        <f t="shared" si="6"/>
        <v>0</v>
      </c>
      <c r="V48" s="17">
        <f t="shared" si="18"/>
        <v>0</v>
      </c>
      <c r="W48" s="16">
        <f t="shared" si="7"/>
        <v>0</v>
      </c>
      <c r="X48" s="17">
        <f t="shared" si="19"/>
        <v>0</v>
      </c>
      <c r="Y48" s="16">
        <f t="shared" si="8"/>
        <v>0</v>
      </c>
      <c r="Z48" s="17"/>
      <c r="AA48" s="16">
        <f t="shared" si="9"/>
        <v>0</v>
      </c>
      <c r="AB48" s="17">
        <f t="shared" si="20"/>
        <v>0</v>
      </c>
      <c r="AC48" s="16">
        <f t="shared" si="10"/>
        <v>0</v>
      </c>
      <c r="AD48" s="17">
        <f t="shared" si="21"/>
        <v>0</v>
      </c>
      <c r="AE48" s="16">
        <f t="shared" si="11"/>
        <v>0</v>
      </c>
      <c r="AF48" s="17"/>
      <c r="AG48" s="16">
        <f t="shared" si="12"/>
        <v>0</v>
      </c>
      <c r="AH48" s="17">
        <f t="shared" si="22"/>
        <v>0</v>
      </c>
      <c r="AI48" s="16">
        <f t="shared" si="13"/>
        <v>0.87041666666666717</v>
      </c>
      <c r="AJ48" s="17">
        <f t="shared" si="23"/>
        <v>1</v>
      </c>
      <c r="AK48" s="16">
        <f t="shared" si="24"/>
        <v>0</v>
      </c>
      <c r="AL48" s="17"/>
      <c r="AM48" s="16">
        <f t="shared" si="25"/>
        <v>0</v>
      </c>
      <c r="AN48" s="17">
        <f t="shared" si="26"/>
        <v>0</v>
      </c>
      <c r="AO48" s="16">
        <f t="shared" si="27"/>
        <v>0</v>
      </c>
      <c r="AP48" s="17">
        <f t="shared" si="28"/>
        <v>0</v>
      </c>
      <c r="AQ48" s="16">
        <f t="shared" si="29"/>
        <v>0</v>
      </c>
    </row>
    <row r="49" spans="1:43" x14ac:dyDescent="0.25">
      <c r="A49" s="26">
        <f t="shared" si="30"/>
        <v>0.89041666666666719</v>
      </c>
      <c r="B49" s="9"/>
      <c r="C49" s="8"/>
      <c r="D49" t="s">
        <v>11</v>
      </c>
      <c r="E49" t="s">
        <v>11</v>
      </c>
      <c r="F49" t="s">
        <v>11</v>
      </c>
      <c r="G49" s="37"/>
      <c r="H49" t="s">
        <v>11</v>
      </c>
      <c r="I49" s="16">
        <f t="shared" si="0"/>
        <v>0</v>
      </c>
      <c r="J49" s="17">
        <f t="shared" si="14"/>
        <v>0</v>
      </c>
      <c r="K49" s="16">
        <f t="shared" si="1"/>
        <v>0</v>
      </c>
      <c r="L49" s="17">
        <f t="shared" si="15"/>
        <v>0</v>
      </c>
      <c r="M49" s="16">
        <f t="shared" si="2"/>
        <v>0</v>
      </c>
      <c r="N49" s="17"/>
      <c r="O49" s="16">
        <f t="shared" si="3"/>
        <v>0</v>
      </c>
      <c r="P49" s="17">
        <f t="shared" si="16"/>
        <v>0</v>
      </c>
      <c r="Q49" s="16">
        <f t="shared" si="4"/>
        <v>0</v>
      </c>
      <c r="R49" s="17">
        <f t="shared" si="17"/>
        <v>0</v>
      </c>
      <c r="S49" s="16">
        <f t="shared" si="5"/>
        <v>0</v>
      </c>
      <c r="T49" s="17"/>
      <c r="U49" s="16">
        <f t="shared" si="6"/>
        <v>0</v>
      </c>
      <c r="V49" s="17">
        <f t="shared" si="18"/>
        <v>0</v>
      </c>
      <c r="W49" s="16">
        <f t="shared" si="7"/>
        <v>0</v>
      </c>
      <c r="X49" s="17">
        <f t="shared" si="19"/>
        <v>0</v>
      </c>
      <c r="Y49" s="16">
        <f t="shared" si="8"/>
        <v>0</v>
      </c>
      <c r="Z49" s="17"/>
      <c r="AA49" s="16">
        <f t="shared" si="9"/>
        <v>0</v>
      </c>
      <c r="AB49" s="17">
        <f t="shared" si="20"/>
        <v>0</v>
      </c>
      <c r="AC49" s="16">
        <f t="shared" si="10"/>
        <v>0</v>
      </c>
      <c r="AD49" s="17">
        <f t="shared" si="21"/>
        <v>0</v>
      </c>
      <c r="AE49" s="16">
        <f t="shared" si="11"/>
        <v>0</v>
      </c>
      <c r="AF49" s="17"/>
      <c r="AG49" s="16">
        <f t="shared" si="12"/>
        <v>0</v>
      </c>
      <c r="AH49" s="17">
        <f t="shared" si="22"/>
        <v>0</v>
      </c>
      <c r="AI49" s="16">
        <f t="shared" si="13"/>
        <v>0</v>
      </c>
      <c r="AJ49" s="17">
        <f t="shared" si="23"/>
        <v>0</v>
      </c>
      <c r="AK49" s="16">
        <f t="shared" si="24"/>
        <v>0</v>
      </c>
      <c r="AL49" s="17"/>
      <c r="AM49" s="16">
        <f t="shared" si="25"/>
        <v>0</v>
      </c>
      <c r="AN49" s="17">
        <f t="shared" si="26"/>
        <v>0</v>
      </c>
      <c r="AO49" s="16">
        <f t="shared" si="27"/>
        <v>0</v>
      </c>
      <c r="AP49" s="17">
        <f t="shared" si="28"/>
        <v>0</v>
      </c>
      <c r="AQ49" s="16">
        <f t="shared" si="29"/>
        <v>0</v>
      </c>
    </row>
    <row r="50" spans="1:43" x14ac:dyDescent="0.25">
      <c r="A50" s="26">
        <f t="shared" si="30"/>
        <v>0.91041666666666721</v>
      </c>
      <c r="B50" s="9" t="s">
        <v>9</v>
      </c>
      <c r="C50" s="13" t="s">
        <v>14</v>
      </c>
      <c r="D50" t="s">
        <v>11</v>
      </c>
      <c r="E50" t="s">
        <v>11</v>
      </c>
      <c r="F50" t="s">
        <v>11</v>
      </c>
      <c r="G50" s="7"/>
      <c r="H50" t="s">
        <v>11</v>
      </c>
      <c r="I50" s="16">
        <f t="shared" si="0"/>
        <v>0.91041666666666721</v>
      </c>
      <c r="J50" s="17">
        <f t="shared" si="14"/>
        <v>1</v>
      </c>
      <c r="K50" s="16">
        <f t="shared" si="1"/>
        <v>0</v>
      </c>
      <c r="L50" s="17">
        <f t="shared" si="15"/>
        <v>0</v>
      </c>
      <c r="M50" s="16">
        <f t="shared" si="2"/>
        <v>2.0000000000000018E-2</v>
      </c>
      <c r="N50" s="17"/>
      <c r="O50" s="16">
        <f t="shared" si="3"/>
        <v>0</v>
      </c>
      <c r="P50" s="17">
        <f t="shared" si="16"/>
        <v>0</v>
      </c>
      <c r="Q50" s="16">
        <f t="shared" si="4"/>
        <v>0</v>
      </c>
      <c r="R50" s="17">
        <f t="shared" si="17"/>
        <v>0</v>
      </c>
      <c r="S50" s="16">
        <f t="shared" si="5"/>
        <v>0</v>
      </c>
      <c r="T50" s="17"/>
      <c r="U50" s="16">
        <f t="shared" si="6"/>
        <v>0</v>
      </c>
      <c r="V50" s="17">
        <f t="shared" si="18"/>
        <v>0</v>
      </c>
      <c r="W50" s="16">
        <f t="shared" si="7"/>
        <v>0</v>
      </c>
      <c r="X50" s="17">
        <f t="shared" si="19"/>
        <v>0</v>
      </c>
      <c r="Y50" s="16">
        <f t="shared" si="8"/>
        <v>0</v>
      </c>
      <c r="Z50" s="17"/>
      <c r="AA50" s="16">
        <f t="shared" si="9"/>
        <v>0</v>
      </c>
      <c r="AB50" s="17">
        <f t="shared" si="20"/>
        <v>0</v>
      </c>
      <c r="AC50" s="16">
        <f t="shared" si="10"/>
        <v>0</v>
      </c>
      <c r="AD50" s="17">
        <f t="shared" si="21"/>
        <v>0</v>
      </c>
      <c r="AE50" s="16">
        <f t="shared" si="11"/>
        <v>0</v>
      </c>
      <c r="AF50" s="17"/>
      <c r="AG50" s="16">
        <f t="shared" si="12"/>
        <v>0</v>
      </c>
      <c r="AH50" s="17">
        <f t="shared" si="22"/>
        <v>0</v>
      </c>
      <c r="AI50" s="16">
        <f t="shared" si="13"/>
        <v>0</v>
      </c>
      <c r="AJ50" s="17">
        <f t="shared" si="23"/>
        <v>0</v>
      </c>
      <c r="AK50" s="16">
        <f t="shared" si="24"/>
        <v>0</v>
      </c>
      <c r="AL50" s="17"/>
      <c r="AM50" s="16">
        <f t="shared" si="25"/>
        <v>0</v>
      </c>
      <c r="AN50" s="17">
        <f t="shared" si="26"/>
        <v>0</v>
      </c>
      <c r="AO50" s="16">
        <f t="shared" si="27"/>
        <v>0</v>
      </c>
      <c r="AP50" s="17">
        <f t="shared" si="28"/>
        <v>0</v>
      </c>
      <c r="AQ50" s="16">
        <f t="shared" si="29"/>
        <v>0</v>
      </c>
    </row>
    <row r="51" spans="1:43" x14ac:dyDescent="0.25">
      <c r="A51" s="26">
        <f t="shared" si="30"/>
        <v>0.93041666666666722</v>
      </c>
      <c r="B51" s="9"/>
      <c r="C51" s="13" t="s">
        <v>14</v>
      </c>
      <c r="D51" t="s">
        <v>11</v>
      </c>
      <c r="E51" t="s">
        <v>11</v>
      </c>
      <c r="F51" t="s">
        <v>11</v>
      </c>
      <c r="G51" s="13"/>
      <c r="H51" t="s">
        <v>11</v>
      </c>
      <c r="I51" s="16">
        <f t="shared" si="0"/>
        <v>0</v>
      </c>
      <c r="J51" s="17">
        <f t="shared" si="14"/>
        <v>0</v>
      </c>
      <c r="K51" s="16">
        <f t="shared" si="1"/>
        <v>0</v>
      </c>
      <c r="L51" s="17">
        <f t="shared" si="15"/>
        <v>0</v>
      </c>
      <c r="M51" s="16">
        <f t="shared" si="2"/>
        <v>2.0000000000000018E-2</v>
      </c>
      <c r="N51" s="17"/>
      <c r="O51" s="16">
        <f t="shared" si="3"/>
        <v>0</v>
      </c>
      <c r="P51" s="17">
        <f t="shared" si="16"/>
        <v>0</v>
      </c>
      <c r="Q51" s="16">
        <f t="shared" si="4"/>
        <v>0</v>
      </c>
      <c r="R51" s="17">
        <f t="shared" si="17"/>
        <v>0</v>
      </c>
      <c r="S51" s="16">
        <f t="shared" si="5"/>
        <v>0</v>
      </c>
      <c r="T51" s="17"/>
      <c r="U51" s="16">
        <f t="shared" si="6"/>
        <v>0</v>
      </c>
      <c r="V51" s="17">
        <f t="shared" si="18"/>
        <v>0</v>
      </c>
      <c r="W51" s="16">
        <f t="shared" si="7"/>
        <v>0</v>
      </c>
      <c r="X51" s="17">
        <f t="shared" si="19"/>
        <v>0</v>
      </c>
      <c r="Y51" s="16">
        <f t="shared" si="8"/>
        <v>0</v>
      </c>
      <c r="Z51" s="17"/>
      <c r="AA51" s="16">
        <f t="shared" si="9"/>
        <v>0</v>
      </c>
      <c r="AB51" s="17">
        <f t="shared" si="20"/>
        <v>0</v>
      </c>
      <c r="AC51" s="16">
        <f t="shared" si="10"/>
        <v>0</v>
      </c>
      <c r="AD51" s="17">
        <f t="shared" si="21"/>
        <v>0</v>
      </c>
      <c r="AE51" s="16">
        <f t="shared" si="11"/>
        <v>0</v>
      </c>
      <c r="AF51" s="17"/>
      <c r="AG51" s="16">
        <f t="shared" si="12"/>
        <v>0</v>
      </c>
      <c r="AH51" s="17">
        <f t="shared" si="22"/>
        <v>0</v>
      </c>
      <c r="AI51" s="16">
        <f t="shared" si="13"/>
        <v>0</v>
      </c>
      <c r="AJ51" s="17">
        <f t="shared" si="23"/>
        <v>0</v>
      </c>
      <c r="AK51" s="16">
        <f t="shared" si="24"/>
        <v>0</v>
      </c>
      <c r="AL51" s="17"/>
      <c r="AM51" s="16">
        <f t="shared" si="25"/>
        <v>0</v>
      </c>
      <c r="AN51" s="17">
        <f t="shared" si="26"/>
        <v>0</v>
      </c>
      <c r="AO51" s="16">
        <f t="shared" si="27"/>
        <v>0</v>
      </c>
      <c r="AP51" s="17">
        <f t="shared" si="28"/>
        <v>0</v>
      </c>
      <c r="AQ51" s="16">
        <f t="shared" si="29"/>
        <v>0</v>
      </c>
    </row>
    <row r="52" spans="1:43" x14ac:dyDescent="0.25">
      <c r="A52" s="26">
        <f t="shared" si="30"/>
        <v>0.95041666666666724</v>
      </c>
      <c r="B52" s="9"/>
      <c r="C52" s="13" t="s">
        <v>14</v>
      </c>
      <c r="D52" t="s">
        <v>11</v>
      </c>
      <c r="E52" t="s">
        <v>11</v>
      </c>
      <c r="F52" t="s">
        <v>11</v>
      </c>
      <c r="G52" s="13"/>
      <c r="H52" t="s">
        <v>11</v>
      </c>
      <c r="I52" s="16">
        <f t="shared" si="0"/>
        <v>0</v>
      </c>
      <c r="J52" s="17">
        <f t="shared" si="14"/>
        <v>0</v>
      </c>
      <c r="K52" s="16">
        <f t="shared" si="1"/>
        <v>0</v>
      </c>
      <c r="L52" s="17">
        <f t="shared" si="15"/>
        <v>0</v>
      </c>
      <c r="M52" s="16">
        <f t="shared" si="2"/>
        <v>2.0000000000000018E-2</v>
      </c>
      <c r="N52" s="17"/>
      <c r="O52" s="16">
        <f t="shared" si="3"/>
        <v>0</v>
      </c>
      <c r="P52" s="17">
        <f t="shared" si="16"/>
        <v>0</v>
      </c>
      <c r="Q52" s="16">
        <f t="shared" si="4"/>
        <v>0</v>
      </c>
      <c r="R52" s="17">
        <f t="shared" si="17"/>
        <v>0</v>
      </c>
      <c r="S52" s="16">
        <f t="shared" si="5"/>
        <v>0</v>
      </c>
      <c r="T52" s="17"/>
      <c r="U52" s="16">
        <f t="shared" si="6"/>
        <v>0</v>
      </c>
      <c r="V52" s="17">
        <f t="shared" si="18"/>
        <v>0</v>
      </c>
      <c r="W52" s="16">
        <f t="shared" si="7"/>
        <v>0</v>
      </c>
      <c r="X52" s="17">
        <f t="shared" si="19"/>
        <v>0</v>
      </c>
      <c r="Y52" s="16">
        <f t="shared" si="8"/>
        <v>0</v>
      </c>
      <c r="Z52" s="17"/>
      <c r="AA52" s="16">
        <f t="shared" si="9"/>
        <v>0</v>
      </c>
      <c r="AB52" s="17">
        <f t="shared" si="20"/>
        <v>0</v>
      </c>
      <c r="AC52" s="16">
        <f t="shared" si="10"/>
        <v>0</v>
      </c>
      <c r="AD52" s="17">
        <f t="shared" si="21"/>
        <v>0</v>
      </c>
      <c r="AE52" s="16">
        <f t="shared" si="11"/>
        <v>0</v>
      </c>
      <c r="AF52" s="17"/>
      <c r="AG52" s="16">
        <f t="shared" si="12"/>
        <v>0</v>
      </c>
      <c r="AH52" s="17">
        <f t="shared" si="22"/>
        <v>0</v>
      </c>
      <c r="AI52" s="16">
        <f t="shared" si="13"/>
        <v>0</v>
      </c>
      <c r="AJ52" s="17">
        <f t="shared" si="23"/>
        <v>0</v>
      </c>
      <c r="AK52" s="16">
        <f t="shared" si="24"/>
        <v>0</v>
      </c>
      <c r="AL52" s="17"/>
      <c r="AM52" s="16">
        <f t="shared" si="25"/>
        <v>0</v>
      </c>
      <c r="AN52" s="17">
        <f t="shared" si="26"/>
        <v>0</v>
      </c>
      <c r="AO52" s="16">
        <f t="shared" si="27"/>
        <v>0</v>
      </c>
      <c r="AP52" s="17">
        <f t="shared" si="28"/>
        <v>0</v>
      </c>
      <c r="AQ52" s="16">
        <f t="shared" si="29"/>
        <v>0</v>
      </c>
    </row>
    <row r="53" spans="1:43" x14ac:dyDescent="0.25">
      <c r="A53" s="26">
        <f t="shared" si="30"/>
        <v>0.97041666666666726</v>
      </c>
      <c r="B53" s="9" t="s">
        <v>17</v>
      </c>
      <c r="C53" t="s">
        <v>11</v>
      </c>
      <c r="D53" s="14" t="s">
        <v>20</v>
      </c>
      <c r="E53" t="s">
        <v>11</v>
      </c>
      <c r="F53" t="s">
        <v>11</v>
      </c>
      <c r="G53" s="13"/>
      <c r="H53" t="s">
        <v>11</v>
      </c>
      <c r="I53" s="16">
        <f t="shared" si="0"/>
        <v>0</v>
      </c>
      <c r="J53" s="17">
        <f t="shared" si="14"/>
        <v>0</v>
      </c>
      <c r="K53" s="16">
        <f t="shared" si="1"/>
        <v>0</v>
      </c>
      <c r="L53" s="17">
        <f t="shared" si="15"/>
        <v>0</v>
      </c>
      <c r="M53" s="16">
        <f t="shared" si="2"/>
        <v>0</v>
      </c>
      <c r="N53" s="17"/>
      <c r="O53" s="16">
        <f t="shared" si="3"/>
        <v>0</v>
      </c>
      <c r="P53" s="17">
        <f t="shared" si="16"/>
        <v>0</v>
      </c>
      <c r="Q53" s="16">
        <f t="shared" si="4"/>
        <v>0.97041666666666726</v>
      </c>
      <c r="R53" s="17">
        <f t="shared" si="17"/>
        <v>1</v>
      </c>
      <c r="S53" s="16">
        <f t="shared" si="5"/>
        <v>0</v>
      </c>
      <c r="T53" s="17"/>
      <c r="U53" s="16">
        <f t="shared" si="6"/>
        <v>0</v>
      </c>
      <c r="V53" s="17">
        <f t="shared" si="18"/>
        <v>0</v>
      </c>
      <c r="W53" s="16">
        <f t="shared" si="7"/>
        <v>0</v>
      </c>
      <c r="X53" s="17">
        <f t="shared" si="19"/>
        <v>0</v>
      </c>
      <c r="Y53" s="16">
        <f t="shared" si="8"/>
        <v>0</v>
      </c>
      <c r="Z53" s="17"/>
      <c r="AA53" s="16">
        <f t="shared" si="9"/>
        <v>0</v>
      </c>
      <c r="AB53" s="17">
        <f t="shared" si="20"/>
        <v>0</v>
      </c>
      <c r="AC53" s="16">
        <f t="shared" si="10"/>
        <v>0</v>
      </c>
      <c r="AD53" s="17">
        <f t="shared" si="21"/>
        <v>0</v>
      </c>
      <c r="AE53" s="16">
        <f t="shared" si="11"/>
        <v>0</v>
      </c>
      <c r="AF53" s="17"/>
      <c r="AG53" s="16">
        <f t="shared" si="12"/>
        <v>0</v>
      </c>
      <c r="AH53" s="17">
        <f t="shared" si="22"/>
        <v>0</v>
      </c>
      <c r="AI53" s="16">
        <f t="shared" si="13"/>
        <v>0</v>
      </c>
      <c r="AJ53" s="17">
        <f t="shared" si="23"/>
        <v>0</v>
      </c>
      <c r="AK53" s="16">
        <f t="shared" si="24"/>
        <v>0</v>
      </c>
      <c r="AL53" s="17"/>
      <c r="AM53" s="16">
        <f t="shared" si="25"/>
        <v>0</v>
      </c>
      <c r="AN53" s="17">
        <f t="shared" si="26"/>
        <v>0</v>
      </c>
      <c r="AO53" s="16">
        <f t="shared" si="27"/>
        <v>0</v>
      </c>
      <c r="AP53" s="17">
        <f t="shared" si="28"/>
        <v>0</v>
      </c>
      <c r="AQ53" s="16">
        <f t="shared" si="29"/>
        <v>0</v>
      </c>
    </row>
    <row r="54" spans="1:43" x14ac:dyDescent="0.25">
      <c r="A54" s="26">
        <f t="shared" si="30"/>
        <v>0.99041666666666728</v>
      </c>
      <c r="B54" s="9"/>
      <c r="C54" t="s">
        <v>11</v>
      </c>
      <c r="D54" s="7"/>
      <c r="E54" t="s">
        <v>11</v>
      </c>
      <c r="F54" t="s">
        <v>11</v>
      </c>
      <c r="G54" s="35"/>
      <c r="H54" t="s">
        <v>11</v>
      </c>
      <c r="I54" s="16">
        <f t="shared" si="0"/>
        <v>0</v>
      </c>
      <c r="J54" s="17">
        <f t="shared" si="14"/>
        <v>0</v>
      </c>
      <c r="K54" s="16">
        <f t="shared" si="1"/>
        <v>0</v>
      </c>
      <c r="L54" s="17">
        <f t="shared" si="15"/>
        <v>0</v>
      </c>
      <c r="M54" s="16">
        <f t="shared" si="2"/>
        <v>0</v>
      </c>
      <c r="N54" s="17"/>
      <c r="O54" s="16">
        <f t="shared" si="3"/>
        <v>0</v>
      </c>
      <c r="P54" s="17">
        <f t="shared" si="16"/>
        <v>0</v>
      </c>
      <c r="Q54" s="16">
        <f t="shared" si="4"/>
        <v>0</v>
      </c>
      <c r="R54" s="17">
        <f t="shared" si="17"/>
        <v>0</v>
      </c>
      <c r="S54" s="16">
        <f t="shared" si="5"/>
        <v>0</v>
      </c>
      <c r="T54" s="17"/>
      <c r="U54" s="16">
        <f t="shared" si="6"/>
        <v>0</v>
      </c>
      <c r="V54" s="17">
        <f t="shared" si="18"/>
        <v>0</v>
      </c>
      <c r="W54" s="16">
        <f t="shared" si="7"/>
        <v>0</v>
      </c>
      <c r="X54" s="17">
        <f t="shared" si="19"/>
        <v>0</v>
      </c>
      <c r="Y54" s="16">
        <f t="shared" si="8"/>
        <v>0</v>
      </c>
      <c r="Z54" s="17"/>
      <c r="AA54" s="16">
        <f t="shared" si="9"/>
        <v>0</v>
      </c>
      <c r="AB54" s="17">
        <f t="shared" si="20"/>
        <v>0</v>
      </c>
      <c r="AC54" s="16">
        <f t="shared" si="10"/>
        <v>0</v>
      </c>
      <c r="AD54" s="17">
        <f t="shared" si="21"/>
        <v>0</v>
      </c>
      <c r="AE54" s="16">
        <f t="shared" si="11"/>
        <v>0</v>
      </c>
      <c r="AF54" s="17"/>
      <c r="AG54" s="16">
        <f t="shared" si="12"/>
        <v>0</v>
      </c>
      <c r="AH54" s="17">
        <f t="shared" si="22"/>
        <v>0</v>
      </c>
      <c r="AI54" s="16">
        <f t="shared" si="13"/>
        <v>0</v>
      </c>
      <c r="AJ54" s="17">
        <f t="shared" si="23"/>
        <v>0</v>
      </c>
      <c r="AK54" s="16">
        <f t="shared" si="24"/>
        <v>0</v>
      </c>
      <c r="AL54" s="17"/>
      <c r="AM54" s="16">
        <f t="shared" si="25"/>
        <v>0</v>
      </c>
      <c r="AN54" s="17">
        <f t="shared" si="26"/>
        <v>0</v>
      </c>
      <c r="AO54" s="16">
        <f t="shared" si="27"/>
        <v>0</v>
      </c>
      <c r="AP54" s="17">
        <f t="shared" si="28"/>
        <v>0</v>
      </c>
      <c r="AQ54" s="16">
        <f t="shared" si="29"/>
        <v>0</v>
      </c>
    </row>
    <row r="55" spans="1:43" x14ac:dyDescent="0.25">
      <c r="A55" s="26">
        <f t="shared" si="30"/>
        <v>1.0104166666666672</v>
      </c>
      <c r="B55" s="9" t="s">
        <v>13</v>
      </c>
      <c r="C55" t="s">
        <v>11</v>
      </c>
      <c r="D55" s="13"/>
      <c r="E55" t="s">
        <v>11</v>
      </c>
      <c r="F55" t="s">
        <v>11</v>
      </c>
      <c r="G55" s="13" t="s">
        <v>14</v>
      </c>
      <c r="H55" t="s">
        <v>11</v>
      </c>
      <c r="I55" s="16">
        <f t="shared" si="0"/>
        <v>0</v>
      </c>
      <c r="J55" s="17">
        <f t="shared" si="14"/>
        <v>0</v>
      </c>
      <c r="K55" s="16">
        <f t="shared" si="1"/>
        <v>0</v>
      </c>
      <c r="L55" s="17">
        <f t="shared" si="15"/>
        <v>0</v>
      </c>
      <c r="M55" s="16">
        <f t="shared" si="2"/>
        <v>0</v>
      </c>
      <c r="N55" s="17"/>
      <c r="O55" s="16">
        <f t="shared" si="3"/>
        <v>0</v>
      </c>
      <c r="P55" s="17">
        <f t="shared" si="16"/>
        <v>0</v>
      </c>
      <c r="Q55" s="16">
        <f t="shared" si="4"/>
        <v>0</v>
      </c>
      <c r="R55" s="17">
        <f t="shared" si="17"/>
        <v>0</v>
      </c>
      <c r="S55" s="16">
        <f t="shared" si="5"/>
        <v>0</v>
      </c>
      <c r="T55" s="17"/>
      <c r="U55" s="16">
        <f t="shared" si="6"/>
        <v>0</v>
      </c>
      <c r="V55" s="17">
        <f t="shared" si="18"/>
        <v>0</v>
      </c>
      <c r="W55" s="16">
        <f t="shared" si="7"/>
        <v>0</v>
      </c>
      <c r="X55" s="17">
        <f t="shared" si="19"/>
        <v>0</v>
      </c>
      <c r="Y55" s="16">
        <f t="shared" si="8"/>
        <v>0</v>
      </c>
      <c r="Z55" s="17"/>
      <c r="AA55" s="16">
        <f t="shared" si="9"/>
        <v>0</v>
      </c>
      <c r="AB55" s="17">
        <f t="shared" si="20"/>
        <v>0</v>
      </c>
      <c r="AC55" s="16">
        <f t="shared" si="10"/>
        <v>0</v>
      </c>
      <c r="AD55" s="17">
        <f t="shared" si="21"/>
        <v>0</v>
      </c>
      <c r="AE55" s="16">
        <f t="shared" si="11"/>
        <v>0</v>
      </c>
      <c r="AF55" s="17"/>
      <c r="AG55" s="16">
        <f t="shared" si="12"/>
        <v>1.0104166666666672</v>
      </c>
      <c r="AH55" s="17">
        <f t="shared" si="22"/>
        <v>1</v>
      </c>
      <c r="AI55" s="16">
        <f t="shared" si="13"/>
        <v>0</v>
      </c>
      <c r="AJ55" s="17">
        <f t="shared" si="23"/>
        <v>0</v>
      </c>
      <c r="AK55" s="16">
        <f t="shared" si="24"/>
        <v>2.0000000000000018E-2</v>
      </c>
      <c r="AL55" s="17"/>
      <c r="AM55" s="16">
        <f t="shared" si="25"/>
        <v>0</v>
      </c>
      <c r="AN55" s="17">
        <f t="shared" si="26"/>
        <v>0</v>
      </c>
      <c r="AO55" s="16">
        <f t="shared" si="27"/>
        <v>0</v>
      </c>
      <c r="AP55" s="17">
        <f t="shared" si="28"/>
        <v>0</v>
      </c>
      <c r="AQ55" s="16">
        <f t="shared" si="29"/>
        <v>0</v>
      </c>
    </row>
    <row r="56" spans="1:43" x14ac:dyDescent="0.25">
      <c r="A56" s="26">
        <f t="shared" si="30"/>
        <v>1.0304166666666672</v>
      </c>
      <c r="B56" s="9"/>
      <c r="C56" t="s">
        <v>11</v>
      </c>
      <c r="D56" s="13"/>
      <c r="E56" t="s">
        <v>11</v>
      </c>
      <c r="F56" t="s">
        <v>11</v>
      </c>
      <c r="G56" s="13" t="s">
        <v>14</v>
      </c>
      <c r="H56" t="s">
        <v>11</v>
      </c>
      <c r="I56" s="16">
        <f t="shared" si="0"/>
        <v>0</v>
      </c>
      <c r="J56" s="17">
        <f t="shared" si="14"/>
        <v>0</v>
      </c>
      <c r="K56" s="16">
        <f t="shared" si="1"/>
        <v>0</v>
      </c>
      <c r="L56" s="17">
        <f t="shared" si="15"/>
        <v>0</v>
      </c>
      <c r="M56" s="16">
        <f t="shared" si="2"/>
        <v>0</v>
      </c>
      <c r="N56" s="17"/>
      <c r="O56" s="16">
        <f t="shared" si="3"/>
        <v>0</v>
      </c>
      <c r="P56" s="17">
        <f t="shared" si="16"/>
        <v>0</v>
      </c>
      <c r="Q56" s="16">
        <f t="shared" si="4"/>
        <v>0</v>
      </c>
      <c r="R56" s="17">
        <f t="shared" si="17"/>
        <v>0</v>
      </c>
      <c r="S56" s="16">
        <f t="shared" si="5"/>
        <v>0</v>
      </c>
      <c r="T56" s="17"/>
      <c r="U56" s="16">
        <f t="shared" si="6"/>
        <v>0</v>
      </c>
      <c r="V56" s="17">
        <f t="shared" si="18"/>
        <v>0</v>
      </c>
      <c r="W56" s="16">
        <f t="shared" si="7"/>
        <v>0</v>
      </c>
      <c r="X56" s="17">
        <f t="shared" si="19"/>
        <v>0</v>
      </c>
      <c r="Y56" s="16">
        <f t="shared" si="8"/>
        <v>0</v>
      </c>
      <c r="Z56" s="17"/>
      <c r="AA56" s="16">
        <f t="shared" si="9"/>
        <v>0</v>
      </c>
      <c r="AB56" s="17">
        <f t="shared" si="20"/>
        <v>0</v>
      </c>
      <c r="AC56" s="16">
        <f t="shared" si="10"/>
        <v>0</v>
      </c>
      <c r="AD56" s="17">
        <f t="shared" si="21"/>
        <v>0</v>
      </c>
      <c r="AE56" s="16">
        <f t="shared" si="11"/>
        <v>0</v>
      </c>
      <c r="AF56" s="17"/>
      <c r="AG56" s="16">
        <f t="shared" si="12"/>
        <v>0</v>
      </c>
      <c r="AH56" s="17">
        <f t="shared" si="22"/>
        <v>0</v>
      </c>
      <c r="AI56" s="16">
        <f t="shared" si="13"/>
        <v>0</v>
      </c>
      <c r="AJ56" s="17">
        <f t="shared" si="23"/>
        <v>0</v>
      </c>
      <c r="AK56" s="16">
        <f t="shared" si="24"/>
        <v>2.0000000000000018E-2</v>
      </c>
      <c r="AL56" s="17"/>
      <c r="AM56" s="16">
        <f t="shared" si="25"/>
        <v>0</v>
      </c>
      <c r="AN56" s="17">
        <f t="shared" si="26"/>
        <v>0</v>
      </c>
      <c r="AO56" s="16">
        <f t="shared" si="27"/>
        <v>0</v>
      </c>
      <c r="AP56" s="17">
        <f t="shared" si="28"/>
        <v>0</v>
      </c>
      <c r="AQ56" s="16">
        <f t="shared" si="29"/>
        <v>0</v>
      </c>
    </row>
    <row r="57" spans="1:43" x14ac:dyDescent="0.25">
      <c r="A57" s="26">
        <f t="shared" si="30"/>
        <v>1.0504166666666672</v>
      </c>
      <c r="B57" s="9" t="s">
        <v>12</v>
      </c>
      <c r="C57" t="s">
        <v>11</v>
      </c>
      <c r="D57" s="13"/>
      <c r="E57" t="s">
        <v>11</v>
      </c>
      <c r="F57" s="14" t="s">
        <v>20</v>
      </c>
      <c r="G57" t="s">
        <v>11</v>
      </c>
      <c r="H57" t="s">
        <v>11</v>
      </c>
      <c r="I57" s="16">
        <f t="shared" si="0"/>
        <v>0</v>
      </c>
      <c r="J57" s="17">
        <f t="shared" si="14"/>
        <v>0</v>
      </c>
      <c r="K57" s="16">
        <f t="shared" si="1"/>
        <v>0</v>
      </c>
      <c r="L57" s="17">
        <f t="shared" si="15"/>
        <v>0</v>
      </c>
      <c r="M57" s="16">
        <f t="shared" si="2"/>
        <v>0</v>
      </c>
      <c r="N57" s="17"/>
      <c r="O57" s="16">
        <f t="shared" si="3"/>
        <v>0</v>
      </c>
      <c r="P57" s="17">
        <f t="shared" si="16"/>
        <v>0</v>
      </c>
      <c r="Q57" s="16">
        <f t="shared" si="4"/>
        <v>0</v>
      </c>
      <c r="R57" s="17">
        <f t="shared" si="17"/>
        <v>0</v>
      </c>
      <c r="S57" s="16">
        <f t="shared" si="5"/>
        <v>0</v>
      </c>
      <c r="T57" s="17"/>
      <c r="U57" s="16">
        <f t="shared" si="6"/>
        <v>0</v>
      </c>
      <c r="V57" s="17">
        <f t="shared" si="18"/>
        <v>0</v>
      </c>
      <c r="W57" s="16">
        <f t="shared" si="7"/>
        <v>0</v>
      </c>
      <c r="X57" s="17">
        <f t="shared" si="19"/>
        <v>0</v>
      </c>
      <c r="Y57" s="16">
        <f t="shared" si="8"/>
        <v>0</v>
      </c>
      <c r="Z57" s="17"/>
      <c r="AA57" s="16">
        <f t="shared" si="9"/>
        <v>0</v>
      </c>
      <c r="AB57" s="17">
        <f t="shared" si="20"/>
        <v>0</v>
      </c>
      <c r="AC57" s="16">
        <f t="shared" si="10"/>
        <v>1.0504166666666672</v>
      </c>
      <c r="AD57" s="17">
        <f t="shared" si="21"/>
        <v>1</v>
      </c>
      <c r="AE57" s="16">
        <f t="shared" si="11"/>
        <v>0</v>
      </c>
      <c r="AF57" s="17"/>
      <c r="AG57" s="16">
        <f t="shared" si="12"/>
        <v>0</v>
      </c>
      <c r="AH57" s="17">
        <f t="shared" si="22"/>
        <v>0</v>
      </c>
      <c r="AI57" s="16">
        <f t="shared" si="13"/>
        <v>0</v>
      </c>
      <c r="AJ57" s="17">
        <f t="shared" si="23"/>
        <v>0</v>
      </c>
      <c r="AK57" s="16">
        <f t="shared" si="24"/>
        <v>0</v>
      </c>
      <c r="AL57" s="17"/>
      <c r="AM57" s="16">
        <f t="shared" si="25"/>
        <v>0</v>
      </c>
      <c r="AN57" s="17">
        <f t="shared" si="26"/>
        <v>0</v>
      </c>
      <c r="AO57" s="16">
        <f t="shared" si="27"/>
        <v>0</v>
      </c>
      <c r="AP57" s="17">
        <f t="shared" si="28"/>
        <v>0</v>
      </c>
      <c r="AQ57" s="16">
        <f t="shared" si="29"/>
        <v>0</v>
      </c>
    </row>
    <row r="58" spans="1:43" x14ac:dyDescent="0.25">
      <c r="A58" s="26">
        <f t="shared" si="30"/>
        <v>1.0704166666666672</v>
      </c>
      <c r="B58" s="9"/>
      <c r="C58" t="s">
        <v>11</v>
      </c>
      <c r="D58" s="13"/>
      <c r="E58" t="s">
        <v>11</v>
      </c>
      <c r="G58" t="s">
        <v>11</v>
      </c>
      <c r="H58" t="s">
        <v>11</v>
      </c>
      <c r="I58" s="16">
        <f t="shared" si="0"/>
        <v>0</v>
      </c>
      <c r="J58" s="17">
        <f t="shared" si="14"/>
        <v>0</v>
      </c>
      <c r="K58" s="16">
        <f t="shared" si="1"/>
        <v>0</v>
      </c>
      <c r="L58" s="17">
        <f t="shared" si="15"/>
        <v>0</v>
      </c>
      <c r="M58" s="16">
        <f t="shared" si="2"/>
        <v>0</v>
      </c>
      <c r="N58" s="17"/>
      <c r="O58" s="16">
        <f t="shared" si="3"/>
        <v>0</v>
      </c>
      <c r="P58" s="17">
        <f t="shared" si="16"/>
        <v>0</v>
      </c>
      <c r="Q58" s="16">
        <f t="shared" si="4"/>
        <v>0</v>
      </c>
      <c r="R58" s="17">
        <f t="shared" si="17"/>
        <v>0</v>
      </c>
      <c r="S58" s="16">
        <f t="shared" si="5"/>
        <v>0</v>
      </c>
      <c r="T58" s="17"/>
      <c r="U58" s="16">
        <f t="shared" si="6"/>
        <v>0</v>
      </c>
      <c r="V58" s="17">
        <f t="shared" si="18"/>
        <v>0</v>
      </c>
      <c r="W58" s="16">
        <f t="shared" si="7"/>
        <v>0</v>
      </c>
      <c r="X58" s="17">
        <f t="shared" si="19"/>
        <v>0</v>
      </c>
      <c r="Y58" s="16">
        <f t="shared" si="8"/>
        <v>0</v>
      </c>
      <c r="Z58" s="17"/>
      <c r="AA58" s="16">
        <f t="shared" si="9"/>
        <v>0</v>
      </c>
      <c r="AB58" s="17">
        <f t="shared" si="20"/>
        <v>0</v>
      </c>
      <c r="AC58" s="16">
        <f t="shared" si="10"/>
        <v>0</v>
      </c>
      <c r="AD58" s="17">
        <f t="shared" si="21"/>
        <v>0</v>
      </c>
      <c r="AE58" s="16">
        <f t="shared" si="11"/>
        <v>0</v>
      </c>
      <c r="AF58" s="17"/>
      <c r="AG58" s="16">
        <f t="shared" si="12"/>
        <v>0</v>
      </c>
      <c r="AH58" s="17">
        <f t="shared" si="22"/>
        <v>0</v>
      </c>
      <c r="AI58" s="16">
        <f t="shared" si="13"/>
        <v>0</v>
      </c>
      <c r="AJ58" s="17">
        <f t="shared" si="23"/>
        <v>0</v>
      </c>
      <c r="AK58" s="16">
        <f t="shared" si="24"/>
        <v>0</v>
      </c>
      <c r="AL58" s="17"/>
      <c r="AM58" s="16">
        <f t="shared" si="25"/>
        <v>0</v>
      </c>
      <c r="AN58" s="17">
        <f t="shared" si="26"/>
        <v>0</v>
      </c>
      <c r="AO58" s="16">
        <f t="shared" si="27"/>
        <v>0</v>
      </c>
      <c r="AP58" s="17">
        <f t="shared" si="28"/>
        <v>0</v>
      </c>
      <c r="AQ58" s="16">
        <f t="shared" si="29"/>
        <v>0</v>
      </c>
    </row>
    <row r="59" spans="1:43" x14ac:dyDescent="0.25">
      <c r="A59" s="26">
        <f t="shared" si="30"/>
        <v>1.0904166666666673</v>
      </c>
      <c r="B59" s="9"/>
      <c r="C59" t="s">
        <v>11</v>
      </c>
      <c r="D59" s="13"/>
      <c r="E59" t="s">
        <v>11</v>
      </c>
      <c r="G59" t="s">
        <v>11</v>
      </c>
      <c r="H59" t="s">
        <v>11</v>
      </c>
      <c r="I59" s="16">
        <f t="shared" si="0"/>
        <v>0</v>
      </c>
      <c r="J59" s="17">
        <f t="shared" si="14"/>
        <v>0</v>
      </c>
      <c r="K59" s="16">
        <f t="shared" si="1"/>
        <v>0</v>
      </c>
      <c r="L59" s="17">
        <f t="shared" si="15"/>
        <v>0</v>
      </c>
      <c r="M59" s="16">
        <f t="shared" si="2"/>
        <v>0</v>
      </c>
      <c r="N59" s="17"/>
      <c r="O59" s="16">
        <f t="shared" si="3"/>
        <v>0</v>
      </c>
      <c r="P59" s="17">
        <f t="shared" si="16"/>
        <v>0</v>
      </c>
      <c r="Q59" s="16">
        <f t="shared" si="4"/>
        <v>0</v>
      </c>
      <c r="R59" s="17">
        <f t="shared" si="17"/>
        <v>0</v>
      </c>
      <c r="S59" s="16">
        <f t="shared" si="5"/>
        <v>0</v>
      </c>
      <c r="T59" s="17"/>
      <c r="U59" s="16">
        <f t="shared" si="6"/>
        <v>0</v>
      </c>
      <c r="V59" s="17">
        <f t="shared" si="18"/>
        <v>0</v>
      </c>
      <c r="W59" s="16">
        <f t="shared" si="7"/>
        <v>0</v>
      </c>
      <c r="X59" s="17">
        <f t="shared" si="19"/>
        <v>0</v>
      </c>
      <c r="Y59" s="16">
        <f t="shared" si="8"/>
        <v>0</v>
      </c>
      <c r="Z59" s="17"/>
      <c r="AA59" s="16">
        <f t="shared" si="9"/>
        <v>0</v>
      </c>
      <c r="AB59" s="17">
        <f t="shared" si="20"/>
        <v>0</v>
      </c>
      <c r="AC59" s="16">
        <f t="shared" si="10"/>
        <v>0</v>
      </c>
      <c r="AD59" s="17">
        <f t="shared" si="21"/>
        <v>0</v>
      </c>
      <c r="AE59" s="16">
        <f t="shared" si="11"/>
        <v>0</v>
      </c>
      <c r="AF59" s="17"/>
      <c r="AG59" s="16">
        <f t="shared" si="12"/>
        <v>0</v>
      </c>
      <c r="AH59" s="17">
        <f t="shared" si="22"/>
        <v>0</v>
      </c>
      <c r="AI59" s="16">
        <f t="shared" si="13"/>
        <v>0</v>
      </c>
      <c r="AJ59" s="17">
        <f t="shared" si="23"/>
        <v>0</v>
      </c>
      <c r="AK59" s="16">
        <f t="shared" si="24"/>
        <v>0</v>
      </c>
      <c r="AL59" s="17"/>
      <c r="AM59" s="16">
        <f t="shared" si="25"/>
        <v>0</v>
      </c>
      <c r="AN59" s="17">
        <f t="shared" si="26"/>
        <v>0</v>
      </c>
      <c r="AO59" s="16">
        <f t="shared" si="27"/>
        <v>0</v>
      </c>
      <c r="AP59" s="17">
        <f t="shared" si="28"/>
        <v>0</v>
      </c>
      <c r="AQ59" s="16">
        <f t="shared" si="29"/>
        <v>0</v>
      </c>
    </row>
    <row r="60" spans="1:43" x14ac:dyDescent="0.25">
      <c r="A60" s="26">
        <f t="shared" si="30"/>
        <v>1.1104166666666673</v>
      </c>
      <c r="B60" s="9"/>
      <c r="C60" t="s">
        <v>11</v>
      </c>
      <c r="D60" s="13"/>
      <c r="E60" t="s">
        <v>11</v>
      </c>
      <c r="G60" t="s">
        <v>11</v>
      </c>
      <c r="H60" t="s">
        <v>11</v>
      </c>
      <c r="I60" s="16">
        <f t="shared" si="0"/>
        <v>0</v>
      </c>
      <c r="J60" s="17">
        <f t="shared" si="14"/>
        <v>0</v>
      </c>
      <c r="K60" s="16">
        <f t="shared" si="1"/>
        <v>0</v>
      </c>
      <c r="L60" s="17">
        <f t="shared" si="15"/>
        <v>0</v>
      </c>
      <c r="M60" s="16">
        <f t="shared" si="2"/>
        <v>0</v>
      </c>
      <c r="N60" s="17"/>
      <c r="O60" s="16">
        <f t="shared" si="3"/>
        <v>0</v>
      </c>
      <c r="P60" s="17">
        <f t="shared" si="16"/>
        <v>0</v>
      </c>
      <c r="Q60" s="16">
        <f t="shared" si="4"/>
        <v>0</v>
      </c>
      <c r="R60" s="17">
        <f t="shared" si="17"/>
        <v>0</v>
      </c>
      <c r="S60" s="16">
        <f t="shared" si="5"/>
        <v>0</v>
      </c>
      <c r="T60" s="17"/>
      <c r="U60" s="16">
        <f t="shared" si="6"/>
        <v>0</v>
      </c>
      <c r="V60" s="17">
        <f t="shared" si="18"/>
        <v>0</v>
      </c>
      <c r="W60" s="16">
        <f t="shared" si="7"/>
        <v>0</v>
      </c>
      <c r="X60" s="17">
        <f t="shared" si="19"/>
        <v>0</v>
      </c>
      <c r="Y60" s="16">
        <f t="shared" si="8"/>
        <v>0</v>
      </c>
      <c r="Z60" s="17"/>
      <c r="AA60" s="16">
        <f t="shared" si="9"/>
        <v>0</v>
      </c>
      <c r="AB60" s="17">
        <f t="shared" si="20"/>
        <v>0</v>
      </c>
      <c r="AC60" s="16">
        <f t="shared" si="10"/>
        <v>0</v>
      </c>
      <c r="AD60" s="17">
        <f t="shared" si="21"/>
        <v>0</v>
      </c>
      <c r="AE60" s="16">
        <f t="shared" si="11"/>
        <v>0</v>
      </c>
      <c r="AF60" s="17"/>
      <c r="AG60" s="16">
        <f t="shared" si="12"/>
        <v>0</v>
      </c>
      <c r="AH60" s="17">
        <f t="shared" si="22"/>
        <v>0</v>
      </c>
      <c r="AI60" s="16">
        <f t="shared" si="13"/>
        <v>0</v>
      </c>
      <c r="AJ60" s="17">
        <f t="shared" si="23"/>
        <v>0</v>
      </c>
      <c r="AK60" s="16">
        <f t="shared" si="24"/>
        <v>0</v>
      </c>
      <c r="AL60" s="17"/>
      <c r="AM60" s="16">
        <f t="shared" si="25"/>
        <v>0</v>
      </c>
      <c r="AN60" s="17">
        <f t="shared" si="26"/>
        <v>0</v>
      </c>
      <c r="AO60" s="16">
        <f t="shared" si="27"/>
        <v>0</v>
      </c>
      <c r="AP60" s="17">
        <f t="shared" si="28"/>
        <v>0</v>
      </c>
      <c r="AQ60" s="16">
        <f t="shared" si="29"/>
        <v>0</v>
      </c>
    </row>
    <row r="61" spans="1:43" x14ac:dyDescent="0.25">
      <c r="A61" s="26">
        <f t="shared" si="30"/>
        <v>1.1304166666666673</v>
      </c>
      <c r="B61" s="9"/>
      <c r="C61" t="s">
        <v>11</v>
      </c>
      <c r="E61" t="s">
        <v>11</v>
      </c>
      <c r="F61" s="14"/>
      <c r="G61" t="s">
        <v>11</v>
      </c>
      <c r="H61" t="s">
        <v>11</v>
      </c>
      <c r="I61" s="16">
        <f t="shared" si="0"/>
        <v>0</v>
      </c>
      <c r="J61" s="17">
        <f t="shared" si="14"/>
        <v>0</v>
      </c>
      <c r="K61" s="16">
        <f t="shared" si="1"/>
        <v>0</v>
      </c>
      <c r="L61" s="17">
        <f t="shared" si="15"/>
        <v>0</v>
      </c>
      <c r="M61" s="16">
        <f t="shared" si="2"/>
        <v>0</v>
      </c>
      <c r="N61" s="17"/>
      <c r="O61" s="16">
        <f t="shared" si="3"/>
        <v>0</v>
      </c>
      <c r="P61" s="17">
        <f t="shared" si="16"/>
        <v>0</v>
      </c>
      <c r="Q61" s="16">
        <f t="shared" si="4"/>
        <v>0</v>
      </c>
      <c r="R61" s="17">
        <f t="shared" si="17"/>
        <v>0</v>
      </c>
      <c r="S61" s="16">
        <f t="shared" si="5"/>
        <v>0</v>
      </c>
      <c r="T61" s="17"/>
      <c r="U61" s="16">
        <f t="shared" si="6"/>
        <v>0</v>
      </c>
      <c r="V61" s="17">
        <f t="shared" si="18"/>
        <v>0</v>
      </c>
      <c r="W61" s="16">
        <f t="shared" si="7"/>
        <v>0</v>
      </c>
      <c r="X61" s="17">
        <f t="shared" si="19"/>
        <v>0</v>
      </c>
      <c r="Y61" s="16">
        <f t="shared" si="8"/>
        <v>0</v>
      </c>
      <c r="Z61" s="17"/>
      <c r="AA61" s="16">
        <f t="shared" si="9"/>
        <v>0</v>
      </c>
      <c r="AB61" s="17">
        <f t="shared" si="20"/>
        <v>0</v>
      </c>
      <c r="AC61" s="16">
        <f t="shared" si="10"/>
        <v>0</v>
      </c>
      <c r="AD61" s="17">
        <f t="shared" si="21"/>
        <v>0</v>
      </c>
      <c r="AE61" s="16">
        <f t="shared" si="11"/>
        <v>0</v>
      </c>
      <c r="AF61" s="17"/>
      <c r="AG61" s="16">
        <f t="shared" si="12"/>
        <v>0</v>
      </c>
      <c r="AH61" s="17">
        <f t="shared" si="22"/>
        <v>0</v>
      </c>
      <c r="AI61" s="16">
        <f t="shared" si="13"/>
        <v>0</v>
      </c>
      <c r="AJ61" s="17">
        <f t="shared" si="23"/>
        <v>0</v>
      </c>
      <c r="AK61" s="16">
        <f t="shared" si="24"/>
        <v>0</v>
      </c>
      <c r="AL61" s="17"/>
      <c r="AM61" s="16">
        <f t="shared" si="25"/>
        <v>0</v>
      </c>
      <c r="AN61" s="17">
        <f t="shared" si="26"/>
        <v>0</v>
      </c>
      <c r="AO61" s="16">
        <f t="shared" si="27"/>
        <v>0</v>
      </c>
      <c r="AP61" s="17">
        <f t="shared" si="28"/>
        <v>0</v>
      </c>
      <c r="AQ61" s="16">
        <f t="shared" si="29"/>
        <v>0</v>
      </c>
    </row>
    <row r="62" spans="1:43" x14ac:dyDescent="0.25">
      <c r="A62" s="26">
        <f t="shared" si="30"/>
        <v>1.1504166666666673</v>
      </c>
      <c r="B62" s="9" t="s">
        <v>64</v>
      </c>
      <c r="C62" t="s">
        <v>11</v>
      </c>
      <c r="E62" t="s">
        <v>11</v>
      </c>
      <c r="G62" t="s">
        <v>11</v>
      </c>
      <c r="H62" s="14" t="s">
        <v>20</v>
      </c>
      <c r="I62" s="16">
        <f t="shared" si="0"/>
        <v>0</v>
      </c>
      <c r="J62" s="17">
        <f t="shared" si="14"/>
        <v>0</v>
      </c>
      <c r="K62" s="16">
        <f t="shared" si="1"/>
        <v>0</v>
      </c>
      <c r="L62" s="17">
        <f t="shared" si="15"/>
        <v>0</v>
      </c>
      <c r="M62" s="16">
        <f t="shared" si="2"/>
        <v>0</v>
      </c>
      <c r="N62" s="17"/>
      <c r="O62" s="16">
        <f t="shared" si="3"/>
        <v>0</v>
      </c>
      <c r="P62" s="17">
        <f t="shared" si="16"/>
        <v>0</v>
      </c>
      <c r="Q62" s="16">
        <f t="shared" si="4"/>
        <v>0</v>
      </c>
      <c r="R62" s="17">
        <f t="shared" si="17"/>
        <v>0</v>
      </c>
      <c r="S62" s="16">
        <f t="shared" si="5"/>
        <v>0</v>
      </c>
      <c r="T62" s="17"/>
      <c r="U62" s="16">
        <f t="shared" si="6"/>
        <v>0</v>
      </c>
      <c r="V62" s="17">
        <f t="shared" si="18"/>
        <v>0</v>
      </c>
      <c r="W62" s="16">
        <f t="shared" si="7"/>
        <v>0</v>
      </c>
      <c r="X62" s="17">
        <f t="shared" si="19"/>
        <v>0</v>
      </c>
      <c r="Y62" s="16">
        <f t="shared" si="8"/>
        <v>0</v>
      </c>
      <c r="Z62" s="17"/>
      <c r="AA62" s="16">
        <f t="shared" si="9"/>
        <v>0</v>
      </c>
      <c r="AB62" s="17">
        <f t="shared" si="20"/>
        <v>0</v>
      </c>
      <c r="AC62" s="16">
        <f t="shared" si="10"/>
        <v>0</v>
      </c>
      <c r="AD62" s="17">
        <f t="shared" si="21"/>
        <v>0</v>
      </c>
      <c r="AE62" s="16">
        <f t="shared" si="11"/>
        <v>0</v>
      </c>
      <c r="AF62" s="17"/>
      <c r="AG62" s="16">
        <f t="shared" si="12"/>
        <v>0</v>
      </c>
      <c r="AH62" s="17">
        <f t="shared" si="22"/>
        <v>0</v>
      </c>
      <c r="AI62" s="16">
        <f t="shared" si="13"/>
        <v>0</v>
      </c>
      <c r="AJ62" s="17">
        <f t="shared" si="23"/>
        <v>0</v>
      </c>
      <c r="AK62" s="16">
        <f t="shared" si="24"/>
        <v>0</v>
      </c>
      <c r="AL62" s="17"/>
      <c r="AM62" s="16">
        <f t="shared" si="25"/>
        <v>0</v>
      </c>
      <c r="AN62" s="17">
        <f t="shared" si="26"/>
        <v>0</v>
      </c>
      <c r="AO62" s="16">
        <f t="shared" si="27"/>
        <v>1.1504166666666673</v>
      </c>
      <c r="AP62" s="17">
        <f t="shared" si="28"/>
        <v>1</v>
      </c>
      <c r="AQ62" s="16">
        <f t="shared" si="29"/>
        <v>0</v>
      </c>
    </row>
    <row r="63" spans="1:43" x14ac:dyDescent="0.25">
      <c r="A63" s="26">
        <f t="shared" si="30"/>
        <v>1.1704166666666673</v>
      </c>
      <c r="B63" s="9"/>
      <c r="C63" t="s">
        <v>11</v>
      </c>
      <c r="E63" t="s">
        <v>11</v>
      </c>
      <c r="G63" t="s">
        <v>11</v>
      </c>
      <c r="H63" s="13"/>
      <c r="I63" s="16">
        <f t="shared" si="0"/>
        <v>0</v>
      </c>
      <c r="J63" s="17">
        <f t="shared" si="14"/>
        <v>0</v>
      </c>
      <c r="K63" s="16">
        <f t="shared" si="1"/>
        <v>0</v>
      </c>
      <c r="L63" s="17">
        <f t="shared" si="15"/>
        <v>0</v>
      </c>
      <c r="M63" s="16">
        <f t="shared" si="2"/>
        <v>0</v>
      </c>
      <c r="N63" s="17"/>
      <c r="O63" s="16">
        <f t="shared" si="3"/>
        <v>0</v>
      </c>
      <c r="P63" s="17">
        <f t="shared" si="16"/>
        <v>0</v>
      </c>
      <c r="Q63" s="16">
        <f t="shared" si="4"/>
        <v>0</v>
      </c>
      <c r="R63" s="17">
        <f t="shared" si="17"/>
        <v>0</v>
      </c>
      <c r="S63" s="16">
        <f t="shared" si="5"/>
        <v>0</v>
      </c>
      <c r="T63" s="17"/>
      <c r="U63" s="16">
        <f t="shared" si="6"/>
        <v>0</v>
      </c>
      <c r="V63" s="17">
        <f t="shared" si="18"/>
        <v>0</v>
      </c>
      <c r="W63" s="16">
        <f t="shared" si="7"/>
        <v>0</v>
      </c>
      <c r="X63" s="17">
        <f t="shared" si="19"/>
        <v>0</v>
      </c>
      <c r="Y63" s="16">
        <f t="shared" si="8"/>
        <v>0</v>
      </c>
      <c r="Z63" s="17"/>
      <c r="AA63" s="16">
        <f t="shared" si="9"/>
        <v>0</v>
      </c>
      <c r="AB63" s="17">
        <f t="shared" si="20"/>
        <v>0</v>
      </c>
      <c r="AC63" s="16">
        <f t="shared" si="10"/>
        <v>0</v>
      </c>
      <c r="AD63" s="17">
        <f t="shared" si="21"/>
        <v>0</v>
      </c>
      <c r="AE63" s="16">
        <f t="shared" si="11"/>
        <v>0</v>
      </c>
      <c r="AF63" s="17"/>
      <c r="AG63" s="16">
        <f t="shared" si="12"/>
        <v>0</v>
      </c>
      <c r="AH63" s="17">
        <f t="shared" si="22"/>
        <v>0</v>
      </c>
      <c r="AI63" s="16">
        <f t="shared" si="13"/>
        <v>0</v>
      </c>
      <c r="AJ63" s="17">
        <f t="shared" si="23"/>
        <v>0</v>
      </c>
      <c r="AK63" s="16">
        <f t="shared" si="24"/>
        <v>0</v>
      </c>
      <c r="AL63" s="17"/>
      <c r="AM63" s="16">
        <f t="shared" si="25"/>
        <v>0</v>
      </c>
      <c r="AN63" s="17">
        <f t="shared" si="26"/>
        <v>0</v>
      </c>
      <c r="AO63" s="16">
        <f t="shared" si="27"/>
        <v>0</v>
      </c>
      <c r="AP63" s="17">
        <f t="shared" si="28"/>
        <v>0</v>
      </c>
      <c r="AQ63" s="16">
        <f t="shared" si="29"/>
        <v>0</v>
      </c>
    </row>
    <row r="64" spans="1:43" x14ac:dyDescent="0.25">
      <c r="A64" s="26">
        <f t="shared" si="30"/>
        <v>1.1904166666666673</v>
      </c>
      <c r="B64" s="9" t="s">
        <v>16</v>
      </c>
      <c r="C64" t="s">
        <v>11</v>
      </c>
      <c r="D64" t="s">
        <v>11</v>
      </c>
      <c r="E64" t="s">
        <v>11</v>
      </c>
      <c r="G64" t="s">
        <v>11</v>
      </c>
      <c r="H64" s="13"/>
      <c r="I64" s="16">
        <f t="shared" si="0"/>
        <v>0</v>
      </c>
      <c r="J64" s="17">
        <f t="shared" si="14"/>
        <v>0</v>
      </c>
      <c r="K64" s="16">
        <f t="shared" si="1"/>
        <v>0</v>
      </c>
      <c r="L64" s="17">
        <f t="shared" si="15"/>
        <v>0</v>
      </c>
      <c r="M64" s="16">
        <f t="shared" si="2"/>
        <v>0</v>
      </c>
      <c r="N64" s="17"/>
      <c r="O64" s="16">
        <f t="shared" si="3"/>
        <v>1.1904166666666673</v>
      </c>
      <c r="P64" s="17">
        <f t="shared" si="16"/>
        <v>1</v>
      </c>
      <c r="Q64" s="16">
        <f t="shared" si="4"/>
        <v>0</v>
      </c>
      <c r="R64" s="17">
        <f t="shared" si="17"/>
        <v>0</v>
      </c>
      <c r="S64" s="16">
        <f t="shared" si="5"/>
        <v>0</v>
      </c>
      <c r="T64" s="17"/>
      <c r="U64" s="16">
        <f t="shared" si="6"/>
        <v>0</v>
      </c>
      <c r="V64" s="17">
        <f t="shared" si="18"/>
        <v>0</v>
      </c>
      <c r="W64" s="16">
        <f t="shared" si="7"/>
        <v>0</v>
      </c>
      <c r="X64" s="17">
        <f t="shared" si="19"/>
        <v>0</v>
      </c>
      <c r="Y64" s="16">
        <f t="shared" si="8"/>
        <v>0</v>
      </c>
      <c r="Z64" s="17"/>
      <c r="AA64" s="16">
        <f t="shared" si="9"/>
        <v>0</v>
      </c>
      <c r="AB64" s="17">
        <f t="shared" si="20"/>
        <v>0</v>
      </c>
      <c r="AC64" s="16">
        <f t="shared" si="10"/>
        <v>0</v>
      </c>
      <c r="AD64" s="17">
        <f t="shared" si="21"/>
        <v>0</v>
      </c>
      <c r="AE64" s="16">
        <f t="shared" si="11"/>
        <v>0</v>
      </c>
      <c r="AF64" s="17"/>
      <c r="AG64" s="16">
        <f t="shared" si="12"/>
        <v>0</v>
      </c>
      <c r="AH64" s="17">
        <f t="shared" si="22"/>
        <v>0</v>
      </c>
      <c r="AI64" s="16">
        <f t="shared" si="13"/>
        <v>0</v>
      </c>
      <c r="AJ64" s="17">
        <f t="shared" si="23"/>
        <v>0</v>
      </c>
      <c r="AK64" s="16">
        <f t="shared" si="24"/>
        <v>0</v>
      </c>
      <c r="AL64" s="17"/>
      <c r="AM64" s="16">
        <f t="shared" si="25"/>
        <v>0</v>
      </c>
      <c r="AN64" s="17">
        <f t="shared" si="26"/>
        <v>0</v>
      </c>
      <c r="AO64" s="16">
        <f t="shared" si="27"/>
        <v>0</v>
      </c>
      <c r="AP64" s="17">
        <f t="shared" si="28"/>
        <v>0</v>
      </c>
      <c r="AQ64" s="16">
        <f t="shared" si="29"/>
        <v>0</v>
      </c>
    </row>
    <row r="65" spans="1:43" x14ac:dyDescent="0.25">
      <c r="A65" s="26">
        <f t="shared" si="30"/>
        <v>1.2104166666666674</v>
      </c>
      <c r="B65" s="9"/>
      <c r="C65" t="s">
        <v>11</v>
      </c>
      <c r="D65" t="s">
        <v>11</v>
      </c>
      <c r="E65" t="s">
        <v>11</v>
      </c>
      <c r="G65" t="s">
        <v>11</v>
      </c>
      <c r="H65" s="13"/>
      <c r="I65" s="16">
        <f t="shared" si="0"/>
        <v>0</v>
      </c>
      <c r="J65" s="17">
        <f t="shared" si="14"/>
        <v>0</v>
      </c>
      <c r="K65" s="16">
        <f t="shared" si="1"/>
        <v>0</v>
      </c>
      <c r="L65" s="17">
        <f t="shared" si="15"/>
        <v>0</v>
      </c>
      <c r="M65" s="16">
        <f t="shared" si="2"/>
        <v>0</v>
      </c>
      <c r="N65" s="17"/>
      <c r="O65" s="16">
        <f t="shared" si="3"/>
        <v>0</v>
      </c>
      <c r="P65" s="17">
        <f t="shared" si="16"/>
        <v>0</v>
      </c>
      <c r="Q65" s="16">
        <f t="shared" si="4"/>
        <v>0</v>
      </c>
      <c r="R65" s="17">
        <f t="shared" si="17"/>
        <v>0</v>
      </c>
      <c r="S65" s="16">
        <f t="shared" si="5"/>
        <v>0</v>
      </c>
      <c r="T65" s="17"/>
      <c r="U65" s="16">
        <f t="shared" si="6"/>
        <v>0</v>
      </c>
      <c r="V65" s="17">
        <f t="shared" si="18"/>
        <v>0</v>
      </c>
      <c r="W65" s="16">
        <f t="shared" si="7"/>
        <v>0</v>
      </c>
      <c r="X65" s="17">
        <f t="shared" si="19"/>
        <v>0</v>
      </c>
      <c r="Y65" s="16">
        <f t="shared" si="8"/>
        <v>0</v>
      </c>
      <c r="Z65" s="17"/>
      <c r="AA65" s="16">
        <f t="shared" si="9"/>
        <v>0</v>
      </c>
      <c r="AB65" s="17">
        <f t="shared" si="20"/>
        <v>0</v>
      </c>
      <c r="AC65" s="16">
        <f t="shared" si="10"/>
        <v>0</v>
      </c>
      <c r="AD65" s="17">
        <f t="shared" si="21"/>
        <v>0</v>
      </c>
      <c r="AE65" s="16">
        <f t="shared" si="11"/>
        <v>0</v>
      </c>
      <c r="AF65" s="17"/>
      <c r="AG65" s="16">
        <f t="shared" si="12"/>
        <v>0</v>
      </c>
      <c r="AH65" s="17">
        <f t="shared" si="22"/>
        <v>0</v>
      </c>
      <c r="AI65" s="16">
        <f t="shared" si="13"/>
        <v>0</v>
      </c>
      <c r="AJ65" s="17">
        <f t="shared" si="23"/>
        <v>0</v>
      </c>
      <c r="AK65" s="16">
        <f t="shared" si="24"/>
        <v>0</v>
      </c>
      <c r="AL65" s="17"/>
      <c r="AM65" s="16">
        <f t="shared" si="25"/>
        <v>0</v>
      </c>
      <c r="AN65" s="17">
        <f t="shared" si="26"/>
        <v>0</v>
      </c>
      <c r="AO65" s="16">
        <f t="shared" si="27"/>
        <v>0</v>
      </c>
      <c r="AP65" s="17">
        <f t="shared" si="28"/>
        <v>0</v>
      </c>
      <c r="AQ65" s="16">
        <f t="shared" si="29"/>
        <v>0</v>
      </c>
    </row>
    <row r="66" spans="1:43" x14ac:dyDescent="0.25">
      <c r="A66" s="26">
        <f t="shared" si="30"/>
        <v>1.2304166666666674</v>
      </c>
      <c r="B66" s="9" t="s">
        <v>10</v>
      </c>
      <c r="C66" t="s">
        <v>11</v>
      </c>
      <c r="D66" t="s">
        <v>11</v>
      </c>
      <c r="E66" t="s">
        <v>11</v>
      </c>
      <c r="F66" s="13" t="s">
        <v>14</v>
      </c>
      <c r="G66" t="s">
        <v>11</v>
      </c>
      <c r="I66" s="16">
        <f t="shared" si="0"/>
        <v>0</v>
      </c>
      <c r="J66" s="17">
        <f t="shared" si="14"/>
        <v>0</v>
      </c>
      <c r="K66" s="16">
        <f t="shared" si="1"/>
        <v>0</v>
      </c>
      <c r="L66" s="17">
        <f t="shared" si="15"/>
        <v>0</v>
      </c>
      <c r="M66" s="16">
        <f t="shared" si="2"/>
        <v>0</v>
      </c>
      <c r="N66" s="17"/>
      <c r="O66" s="16">
        <f t="shared" si="3"/>
        <v>0</v>
      </c>
      <c r="P66" s="17">
        <f t="shared" si="16"/>
        <v>0</v>
      </c>
      <c r="Q66" s="16">
        <f t="shared" si="4"/>
        <v>0</v>
      </c>
      <c r="R66" s="17">
        <f t="shared" si="17"/>
        <v>0</v>
      </c>
      <c r="S66" s="16">
        <f t="shared" si="5"/>
        <v>0</v>
      </c>
      <c r="T66" s="17"/>
      <c r="U66" s="16">
        <f t="shared" si="6"/>
        <v>0</v>
      </c>
      <c r="V66" s="17">
        <f t="shared" si="18"/>
        <v>0</v>
      </c>
      <c r="W66" s="16">
        <f t="shared" si="7"/>
        <v>0</v>
      </c>
      <c r="X66" s="17">
        <f t="shared" si="19"/>
        <v>0</v>
      </c>
      <c r="Y66" s="16">
        <f t="shared" si="8"/>
        <v>0</v>
      </c>
      <c r="Z66" s="17"/>
      <c r="AA66" s="16">
        <f t="shared" si="9"/>
        <v>1.2304166666666674</v>
      </c>
      <c r="AB66" s="17">
        <f t="shared" si="20"/>
        <v>1</v>
      </c>
      <c r="AC66" s="16">
        <f t="shared" si="10"/>
        <v>0</v>
      </c>
      <c r="AD66" s="17">
        <f t="shared" si="21"/>
        <v>0</v>
      </c>
      <c r="AE66" s="16">
        <f t="shared" si="11"/>
        <v>2.0000000000000018E-2</v>
      </c>
      <c r="AF66" s="17"/>
      <c r="AG66" s="16">
        <f t="shared" si="12"/>
        <v>0</v>
      </c>
      <c r="AH66" s="17">
        <f t="shared" si="22"/>
        <v>0</v>
      </c>
      <c r="AI66" s="16">
        <f t="shared" si="13"/>
        <v>0</v>
      </c>
      <c r="AJ66" s="17">
        <f t="shared" si="23"/>
        <v>0</v>
      </c>
      <c r="AK66" s="16">
        <f t="shared" si="24"/>
        <v>0</v>
      </c>
      <c r="AL66" s="17"/>
      <c r="AM66" s="16">
        <f t="shared" si="25"/>
        <v>0</v>
      </c>
      <c r="AN66" s="17">
        <f t="shared" si="26"/>
        <v>0</v>
      </c>
      <c r="AO66" s="16">
        <f t="shared" si="27"/>
        <v>0</v>
      </c>
      <c r="AP66" s="17">
        <f t="shared" si="28"/>
        <v>0</v>
      </c>
      <c r="AQ66" s="16">
        <f t="shared" si="29"/>
        <v>0</v>
      </c>
    </row>
    <row r="67" spans="1:43" x14ac:dyDescent="0.25">
      <c r="A67" s="26">
        <f t="shared" si="30"/>
        <v>1.2504166666666674</v>
      </c>
      <c r="B67" s="9" t="s">
        <v>18</v>
      </c>
      <c r="C67" t="s">
        <v>11</v>
      </c>
      <c r="D67" t="s">
        <v>11</v>
      </c>
      <c r="E67" s="14" t="s">
        <v>20</v>
      </c>
      <c r="F67" t="s">
        <v>11</v>
      </c>
      <c r="G67" t="s">
        <v>11</v>
      </c>
      <c r="I67" s="16">
        <f t="shared" si="0"/>
        <v>0</v>
      </c>
      <c r="J67" s="17">
        <f t="shared" si="14"/>
        <v>0</v>
      </c>
      <c r="K67" s="16">
        <f t="shared" si="1"/>
        <v>0</v>
      </c>
      <c r="L67" s="17">
        <f t="shared" si="15"/>
        <v>0</v>
      </c>
      <c r="M67" s="16">
        <f t="shared" si="2"/>
        <v>0</v>
      </c>
      <c r="N67" s="17"/>
      <c r="O67" s="16">
        <f t="shared" si="3"/>
        <v>0</v>
      </c>
      <c r="P67" s="17">
        <f t="shared" si="16"/>
        <v>0</v>
      </c>
      <c r="Q67" s="16">
        <f t="shared" si="4"/>
        <v>0</v>
      </c>
      <c r="R67" s="17">
        <f t="shared" si="17"/>
        <v>0</v>
      </c>
      <c r="S67" s="16">
        <f t="shared" si="5"/>
        <v>0</v>
      </c>
      <c r="T67" s="17"/>
      <c r="U67" s="16">
        <f t="shared" si="6"/>
        <v>0</v>
      </c>
      <c r="V67" s="17">
        <f t="shared" si="18"/>
        <v>0</v>
      </c>
      <c r="W67" s="16">
        <f t="shared" si="7"/>
        <v>1.2504166666666674</v>
      </c>
      <c r="X67" s="17">
        <f t="shared" si="19"/>
        <v>1</v>
      </c>
      <c r="Y67" s="16">
        <f t="shared" si="8"/>
        <v>0</v>
      </c>
      <c r="Z67" s="17"/>
      <c r="AA67" s="16">
        <f t="shared" si="9"/>
        <v>0</v>
      </c>
      <c r="AB67" s="17">
        <f t="shared" si="20"/>
        <v>0</v>
      </c>
      <c r="AC67" s="16">
        <f t="shared" si="10"/>
        <v>0</v>
      </c>
      <c r="AD67" s="17">
        <f t="shared" si="21"/>
        <v>0</v>
      </c>
      <c r="AE67" s="16">
        <f t="shared" si="11"/>
        <v>0</v>
      </c>
      <c r="AF67" s="17"/>
      <c r="AG67" s="16">
        <f t="shared" si="12"/>
        <v>0</v>
      </c>
      <c r="AH67" s="17">
        <f t="shared" si="22"/>
        <v>0</v>
      </c>
      <c r="AI67" s="16">
        <f t="shared" si="13"/>
        <v>0</v>
      </c>
      <c r="AJ67" s="17">
        <f t="shared" si="23"/>
        <v>0</v>
      </c>
      <c r="AK67" s="16">
        <f t="shared" si="24"/>
        <v>0</v>
      </c>
      <c r="AL67" s="17"/>
      <c r="AM67" s="16">
        <f t="shared" si="25"/>
        <v>0</v>
      </c>
      <c r="AN67" s="17">
        <f t="shared" si="26"/>
        <v>0</v>
      </c>
      <c r="AO67" s="16">
        <f t="shared" si="27"/>
        <v>0</v>
      </c>
      <c r="AP67" s="17">
        <f t="shared" si="28"/>
        <v>0</v>
      </c>
      <c r="AQ67" s="16">
        <f t="shared" si="29"/>
        <v>0</v>
      </c>
    </row>
    <row r="68" spans="1:43" x14ac:dyDescent="0.25">
      <c r="A68" s="26">
        <f t="shared" si="30"/>
        <v>1.2704166666666674</v>
      </c>
      <c r="B68" s="9"/>
      <c r="C68" t="s">
        <v>11</v>
      </c>
      <c r="D68" t="s">
        <v>11</v>
      </c>
      <c r="E68" s="13"/>
      <c r="F68" t="s">
        <v>11</v>
      </c>
      <c r="G68" t="s">
        <v>11</v>
      </c>
      <c r="I68" s="16">
        <f t="shared" si="0"/>
        <v>0</v>
      </c>
      <c r="J68" s="17">
        <f t="shared" si="14"/>
        <v>0</v>
      </c>
      <c r="K68" s="16">
        <f t="shared" si="1"/>
        <v>0</v>
      </c>
      <c r="L68" s="17">
        <f t="shared" si="15"/>
        <v>0</v>
      </c>
      <c r="M68" s="16">
        <f t="shared" si="2"/>
        <v>0</v>
      </c>
      <c r="N68" s="17"/>
      <c r="O68" s="16">
        <f t="shared" si="3"/>
        <v>0</v>
      </c>
      <c r="P68" s="17">
        <f t="shared" si="16"/>
        <v>0</v>
      </c>
      <c r="Q68" s="16">
        <f t="shared" si="4"/>
        <v>0</v>
      </c>
      <c r="R68" s="17">
        <f t="shared" si="17"/>
        <v>0</v>
      </c>
      <c r="S68" s="16">
        <f t="shared" si="5"/>
        <v>0</v>
      </c>
      <c r="T68" s="17"/>
      <c r="U68" s="16">
        <f t="shared" si="6"/>
        <v>0</v>
      </c>
      <c r="V68" s="17">
        <f t="shared" si="18"/>
        <v>0</v>
      </c>
      <c r="W68" s="16">
        <f t="shared" si="7"/>
        <v>0</v>
      </c>
      <c r="X68" s="17">
        <f t="shared" si="19"/>
        <v>0</v>
      </c>
      <c r="Y68" s="16">
        <f t="shared" si="8"/>
        <v>0</v>
      </c>
      <c r="Z68" s="17"/>
      <c r="AA68" s="16">
        <f t="shared" si="9"/>
        <v>0</v>
      </c>
      <c r="AB68" s="17">
        <f t="shared" si="20"/>
        <v>0</v>
      </c>
      <c r="AC68" s="16">
        <f t="shared" si="10"/>
        <v>0</v>
      </c>
      <c r="AD68" s="17">
        <f t="shared" si="21"/>
        <v>0</v>
      </c>
      <c r="AE68" s="16">
        <f t="shared" si="11"/>
        <v>0</v>
      </c>
      <c r="AF68" s="17"/>
      <c r="AG68" s="16">
        <f t="shared" si="12"/>
        <v>0</v>
      </c>
      <c r="AH68" s="17">
        <f t="shared" si="22"/>
        <v>0</v>
      </c>
      <c r="AI68" s="16">
        <f t="shared" si="13"/>
        <v>0</v>
      </c>
      <c r="AJ68" s="17">
        <f t="shared" si="23"/>
        <v>0</v>
      </c>
      <c r="AK68" s="16">
        <f t="shared" si="24"/>
        <v>0</v>
      </c>
      <c r="AL68" s="17"/>
      <c r="AM68" s="16">
        <f t="shared" si="25"/>
        <v>0</v>
      </c>
      <c r="AN68" s="17">
        <f t="shared" si="26"/>
        <v>0</v>
      </c>
      <c r="AO68" s="16">
        <f t="shared" si="27"/>
        <v>0</v>
      </c>
      <c r="AP68" s="17">
        <f t="shared" si="28"/>
        <v>0</v>
      </c>
      <c r="AQ68" s="16">
        <f t="shared" si="29"/>
        <v>0</v>
      </c>
    </row>
    <row r="69" spans="1:43" x14ac:dyDescent="0.25">
      <c r="A69" s="26">
        <f t="shared" si="30"/>
        <v>1.2904166666666674</v>
      </c>
      <c r="B69" s="9"/>
      <c r="C69" t="s">
        <v>11</v>
      </c>
      <c r="D69" t="s">
        <v>11</v>
      </c>
      <c r="E69" s="13"/>
      <c r="F69" t="s">
        <v>11</v>
      </c>
      <c r="G69" t="s">
        <v>11</v>
      </c>
      <c r="I69" s="16">
        <f t="shared" ref="I69:I132" si="31">IF(B69="Line 1 Fails",A69,0)</f>
        <v>0</v>
      </c>
      <c r="J69" s="17">
        <f t="shared" ref="J69:J131" si="32">IF(I69&gt;0,1,0)</f>
        <v>0</v>
      </c>
      <c r="K69" s="16">
        <f t="shared" ref="K69:K132" si="33">IF(B69="Line 1 repd.",A69,0)</f>
        <v>0</v>
      </c>
      <c r="L69" s="17">
        <f t="shared" ref="L69:L131" si="34">IF(K69&gt;0,1,0)</f>
        <v>0</v>
      </c>
      <c r="M69" s="16">
        <f t="shared" ref="M69:M132" si="35">IF(C69="Dn(waiting)",A70-A69,0)</f>
        <v>0</v>
      </c>
      <c r="N69" s="17"/>
      <c r="O69" s="16">
        <f t="shared" ref="O69:O132" si="36">IF(B69="Line 2 Fails",A69,0)</f>
        <v>0</v>
      </c>
      <c r="P69" s="17">
        <f t="shared" ref="P69:P131" si="37">IF(O69&gt;0,1,0)</f>
        <v>0</v>
      </c>
      <c r="Q69" s="16">
        <f t="shared" ref="Q69:Q132" si="38">IF(B69="Line 2 repd.",A69,0)</f>
        <v>0</v>
      </c>
      <c r="R69" s="17">
        <f t="shared" ref="R69:R131" si="39">IF(Q69&gt;0,1,0)</f>
        <v>0</v>
      </c>
      <c r="S69" s="16">
        <f t="shared" ref="S69:S132" si="40">IF(D69="Dn(waiting)",A70-A69,0)</f>
        <v>0</v>
      </c>
      <c r="T69" s="17"/>
      <c r="U69" s="16">
        <f t="shared" ref="U69:U132" si="41">IF(B69="Line 3 Fails",A69,0)</f>
        <v>0</v>
      </c>
      <c r="V69" s="17">
        <f t="shared" ref="V69:V131" si="42">IF(U69&gt;0,1,0)</f>
        <v>0</v>
      </c>
      <c r="W69" s="16">
        <f t="shared" ref="W69:W132" si="43">IF(B69="Line 3 repd.",A69,0)</f>
        <v>0</v>
      </c>
      <c r="X69" s="17">
        <f t="shared" ref="X69:X131" si="44">IF(W69&gt;0,1,0)</f>
        <v>0</v>
      </c>
      <c r="Y69" s="16">
        <f t="shared" ref="Y69:Y132" si="45">IF(E69="Dn(waiting)",A70-A69,0)</f>
        <v>0</v>
      </c>
      <c r="Z69" s="17"/>
      <c r="AA69" s="16">
        <f t="shared" ref="AA69:AA132" si="46">IF(B69="Line 4 Fails",A69,0)</f>
        <v>0</v>
      </c>
      <c r="AB69" s="17">
        <f t="shared" ref="AB69:AB131" si="47">IF(AA69&gt;0,1,0)</f>
        <v>0</v>
      </c>
      <c r="AC69" s="16">
        <f t="shared" ref="AC69:AC132" si="48">IF(B69="Line 4 repd.",A69,0)</f>
        <v>0</v>
      </c>
      <c r="AD69" s="17">
        <f t="shared" ref="AD69:AD131" si="49">IF(AC69&gt;0,1,0)</f>
        <v>0</v>
      </c>
      <c r="AE69" s="16">
        <f t="shared" ref="AE69:AE132" si="50">IF(F69="Dn(waiting)",A70-A69,0)</f>
        <v>0</v>
      </c>
      <c r="AF69" s="17"/>
      <c r="AG69" s="16">
        <f t="shared" ref="AG69:AG132" si="51">IF(B69="Line 5 Fails",A69,0)</f>
        <v>0</v>
      </c>
      <c r="AH69" s="17">
        <f t="shared" ref="AH69:AH131" si="52">IF(AG69&gt;0,1,0)</f>
        <v>0</v>
      </c>
      <c r="AI69" s="16">
        <f t="shared" ref="AI69:AI132" si="53">IF(B69="Line 5 repd.",A69,0)</f>
        <v>0</v>
      </c>
      <c r="AJ69" s="17">
        <f t="shared" ref="AJ69:AJ131" si="54">IF(AI69&gt;0,1,0)</f>
        <v>0</v>
      </c>
      <c r="AK69" s="16">
        <f t="shared" si="24"/>
        <v>0</v>
      </c>
      <c r="AL69" s="17"/>
      <c r="AM69" s="16">
        <f t="shared" si="25"/>
        <v>0</v>
      </c>
      <c r="AN69" s="17">
        <f t="shared" si="26"/>
        <v>0</v>
      </c>
      <c r="AO69" s="16">
        <f t="shared" si="27"/>
        <v>0</v>
      </c>
      <c r="AP69" s="17">
        <f t="shared" si="28"/>
        <v>0</v>
      </c>
      <c r="AQ69" s="16">
        <f t="shared" si="29"/>
        <v>0</v>
      </c>
    </row>
    <row r="70" spans="1:43" x14ac:dyDescent="0.25">
      <c r="A70" s="26">
        <f t="shared" si="30"/>
        <v>1.3104166666666675</v>
      </c>
      <c r="B70" s="9" t="s">
        <v>21</v>
      </c>
      <c r="C70" t="s">
        <v>11</v>
      </c>
      <c r="D70" t="s">
        <v>11</v>
      </c>
      <c r="E70" s="13" t="s">
        <v>14</v>
      </c>
      <c r="F70" t="s">
        <v>11</v>
      </c>
      <c r="G70" t="s">
        <v>11</v>
      </c>
      <c r="H70" s="14"/>
      <c r="I70" s="16">
        <f t="shared" si="31"/>
        <v>0</v>
      </c>
      <c r="J70" s="17">
        <f t="shared" si="32"/>
        <v>0</v>
      </c>
      <c r="K70" s="16">
        <f t="shared" si="33"/>
        <v>0</v>
      </c>
      <c r="L70" s="17">
        <f t="shared" si="34"/>
        <v>0</v>
      </c>
      <c r="M70" s="16">
        <f t="shared" si="35"/>
        <v>0</v>
      </c>
      <c r="N70" s="17"/>
      <c r="O70" s="16">
        <f t="shared" si="36"/>
        <v>0</v>
      </c>
      <c r="P70" s="17">
        <f t="shared" si="37"/>
        <v>0</v>
      </c>
      <c r="Q70" s="16">
        <f t="shared" si="38"/>
        <v>0</v>
      </c>
      <c r="R70" s="17">
        <f t="shared" si="39"/>
        <v>0</v>
      </c>
      <c r="S70" s="16">
        <f t="shared" si="40"/>
        <v>0</v>
      </c>
      <c r="T70" s="17"/>
      <c r="U70" s="16">
        <f t="shared" si="41"/>
        <v>1.3104166666666675</v>
      </c>
      <c r="V70" s="17">
        <f t="shared" si="42"/>
        <v>1</v>
      </c>
      <c r="W70" s="16">
        <f t="shared" si="43"/>
        <v>0</v>
      </c>
      <c r="X70" s="17">
        <f t="shared" si="44"/>
        <v>0</v>
      </c>
      <c r="Y70" s="16">
        <f t="shared" si="45"/>
        <v>2.0000000000000018E-2</v>
      </c>
      <c r="Z70" s="17"/>
      <c r="AA70" s="16">
        <f t="shared" si="46"/>
        <v>0</v>
      </c>
      <c r="AB70" s="17">
        <f t="shared" si="47"/>
        <v>0</v>
      </c>
      <c r="AC70" s="16">
        <f t="shared" si="48"/>
        <v>0</v>
      </c>
      <c r="AD70" s="17">
        <f t="shared" si="49"/>
        <v>0</v>
      </c>
      <c r="AE70" s="16">
        <f t="shared" si="50"/>
        <v>0</v>
      </c>
      <c r="AF70" s="17"/>
      <c r="AG70" s="16">
        <f t="shared" si="51"/>
        <v>0</v>
      </c>
      <c r="AH70" s="17">
        <f t="shared" si="52"/>
        <v>0</v>
      </c>
      <c r="AI70" s="16">
        <f t="shared" si="53"/>
        <v>0</v>
      </c>
      <c r="AJ70" s="17">
        <f t="shared" si="54"/>
        <v>0</v>
      </c>
      <c r="AK70" s="16">
        <f t="shared" ref="AK70:AK133" si="55">IF(G70="Dn(waiting)",A71-A70,0)</f>
        <v>0</v>
      </c>
      <c r="AL70" s="17"/>
      <c r="AM70" s="16">
        <f t="shared" ref="AM70:AM133" si="56">IF(B70="Line 6 Fails",A70,0)</f>
        <v>0</v>
      </c>
      <c r="AN70" s="17">
        <f t="shared" ref="AN70:AN133" si="57">IF(AM70&gt;0,1,0)</f>
        <v>0</v>
      </c>
      <c r="AO70" s="16">
        <f t="shared" ref="AO70:AO133" si="58">IF(B70="Line 6 repd.",A70,0)</f>
        <v>0</v>
      </c>
      <c r="AP70" s="17">
        <f t="shared" ref="AP70:AP133" si="59">IF(AO70&gt;0,1,0)</f>
        <v>0</v>
      </c>
      <c r="AQ70" s="16">
        <f t="shared" ref="AQ70:AQ133" si="60">IF(H70="Dn(waiting)",A71-A70,0)</f>
        <v>0</v>
      </c>
    </row>
    <row r="71" spans="1:43" x14ac:dyDescent="0.25">
      <c r="A71" s="26">
        <f t="shared" ref="A71:A134" si="61">A70+0.02</f>
        <v>1.3304166666666675</v>
      </c>
      <c r="B71" s="9" t="s">
        <v>22</v>
      </c>
      <c r="C71" s="14" t="s">
        <v>20</v>
      </c>
      <c r="D71" t="s">
        <v>11</v>
      </c>
      <c r="E71" t="s">
        <v>11</v>
      </c>
      <c r="F71" t="s">
        <v>11</v>
      </c>
      <c r="G71" t="s">
        <v>11</v>
      </c>
      <c r="H71" s="8"/>
      <c r="I71" s="16">
        <f t="shared" si="31"/>
        <v>0</v>
      </c>
      <c r="J71" s="17">
        <f t="shared" si="32"/>
        <v>0</v>
      </c>
      <c r="K71" s="16">
        <f t="shared" si="33"/>
        <v>1.3304166666666675</v>
      </c>
      <c r="L71" s="17">
        <f t="shared" si="34"/>
        <v>1</v>
      </c>
      <c r="M71" s="16">
        <f t="shared" si="35"/>
        <v>0</v>
      </c>
      <c r="N71" s="17"/>
      <c r="O71" s="16">
        <f t="shared" si="36"/>
        <v>0</v>
      </c>
      <c r="P71" s="17">
        <f t="shared" si="37"/>
        <v>0</v>
      </c>
      <c r="Q71" s="16">
        <f t="shared" si="38"/>
        <v>0</v>
      </c>
      <c r="R71" s="17">
        <f t="shared" si="39"/>
        <v>0</v>
      </c>
      <c r="S71" s="16">
        <f t="shared" si="40"/>
        <v>0</v>
      </c>
      <c r="T71" s="17"/>
      <c r="U71" s="16">
        <f t="shared" si="41"/>
        <v>0</v>
      </c>
      <c r="V71" s="17">
        <f t="shared" si="42"/>
        <v>0</v>
      </c>
      <c r="W71" s="16">
        <f t="shared" si="43"/>
        <v>0</v>
      </c>
      <c r="X71" s="17">
        <f t="shared" si="44"/>
        <v>0</v>
      </c>
      <c r="Y71" s="16">
        <f t="shared" si="45"/>
        <v>0</v>
      </c>
      <c r="Z71" s="17"/>
      <c r="AA71" s="16">
        <f t="shared" si="46"/>
        <v>0</v>
      </c>
      <c r="AB71" s="17">
        <f t="shared" si="47"/>
        <v>0</v>
      </c>
      <c r="AC71" s="16">
        <f t="shared" si="48"/>
        <v>0</v>
      </c>
      <c r="AD71" s="17">
        <f t="shared" si="49"/>
        <v>0</v>
      </c>
      <c r="AE71" s="16">
        <f t="shared" si="50"/>
        <v>0</v>
      </c>
      <c r="AF71" s="17"/>
      <c r="AG71" s="16">
        <f t="shared" si="51"/>
        <v>0</v>
      </c>
      <c r="AH71" s="17">
        <f t="shared" si="52"/>
        <v>0</v>
      </c>
      <c r="AI71" s="16">
        <f t="shared" si="53"/>
        <v>0</v>
      </c>
      <c r="AJ71" s="17">
        <f t="shared" si="54"/>
        <v>0</v>
      </c>
      <c r="AK71" s="16">
        <f t="shared" si="55"/>
        <v>0</v>
      </c>
      <c r="AL71" s="17"/>
      <c r="AM71" s="16">
        <f t="shared" si="56"/>
        <v>0</v>
      </c>
      <c r="AN71" s="17">
        <f t="shared" si="57"/>
        <v>0</v>
      </c>
      <c r="AO71" s="16">
        <f t="shared" si="58"/>
        <v>0</v>
      </c>
      <c r="AP71" s="17">
        <f t="shared" si="59"/>
        <v>0</v>
      </c>
      <c r="AQ71" s="16">
        <f t="shared" si="60"/>
        <v>0</v>
      </c>
    </row>
    <row r="72" spans="1:43" x14ac:dyDescent="0.25">
      <c r="A72" s="26">
        <f t="shared" si="61"/>
        <v>1.3504166666666675</v>
      </c>
      <c r="B72" s="9"/>
      <c r="C72" s="13"/>
      <c r="D72" t="s">
        <v>11</v>
      </c>
      <c r="E72" t="s">
        <v>11</v>
      </c>
      <c r="F72" t="s">
        <v>11</v>
      </c>
      <c r="G72" t="s">
        <v>11</v>
      </c>
      <c r="H72" s="7"/>
      <c r="I72" s="16">
        <f t="shared" si="31"/>
        <v>0</v>
      </c>
      <c r="J72" s="17">
        <f t="shared" si="32"/>
        <v>0</v>
      </c>
      <c r="K72" s="16">
        <f t="shared" si="33"/>
        <v>0</v>
      </c>
      <c r="L72" s="17">
        <f t="shared" si="34"/>
        <v>0</v>
      </c>
      <c r="M72" s="16">
        <f t="shared" si="35"/>
        <v>0</v>
      </c>
      <c r="N72" s="17"/>
      <c r="O72" s="16">
        <f t="shared" si="36"/>
        <v>0</v>
      </c>
      <c r="P72" s="17">
        <f t="shared" si="37"/>
        <v>0</v>
      </c>
      <c r="Q72" s="16">
        <f t="shared" si="38"/>
        <v>0</v>
      </c>
      <c r="R72" s="17">
        <f t="shared" si="39"/>
        <v>0</v>
      </c>
      <c r="S72" s="16">
        <f t="shared" si="40"/>
        <v>0</v>
      </c>
      <c r="T72" s="17"/>
      <c r="U72" s="16">
        <f t="shared" si="41"/>
        <v>0</v>
      </c>
      <c r="V72" s="17">
        <f t="shared" si="42"/>
        <v>0</v>
      </c>
      <c r="W72" s="16">
        <f t="shared" si="43"/>
        <v>0</v>
      </c>
      <c r="X72" s="17">
        <f t="shared" si="44"/>
        <v>0</v>
      </c>
      <c r="Y72" s="16">
        <f t="shared" si="45"/>
        <v>0</v>
      </c>
      <c r="Z72" s="17"/>
      <c r="AA72" s="16">
        <f t="shared" si="46"/>
        <v>0</v>
      </c>
      <c r="AB72" s="17">
        <f t="shared" si="47"/>
        <v>0</v>
      </c>
      <c r="AC72" s="16">
        <f t="shared" si="48"/>
        <v>0</v>
      </c>
      <c r="AD72" s="17">
        <f t="shared" si="49"/>
        <v>0</v>
      </c>
      <c r="AE72" s="16">
        <f t="shared" si="50"/>
        <v>0</v>
      </c>
      <c r="AF72" s="17"/>
      <c r="AG72" s="16">
        <f t="shared" si="51"/>
        <v>0</v>
      </c>
      <c r="AH72" s="17">
        <f t="shared" si="52"/>
        <v>0</v>
      </c>
      <c r="AI72" s="16">
        <f t="shared" si="53"/>
        <v>0</v>
      </c>
      <c r="AJ72" s="17">
        <f t="shared" si="54"/>
        <v>0</v>
      </c>
      <c r="AK72" s="16">
        <f t="shared" si="55"/>
        <v>0</v>
      </c>
      <c r="AL72" s="17"/>
      <c r="AM72" s="16">
        <f t="shared" si="56"/>
        <v>0</v>
      </c>
      <c r="AN72" s="17">
        <f t="shared" si="57"/>
        <v>0</v>
      </c>
      <c r="AO72" s="16">
        <f t="shared" si="58"/>
        <v>0</v>
      </c>
      <c r="AP72" s="17">
        <f t="shared" si="59"/>
        <v>0</v>
      </c>
      <c r="AQ72" s="16">
        <f t="shared" si="60"/>
        <v>0</v>
      </c>
    </row>
    <row r="73" spans="1:43" x14ac:dyDescent="0.25">
      <c r="A73" s="26">
        <f t="shared" si="61"/>
        <v>1.3704166666666675</v>
      </c>
      <c r="B73" s="9" t="s">
        <v>63</v>
      </c>
      <c r="C73" s="13"/>
      <c r="D73" t="s">
        <v>11</v>
      </c>
      <c r="E73" t="s">
        <v>11</v>
      </c>
      <c r="F73" t="s">
        <v>11</v>
      </c>
      <c r="G73" t="s">
        <v>11</v>
      </c>
      <c r="H73" s="13" t="s">
        <v>14</v>
      </c>
      <c r="I73" s="16">
        <f t="shared" si="31"/>
        <v>0</v>
      </c>
      <c r="J73" s="17">
        <f t="shared" si="32"/>
        <v>0</v>
      </c>
      <c r="K73" s="16">
        <f t="shared" si="33"/>
        <v>0</v>
      </c>
      <c r="L73" s="17">
        <f t="shared" si="34"/>
        <v>0</v>
      </c>
      <c r="M73" s="16">
        <f t="shared" si="35"/>
        <v>0</v>
      </c>
      <c r="N73" s="17"/>
      <c r="O73" s="16">
        <f t="shared" si="36"/>
        <v>0</v>
      </c>
      <c r="P73" s="17">
        <f t="shared" si="37"/>
        <v>0</v>
      </c>
      <c r="Q73" s="16">
        <f t="shared" si="38"/>
        <v>0</v>
      </c>
      <c r="R73" s="17">
        <f t="shared" si="39"/>
        <v>0</v>
      </c>
      <c r="S73" s="16">
        <f t="shared" si="40"/>
        <v>0</v>
      </c>
      <c r="T73" s="17"/>
      <c r="U73" s="16">
        <f t="shared" si="41"/>
        <v>0</v>
      </c>
      <c r="V73" s="17">
        <f t="shared" si="42"/>
        <v>0</v>
      </c>
      <c r="W73" s="16">
        <f t="shared" si="43"/>
        <v>0</v>
      </c>
      <c r="X73" s="17">
        <f t="shared" si="44"/>
        <v>0</v>
      </c>
      <c r="Y73" s="16">
        <f t="shared" si="45"/>
        <v>0</v>
      </c>
      <c r="Z73" s="17"/>
      <c r="AA73" s="16">
        <f t="shared" si="46"/>
        <v>0</v>
      </c>
      <c r="AB73" s="17">
        <f t="shared" si="47"/>
        <v>0</v>
      </c>
      <c r="AC73" s="16">
        <f t="shared" si="48"/>
        <v>0</v>
      </c>
      <c r="AD73" s="17">
        <f t="shared" si="49"/>
        <v>0</v>
      </c>
      <c r="AE73" s="16">
        <f t="shared" si="50"/>
        <v>0</v>
      </c>
      <c r="AF73" s="17"/>
      <c r="AG73" s="16">
        <f t="shared" si="51"/>
        <v>0</v>
      </c>
      <c r="AH73" s="17">
        <f t="shared" si="52"/>
        <v>0</v>
      </c>
      <c r="AI73" s="16">
        <f t="shared" si="53"/>
        <v>0</v>
      </c>
      <c r="AJ73" s="17">
        <f t="shared" si="54"/>
        <v>0</v>
      </c>
      <c r="AK73" s="16">
        <f t="shared" si="55"/>
        <v>0</v>
      </c>
      <c r="AL73" s="17"/>
      <c r="AM73" s="16">
        <f t="shared" si="56"/>
        <v>1.3704166666666675</v>
      </c>
      <c r="AN73" s="17">
        <f t="shared" si="57"/>
        <v>1</v>
      </c>
      <c r="AO73" s="16">
        <f t="shared" si="58"/>
        <v>0</v>
      </c>
      <c r="AP73" s="17">
        <f t="shared" si="59"/>
        <v>0</v>
      </c>
      <c r="AQ73" s="16">
        <f t="shared" si="60"/>
        <v>2.0000000000000018E-2</v>
      </c>
    </row>
    <row r="74" spans="1:43" x14ac:dyDescent="0.25">
      <c r="A74" s="26">
        <f t="shared" si="61"/>
        <v>1.3904166666666675</v>
      </c>
      <c r="B74" s="9"/>
      <c r="C74" s="13"/>
      <c r="D74" t="s">
        <v>11</v>
      </c>
      <c r="E74" t="s">
        <v>11</v>
      </c>
      <c r="F74" t="s">
        <v>11</v>
      </c>
      <c r="G74" t="s">
        <v>11</v>
      </c>
      <c r="H74" s="13" t="s">
        <v>14</v>
      </c>
      <c r="I74" s="16">
        <f t="shared" si="31"/>
        <v>0</v>
      </c>
      <c r="J74" s="17">
        <f t="shared" si="32"/>
        <v>0</v>
      </c>
      <c r="K74" s="16">
        <f t="shared" si="33"/>
        <v>0</v>
      </c>
      <c r="L74" s="17">
        <f t="shared" si="34"/>
        <v>0</v>
      </c>
      <c r="M74" s="16">
        <f t="shared" si="35"/>
        <v>0</v>
      </c>
      <c r="N74" s="17"/>
      <c r="O74" s="16">
        <f t="shared" si="36"/>
        <v>0</v>
      </c>
      <c r="P74" s="17">
        <f t="shared" si="37"/>
        <v>0</v>
      </c>
      <c r="Q74" s="16">
        <f t="shared" si="38"/>
        <v>0</v>
      </c>
      <c r="R74" s="17">
        <f t="shared" si="39"/>
        <v>0</v>
      </c>
      <c r="S74" s="16">
        <f t="shared" si="40"/>
        <v>0</v>
      </c>
      <c r="T74" s="17"/>
      <c r="U74" s="16">
        <f t="shared" si="41"/>
        <v>0</v>
      </c>
      <c r="V74" s="17">
        <f t="shared" si="42"/>
        <v>0</v>
      </c>
      <c r="W74" s="16">
        <f t="shared" si="43"/>
        <v>0</v>
      </c>
      <c r="X74" s="17">
        <f t="shared" si="44"/>
        <v>0</v>
      </c>
      <c r="Y74" s="16">
        <f t="shared" si="45"/>
        <v>0</v>
      </c>
      <c r="Z74" s="17"/>
      <c r="AA74" s="16">
        <f t="shared" si="46"/>
        <v>0</v>
      </c>
      <c r="AB74" s="17">
        <f t="shared" si="47"/>
        <v>0</v>
      </c>
      <c r="AC74" s="16">
        <f t="shared" si="48"/>
        <v>0</v>
      </c>
      <c r="AD74" s="17">
        <f t="shared" si="49"/>
        <v>0</v>
      </c>
      <c r="AE74" s="16">
        <f t="shared" si="50"/>
        <v>0</v>
      </c>
      <c r="AF74" s="17"/>
      <c r="AG74" s="16">
        <f t="shared" si="51"/>
        <v>0</v>
      </c>
      <c r="AH74" s="17">
        <f t="shared" si="52"/>
        <v>0</v>
      </c>
      <c r="AI74" s="16">
        <f t="shared" si="53"/>
        <v>0</v>
      </c>
      <c r="AJ74" s="17">
        <f t="shared" si="54"/>
        <v>0</v>
      </c>
      <c r="AK74" s="16">
        <f t="shared" si="55"/>
        <v>0</v>
      </c>
      <c r="AL74" s="17"/>
      <c r="AM74" s="16">
        <f t="shared" si="56"/>
        <v>0</v>
      </c>
      <c r="AN74" s="17">
        <f t="shared" si="57"/>
        <v>0</v>
      </c>
      <c r="AO74" s="16">
        <f t="shared" si="58"/>
        <v>0</v>
      </c>
      <c r="AP74" s="17">
        <f t="shared" si="59"/>
        <v>0</v>
      </c>
      <c r="AQ74" s="16">
        <f t="shared" si="60"/>
        <v>2.0000000000000018E-2</v>
      </c>
    </row>
    <row r="75" spans="1:43" x14ac:dyDescent="0.25">
      <c r="A75" s="26">
        <f t="shared" si="61"/>
        <v>1.4104166666666675</v>
      </c>
      <c r="B75" s="9" t="s">
        <v>15</v>
      </c>
      <c r="D75" t="s">
        <v>11</v>
      </c>
      <c r="E75" t="s">
        <v>11</v>
      </c>
      <c r="F75" t="s">
        <v>11</v>
      </c>
      <c r="G75" s="14" t="s">
        <v>20</v>
      </c>
      <c r="H75" t="s">
        <v>11</v>
      </c>
      <c r="I75" s="16">
        <f t="shared" si="31"/>
        <v>0</v>
      </c>
      <c r="J75" s="17">
        <f t="shared" si="32"/>
        <v>0</v>
      </c>
      <c r="K75" s="16">
        <f t="shared" si="33"/>
        <v>0</v>
      </c>
      <c r="L75" s="17">
        <f t="shared" si="34"/>
        <v>0</v>
      </c>
      <c r="M75" s="16">
        <f t="shared" si="35"/>
        <v>0</v>
      </c>
      <c r="N75" s="17"/>
      <c r="O75" s="16">
        <f t="shared" si="36"/>
        <v>0</v>
      </c>
      <c r="P75" s="17">
        <f t="shared" si="37"/>
        <v>0</v>
      </c>
      <c r="Q75" s="16">
        <f t="shared" si="38"/>
        <v>0</v>
      </c>
      <c r="R75" s="17">
        <f t="shared" si="39"/>
        <v>0</v>
      </c>
      <c r="S75" s="16">
        <f t="shared" si="40"/>
        <v>0</v>
      </c>
      <c r="T75" s="17"/>
      <c r="U75" s="16">
        <f t="shared" si="41"/>
        <v>0</v>
      </c>
      <c r="V75" s="17">
        <f t="shared" si="42"/>
        <v>0</v>
      </c>
      <c r="W75" s="16">
        <f t="shared" si="43"/>
        <v>0</v>
      </c>
      <c r="X75" s="17">
        <f t="shared" si="44"/>
        <v>0</v>
      </c>
      <c r="Y75" s="16">
        <f t="shared" si="45"/>
        <v>0</v>
      </c>
      <c r="Z75" s="17"/>
      <c r="AA75" s="16">
        <f t="shared" si="46"/>
        <v>0</v>
      </c>
      <c r="AB75" s="17">
        <f t="shared" si="47"/>
        <v>0</v>
      </c>
      <c r="AC75" s="16">
        <f t="shared" si="48"/>
        <v>0</v>
      </c>
      <c r="AD75" s="17">
        <f t="shared" si="49"/>
        <v>0</v>
      </c>
      <c r="AE75" s="16">
        <f t="shared" si="50"/>
        <v>0</v>
      </c>
      <c r="AF75" s="17"/>
      <c r="AG75" s="16">
        <f t="shared" si="51"/>
        <v>0</v>
      </c>
      <c r="AH75" s="17">
        <f t="shared" si="52"/>
        <v>0</v>
      </c>
      <c r="AI75" s="16">
        <f t="shared" si="53"/>
        <v>1.4104166666666675</v>
      </c>
      <c r="AJ75" s="17">
        <f t="shared" si="54"/>
        <v>1</v>
      </c>
      <c r="AK75" s="16">
        <f t="shared" si="55"/>
        <v>0</v>
      </c>
      <c r="AL75" s="17"/>
      <c r="AM75" s="16">
        <f t="shared" si="56"/>
        <v>0</v>
      </c>
      <c r="AN75" s="17">
        <f t="shared" si="57"/>
        <v>0</v>
      </c>
      <c r="AO75" s="16">
        <f t="shared" si="58"/>
        <v>0</v>
      </c>
      <c r="AP75" s="17">
        <f t="shared" si="59"/>
        <v>0</v>
      </c>
      <c r="AQ75" s="16">
        <f t="shared" si="60"/>
        <v>0</v>
      </c>
    </row>
    <row r="76" spans="1:43" x14ac:dyDescent="0.25">
      <c r="A76" s="26">
        <f t="shared" si="61"/>
        <v>1.4304166666666676</v>
      </c>
      <c r="B76" s="9"/>
      <c r="D76" t="s">
        <v>11</v>
      </c>
      <c r="E76" t="s">
        <v>11</v>
      </c>
      <c r="F76" t="s">
        <v>11</v>
      </c>
      <c r="G76" s="13"/>
      <c r="H76" t="s">
        <v>11</v>
      </c>
      <c r="I76" s="16">
        <f t="shared" si="31"/>
        <v>0</v>
      </c>
      <c r="J76" s="17">
        <f t="shared" si="32"/>
        <v>0</v>
      </c>
      <c r="K76" s="16">
        <f t="shared" si="33"/>
        <v>0</v>
      </c>
      <c r="L76" s="17">
        <f t="shared" si="34"/>
        <v>0</v>
      </c>
      <c r="M76" s="16">
        <f t="shared" si="35"/>
        <v>0</v>
      </c>
      <c r="N76" s="17"/>
      <c r="O76" s="16">
        <f t="shared" si="36"/>
        <v>0</v>
      </c>
      <c r="P76" s="17">
        <f t="shared" si="37"/>
        <v>0</v>
      </c>
      <c r="Q76" s="16">
        <f t="shared" si="38"/>
        <v>0</v>
      </c>
      <c r="R76" s="17">
        <f t="shared" si="39"/>
        <v>0</v>
      </c>
      <c r="S76" s="16">
        <f t="shared" si="40"/>
        <v>0</v>
      </c>
      <c r="T76" s="17"/>
      <c r="U76" s="16">
        <f t="shared" si="41"/>
        <v>0</v>
      </c>
      <c r="V76" s="17">
        <f t="shared" si="42"/>
        <v>0</v>
      </c>
      <c r="W76" s="16">
        <f t="shared" si="43"/>
        <v>0</v>
      </c>
      <c r="X76" s="17">
        <f t="shared" si="44"/>
        <v>0</v>
      </c>
      <c r="Y76" s="16">
        <f t="shared" si="45"/>
        <v>0</v>
      </c>
      <c r="Z76" s="17"/>
      <c r="AA76" s="16">
        <f t="shared" si="46"/>
        <v>0</v>
      </c>
      <c r="AB76" s="17">
        <f t="shared" si="47"/>
        <v>0</v>
      </c>
      <c r="AC76" s="16">
        <f t="shared" si="48"/>
        <v>0</v>
      </c>
      <c r="AD76" s="17">
        <f t="shared" si="49"/>
        <v>0</v>
      </c>
      <c r="AE76" s="16">
        <f t="shared" si="50"/>
        <v>0</v>
      </c>
      <c r="AF76" s="17"/>
      <c r="AG76" s="16">
        <f t="shared" si="51"/>
        <v>0</v>
      </c>
      <c r="AH76" s="17">
        <f t="shared" si="52"/>
        <v>0</v>
      </c>
      <c r="AI76" s="16">
        <f t="shared" si="53"/>
        <v>0</v>
      </c>
      <c r="AJ76" s="17">
        <f t="shared" si="54"/>
        <v>0</v>
      </c>
      <c r="AK76" s="16">
        <f t="shared" si="55"/>
        <v>0</v>
      </c>
      <c r="AL76" s="17"/>
      <c r="AM76" s="16">
        <f t="shared" si="56"/>
        <v>0</v>
      </c>
      <c r="AN76" s="17">
        <f t="shared" si="57"/>
        <v>0</v>
      </c>
      <c r="AO76" s="16">
        <f t="shared" si="58"/>
        <v>0</v>
      </c>
      <c r="AP76" s="17">
        <f t="shared" si="59"/>
        <v>0</v>
      </c>
      <c r="AQ76" s="16">
        <f t="shared" si="60"/>
        <v>0</v>
      </c>
    </row>
    <row r="77" spans="1:43" x14ac:dyDescent="0.25">
      <c r="A77" s="26">
        <f t="shared" si="61"/>
        <v>1.4504166666666676</v>
      </c>
      <c r="B77" s="9"/>
      <c r="D77" t="s">
        <v>11</v>
      </c>
      <c r="E77" t="s">
        <v>11</v>
      </c>
      <c r="F77" t="s">
        <v>11</v>
      </c>
      <c r="G77" s="13"/>
      <c r="H77" t="s">
        <v>11</v>
      </c>
      <c r="I77" s="16">
        <f t="shared" si="31"/>
        <v>0</v>
      </c>
      <c r="J77" s="17">
        <f t="shared" si="32"/>
        <v>0</v>
      </c>
      <c r="K77" s="16">
        <f t="shared" si="33"/>
        <v>0</v>
      </c>
      <c r="L77" s="17">
        <f t="shared" si="34"/>
        <v>0</v>
      </c>
      <c r="M77" s="16">
        <f t="shared" si="35"/>
        <v>0</v>
      </c>
      <c r="N77" s="17"/>
      <c r="O77" s="16">
        <f t="shared" si="36"/>
        <v>0</v>
      </c>
      <c r="P77" s="17">
        <f t="shared" si="37"/>
        <v>0</v>
      </c>
      <c r="Q77" s="16">
        <f t="shared" si="38"/>
        <v>0</v>
      </c>
      <c r="R77" s="17">
        <f t="shared" si="39"/>
        <v>0</v>
      </c>
      <c r="S77" s="16">
        <f t="shared" si="40"/>
        <v>0</v>
      </c>
      <c r="T77" s="17"/>
      <c r="U77" s="16">
        <f t="shared" si="41"/>
        <v>0</v>
      </c>
      <c r="V77" s="17">
        <f t="shared" si="42"/>
        <v>0</v>
      </c>
      <c r="W77" s="16">
        <f t="shared" si="43"/>
        <v>0</v>
      </c>
      <c r="X77" s="17">
        <f t="shared" si="44"/>
        <v>0</v>
      </c>
      <c r="Y77" s="16">
        <f t="shared" si="45"/>
        <v>0</v>
      </c>
      <c r="Z77" s="17"/>
      <c r="AA77" s="16">
        <f t="shared" si="46"/>
        <v>0</v>
      </c>
      <c r="AB77" s="17">
        <f t="shared" si="47"/>
        <v>0</v>
      </c>
      <c r="AC77" s="16">
        <f t="shared" si="48"/>
        <v>0</v>
      </c>
      <c r="AD77" s="17">
        <f t="shared" si="49"/>
        <v>0</v>
      </c>
      <c r="AE77" s="16">
        <f t="shared" si="50"/>
        <v>0</v>
      </c>
      <c r="AF77" s="17"/>
      <c r="AG77" s="16">
        <f t="shared" si="51"/>
        <v>0</v>
      </c>
      <c r="AH77" s="17">
        <f t="shared" si="52"/>
        <v>0</v>
      </c>
      <c r="AI77" s="16">
        <f t="shared" si="53"/>
        <v>0</v>
      </c>
      <c r="AJ77" s="17">
        <f t="shared" si="54"/>
        <v>0</v>
      </c>
      <c r="AK77" s="16">
        <f t="shared" si="55"/>
        <v>0</v>
      </c>
      <c r="AL77" s="17"/>
      <c r="AM77" s="16">
        <f t="shared" si="56"/>
        <v>0</v>
      </c>
      <c r="AN77" s="17">
        <f t="shared" si="57"/>
        <v>0</v>
      </c>
      <c r="AO77" s="16">
        <f t="shared" si="58"/>
        <v>0</v>
      </c>
      <c r="AP77" s="17">
        <f t="shared" si="59"/>
        <v>0</v>
      </c>
      <c r="AQ77" s="16">
        <f t="shared" si="60"/>
        <v>0</v>
      </c>
    </row>
    <row r="78" spans="1:43" x14ac:dyDescent="0.25">
      <c r="A78" s="26">
        <f t="shared" si="61"/>
        <v>1.4704166666666676</v>
      </c>
      <c r="B78" s="10"/>
      <c r="D78" t="s">
        <v>11</v>
      </c>
      <c r="E78" t="s">
        <v>11</v>
      </c>
      <c r="F78" t="s">
        <v>11</v>
      </c>
      <c r="G78" s="13"/>
      <c r="H78" t="s">
        <v>11</v>
      </c>
      <c r="I78" s="16">
        <f t="shared" si="31"/>
        <v>0</v>
      </c>
      <c r="J78" s="17">
        <f t="shared" si="32"/>
        <v>0</v>
      </c>
      <c r="K78" s="16">
        <f t="shared" si="33"/>
        <v>0</v>
      </c>
      <c r="L78" s="17">
        <f t="shared" si="34"/>
        <v>0</v>
      </c>
      <c r="M78" s="16">
        <f t="shared" si="35"/>
        <v>0</v>
      </c>
      <c r="N78" s="17"/>
      <c r="O78" s="16">
        <f t="shared" si="36"/>
        <v>0</v>
      </c>
      <c r="P78" s="17">
        <f t="shared" si="37"/>
        <v>0</v>
      </c>
      <c r="Q78" s="16">
        <f t="shared" si="38"/>
        <v>0</v>
      </c>
      <c r="R78" s="17">
        <f t="shared" si="39"/>
        <v>0</v>
      </c>
      <c r="S78" s="16">
        <f t="shared" si="40"/>
        <v>0</v>
      </c>
      <c r="T78" s="17"/>
      <c r="U78" s="16">
        <f t="shared" si="41"/>
        <v>0</v>
      </c>
      <c r="V78" s="17">
        <f t="shared" si="42"/>
        <v>0</v>
      </c>
      <c r="W78" s="16">
        <f t="shared" si="43"/>
        <v>0</v>
      </c>
      <c r="X78" s="17">
        <f t="shared" si="44"/>
        <v>0</v>
      </c>
      <c r="Y78" s="16">
        <f t="shared" si="45"/>
        <v>0</v>
      </c>
      <c r="Z78" s="17"/>
      <c r="AA78" s="16">
        <f t="shared" si="46"/>
        <v>0</v>
      </c>
      <c r="AB78" s="17">
        <f t="shared" si="47"/>
        <v>0</v>
      </c>
      <c r="AC78" s="16">
        <f t="shared" si="48"/>
        <v>0</v>
      </c>
      <c r="AD78" s="17">
        <f t="shared" si="49"/>
        <v>0</v>
      </c>
      <c r="AE78" s="16">
        <f t="shared" si="50"/>
        <v>0</v>
      </c>
      <c r="AF78" s="17"/>
      <c r="AG78" s="16">
        <f t="shared" si="51"/>
        <v>0</v>
      </c>
      <c r="AH78" s="17">
        <f t="shared" si="52"/>
        <v>0</v>
      </c>
      <c r="AI78" s="16">
        <f t="shared" si="53"/>
        <v>0</v>
      </c>
      <c r="AJ78" s="17">
        <f t="shared" si="54"/>
        <v>0</v>
      </c>
      <c r="AK78" s="16">
        <f t="shared" si="55"/>
        <v>0</v>
      </c>
      <c r="AL78" s="17"/>
      <c r="AM78" s="16">
        <f t="shared" si="56"/>
        <v>0</v>
      </c>
      <c r="AN78" s="17">
        <f t="shared" si="57"/>
        <v>0</v>
      </c>
      <c r="AO78" s="16">
        <f t="shared" si="58"/>
        <v>0</v>
      </c>
      <c r="AP78" s="17">
        <f t="shared" si="59"/>
        <v>0</v>
      </c>
      <c r="AQ78" s="16">
        <f t="shared" si="60"/>
        <v>0</v>
      </c>
    </row>
    <row r="79" spans="1:43" x14ac:dyDescent="0.25">
      <c r="A79" s="26">
        <f t="shared" si="61"/>
        <v>1.4904166666666676</v>
      </c>
      <c r="B79" s="9" t="s">
        <v>9</v>
      </c>
      <c r="C79" s="13" t="s">
        <v>14</v>
      </c>
      <c r="D79" t="s">
        <v>11</v>
      </c>
      <c r="E79" t="s">
        <v>11</v>
      </c>
      <c r="F79" t="s">
        <v>11</v>
      </c>
      <c r="G79" s="35"/>
      <c r="H79" t="s">
        <v>11</v>
      </c>
      <c r="I79" s="16">
        <f t="shared" si="31"/>
        <v>1.4904166666666676</v>
      </c>
      <c r="J79" s="17">
        <f t="shared" si="32"/>
        <v>1</v>
      </c>
      <c r="K79" s="16">
        <f t="shared" si="33"/>
        <v>0</v>
      </c>
      <c r="L79" s="17">
        <f t="shared" si="34"/>
        <v>0</v>
      </c>
      <c r="M79" s="16">
        <f t="shared" si="35"/>
        <v>2.0000000000000018E-2</v>
      </c>
      <c r="N79" s="17"/>
      <c r="O79" s="16">
        <f t="shared" si="36"/>
        <v>0</v>
      </c>
      <c r="P79" s="17">
        <f t="shared" si="37"/>
        <v>0</v>
      </c>
      <c r="Q79" s="16">
        <f t="shared" si="38"/>
        <v>0</v>
      </c>
      <c r="R79" s="17">
        <f t="shared" si="39"/>
        <v>0</v>
      </c>
      <c r="S79" s="16">
        <f t="shared" si="40"/>
        <v>0</v>
      </c>
      <c r="T79" s="17"/>
      <c r="U79" s="16">
        <f t="shared" si="41"/>
        <v>0</v>
      </c>
      <c r="V79" s="17">
        <f t="shared" si="42"/>
        <v>0</v>
      </c>
      <c r="W79" s="16">
        <f t="shared" si="43"/>
        <v>0</v>
      </c>
      <c r="X79" s="17">
        <f t="shared" si="44"/>
        <v>0</v>
      </c>
      <c r="Y79" s="16">
        <f t="shared" si="45"/>
        <v>0</v>
      </c>
      <c r="Z79" s="17"/>
      <c r="AA79" s="16">
        <f t="shared" si="46"/>
        <v>0</v>
      </c>
      <c r="AB79" s="17">
        <f t="shared" si="47"/>
        <v>0</v>
      </c>
      <c r="AC79" s="16">
        <f t="shared" si="48"/>
        <v>0</v>
      </c>
      <c r="AD79" s="17">
        <f t="shared" si="49"/>
        <v>0</v>
      </c>
      <c r="AE79" s="16">
        <f t="shared" si="50"/>
        <v>0</v>
      </c>
      <c r="AF79" s="17"/>
      <c r="AG79" s="16">
        <f t="shared" si="51"/>
        <v>0</v>
      </c>
      <c r="AH79" s="17">
        <f t="shared" si="52"/>
        <v>0</v>
      </c>
      <c r="AI79" s="16">
        <f t="shared" si="53"/>
        <v>0</v>
      </c>
      <c r="AJ79" s="17">
        <f t="shared" si="54"/>
        <v>0</v>
      </c>
      <c r="AK79" s="16">
        <f t="shared" si="55"/>
        <v>0</v>
      </c>
      <c r="AL79" s="17"/>
      <c r="AM79" s="16">
        <f t="shared" si="56"/>
        <v>0</v>
      </c>
      <c r="AN79" s="17">
        <f t="shared" si="57"/>
        <v>0</v>
      </c>
      <c r="AO79" s="16">
        <f t="shared" si="58"/>
        <v>0</v>
      </c>
      <c r="AP79" s="17">
        <f t="shared" si="59"/>
        <v>0</v>
      </c>
      <c r="AQ79" s="16">
        <f t="shared" si="60"/>
        <v>0</v>
      </c>
    </row>
    <row r="80" spans="1:43" x14ac:dyDescent="0.25">
      <c r="A80" s="26">
        <f t="shared" si="61"/>
        <v>1.5104166666666676</v>
      </c>
      <c r="B80" s="9" t="s">
        <v>17</v>
      </c>
      <c r="C80" t="s">
        <v>11</v>
      </c>
      <c r="D80" s="14" t="s">
        <v>20</v>
      </c>
      <c r="E80" t="s">
        <v>11</v>
      </c>
      <c r="F80" t="s">
        <v>11</v>
      </c>
      <c r="G80" s="13"/>
      <c r="H80" t="s">
        <v>11</v>
      </c>
      <c r="I80" s="16">
        <f t="shared" si="31"/>
        <v>0</v>
      </c>
      <c r="J80" s="17">
        <f t="shared" si="32"/>
        <v>0</v>
      </c>
      <c r="K80" s="16">
        <f t="shared" si="33"/>
        <v>0</v>
      </c>
      <c r="L80" s="17">
        <f t="shared" si="34"/>
        <v>0</v>
      </c>
      <c r="M80" s="16">
        <f t="shared" si="35"/>
        <v>0</v>
      </c>
      <c r="N80" s="17"/>
      <c r="O80" s="16">
        <f t="shared" si="36"/>
        <v>0</v>
      </c>
      <c r="P80" s="17">
        <f t="shared" si="37"/>
        <v>0</v>
      </c>
      <c r="Q80" s="16">
        <f t="shared" si="38"/>
        <v>1.5104166666666676</v>
      </c>
      <c r="R80" s="17">
        <f t="shared" si="39"/>
        <v>1</v>
      </c>
      <c r="S80" s="16">
        <f t="shared" si="40"/>
        <v>0</v>
      </c>
      <c r="T80" s="17"/>
      <c r="U80" s="16">
        <f t="shared" si="41"/>
        <v>0</v>
      </c>
      <c r="V80" s="17">
        <f t="shared" si="42"/>
        <v>0</v>
      </c>
      <c r="W80" s="16">
        <f t="shared" si="43"/>
        <v>0</v>
      </c>
      <c r="X80" s="17">
        <f t="shared" si="44"/>
        <v>0</v>
      </c>
      <c r="Y80" s="16">
        <f t="shared" si="45"/>
        <v>0</v>
      </c>
      <c r="Z80" s="17"/>
      <c r="AA80" s="16">
        <f t="shared" si="46"/>
        <v>0</v>
      </c>
      <c r="AB80" s="17">
        <f t="shared" si="47"/>
        <v>0</v>
      </c>
      <c r="AC80" s="16">
        <f t="shared" si="48"/>
        <v>0</v>
      </c>
      <c r="AD80" s="17">
        <f t="shared" si="49"/>
        <v>0</v>
      </c>
      <c r="AE80" s="16">
        <f t="shared" si="50"/>
        <v>0</v>
      </c>
      <c r="AF80" s="17"/>
      <c r="AG80" s="16">
        <f t="shared" si="51"/>
        <v>0</v>
      </c>
      <c r="AH80" s="17">
        <f t="shared" si="52"/>
        <v>0</v>
      </c>
      <c r="AI80" s="16">
        <f t="shared" si="53"/>
        <v>0</v>
      </c>
      <c r="AJ80" s="17">
        <f t="shared" si="54"/>
        <v>0</v>
      </c>
      <c r="AK80" s="16">
        <f t="shared" si="55"/>
        <v>0</v>
      </c>
      <c r="AL80" s="17"/>
      <c r="AM80" s="16">
        <f t="shared" si="56"/>
        <v>0</v>
      </c>
      <c r="AN80" s="17">
        <f t="shared" si="57"/>
        <v>0</v>
      </c>
      <c r="AO80" s="16">
        <f t="shared" si="58"/>
        <v>0</v>
      </c>
      <c r="AP80" s="17">
        <f t="shared" si="59"/>
        <v>0</v>
      </c>
      <c r="AQ80" s="16">
        <f t="shared" si="60"/>
        <v>0</v>
      </c>
    </row>
    <row r="81" spans="1:43" x14ac:dyDescent="0.25">
      <c r="A81" s="26">
        <f t="shared" si="61"/>
        <v>1.5304166666666676</v>
      </c>
      <c r="B81" s="9" t="s">
        <v>16</v>
      </c>
      <c r="C81" t="s">
        <v>11</v>
      </c>
      <c r="D81" s="13" t="s">
        <v>14</v>
      </c>
      <c r="E81" t="s">
        <v>11</v>
      </c>
      <c r="F81" t="s">
        <v>11</v>
      </c>
      <c r="G81" s="13"/>
      <c r="H81" t="s">
        <v>11</v>
      </c>
      <c r="I81" s="16">
        <f t="shared" si="31"/>
        <v>0</v>
      </c>
      <c r="J81" s="17">
        <f t="shared" si="32"/>
        <v>0</v>
      </c>
      <c r="K81" s="16">
        <f t="shared" si="33"/>
        <v>0</v>
      </c>
      <c r="L81" s="17">
        <f t="shared" si="34"/>
        <v>0</v>
      </c>
      <c r="M81" s="16">
        <f t="shared" si="35"/>
        <v>0</v>
      </c>
      <c r="N81" s="17"/>
      <c r="O81" s="16">
        <f t="shared" si="36"/>
        <v>1.5304166666666676</v>
      </c>
      <c r="P81" s="17">
        <f t="shared" si="37"/>
        <v>1</v>
      </c>
      <c r="Q81" s="16">
        <f t="shared" si="38"/>
        <v>0</v>
      </c>
      <c r="R81" s="17">
        <f t="shared" si="39"/>
        <v>0</v>
      </c>
      <c r="S81" s="16">
        <f t="shared" si="40"/>
        <v>2.0000000000000018E-2</v>
      </c>
      <c r="T81" s="17"/>
      <c r="U81" s="16">
        <f t="shared" si="41"/>
        <v>0</v>
      </c>
      <c r="V81" s="17">
        <f t="shared" si="42"/>
        <v>0</v>
      </c>
      <c r="W81" s="16">
        <f t="shared" si="43"/>
        <v>0</v>
      </c>
      <c r="X81" s="17">
        <f t="shared" si="44"/>
        <v>0</v>
      </c>
      <c r="Y81" s="16">
        <f t="shared" si="45"/>
        <v>0</v>
      </c>
      <c r="Z81" s="17"/>
      <c r="AA81" s="16">
        <f t="shared" si="46"/>
        <v>0</v>
      </c>
      <c r="AB81" s="17">
        <f t="shared" si="47"/>
        <v>0</v>
      </c>
      <c r="AC81" s="16">
        <f t="shared" si="48"/>
        <v>0</v>
      </c>
      <c r="AD81" s="17">
        <f t="shared" si="49"/>
        <v>0</v>
      </c>
      <c r="AE81" s="16">
        <f t="shared" si="50"/>
        <v>0</v>
      </c>
      <c r="AF81" s="17"/>
      <c r="AG81" s="16">
        <f t="shared" si="51"/>
        <v>0</v>
      </c>
      <c r="AH81" s="17">
        <f t="shared" si="52"/>
        <v>0</v>
      </c>
      <c r="AI81" s="16">
        <f t="shared" si="53"/>
        <v>0</v>
      </c>
      <c r="AJ81" s="17">
        <f t="shared" si="54"/>
        <v>0</v>
      </c>
      <c r="AK81" s="16">
        <f t="shared" si="55"/>
        <v>0</v>
      </c>
      <c r="AL81" s="17"/>
      <c r="AM81" s="16">
        <f t="shared" si="56"/>
        <v>0</v>
      </c>
      <c r="AN81" s="17">
        <f t="shared" si="57"/>
        <v>0</v>
      </c>
      <c r="AO81" s="16">
        <f t="shared" si="58"/>
        <v>0</v>
      </c>
      <c r="AP81" s="17">
        <f t="shared" si="59"/>
        <v>0</v>
      </c>
      <c r="AQ81" s="16">
        <f t="shared" si="60"/>
        <v>0</v>
      </c>
    </row>
    <row r="82" spans="1:43" x14ac:dyDescent="0.25">
      <c r="A82" s="26">
        <f t="shared" si="61"/>
        <v>1.5504166666666677</v>
      </c>
      <c r="B82" s="9" t="s">
        <v>13</v>
      </c>
      <c r="C82" t="s">
        <v>11</v>
      </c>
      <c r="D82" s="13" t="s">
        <v>14</v>
      </c>
      <c r="E82" t="s">
        <v>11</v>
      </c>
      <c r="F82" t="s">
        <v>11</v>
      </c>
      <c r="G82" s="13" t="s">
        <v>14</v>
      </c>
      <c r="H82" t="s">
        <v>11</v>
      </c>
      <c r="I82" s="16">
        <f t="shared" si="31"/>
        <v>0</v>
      </c>
      <c r="J82" s="17">
        <f t="shared" si="32"/>
        <v>0</v>
      </c>
      <c r="K82" s="16">
        <f t="shared" si="33"/>
        <v>0</v>
      </c>
      <c r="L82" s="17">
        <f t="shared" si="34"/>
        <v>0</v>
      </c>
      <c r="M82" s="16">
        <f t="shared" si="35"/>
        <v>0</v>
      </c>
      <c r="N82" s="17"/>
      <c r="O82" s="16">
        <f t="shared" si="36"/>
        <v>0</v>
      </c>
      <c r="P82" s="17">
        <f t="shared" si="37"/>
        <v>0</v>
      </c>
      <c r="Q82" s="16">
        <f t="shared" si="38"/>
        <v>0</v>
      </c>
      <c r="R82" s="17">
        <f t="shared" si="39"/>
        <v>0</v>
      </c>
      <c r="S82" s="16">
        <f t="shared" si="40"/>
        <v>2.0000000000000018E-2</v>
      </c>
      <c r="T82" s="17"/>
      <c r="U82" s="16">
        <f t="shared" si="41"/>
        <v>0</v>
      </c>
      <c r="V82" s="17">
        <f t="shared" si="42"/>
        <v>0</v>
      </c>
      <c r="W82" s="16">
        <f t="shared" si="43"/>
        <v>0</v>
      </c>
      <c r="X82" s="17">
        <f t="shared" si="44"/>
        <v>0</v>
      </c>
      <c r="Y82" s="16">
        <f t="shared" si="45"/>
        <v>0</v>
      </c>
      <c r="Z82" s="17"/>
      <c r="AA82" s="16">
        <f t="shared" si="46"/>
        <v>0</v>
      </c>
      <c r="AB82" s="17">
        <f t="shared" si="47"/>
        <v>0</v>
      </c>
      <c r="AC82" s="16">
        <f t="shared" si="48"/>
        <v>0</v>
      </c>
      <c r="AD82" s="17">
        <f t="shared" si="49"/>
        <v>0</v>
      </c>
      <c r="AE82" s="16">
        <f t="shared" si="50"/>
        <v>0</v>
      </c>
      <c r="AF82" s="17"/>
      <c r="AG82" s="16">
        <f t="shared" si="51"/>
        <v>1.5504166666666677</v>
      </c>
      <c r="AH82" s="17">
        <f t="shared" si="52"/>
        <v>1</v>
      </c>
      <c r="AI82" s="16">
        <f t="shared" si="53"/>
        <v>0</v>
      </c>
      <c r="AJ82" s="17">
        <f t="shared" si="54"/>
        <v>0</v>
      </c>
      <c r="AK82" s="16">
        <f t="shared" si="55"/>
        <v>2.0000000000000018E-2</v>
      </c>
      <c r="AL82" s="17"/>
      <c r="AM82" s="16">
        <f t="shared" si="56"/>
        <v>0</v>
      </c>
      <c r="AN82" s="17">
        <f t="shared" si="57"/>
        <v>0</v>
      </c>
      <c r="AO82" s="16">
        <f t="shared" si="58"/>
        <v>0</v>
      </c>
      <c r="AP82" s="17">
        <f t="shared" si="59"/>
        <v>0</v>
      </c>
      <c r="AQ82" s="16">
        <f t="shared" si="60"/>
        <v>0</v>
      </c>
    </row>
    <row r="83" spans="1:43" x14ac:dyDescent="0.25">
      <c r="A83" s="26">
        <f t="shared" si="61"/>
        <v>1.5704166666666677</v>
      </c>
      <c r="B83" s="9" t="s">
        <v>12</v>
      </c>
      <c r="C83" t="s">
        <v>11</v>
      </c>
      <c r="D83" t="s">
        <v>11</v>
      </c>
      <c r="E83" t="s">
        <v>11</v>
      </c>
      <c r="F83" s="14" t="s">
        <v>20</v>
      </c>
      <c r="G83" s="13" t="s">
        <v>14</v>
      </c>
      <c r="H83" t="s">
        <v>11</v>
      </c>
      <c r="I83" s="16">
        <f t="shared" si="31"/>
        <v>0</v>
      </c>
      <c r="J83" s="17">
        <f t="shared" si="32"/>
        <v>0</v>
      </c>
      <c r="K83" s="16">
        <f t="shared" si="33"/>
        <v>0</v>
      </c>
      <c r="L83" s="17">
        <f t="shared" si="34"/>
        <v>0</v>
      </c>
      <c r="M83" s="16">
        <f t="shared" si="35"/>
        <v>0</v>
      </c>
      <c r="N83" s="17"/>
      <c r="O83" s="16">
        <f t="shared" si="36"/>
        <v>0</v>
      </c>
      <c r="P83" s="17">
        <f t="shared" si="37"/>
        <v>0</v>
      </c>
      <c r="Q83" s="16">
        <f t="shared" si="38"/>
        <v>0</v>
      </c>
      <c r="R83" s="17">
        <f t="shared" si="39"/>
        <v>0</v>
      </c>
      <c r="S83" s="16">
        <f t="shared" si="40"/>
        <v>0</v>
      </c>
      <c r="T83" s="17"/>
      <c r="U83" s="16">
        <f t="shared" si="41"/>
        <v>0</v>
      </c>
      <c r="V83" s="17">
        <f t="shared" si="42"/>
        <v>0</v>
      </c>
      <c r="W83" s="16">
        <f t="shared" si="43"/>
        <v>0</v>
      </c>
      <c r="X83" s="17">
        <f t="shared" si="44"/>
        <v>0</v>
      </c>
      <c r="Y83" s="16">
        <f t="shared" si="45"/>
        <v>0</v>
      </c>
      <c r="Z83" s="17"/>
      <c r="AA83" s="16">
        <f t="shared" si="46"/>
        <v>0</v>
      </c>
      <c r="AB83" s="17">
        <f t="shared" si="47"/>
        <v>0</v>
      </c>
      <c r="AC83" s="16">
        <f t="shared" si="48"/>
        <v>1.5704166666666677</v>
      </c>
      <c r="AD83" s="17">
        <f t="shared" si="49"/>
        <v>1</v>
      </c>
      <c r="AE83" s="16">
        <f t="shared" si="50"/>
        <v>0</v>
      </c>
      <c r="AF83" s="17"/>
      <c r="AG83" s="16">
        <f t="shared" si="51"/>
        <v>0</v>
      </c>
      <c r="AH83" s="17">
        <f t="shared" si="52"/>
        <v>0</v>
      </c>
      <c r="AI83" s="16">
        <f t="shared" si="53"/>
        <v>0</v>
      </c>
      <c r="AJ83" s="17">
        <f t="shared" si="54"/>
        <v>0</v>
      </c>
      <c r="AK83" s="16">
        <f t="shared" si="55"/>
        <v>2.0000000000000018E-2</v>
      </c>
      <c r="AL83" s="17"/>
      <c r="AM83" s="16">
        <f t="shared" si="56"/>
        <v>0</v>
      </c>
      <c r="AN83" s="17">
        <f t="shared" si="57"/>
        <v>0</v>
      </c>
      <c r="AO83" s="16">
        <f t="shared" si="58"/>
        <v>0</v>
      </c>
      <c r="AP83" s="17">
        <f t="shared" si="59"/>
        <v>0</v>
      </c>
      <c r="AQ83" s="16">
        <f t="shared" si="60"/>
        <v>0</v>
      </c>
    </row>
    <row r="84" spans="1:43" x14ac:dyDescent="0.25">
      <c r="A84" s="26">
        <f t="shared" si="61"/>
        <v>1.5904166666666677</v>
      </c>
      <c r="B84" s="9"/>
      <c r="C84" t="s">
        <v>11</v>
      </c>
      <c r="D84" t="s">
        <v>11</v>
      </c>
      <c r="E84" t="s">
        <v>11</v>
      </c>
      <c r="G84" s="13" t="s">
        <v>14</v>
      </c>
      <c r="H84" t="s">
        <v>11</v>
      </c>
      <c r="I84" s="16">
        <f t="shared" si="31"/>
        <v>0</v>
      </c>
      <c r="J84" s="17">
        <f t="shared" si="32"/>
        <v>0</v>
      </c>
      <c r="K84" s="16">
        <f t="shared" si="33"/>
        <v>0</v>
      </c>
      <c r="L84" s="17">
        <f t="shared" si="34"/>
        <v>0</v>
      </c>
      <c r="M84" s="16">
        <f t="shared" si="35"/>
        <v>0</v>
      </c>
      <c r="N84" s="17"/>
      <c r="O84" s="16">
        <f t="shared" si="36"/>
        <v>0</v>
      </c>
      <c r="P84" s="17">
        <f t="shared" si="37"/>
        <v>0</v>
      </c>
      <c r="Q84" s="16">
        <f t="shared" si="38"/>
        <v>0</v>
      </c>
      <c r="R84" s="17">
        <f t="shared" si="39"/>
        <v>0</v>
      </c>
      <c r="S84" s="16">
        <f t="shared" si="40"/>
        <v>0</v>
      </c>
      <c r="T84" s="17"/>
      <c r="U84" s="16">
        <f t="shared" si="41"/>
        <v>0</v>
      </c>
      <c r="V84" s="17">
        <f t="shared" si="42"/>
        <v>0</v>
      </c>
      <c r="W84" s="16">
        <f t="shared" si="43"/>
        <v>0</v>
      </c>
      <c r="X84" s="17">
        <f t="shared" si="44"/>
        <v>0</v>
      </c>
      <c r="Y84" s="16">
        <f t="shared" si="45"/>
        <v>0</v>
      </c>
      <c r="Z84" s="17"/>
      <c r="AA84" s="16">
        <f t="shared" si="46"/>
        <v>0</v>
      </c>
      <c r="AB84" s="17">
        <f t="shared" si="47"/>
        <v>0</v>
      </c>
      <c r="AC84" s="16">
        <f t="shared" si="48"/>
        <v>0</v>
      </c>
      <c r="AD84" s="17">
        <f t="shared" si="49"/>
        <v>0</v>
      </c>
      <c r="AE84" s="16">
        <f t="shared" si="50"/>
        <v>0</v>
      </c>
      <c r="AF84" s="17"/>
      <c r="AG84" s="16">
        <f t="shared" si="51"/>
        <v>0</v>
      </c>
      <c r="AH84" s="17">
        <f t="shared" si="52"/>
        <v>0</v>
      </c>
      <c r="AI84" s="16">
        <f t="shared" si="53"/>
        <v>0</v>
      </c>
      <c r="AJ84" s="17">
        <f t="shared" si="54"/>
        <v>0</v>
      </c>
      <c r="AK84" s="16">
        <f t="shared" si="55"/>
        <v>2.0000000000000018E-2</v>
      </c>
      <c r="AL84" s="17"/>
      <c r="AM84" s="16">
        <f t="shared" si="56"/>
        <v>0</v>
      </c>
      <c r="AN84" s="17">
        <f t="shared" si="57"/>
        <v>0</v>
      </c>
      <c r="AO84" s="16">
        <f t="shared" si="58"/>
        <v>0</v>
      </c>
      <c r="AP84" s="17">
        <f t="shared" si="59"/>
        <v>0</v>
      </c>
      <c r="AQ84" s="16">
        <f t="shared" si="60"/>
        <v>0</v>
      </c>
    </row>
    <row r="85" spans="1:43" x14ac:dyDescent="0.25">
      <c r="A85" s="26">
        <f t="shared" si="61"/>
        <v>1.6104166666666677</v>
      </c>
      <c r="B85" s="9"/>
      <c r="C85" t="s">
        <v>11</v>
      </c>
      <c r="D85" t="s">
        <v>11</v>
      </c>
      <c r="E85" t="s">
        <v>11</v>
      </c>
      <c r="F85" s="14"/>
      <c r="G85" s="13" t="s">
        <v>14</v>
      </c>
      <c r="H85" t="s">
        <v>11</v>
      </c>
      <c r="I85" s="16">
        <f t="shared" si="31"/>
        <v>0</v>
      </c>
      <c r="J85" s="17">
        <f t="shared" si="32"/>
        <v>0</v>
      </c>
      <c r="K85" s="16">
        <f t="shared" si="33"/>
        <v>0</v>
      </c>
      <c r="L85" s="17">
        <f t="shared" si="34"/>
        <v>0</v>
      </c>
      <c r="M85" s="16">
        <f t="shared" si="35"/>
        <v>0</v>
      </c>
      <c r="N85" s="17"/>
      <c r="O85" s="16">
        <f t="shared" si="36"/>
        <v>0</v>
      </c>
      <c r="P85" s="17">
        <f t="shared" si="37"/>
        <v>0</v>
      </c>
      <c r="Q85" s="16">
        <f t="shared" si="38"/>
        <v>0</v>
      </c>
      <c r="R85" s="17">
        <f t="shared" si="39"/>
        <v>0</v>
      </c>
      <c r="S85" s="16">
        <f t="shared" si="40"/>
        <v>0</v>
      </c>
      <c r="T85" s="17"/>
      <c r="U85" s="16">
        <f t="shared" si="41"/>
        <v>0</v>
      </c>
      <c r="V85" s="17">
        <f t="shared" si="42"/>
        <v>0</v>
      </c>
      <c r="W85" s="16">
        <f t="shared" si="43"/>
        <v>0</v>
      </c>
      <c r="X85" s="17">
        <f t="shared" si="44"/>
        <v>0</v>
      </c>
      <c r="Y85" s="16">
        <f t="shared" si="45"/>
        <v>0</v>
      </c>
      <c r="Z85" s="17"/>
      <c r="AA85" s="16">
        <f t="shared" si="46"/>
        <v>0</v>
      </c>
      <c r="AB85" s="17">
        <f t="shared" si="47"/>
        <v>0</v>
      </c>
      <c r="AC85" s="16">
        <f t="shared" si="48"/>
        <v>0</v>
      </c>
      <c r="AD85" s="17">
        <f t="shared" si="49"/>
        <v>0</v>
      </c>
      <c r="AE85" s="16">
        <f t="shared" si="50"/>
        <v>0</v>
      </c>
      <c r="AF85" s="17"/>
      <c r="AG85" s="16">
        <f t="shared" si="51"/>
        <v>0</v>
      </c>
      <c r="AH85" s="17">
        <f t="shared" si="52"/>
        <v>0</v>
      </c>
      <c r="AI85" s="16">
        <f t="shared" si="53"/>
        <v>0</v>
      </c>
      <c r="AJ85" s="17">
        <f t="shared" si="54"/>
        <v>0</v>
      </c>
      <c r="AK85" s="16">
        <f t="shared" si="55"/>
        <v>2.0000000000000018E-2</v>
      </c>
      <c r="AL85" s="17"/>
      <c r="AM85" s="16">
        <f t="shared" si="56"/>
        <v>0</v>
      </c>
      <c r="AN85" s="17">
        <f t="shared" si="57"/>
        <v>0</v>
      </c>
      <c r="AO85" s="16">
        <f t="shared" si="58"/>
        <v>0</v>
      </c>
      <c r="AP85" s="17">
        <f t="shared" si="59"/>
        <v>0</v>
      </c>
      <c r="AQ85" s="16">
        <f t="shared" si="60"/>
        <v>0</v>
      </c>
    </row>
    <row r="86" spans="1:43" x14ac:dyDescent="0.25">
      <c r="A86" s="26">
        <f t="shared" si="61"/>
        <v>1.6304166666666677</v>
      </c>
      <c r="B86" s="9"/>
      <c r="C86" t="s">
        <v>11</v>
      </c>
      <c r="D86" t="s">
        <v>11</v>
      </c>
      <c r="E86" t="s">
        <v>11</v>
      </c>
      <c r="G86" s="13" t="s">
        <v>14</v>
      </c>
      <c r="H86" t="s">
        <v>11</v>
      </c>
      <c r="I86" s="16">
        <f t="shared" si="31"/>
        <v>0</v>
      </c>
      <c r="J86" s="17">
        <f t="shared" si="32"/>
        <v>0</v>
      </c>
      <c r="K86" s="16">
        <f t="shared" si="33"/>
        <v>0</v>
      </c>
      <c r="L86" s="17">
        <f t="shared" si="34"/>
        <v>0</v>
      </c>
      <c r="M86" s="16">
        <f t="shared" si="35"/>
        <v>0</v>
      </c>
      <c r="N86" s="17"/>
      <c r="O86" s="16">
        <f t="shared" si="36"/>
        <v>0</v>
      </c>
      <c r="P86" s="17">
        <f t="shared" si="37"/>
        <v>0</v>
      </c>
      <c r="Q86" s="16">
        <f t="shared" si="38"/>
        <v>0</v>
      </c>
      <c r="R86" s="17">
        <f t="shared" si="39"/>
        <v>0</v>
      </c>
      <c r="S86" s="16">
        <f t="shared" si="40"/>
        <v>0</v>
      </c>
      <c r="T86" s="17"/>
      <c r="U86" s="16">
        <f t="shared" si="41"/>
        <v>0</v>
      </c>
      <c r="V86" s="17">
        <f t="shared" si="42"/>
        <v>0</v>
      </c>
      <c r="W86" s="16">
        <f t="shared" si="43"/>
        <v>0</v>
      </c>
      <c r="X86" s="17">
        <f t="shared" si="44"/>
        <v>0</v>
      </c>
      <c r="Y86" s="16">
        <f t="shared" si="45"/>
        <v>0</v>
      </c>
      <c r="Z86" s="17"/>
      <c r="AA86" s="16">
        <f t="shared" si="46"/>
        <v>0</v>
      </c>
      <c r="AB86" s="17">
        <f t="shared" si="47"/>
        <v>0</v>
      </c>
      <c r="AC86" s="16">
        <f t="shared" si="48"/>
        <v>0</v>
      </c>
      <c r="AD86" s="17">
        <f t="shared" si="49"/>
        <v>0</v>
      </c>
      <c r="AE86" s="16">
        <f t="shared" si="50"/>
        <v>0</v>
      </c>
      <c r="AF86" s="17"/>
      <c r="AG86" s="16">
        <f t="shared" si="51"/>
        <v>0</v>
      </c>
      <c r="AH86" s="17">
        <f t="shared" si="52"/>
        <v>0</v>
      </c>
      <c r="AI86" s="16">
        <f t="shared" si="53"/>
        <v>0</v>
      </c>
      <c r="AJ86" s="17">
        <f t="shared" si="54"/>
        <v>0</v>
      </c>
      <c r="AK86" s="16">
        <f t="shared" si="55"/>
        <v>2.0000000000000018E-2</v>
      </c>
      <c r="AL86" s="17"/>
      <c r="AM86" s="16">
        <f t="shared" si="56"/>
        <v>0</v>
      </c>
      <c r="AN86" s="17">
        <f t="shared" si="57"/>
        <v>0</v>
      </c>
      <c r="AO86" s="16">
        <f t="shared" si="58"/>
        <v>0</v>
      </c>
      <c r="AP86" s="17">
        <f t="shared" si="59"/>
        <v>0</v>
      </c>
      <c r="AQ86" s="16">
        <f t="shared" si="60"/>
        <v>0</v>
      </c>
    </row>
    <row r="87" spans="1:43" x14ac:dyDescent="0.25">
      <c r="A87" s="26">
        <f t="shared" si="61"/>
        <v>1.6504166666666678</v>
      </c>
      <c r="B87" s="9" t="s">
        <v>18</v>
      </c>
      <c r="C87" t="s">
        <v>11</v>
      </c>
      <c r="D87" t="s">
        <v>11</v>
      </c>
      <c r="E87" s="14" t="s">
        <v>20</v>
      </c>
      <c r="F87" s="7"/>
      <c r="G87" t="s">
        <v>11</v>
      </c>
      <c r="H87" t="s">
        <v>11</v>
      </c>
      <c r="I87" s="16">
        <f t="shared" si="31"/>
        <v>0</v>
      </c>
      <c r="J87" s="17">
        <f t="shared" si="32"/>
        <v>0</v>
      </c>
      <c r="K87" s="16">
        <f t="shared" si="33"/>
        <v>0</v>
      </c>
      <c r="L87" s="17">
        <f t="shared" si="34"/>
        <v>0</v>
      </c>
      <c r="M87" s="16">
        <f t="shared" si="35"/>
        <v>0</v>
      </c>
      <c r="N87" s="17"/>
      <c r="O87" s="16">
        <f t="shared" si="36"/>
        <v>0</v>
      </c>
      <c r="P87" s="17">
        <f t="shared" si="37"/>
        <v>0</v>
      </c>
      <c r="Q87" s="16">
        <f t="shared" si="38"/>
        <v>0</v>
      </c>
      <c r="R87" s="17">
        <f t="shared" si="39"/>
        <v>0</v>
      </c>
      <c r="S87" s="16">
        <f t="shared" si="40"/>
        <v>0</v>
      </c>
      <c r="T87" s="17"/>
      <c r="U87" s="16">
        <f t="shared" si="41"/>
        <v>0</v>
      </c>
      <c r="V87" s="17">
        <f t="shared" si="42"/>
        <v>0</v>
      </c>
      <c r="W87" s="16">
        <f t="shared" si="43"/>
        <v>1.6504166666666678</v>
      </c>
      <c r="X87" s="17">
        <f t="shared" si="44"/>
        <v>1</v>
      </c>
      <c r="Y87" s="16">
        <f t="shared" si="45"/>
        <v>0</v>
      </c>
      <c r="Z87" s="17"/>
      <c r="AA87" s="16">
        <f t="shared" si="46"/>
        <v>0</v>
      </c>
      <c r="AB87" s="17">
        <f t="shared" si="47"/>
        <v>0</v>
      </c>
      <c r="AC87" s="16">
        <f t="shared" si="48"/>
        <v>0</v>
      </c>
      <c r="AD87" s="17">
        <f t="shared" si="49"/>
        <v>0</v>
      </c>
      <c r="AE87" s="16">
        <f t="shared" si="50"/>
        <v>0</v>
      </c>
      <c r="AF87" s="17"/>
      <c r="AG87" s="16">
        <f t="shared" si="51"/>
        <v>0</v>
      </c>
      <c r="AH87" s="17">
        <f t="shared" si="52"/>
        <v>0</v>
      </c>
      <c r="AI87" s="16">
        <f t="shared" si="53"/>
        <v>0</v>
      </c>
      <c r="AJ87" s="17">
        <f t="shared" si="54"/>
        <v>0</v>
      </c>
      <c r="AK87" s="16">
        <f t="shared" si="55"/>
        <v>0</v>
      </c>
      <c r="AL87" s="17"/>
      <c r="AM87" s="16">
        <f t="shared" si="56"/>
        <v>0</v>
      </c>
      <c r="AN87" s="17">
        <f t="shared" si="57"/>
        <v>0</v>
      </c>
      <c r="AO87" s="16">
        <f t="shared" si="58"/>
        <v>0</v>
      </c>
      <c r="AP87" s="17">
        <f t="shared" si="59"/>
        <v>0</v>
      </c>
      <c r="AQ87" s="16">
        <f t="shared" si="60"/>
        <v>0</v>
      </c>
    </row>
    <row r="88" spans="1:43" x14ac:dyDescent="0.25">
      <c r="A88" s="26">
        <f t="shared" si="61"/>
        <v>1.6704166666666678</v>
      </c>
      <c r="B88" s="9"/>
      <c r="C88" t="s">
        <v>11</v>
      </c>
      <c r="D88" t="s">
        <v>11</v>
      </c>
      <c r="E88" s="13"/>
      <c r="F88" s="7"/>
      <c r="G88" t="s">
        <v>11</v>
      </c>
      <c r="H88" t="s">
        <v>11</v>
      </c>
      <c r="I88" s="16">
        <f t="shared" si="31"/>
        <v>0</v>
      </c>
      <c r="J88" s="17">
        <f t="shared" si="32"/>
        <v>0</v>
      </c>
      <c r="K88" s="16">
        <f t="shared" si="33"/>
        <v>0</v>
      </c>
      <c r="L88" s="17">
        <f t="shared" si="34"/>
        <v>0</v>
      </c>
      <c r="M88" s="16">
        <f t="shared" si="35"/>
        <v>0</v>
      </c>
      <c r="N88" s="17"/>
      <c r="O88" s="16">
        <f t="shared" si="36"/>
        <v>0</v>
      </c>
      <c r="P88" s="17">
        <f t="shared" si="37"/>
        <v>0</v>
      </c>
      <c r="Q88" s="16">
        <f t="shared" si="38"/>
        <v>0</v>
      </c>
      <c r="R88" s="17">
        <f t="shared" si="39"/>
        <v>0</v>
      </c>
      <c r="S88" s="16">
        <f t="shared" si="40"/>
        <v>0</v>
      </c>
      <c r="T88" s="17"/>
      <c r="U88" s="16">
        <f t="shared" si="41"/>
        <v>0</v>
      </c>
      <c r="V88" s="17">
        <f t="shared" si="42"/>
        <v>0</v>
      </c>
      <c r="W88" s="16">
        <f t="shared" si="43"/>
        <v>0</v>
      </c>
      <c r="X88" s="17">
        <f t="shared" si="44"/>
        <v>0</v>
      </c>
      <c r="Y88" s="16">
        <f t="shared" si="45"/>
        <v>0</v>
      </c>
      <c r="Z88" s="17"/>
      <c r="AA88" s="16">
        <f t="shared" si="46"/>
        <v>0</v>
      </c>
      <c r="AB88" s="17">
        <f t="shared" si="47"/>
        <v>0</v>
      </c>
      <c r="AC88" s="16">
        <f t="shared" si="48"/>
        <v>0</v>
      </c>
      <c r="AD88" s="17">
        <f t="shared" si="49"/>
        <v>0</v>
      </c>
      <c r="AE88" s="16">
        <f t="shared" si="50"/>
        <v>0</v>
      </c>
      <c r="AF88" s="17"/>
      <c r="AG88" s="16">
        <f t="shared" si="51"/>
        <v>0</v>
      </c>
      <c r="AH88" s="17">
        <f t="shared" si="52"/>
        <v>0</v>
      </c>
      <c r="AI88" s="16">
        <f t="shared" si="53"/>
        <v>0</v>
      </c>
      <c r="AJ88" s="17">
        <f t="shared" si="54"/>
        <v>0</v>
      </c>
      <c r="AK88" s="16">
        <f t="shared" si="55"/>
        <v>0</v>
      </c>
      <c r="AL88" s="17"/>
      <c r="AM88" s="16">
        <f t="shared" si="56"/>
        <v>0</v>
      </c>
      <c r="AN88" s="17">
        <f t="shared" si="57"/>
        <v>0</v>
      </c>
      <c r="AO88" s="16">
        <f t="shared" si="58"/>
        <v>0</v>
      </c>
      <c r="AP88" s="17">
        <f t="shared" si="59"/>
        <v>0</v>
      </c>
      <c r="AQ88" s="16">
        <f t="shared" si="60"/>
        <v>0</v>
      </c>
    </row>
    <row r="89" spans="1:43" x14ac:dyDescent="0.25">
      <c r="A89" s="26">
        <f t="shared" si="61"/>
        <v>1.6904166666666678</v>
      </c>
      <c r="B89" s="9" t="s">
        <v>10</v>
      </c>
      <c r="C89" t="s">
        <v>11</v>
      </c>
      <c r="D89" t="s">
        <v>11</v>
      </c>
      <c r="E89" s="13"/>
      <c r="F89" s="13" t="s">
        <v>14</v>
      </c>
      <c r="G89" t="s">
        <v>11</v>
      </c>
      <c r="H89" t="s">
        <v>11</v>
      </c>
      <c r="I89" s="16">
        <f t="shared" si="31"/>
        <v>0</v>
      </c>
      <c r="J89" s="17">
        <f t="shared" si="32"/>
        <v>0</v>
      </c>
      <c r="K89" s="16">
        <f t="shared" si="33"/>
        <v>0</v>
      </c>
      <c r="L89" s="17">
        <f t="shared" si="34"/>
        <v>0</v>
      </c>
      <c r="M89" s="16">
        <f t="shared" si="35"/>
        <v>0</v>
      </c>
      <c r="N89" s="17"/>
      <c r="O89" s="16">
        <f t="shared" si="36"/>
        <v>0</v>
      </c>
      <c r="P89" s="17">
        <f t="shared" si="37"/>
        <v>0</v>
      </c>
      <c r="Q89" s="16">
        <f t="shared" si="38"/>
        <v>0</v>
      </c>
      <c r="R89" s="17">
        <f t="shared" si="39"/>
        <v>0</v>
      </c>
      <c r="S89" s="16">
        <f t="shared" si="40"/>
        <v>0</v>
      </c>
      <c r="T89" s="17"/>
      <c r="U89" s="16">
        <f t="shared" si="41"/>
        <v>0</v>
      </c>
      <c r="V89" s="17">
        <f t="shared" si="42"/>
        <v>0</v>
      </c>
      <c r="W89" s="16">
        <f t="shared" si="43"/>
        <v>0</v>
      </c>
      <c r="X89" s="17">
        <f t="shared" si="44"/>
        <v>0</v>
      </c>
      <c r="Y89" s="16">
        <f t="shared" si="45"/>
        <v>0</v>
      </c>
      <c r="Z89" s="17"/>
      <c r="AA89" s="16">
        <f t="shared" si="46"/>
        <v>1.6904166666666678</v>
      </c>
      <c r="AB89" s="17">
        <f t="shared" si="47"/>
        <v>1</v>
      </c>
      <c r="AC89" s="16">
        <f t="shared" si="48"/>
        <v>0</v>
      </c>
      <c r="AD89" s="17">
        <f t="shared" si="49"/>
        <v>0</v>
      </c>
      <c r="AE89" s="16">
        <f t="shared" si="50"/>
        <v>2.0000000000000018E-2</v>
      </c>
      <c r="AF89" s="17"/>
      <c r="AG89" s="16">
        <f t="shared" si="51"/>
        <v>0</v>
      </c>
      <c r="AH89" s="17">
        <f t="shared" si="52"/>
        <v>0</v>
      </c>
      <c r="AI89" s="16">
        <f t="shared" si="53"/>
        <v>0</v>
      </c>
      <c r="AJ89" s="17">
        <f t="shared" si="54"/>
        <v>0</v>
      </c>
      <c r="AK89" s="16">
        <f t="shared" si="55"/>
        <v>0</v>
      </c>
      <c r="AL89" s="17"/>
      <c r="AM89" s="16">
        <f t="shared" si="56"/>
        <v>0</v>
      </c>
      <c r="AN89" s="17">
        <f t="shared" si="57"/>
        <v>0</v>
      </c>
      <c r="AO89" s="16">
        <f t="shared" si="58"/>
        <v>0</v>
      </c>
      <c r="AP89" s="17">
        <f t="shared" si="59"/>
        <v>0</v>
      </c>
      <c r="AQ89" s="16">
        <f t="shared" si="60"/>
        <v>0</v>
      </c>
    </row>
    <row r="90" spans="1:43" x14ac:dyDescent="0.25">
      <c r="A90" s="26">
        <f t="shared" si="61"/>
        <v>1.7104166666666678</v>
      </c>
      <c r="B90" s="9"/>
      <c r="C90" t="s">
        <v>11</v>
      </c>
      <c r="D90" t="s">
        <v>11</v>
      </c>
      <c r="E90" s="13"/>
      <c r="F90" s="13" t="s">
        <v>14</v>
      </c>
      <c r="G90" t="s">
        <v>11</v>
      </c>
      <c r="H90" t="s">
        <v>11</v>
      </c>
      <c r="I90" s="16">
        <f t="shared" si="31"/>
        <v>0</v>
      </c>
      <c r="J90" s="17">
        <f t="shared" si="32"/>
        <v>0</v>
      </c>
      <c r="K90" s="16">
        <f t="shared" si="33"/>
        <v>0</v>
      </c>
      <c r="L90" s="17">
        <f t="shared" si="34"/>
        <v>0</v>
      </c>
      <c r="M90" s="16">
        <f t="shared" si="35"/>
        <v>0</v>
      </c>
      <c r="N90" s="17"/>
      <c r="O90" s="16">
        <f t="shared" si="36"/>
        <v>0</v>
      </c>
      <c r="P90" s="17">
        <f t="shared" si="37"/>
        <v>0</v>
      </c>
      <c r="Q90" s="16">
        <f t="shared" si="38"/>
        <v>0</v>
      </c>
      <c r="R90" s="17">
        <f t="shared" si="39"/>
        <v>0</v>
      </c>
      <c r="S90" s="16">
        <f t="shared" si="40"/>
        <v>0</v>
      </c>
      <c r="T90" s="17"/>
      <c r="U90" s="16">
        <f t="shared" si="41"/>
        <v>0</v>
      </c>
      <c r="V90" s="17">
        <f t="shared" si="42"/>
        <v>0</v>
      </c>
      <c r="W90" s="16">
        <f t="shared" si="43"/>
        <v>0</v>
      </c>
      <c r="X90" s="17">
        <f t="shared" si="44"/>
        <v>0</v>
      </c>
      <c r="Y90" s="16">
        <f t="shared" si="45"/>
        <v>0</v>
      </c>
      <c r="Z90" s="17"/>
      <c r="AA90" s="16">
        <f t="shared" si="46"/>
        <v>0</v>
      </c>
      <c r="AB90" s="17">
        <f t="shared" si="47"/>
        <v>0</v>
      </c>
      <c r="AC90" s="16">
        <f t="shared" si="48"/>
        <v>0</v>
      </c>
      <c r="AD90" s="17">
        <f t="shared" si="49"/>
        <v>0</v>
      </c>
      <c r="AE90" s="16">
        <f t="shared" si="50"/>
        <v>2.0000000000000018E-2</v>
      </c>
      <c r="AF90" s="17"/>
      <c r="AG90" s="16">
        <f t="shared" si="51"/>
        <v>0</v>
      </c>
      <c r="AH90" s="17">
        <f t="shared" si="52"/>
        <v>0</v>
      </c>
      <c r="AI90" s="16">
        <f t="shared" si="53"/>
        <v>0</v>
      </c>
      <c r="AJ90" s="17">
        <f t="shared" si="54"/>
        <v>0</v>
      </c>
      <c r="AK90" s="16">
        <f t="shared" si="55"/>
        <v>0</v>
      </c>
      <c r="AL90" s="17"/>
      <c r="AM90" s="16">
        <f t="shared" si="56"/>
        <v>0</v>
      </c>
      <c r="AN90" s="17">
        <f t="shared" si="57"/>
        <v>0</v>
      </c>
      <c r="AO90" s="16">
        <f t="shared" si="58"/>
        <v>0</v>
      </c>
      <c r="AP90" s="17">
        <f t="shared" si="59"/>
        <v>0</v>
      </c>
      <c r="AQ90" s="16">
        <f t="shared" si="60"/>
        <v>0</v>
      </c>
    </row>
    <row r="91" spans="1:43" x14ac:dyDescent="0.25">
      <c r="A91" s="26">
        <f t="shared" si="61"/>
        <v>1.7304166666666678</v>
      </c>
      <c r="B91" s="9"/>
      <c r="C91" t="s">
        <v>11</v>
      </c>
      <c r="D91" t="s">
        <v>11</v>
      </c>
      <c r="E91" s="13"/>
      <c r="F91" s="13" t="s">
        <v>14</v>
      </c>
      <c r="G91" t="s">
        <v>11</v>
      </c>
      <c r="H91" t="s">
        <v>11</v>
      </c>
      <c r="I91" s="16">
        <f t="shared" si="31"/>
        <v>0</v>
      </c>
      <c r="J91" s="17">
        <f t="shared" si="32"/>
        <v>0</v>
      </c>
      <c r="K91" s="16">
        <f t="shared" si="33"/>
        <v>0</v>
      </c>
      <c r="L91" s="17">
        <f t="shared" si="34"/>
        <v>0</v>
      </c>
      <c r="M91" s="16">
        <f t="shared" si="35"/>
        <v>0</v>
      </c>
      <c r="N91" s="17"/>
      <c r="O91" s="16">
        <f t="shared" si="36"/>
        <v>0</v>
      </c>
      <c r="P91" s="17">
        <f t="shared" si="37"/>
        <v>0</v>
      </c>
      <c r="Q91" s="16">
        <f t="shared" si="38"/>
        <v>0</v>
      </c>
      <c r="R91" s="17">
        <f t="shared" si="39"/>
        <v>0</v>
      </c>
      <c r="S91" s="16">
        <f t="shared" si="40"/>
        <v>0</v>
      </c>
      <c r="T91" s="17"/>
      <c r="U91" s="16">
        <f t="shared" si="41"/>
        <v>0</v>
      </c>
      <c r="V91" s="17">
        <f t="shared" si="42"/>
        <v>0</v>
      </c>
      <c r="W91" s="16">
        <f t="shared" si="43"/>
        <v>0</v>
      </c>
      <c r="X91" s="17">
        <f t="shared" si="44"/>
        <v>0</v>
      </c>
      <c r="Y91" s="16">
        <f t="shared" si="45"/>
        <v>0</v>
      </c>
      <c r="Z91" s="17"/>
      <c r="AA91" s="16">
        <f t="shared" si="46"/>
        <v>0</v>
      </c>
      <c r="AB91" s="17">
        <f t="shared" si="47"/>
        <v>0</v>
      </c>
      <c r="AC91" s="16">
        <f t="shared" si="48"/>
        <v>0</v>
      </c>
      <c r="AD91" s="17">
        <f t="shared" si="49"/>
        <v>0</v>
      </c>
      <c r="AE91" s="16">
        <f t="shared" si="50"/>
        <v>2.0000000000000018E-2</v>
      </c>
      <c r="AF91" s="17"/>
      <c r="AG91" s="16">
        <f t="shared" si="51"/>
        <v>0</v>
      </c>
      <c r="AH91" s="17">
        <f t="shared" si="52"/>
        <v>0</v>
      </c>
      <c r="AI91" s="16">
        <f t="shared" si="53"/>
        <v>0</v>
      </c>
      <c r="AJ91" s="17">
        <f t="shared" si="54"/>
        <v>0</v>
      </c>
      <c r="AK91" s="16">
        <f t="shared" si="55"/>
        <v>0</v>
      </c>
      <c r="AL91" s="17"/>
      <c r="AM91" s="16">
        <f t="shared" si="56"/>
        <v>0</v>
      </c>
      <c r="AN91" s="17">
        <f t="shared" si="57"/>
        <v>0</v>
      </c>
      <c r="AO91" s="16">
        <f t="shared" si="58"/>
        <v>0</v>
      </c>
      <c r="AP91" s="17">
        <f t="shared" si="59"/>
        <v>0</v>
      </c>
      <c r="AQ91" s="16">
        <f t="shared" si="60"/>
        <v>0</v>
      </c>
    </row>
    <row r="92" spans="1:43" x14ac:dyDescent="0.25">
      <c r="A92" s="26">
        <f t="shared" si="61"/>
        <v>1.7504166666666678</v>
      </c>
      <c r="B92" s="9" t="s">
        <v>64</v>
      </c>
      <c r="C92" t="s">
        <v>11</v>
      </c>
      <c r="D92" t="s">
        <v>11</v>
      </c>
      <c r="E92" s="13"/>
      <c r="F92" t="s">
        <v>11</v>
      </c>
      <c r="G92" t="s">
        <v>11</v>
      </c>
      <c r="H92" s="14" t="s">
        <v>20</v>
      </c>
      <c r="I92" s="16">
        <f t="shared" si="31"/>
        <v>0</v>
      </c>
      <c r="J92" s="17">
        <f t="shared" si="32"/>
        <v>0</v>
      </c>
      <c r="K92" s="16">
        <f t="shared" si="33"/>
        <v>0</v>
      </c>
      <c r="L92" s="17">
        <f t="shared" si="34"/>
        <v>0</v>
      </c>
      <c r="M92" s="16">
        <f t="shared" si="35"/>
        <v>0</v>
      </c>
      <c r="N92" s="17"/>
      <c r="O92" s="16">
        <f t="shared" si="36"/>
        <v>0</v>
      </c>
      <c r="P92" s="17">
        <f t="shared" si="37"/>
        <v>0</v>
      </c>
      <c r="Q92" s="16">
        <f t="shared" si="38"/>
        <v>0</v>
      </c>
      <c r="R92" s="17">
        <f t="shared" si="39"/>
        <v>0</v>
      </c>
      <c r="S92" s="16">
        <f t="shared" si="40"/>
        <v>0</v>
      </c>
      <c r="T92" s="17"/>
      <c r="U92" s="16">
        <f t="shared" si="41"/>
        <v>0</v>
      </c>
      <c r="V92" s="17">
        <f t="shared" si="42"/>
        <v>0</v>
      </c>
      <c r="W92" s="16">
        <f t="shared" si="43"/>
        <v>0</v>
      </c>
      <c r="X92" s="17">
        <f t="shared" si="44"/>
        <v>0</v>
      </c>
      <c r="Y92" s="16">
        <f t="shared" si="45"/>
        <v>0</v>
      </c>
      <c r="Z92" s="17"/>
      <c r="AA92" s="16">
        <f t="shared" si="46"/>
        <v>0</v>
      </c>
      <c r="AB92" s="17">
        <f t="shared" si="47"/>
        <v>0</v>
      </c>
      <c r="AC92" s="16">
        <f t="shared" si="48"/>
        <v>0</v>
      </c>
      <c r="AD92" s="17">
        <f t="shared" si="49"/>
        <v>0</v>
      </c>
      <c r="AE92" s="16">
        <f t="shared" si="50"/>
        <v>0</v>
      </c>
      <c r="AF92" s="17"/>
      <c r="AG92" s="16">
        <f t="shared" si="51"/>
        <v>0</v>
      </c>
      <c r="AH92" s="17">
        <f t="shared" si="52"/>
        <v>0</v>
      </c>
      <c r="AI92" s="16">
        <f t="shared" si="53"/>
        <v>0</v>
      </c>
      <c r="AJ92" s="17">
        <f t="shared" si="54"/>
        <v>0</v>
      </c>
      <c r="AK92" s="16">
        <f t="shared" si="55"/>
        <v>0</v>
      </c>
      <c r="AL92" s="17"/>
      <c r="AM92" s="16">
        <f t="shared" si="56"/>
        <v>0</v>
      </c>
      <c r="AN92" s="17">
        <f t="shared" si="57"/>
        <v>0</v>
      </c>
      <c r="AO92" s="16">
        <f t="shared" si="58"/>
        <v>1.7504166666666678</v>
      </c>
      <c r="AP92" s="17">
        <f t="shared" si="59"/>
        <v>1</v>
      </c>
      <c r="AQ92" s="16">
        <f t="shared" si="60"/>
        <v>0</v>
      </c>
    </row>
    <row r="93" spans="1:43" x14ac:dyDescent="0.25">
      <c r="A93" s="26">
        <f t="shared" si="61"/>
        <v>1.7704166666666679</v>
      </c>
      <c r="B93" s="9"/>
      <c r="C93" t="s">
        <v>11</v>
      </c>
      <c r="D93" t="s">
        <v>11</v>
      </c>
      <c r="E93" s="13"/>
      <c r="F93" t="s">
        <v>11</v>
      </c>
      <c r="G93" t="s">
        <v>11</v>
      </c>
      <c r="H93" s="14"/>
      <c r="I93" s="16">
        <f t="shared" si="31"/>
        <v>0</v>
      </c>
      <c r="J93" s="17">
        <f t="shared" si="32"/>
        <v>0</v>
      </c>
      <c r="K93" s="16">
        <f t="shared" si="33"/>
        <v>0</v>
      </c>
      <c r="L93" s="17">
        <f t="shared" si="34"/>
        <v>0</v>
      </c>
      <c r="M93" s="16">
        <f t="shared" si="35"/>
        <v>0</v>
      </c>
      <c r="N93" s="17"/>
      <c r="O93" s="16">
        <f t="shared" si="36"/>
        <v>0</v>
      </c>
      <c r="P93" s="17">
        <f t="shared" si="37"/>
        <v>0</v>
      </c>
      <c r="Q93" s="16">
        <f t="shared" si="38"/>
        <v>0</v>
      </c>
      <c r="R93" s="17">
        <f t="shared" si="39"/>
        <v>0</v>
      </c>
      <c r="S93" s="16">
        <f t="shared" si="40"/>
        <v>0</v>
      </c>
      <c r="T93" s="17"/>
      <c r="U93" s="16">
        <f t="shared" si="41"/>
        <v>0</v>
      </c>
      <c r="V93" s="17">
        <f t="shared" si="42"/>
        <v>0</v>
      </c>
      <c r="W93" s="16">
        <f t="shared" si="43"/>
        <v>0</v>
      </c>
      <c r="X93" s="17">
        <f t="shared" si="44"/>
        <v>0</v>
      </c>
      <c r="Y93" s="16">
        <f t="shared" si="45"/>
        <v>0</v>
      </c>
      <c r="Z93" s="17"/>
      <c r="AA93" s="16">
        <f t="shared" si="46"/>
        <v>0</v>
      </c>
      <c r="AB93" s="17">
        <f t="shared" si="47"/>
        <v>0</v>
      </c>
      <c r="AC93" s="16">
        <f t="shared" si="48"/>
        <v>0</v>
      </c>
      <c r="AD93" s="17">
        <f t="shared" si="49"/>
        <v>0</v>
      </c>
      <c r="AE93" s="16">
        <f t="shared" si="50"/>
        <v>0</v>
      </c>
      <c r="AF93" s="17"/>
      <c r="AG93" s="16">
        <f t="shared" si="51"/>
        <v>0</v>
      </c>
      <c r="AH93" s="17">
        <f t="shared" si="52"/>
        <v>0</v>
      </c>
      <c r="AI93" s="16">
        <f t="shared" si="53"/>
        <v>0</v>
      </c>
      <c r="AJ93" s="17">
        <f t="shared" si="54"/>
        <v>0</v>
      </c>
      <c r="AK93" s="16">
        <f t="shared" si="55"/>
        <v>0</v>
      </c>
      <c r="AL93" s="17"/>
      <c r="AM93" s="16">
        <f t="shared" si="56"/>
        <v>0</v>
      </c>
      <c r="AN93" s="17">
        <f t="shared" si="57"/>
        <v>0</v>
      </c>
      <c r="AO93" s="16">
        <f t="shared" si="58"/>
        <v>0</v>
      </c>
      <c r="AP93" s="17">
        <f t="shared" si="59"/>
        <v>0</v>
      </c>
      <c r="AQ93" s="16">
        <f t="shared" si="60"/>
        <v>0</v>
      </c>
    </row>
    <row r="94" spans="1:43" x14ac:dyDescent="0.25">
      <c r="A94" s="26">
        <f t="shared" si="61"/>
        <v>1.7904166666666679</v>
      </c>
      <c r="B94" s="9" t="s">
        <v>21</v>
      </c>
      <c r="C94" t="s">
        <v>11</v>
      </c>
      <c r="D94" t="s">
        <v>11</v>
      </c>
      <c r="E94" s="13" t="s">
        <v>14</v>
      </c>
      <c r="F94" t="s">
        <v>11</v>
      </c>
      <c r="G94" t="s">
        <v>11</v>
      </c>
      <c r="I94" s="16">
        <f t="shared" si="31"/>
        <v>0</v>
      </c>
      <c r="J94" s="17">
        <f t="shared" si="32"/>
        <v>0</v>
      </c>
      <c r="K94" s="16">
        <f t="shared" si="33"/>
        <v>0</v>
      </c>
      <c r="L94" s="17">
        <f t="shared" si="34"/>
        <v>0</v>
      </c>
      <c r="M94" s="16">
        <f t="shared" si="35"/>
        <v>0</v>
      </c>
      <c r="N94" s="17"/>
      <c r="O94" s="16">
        <f t="shared" si="36"/>
        <v>0</v>
      </c>
      <c r="P94" s="17">
        <f t="shared" si="37"/>
        <v>0</v>
      </c>
      <c r="Q94" s="16">
        <f t="shared" si="38"/>
        <v>0</v>
      </c>
      <c r="R94" s="17">
        <f t="shared" si="39"/>
        <v>0</v>
      </c>
      <c r="S94" s="16">
        <f t="shared" si="40"/>
        <v>0</v>
      </c>
      <c r="T94" s="17"/>
      <c r="U94" s="16">
        <f t="shared" si="41"/>
        <v>1.7904166666666679</v>
      </c>
      <c r="V94" s="17">
        <f t="shared" si="42"/>
        <v>1</v>
      </c>
      <c r="W94" s="16">
        <f t="shared" si="43"/>
        <v>0</v>
      </c>
      <c r="X94" s="17">
        <f t="shared" si="44"/>
        <v>0</v>
      </c>
      <c r="Y94" s="16">
        <f t="shared" si="45"/>
        <v>2.0000000000000018E-2</v>
      </c>
      <c r="Z94" s="17"/>
      <c r="AA94" s="16">
        <f t="shared" si="46"/>
        <v>0</v>
      </c>
      <c r="AB94" s="17">
        <f t="shared" si="47"/>
        <v>0</v>
      </c>
      <c r="AC94" s="16">
        <f t="shared" si="48"/>
        <v>0</v>
      </c>
      <c r="AD94" s="17">
        <f t="shared" si="49"/>
        <v>0</v>
      </c>
      <c r="AE94" s="16">
        <f t="shared" si="50"/>
        <v>0</v>
      </c>
      <c r="AF94" s="17"/>
      <c r="AG94" s="16">
        <f t="shared" si="51"/>
        <v>0</v>
      </c>
      <c r="AH94" s="17">
        <f t="shared" si="52"/>
        <v>0</v>
      </c>
      <c r="AI94" s="16">
        <f t="shared" si="53"/>
        <v>0</v>
      </c>
      <c r="AJ94" s="17">
        <f t="shared" si="54"/>
        <v>0</v>
      </c>
      <c r="AK94" s="16">
        <f t="shared" si="55"/>
        <v>0</v>
      </c>
      <c r="AL94" s="17"/>
      <c r="AM94" s="16">
        <f t="shared" si="56"/>
        <v>0</v>
      </c>
      <c r="AN94" s="17">
        <f t="shared" si="57"/>
        <v>0</v>
      </c>
      <c r="AO94" s="16">
        <f t="shared" si="58"/>
        <v>0</v>
      </c>
      <c r="AP94" s="17">
        <f t="shared" si="59"/>
        <v>0</v>
      </c>
      <c r="AQ94" s="16">
        <f t="shared" si="60"/>
        <v>0</v>
      </c>
    </row>
    <row r="95" spans="1:43" x14ac:dyDescent="0.25">
      <c r="A95" s="26">
        <f t="shared" si="61"/>
        <v>1.8104166666666679</v>
      </c>
      <c r="B95" s="9"/>
      <c r="C95" t="s">
        <v>11</v>
      </c>
      <c r="D95" t="s">
        <v>11</v>
      </c>
      <c r="E95" s="13" t="s">
        <v>14</v>
      </c>
      <c r="F95" t="s">
        <v>11</v>
      </c>
      <c r="G95" t="s">
        <v>11</v>
      </c>
      <c r="I95" s="16">
        <f t="shared" si="31"/>
        <v>0</v>
      </c>
      <c r="J95" s="17">
        <f t="shared" si="32"/>
        <v>0</v>
      </c>
      <c r="K95" s="16">
        <f t="shared" si="33"/>
        <v>0</v>
      </c>
      <c r="L95" s="17">
        <f t="shared" si="34"/>
        <v>0</v>
      </c>
      <c r="M95" s="16">
        <f t="shared" si="35"/>
        <v>0</v>
      </c>
      <c r="N95" s="17"/>
      <c r="O95" s="16">
        <f t="shared" si="36"/>
        <v>0</v>
      </c>
      <c r="P95" s="17">
        <f t="shared" si="37"/>
        <v>0</v>
      </c>
      <c r="Q95" s="16">
        <f t="shared" si="38"/>
        <v>0</v>
      </c>
      <c r="R95" s="17">
        <f t="shared" si="39"/>
        <v>0</v>
      </c>
      <c r="S95" s="16">
        <f t="shared" si="40"/>
        <v>0</v>
      </c>
      <c r="T95" s="17"/>
      <c r="U95" s="16">
        <f t="shared" si="41"/>
        <v>0</v>
      </c>
      <c r="V95" s="17">
        <f t="shared" si="42"/>
        <v>0</v>
      </c>
      <c r="W95" s="16">
        <f t="shared" si="43"/>
        <v>0</v>
      </c>
      <c r="X95" s="17">
        <f t="shared" si="44"/>
        <v>0</v>
      </c>
      <c r="Y95" s="16">
        <f t="shared" si="45"/>
        <v>2.0000000000000018E-2</v>
      </c>
      <c r="Z95" s="17"/>
      <c r="AA95" s="16">
        <f t="shared" si="46"/>
        <v>0</v>
      </c>
      <c r="AB95" s="17">
        <f t="shared" si="47"/>
        <v>0</v>
      </c>
      <c r="AC95" s="16">
        <f t="shared" si="48"/>
        <v>0</v>
      </c>
      <c r="AD95" s="17">
        <f t="shared" si="49"/>
        <v>0</v>
      </c>
      <c r="AE95" s="16">
        <f t="shared" si="50"/>
        <v>0</v>
      </c>
      <c r="AF95" s="17"/>
      <c r="AG95" s="16">
        <f t="shared" si="51"/>
        <v>0</v>
      </c>
      <c r="AH95" s="17">
        <f t="shared" si="52"/>
        <v>0</v>
      </c>
      <c r="AI95" s="16">
        <f t="shared" si="53"/>
        <v>0</v>
      </c>
      <c r="AJ95" s="17">
        <f t="shared" si="54"/>
        <v>0</v>
      </c>
      <c r="AK95" s="16">
        <f t="shared" si="55"/>
        <v>0</v>
      </c>
      <c r="AL95" s="17"/>
      <c r="AM95" s="16">
        <f t="shared" si="56"/>
        <v>0</v>
      </c>
      <c r="AN95" s="17">
        <f t="shared" si="57"/>
        <v>0</v>
      </c>
      <c r="AO95" s="16">
        <f t="shared" si="58"/>
        <v>0</v>
      </c>
      <c r="AP95" s="17">
        <f t="shared" si="59"/>
        <v>0</v>
      </c>
      <c r="AQ95" s="16">
        <f t="shared" si="60"/>
        <v>0</v>
      </c>
    </row>
    <row r="96" spans="1:43" x14ac:dyDescent="0.25">
      <c r="A96" s="26">
        <f t="shared" si="61"/>
        <v>1.8304166666666679</v>
      </c>
      <c r="B96" s="9" t="s">
        <v>22</v>
      </c>
      <c r="C96" s="14" t="s">
        <v>20</v>
      </c>
      <c r="D96" t="s">
        <v>11</v>
      </c>
      <c r="E96" t="s">
        <v>11</v>
      </c>
      <c r="F96" t="s">
        <v>11</v>
      </c>
      <c r="G96" t="s">
        <v>11</v>
      </c>
      <c r="I96" s="16">
        <f t="shared" si="31"/>
        <v>0</v>
      </c>
      <c r="J96" s="17">
        <f t="shared" si="32"/>
        <v>0</v>
      </c>
      <c r="K96" s="16">
        <f t="shared" si="33"/>
        <v>1.8304166666666679</v>
      </c>
      <c r="L96" s="17">
        <f t="shared" si="34"/>
        <v>1</v>
      </c>
      <c r="M96" s="16">
        <f t="shared" si="35"/>
        <v>0</v>
      </c>
      <c r="N96" s="17"/>
      <c r="O96" s="16">
        <f t="shared" si="36"/>
        <v>0</v>
      </c>
      <c r="P96" s="17">
        <f t="shared" si="37"/>
        <v>0</v>
      </c>
      <c r="Q96" s="16">
        <f t="shared" si="38"/>
        <v>0</v>
      </c>
      <c r="R96" s="17">
        <f t="shared" si="39"/>
        <v>0</v>
      </c>
      <c r="S96" s="16">
        <f t="shared" si="40"/>
        <v>0</v>
      </c>
      <c r="T96" s="17"/>
      <c r="U96" s="16">
        <f t="shared" si="41"/>
        <v>0</v>
      </c>
      <c r="V96" s="17">
        <f t="shared" si="42"/>
        <v>0</v>
      </c>
      <c r="W96" s="16">
        <f t="shared" si="43"/>
        <v>0</v>
      </c>
      <c r="X96" s="17">
        <f t="shared" si="44"/>
        <v>0</v>
      </c>
      <c r="Y96" s="16">
        <f t="shared" si="45"/>
        <v>0</v>
      </c>
      <c r="Z96" s="17"/>
      <c r="AA96" s="16">
        <f t="shared" si="46"/>
        <v>0</v>
      </c>
      <c r="AB96" s="17">
        <f t="shared" si="47"/>
        <v>0</v>
      </c>
      <c r="AC96" s="16">
        <f t="shared" si="48"/>
        <v>0</v>
      </c>
      <c r="AD96" s="17">
        <f t="shared" si="49"/>
        <v>0</v>
      </c>
      <c r="AE96" s="16">
        <f t="shared" si="50"/>
        <v>0</v>
      </c>
      <c r="AF96" s="17"/>
      <c r="AG96" s="16">
        <f t="shared" si="51"/>
        <v>0</v>
      </c>
      <c r="AH96" s="17">
        <f t="shared" si="52"/>
        <v>0</v>
      </c>
      <c r="AI96" s="16">
        <f t="shared" si="53"/>
        <v>0</v>
      </c>
      <c r="AJ96" s="17">
        <f t="shared" si="54"/>
        <v>0</v>
      </c>
      <c r="AK96" s="16">
        <f t="shared" si="55"/>
        <v>0</v>
      </c>
      <c r="AL96" s="17"/>
      <c r="AM96" s="16">
        <f t="shared" si="56"/>
        <v>0</v>
      </c>
      <c r="AN96" s="17">
        <f t="shared" si="57"/>
        <v>0</v>
      </c>
      <c r="AO96" s="16">
        <f t="shared" si="58"/>
        <v>0</v>
      </c>
      <c r="AP96" s="17">
        <f t="shared" si="59"/>
        <v>0</v>
      </c>
      <c r="AQ96" s="16">
        <f t="shared" si="60"/>
        <v>0</v>
      </c>
    </row>
    <row r="97" spans="1:43" x14ac:dyDescent="0.25">
      <c r="A97" s="26">
        <f t="shared" si="61"/>
        <v>1.8504166666666679</v>
      </c>
      <c r="B97" s="9" t="s">
        <v>63</v>
      </c>
      <c r="C97" s="13"/>
      <c r="D97" t="s">
        <v>11</v>
      </c>
      <c r="E97" t="s">
        <v>11</v>
      </c>
      <c r="F97" t="s">
        <v>11</v>
      </c>
      <c r="G97" t="s">
        <v>11</v>
      </c>
      <c r="H97" s="13" t="s">
        <v>14</v>
      </c>
      <c r="I97" s="16">
        <f t="shared" si="31"/>
        <v>0</v>
      </c>
      <c r="J97" s="17">
        <f t="shared" si="32"/>
        <v>0</v>
      </c>
      <c r="K97" s="16">
        <f t="shared" si="33"/>
        <v>0</v>
      </c>
      <c r="L97" s="17">
        <f t="shared" si="34"/>
        <v>0</v>
      </c>
      <c r="M97" s="16">
        <f t="shared" si="35"/>
        <v>0</v>
      </c>
      <c r="N97" s="17"/>
      <c r="O97" s="16">
        <f t="shared" si="36"/>
        <v>0</v>
      </c>
      <c r="P97" s="17">
        <f t="shared" si="37"/>
        <v>0</v>
      </c>
      <c r="Q97" s="16">
        <f t="shared" si="38"/>
        <v>0</v>
      </c>
      <c r="R97" s="17">
        <f t="shared" si="39"/>
        <v>0</v>
      </c>
      <c r="S97" s="16">
        <f t="shared" si="40"/>
        <v>0</v>
      </c>
      <c r="T97" s="17"/>
      <c r="U97" s="16">
        <f t="shared" si="41"/>
        <v>0</v>
      </c>
      <c r="V97" s="17">
        <f t="shared" si="42"/>
        <v>0</v>
      </c>
      <c r="W97" s="16">
        <f t="shared" si="43"/>
        <v>0</v>
      </c>
      <c r="X97" s="17">
        <f t="shared" si="44"/>
        <v>0</v>
      </c>
      <c r="Y97" s="16">
        <f t="shared" si="45"/>
        <v>0</v>
      </c>
      <c r="Z97" s="17"/>
      <c r="AA97" s="16">
        <f t="shared" si="46"/>
        <v>0</v>
      </c>
      <c r="AB97" s="17">
        <f t="shared" si="47"/>
        <v>0</v>
      </c>
      <c r="AC97" s="16">
        <f t="shared" si="48"/>
        <v>0</v>
      </c>
      <c r="AD97" s="17">
        <f t="shared" si="49"/>
        <v>0</v>
      </c>
      <c r="AE97" s="16">
        <f t="shared" si="50"/>
        <v>0</v>
      </c>
      <c r="AF97" s="17"/>
      <c r="AG97" s="16">
        <f t="shared" si="51"/>
        <v>0</v>
      </c>
      <c r="AH97" s="17">
        <f t="shared" si="52"/>
        <v>0</v>
      </c>
      <c r="AI97" s="16">
        <f t="shared" si="53"/>
        <v>0</v>
      </c>
      <c r="AJ97" s="17">
        <f t="shared" si="54"/>
        <v>0</v>
      </c>
      <c r="AK97" s="16">
        <f t="shared" si="55"/>
        <v>0</v>
      </c>
      <c r="AL97" s="17"/>
      <c r="AM97" s="16">
        <f t="shared" si="56"/>
        <v>1.8504166666666679</v>
      </c>
      <c r="AN97" s="17">
        <f t="shared" si="57"/>
        <v>1</v>
      </c>
      <c r="AO97" s="16">
        <f t="shared" si="58"/>
        <v>0</v>
      </c>
      <c r="AP97" s="17">
        <f t="shared" si="59"/>
        <v>0</v>
      </c>
      <c r="AQ97" s="16">
        <f t="shared" si="60"/>
        <v>2.0000000000000018E-2</v>
      </c>
    </row>
    <row r="98" spans="1:43" x14ac:dyDescent="0.25">
      <c r="A98" s="26">
        <f t="shared" si="61"/>
        <v>1.8704166666666679</v>
      </c>
      <c r="B98" s="9"/>
      <c r="D98" t="s">
        <v>11</v>
      </c>
      <c r="E98" t="s">
        <v>11</v>
      </c>
      <c r="F98" t="s">
        <v>11</v>
      </c>
      <c r="G98" t="s">
        <v>11</v>
      </c>
      <c r="H98" s="13" t="s">
        <v>14</v>
      </c>
      <c r="I98" s="16">
        <f t="shared" si="31"/>
        <v>0</v>
      </c>
      <c r="J98" s="17">
        <f t="shared" si="32"/>
        <v>0</v>
      </c>
      <c r="K98" s="16">
        <f t="shared" si="33"/>
        <v>0</v>
      </c>
      <c r="L98" s="17">
        <f t="shared" si="34"/>
        <v>0</v>
      </c>
      <c r="M98" s="16">
        <f t="shared" si="35"/>
        <v>0</v>
      </c>
      <c r="N98" s="17"/>
      <c r="O98" s="16">
        <f t="shared" si="36"/>
        <v>0</v>
      </c>
      <c r="P98" s="17">
        <f t="shared" si="37"/>
        <v>0</v>
      </c>
      <c r="Q98" s="16">
        <f t="shared" si="38"/>
        <v>0</v>
      </c>
      <c r="R98" s="17">
        <f t="shared" si="39"/>
        <v>0</v>
      </c>
      <c r="S98" s="16">
        <f t="shared" si="40"/>
        <v>0</v>
      </c>
      <c r="T98" s="17"/>
      <c r="U98" s="16">
        <f t="shared" si="41"/>
        <v>0</v>
      </c>
      <c r="V98" s="17">
        <f t="shared" si="42"/>
        <v>0</v>
      </c>
      <c r="W98" s="16">
        <f t="shared" si="43"/>
        <v>0</v>
      </c>
      <c r="X98" s="17">
        <f t="shared" si="44"/>
        <v>0</v>
      </c>
      <c r="Y98" s="16">
        <f t="shared" si="45"/>
        <v>0</v>
      </c>
      <c r="Z98" s="17"/>
      <c r="AA98" s="16">
        <f t="shared" si="46"/>
        <v>0</v>
      </c>
      <c r="AB98" s="17">
        <f t="shared" si="47"/>
        <v>0</v>
      </c>
      <c r="AC98" s="16">
        <f t="shared" si="48"/>
        <v>0</v>
      </c>
      <c r="AD98" s="17">
        <f t="shared" si="49"/>
        <v>0</v>
      </c>
      <c r="AE98" s="16">
        <f t="shared" si="50"/>
        <v>0</v>
      </c>
      <c r="AF98" s="17"/>
      <c r="AG98" s="16">
        <f t="shared" si="51"/>
        <v>0</v>
      </c>
      <c r="AH98" s="17">
        <f t="shared" si="52"/>
        <v>0</v>
      </c>
      <c r="AI98" s="16">
        <f t="shared" si="53"/>
        <v>0</v>
      </c>
      <c r="AJ98" s="17">
        <f t="shared" si="54"/>
        <v>0</v>
      </c>
      <c r="AK98" s="16">
        <f t="shared" si="55"/>
        <v>0</v>
      </c>
      <c r="AL98" s="17"/>
      <c r="AM98" s="16">
        <f t="shared" si="56"/>
        <v>0</v>
      </c>
      <c r="AN98" s="17">
        <f t="shared" si="57"/>
        <v>0</v>
      </c>
      <c r="AO98" s="16">
        <f t="shared" si="58"/>
        <v>0</v>
      </c>
      <c r="AP98" s="17">
        <f t="shared" si="59"/>
        <v>0</v>
      </c>
      <c r="AQ98" s="16">
        <f t="shared" si="60"/>
        <v>2.0000000000000018E-2</v>
      </c>
    </row>
    <row r="99" spans="1:43" x14ac:dyDescent="0.25">
      <c r="A99" s="26">
        <f t="shared" si="61"/>
        <v>1.890416666666668</v>
      </c>
      <c r="B99" s="9"/>
      <c r="D99" t="s">
        <v>11</v>
      </c>
      <c r="E99" t="s">
        <v>11</v>
      </c>
      <c r="F99" t="s">
        <v>11</v>
      </c>
      <c r="G99" t="s">
        <v>11</v>
      </c>
      <c r="H99" s="13" t="s">
        <v>14</v>
      </c>
      <c r="I99" s="16">
        <f t="shared" si="31"/>
        <v>0</v>
      </c>
      <c r="J99" s="17">
        <f t="shared" si="32"/>
        <v>0</v>
      </c>
      <c r="K99" s="16">
        <f t="shared" si="33"/>
        <v>0</v>
      </c>
      <c r="L99" s="17">
        <f t="shared" si="34"/>
        <v>0</v>
      </c>
      <c r="M99" s="16">
        <f t="shared" si="35"/>
        <v>0</v>
      </c>
      <c r="N99" s="17"/>
      <c r="O99" s="16">
        <f t="shared" si="36"/>
        <v>0</v>
      </c>
      <c r="P99" s="17">
        <f t="shared" si="37"/>
        <v>0</v>
      </c>
      <c r="Q99" s="16">
        <f t="shared" si="38"/>
        <v>0</v>
      </c>
      <c r="R99" s="17">
        <f t="shared" si="39"/>
        <v>0</v>
      </c>
      <c r="S99" s="16">
        <f t="shared" si="40"/>
        <v>0</v>
      </c>
      <c r="T99" s="17"/>
      <c r="U99" s="16">
        <f t="shared" si="41"/>
        <v>0</v>
      </c>
      <c r="V99" s="17">
        <f t="shared" si="42"/>
        <v>0</v>
      </c>
      <c r="W99" s="16">
        <f t="shared" si="43"/>
        <v>0</v>
      </c>
      <c r="X99" s="17">
        <f t="shared" si="44"/>
        <v>0</v>
      </c>
      <c r="Y99" s="16">
        <f t="shared" si="45"/>
        <v>0</v>
      </c>
      <c r="Z99" s="17"/>
      <c r="AA99" s="16">
        <f t="shared" si="46"/>
        <v>0</v>
      </c>
      <c r="AB99" s="17">
        <f t="shared" si="47"/>
        <v>0</v>
      </c>
      <c r="AC99" s="16">
        <f t="shared" si="48"/>
        <v>0</v>
      </c>
      <c r="AD99" s="17">
        <f t="shared" si="49"/>
        <v>0</v>
      </c>
      <c r="AE99" s="16">
        <f t="shared" si="50"/>
        <v>0</v>
      </c>
      <c r="AF99" s="17"/>
      <c r="AG99" s="16">
        <f t="shared" si="51"/>
        <v>0</v>
      </c>
      <c r="AH99" s="17">
        <f t="shared" si="52"/>
        <v>0</v>
      </c>
      <c r="AI99" s="16">
        <f t="shared" si="53"/>
        <v>0</v>
      </c>
      <c r="AJ99" s="17">
        <f t="shared" si="54"/>
        <v>0</v>
      </c>
      <c r="AK99" s="16">
        <f t="shared" si="55"/>
        <v>0</v>
      </c>
      <c r="AL99" s="17"/>
      <c r="AM99" s="16">
        <f t="shared" si="56"/>
        <v>0</v>
      </c>
      <c r="AN99" s="17">
        <f t="shared" si="57"/>
        <v>0</v>
      </c>
      <c r="AO99" s="16">
        <f t="shared" si="58"/>
        <v>0</v>
      </c>
      <c r="AP99" s="17">
        <f t="shared" si="59"/>
        <v>0</v>
      </c>
      <c r="AQ99" s="16">
        <f t="shared" si="60"/>
        <v>2.0000000000000018E-2</v>
      </c>
    </row>
    <row r="100" spans="1:43" x14ac:dyDescent="0.25">
      <c r="A100" s="26">
        <f t="shared" si="61"/>
        <v>1.910416666666668</v>
      </c>
      <c r="B100" s="9"/>
      <c r="D100" t="s">
        <v>11</v>
      </c>
      <c r="E100" t="s">
        <v>11</v>
      </c>
      <c r="F100" t="s">
        <v>11</v>
      </c>
      <c r="G100" t="s">
        <v>11</v>
      </c>
      <c r="H100" s="13" t="s">
        <v>14</v>
      </c>
      <c r="I100" s="16">
        <f t="shared" si="31"/>
        <v>0</v>
      </c>
      <c r="J100" s="17">
        <f t="shared" si="32"/>
        <v>0</v>
      </c>
      <c r="K100" s="16">
        <f t="shared" si="33"/>
        <v>0</v>
      </c>
      <c r="L100" s="17">
        <f t="shared" si="34"/>
        <v>0</v>
      </c>
      <c r="M100" s="16">
        <f t="shared" si="35"/>
        <v>0</v>
      </c>
      <c r="N100" s="17"/>
      <c r="O100" s="16">
        <f t="shared" si="36"/>
        <v>0</v>
      </c>
      <c r="P100" s="17">
        <f t="shared" si="37"/>
        <v>0</v>
      </c>
      <c r="Q100" s="16">
        <f t="shared" si="38"/>
        <v>0</v>
      </c>
      <c r="R100" s="17">
        <f t="shared" si="39"/>
        <v>0</v>
      </c>
      <c r="S100" s="16">
        <f t="shared" si="40"/>
        <v>0</v>
      </c>
      <c r="T100" s="17"/>
      <c r="U100" s="16">
        <f t="shared" si="41"/>
        <v>0</v>
      </c>
      <c r="V100" s="17">
        <f t="shared" si="42"/>
        <v>0</v>
      </c>
      <c r="W100" s="16">
        <f t="shared" si="43"/>
        <v>0</v>
      </c>
      <c r="X100" s="17">
        <f t="shared" si="44"/>
        <v>0</v>
      </c>
      <c r="Y100" s="16">
        <f t="shared" si="45"/>
        <v>0</v>
      </c>
      <c r="Z100" s="17"/>
      <c r="AA100" s="16">
        <f t="shared" si="46"/>
        <v>0</v>
      </c>
      <c r="AB100" s="17">
        <f t="shared" si="47"/>
        <v>0</v>
      </c>
      <c r="AC100" s="16">
        <f t="shared" si="48"/>
        <v>0</v>
      </c>
      <c r="AD100" s="17">
        <f t="shared" si="49"/>
        <v>0</v>
      </c>
      <c r="AE100" s="16">
        <f t="shared" si="50"/>
        <v>0</v>
      </c>
      <c r="AF100" s="17"/>
      <c r="AG100" s="16">
        <f t="shared" si="51"/>
        <v>0</v>
      </c>
      <c r="AH100" s="17">
        <f t="shared" si="52"/>
        <v>0</v>
      </c>
      <c r="AI100" s="16">
        <f t="shared" si="53"/>
        <v>0</v>
      </c>
      <c r="AJ100" s="17">
        <f t="shared" si="54"/>
        <v>0</v>
      </c>
      <c r="AK100" s="16">
        <f t="shared" si="55"/>
        <v>0</v>
      </c>
      <c r="AL100" s="17"/>
      <c r="AM100" s="16">
        <f t="shared" si="56"/>
        <v>0</v>
      </c>
      <c r="AN100" s="17">
        <f t="shared" si="57"/>
        <v>0</v>
      </c>
      <c r="AO100" s="16">
        <f t="shared" si="58"/>
        <v>0</v>
      </c>
      <c r="AP100" s="17">
        <f t="shared" si="59"/>
        <v>0</v>
      </c>
      <c r="AQ100" s="16">
        <f t="shared" si="60"/>
        <v>2.0000000000000018E-2</v>
      </c>
    </row>
    <row r="101" spans="1:43" x14ac:dyDescent="0.25">
      <c r="A101" s="26">
        <f t="shared" si="61"/>
        <v>1.930416666666668</v>
      </c>
      <c r="B101" s="9" t="s">
        <v>15</v>
      </c>
      <c r="D101" t="s">
        <v>11</v>
      </c>
      <c r="E101" t="s">
        <v>11</v>
      </c>
      <c r="F101" t="s">
        <v>11</v>
      </c>
      <c r="G101" s="14" t="s">
        <v>20</v>
      </c>
      <c r="H101" t="s">
        <v>11</v>
      </c>
      <c r="I101" s="16">
        <f t="shared" si="31"/>
        <v>0</v>
      </c>
      <c r="J101" s="17">
        <f t="shared" si="32"/>
        <v>0</v>
      </c>
      <c r="K101" s="16">
        <f t="shared" si="33"/>
        <v>0</v>
      </c>
      <c r="L101" s="17">
        <f t="shared" si="34"/>
        <v>0</v>
      </c>
      <c r="M101" s="16">
        <f t="shared" si="35"/>
        <v>0</v>
      </c>
      <c r="N101" s="17"/>
      <c r="O101" s="16">
        <f t="shared" si="36"/>
        <v>0</v>
      </c>
      <c r="P101" s="17">
        <f t="shared" si="37"/>
        <v>0</v>
      </c>
      <c r="Q101" s="16">
        <f t="shared" si="38"/>
        <v>0</v>
      </c>
      <c r="R101" s="17">
        <f t="shared" si="39"/>
        <v>0</v>
      </c>
      <c r="S101" s="16">
        <f t="shared" si="40"/>
        <v>0</v>
      </c>
      <c r="T101" s="17"/>
      <c r="U101" s="16">
        <f t="shared" si="41"/>
        <v>0</v>
      </c>
      <c r="V101" s="17">
        <f t="shared" si="42"/>
        <v>0</v>
      </c>
      <c r="W101" s="16">
        <f t="shared" si="43"/>
        <v>0</v>
      </c>
      <c r="X101" s="17">
        <f t="shared" si="44"/>
        <v>0</v>
      </c>
      <c r="Y101" s="16">
        <f t="shared" si="45"/>
        <v>0</v>
      </c>
      <c r="Z101" s="17"/>
      <c r="AA101" s="16">
        <f t="shared" si="46"/>
        <v>0</v>
      </c>
      <c r="AB101" s="17">
        <f t="shared" si="47"/>
        <v>0</v>
      </c>
      <c r="AC101" s="16">
        <f t="shared" si="48"/>
        <v>0</v>
      </c>
      <c r="AD101" s="17">
        <f t="shared" si="49"/>
        <v>0</v>
      </c>
      <c r="AE101" s="16">
        <f t="shared" si="50"/>
        <v>0</v>
      </c>
      <c r="AF101" s="17"/>
      <c r="AG101" s="16">
        <f t="shared" si="51"/>
        <v>0</v>
      </c>
      <c r="AH101" s="17">
        <f t="shared" si="52"/>
        <v>0</v>
      </c>
      <c r="AI101" s="16">
        <f t="shared" si="53"/>
        <v>1.930416666666668</v>
      </c>
      <c r="AJ101" s="17">
        <f t="shared" si="54"/>
        <v>1</v>
      </c>
      <c r="AK101" s="16">
        <f t="shared" si="55"/>
        <v>0</v>
      </c>
      <c r="AL101" s="17"/>
      <c r="AM101" s="16">
        <f t="shared" si="56"/>
        <v>0</v>
      </c>
      <c r="AN101" s="17">
        <f t="shared" si="57"/>
        <v>0</v>
      </c>
      <c r="AO101" s="16">
        <f t="shared" si="58"/>
        <v>0</v>
      </c>
      <c r="AP101" s="17">
        <f t="shared" si="59"/>
        <v>0</v>
      </c>
      <c r="AQ101" s="16">
        <f t="shared" si="60"/>
        <v>0</v>
      </c>
    </row>
    <row r="102" spans="1:43" x14ac:dyDescent="0.25">
      <c r="A102" s="26">
        <f t="shared" si="61"/>
        <v>1.950416666666668</v>
      </c>
      <c r="B102" s="9" t="s">
        <v>9</v>
      </c>
      <c r="C102" s="13" t="s">
        <v>14</v>
      </c>
      <c r="D102" t="s">
        <v>11</v>
      </c>
      <c r="E102" t="s">
        <v>11</v>
      </c>
      <c r="F102" t="s">
        <v>11</v>
      </c>
      <c r="H102" t="s">
        <v>11</v>
      </c>
      <c r="I102" s="16">
        <f t="shared" si="31"/>
        <v>1.950416666666668</v>
      </c>
      <c r="J102" s="17">
        <f t="shared" si="32"/>
        <v>1</v>
      </c>
      <c r="K102" s="16">
        <f t="shared" si="33"/>
        <v>0</v>
      </c>
      <c r="L102" s="17">
        <f t="shared" si="34"/>
        <v>0</v>
      </c>
      <c r="M102" s="16">
        <f t="shared" si="35"/>
        <v>2.0000000000000018E-2</v>
      </c>
      <c r="N102" s="17"/>
      <c r="O102" s="16">
        <f t="shared" si="36"/>
        <v>0</v>
      </c>
      <c r="P102" s="17">
        <f t="shared" si="37"/>
        <v>0</v>
      </c>
      <c r="Q102" s="16">
        <f t="shared" si="38"/>
        <v>0</v>
      </c>
      <c r="R102" s="17">
        <f t="shared" si="39"/>
        <v>0</v>
      </c>
      <c r="S102" s="16">
        <f t="shared" si="40"/>
        <v>0</v>
      </c>
      <c r="T102" s="17"/>
      <c r="U102" s="16">
        <f t="shared" si="41"/>
        <v>0</v>
      </c>
      <c r="V102" s="17">
        <f t="shared" si="42"/>
        <v>0</v>
      </c>
      <c r="W102" s="16">
        <f t="shared" si="43"/>
        <v>0</v>
      </c>
      <c r="X102" s="17">
        <f t="shared" si="44"/>
        <v>0</v>
      </c>
      <c r="Y102" s="16">
        <f t="shared" si="45"/>
        <v>0</v>
      </c>
      <c r="Z102" s="17"/>
      <c r="AA102" s="16">
        <f t="shared" si="46"/>
        <v>0</v>
      </c>
      <c r="AB102" s="17">
        <f t="shared" si="47"/>
        <v>0</v>
      </c>
      <c r="AC102" s="16">
        <f t="shared" si="48"/>
        <v>0</v>
      </c>
      <c r="AD102" s="17">
        <f t="shared" si="49"/>
        <v>0</v>
      </c>
      <c r="AE102" s="16">
        <f t="shared" si="50"/>
        <v>0</v>
      </c>
      <c r="AF102" s="17"/>
      <c r="AG102" s="16">
        <f t="shared" si="51"/>
        <v>0</v>
      </c>
      <c r="AH102" s="17">
        <f t="shared" si="52"/>
        <v>0</v>
      </c>
      <c r="AI102" s="16">
        <f t="shared" si="53"/>
        <v>0</v>
      </c>
      <c r="AJ102" s="17">
        <f t="shared" si="54"/>
        <v>0</v>
      </c>
      <c r="AK102" s="16">
        <f t="shared" si="55"/>
        <v>0</v>
      </c>
      <c r="AL102" s="17"/>
      <c r="AM102" s="16">
        <f t="shared" si="56"/>
        <v>0</v>
      </c>
      <c r="AN102" s="17">
        <f t="shared" si="57"/>
        <v>0</v>
      </c>
      <c r="AO102" s="16">
        <f t="shared" si="58"/>
        <v>0</v>
      </c>
      <c r="AP102" s="17">
        <f t="shared" si="59"/>
        <v>0</v>
      </c>
      <c r="AQ102" s="16">
        <f t="shared" si="60"/>
        <v>0</v>
      </c>
    </row>
    <row r="103" spans="1:43" x14ac:dyDescent="0.25">
      <c r="A103" s="26">
        <f t="shared" si="61"/>
        <v>1.970416666666668</v>
      </c>
      <c r="B103" s="9"/>
      <c r="C103" s="13" t="s">
        <v>14</v>
      </c>
      <c r="D103" t="s">
        <v>11</v>
      </c>
      <c r="E103" t="s">
        <v>11</v>
      </c>
      <c r="F103" t="s">
        <v>11</v>
      </c>
      <c r="H103" t="s">
        <v>11</v>
      </c>
      <c r="I103" s="16">
        <f t="shared" si="31"/>
        <v>0</v>
      </c>
      <c r="J103" s="17">
        <f t="shared" si="32"/>
        <v>0</v>
      </c>
      <c r="K103" s="16">
        <f t="shared" si="33"/>
        <v>0</v>
      </c>
      <c r="L103" s="17">
        <f t="shared" si="34"/>
        <v>0</v>
      </c>
      <c r="M103" s="16">
        <f t="shared" si="35"/>
        <v>2.0000000000000018E-2</v>
      </c>
      <c r="N103" s="17"/>
      <c r="O103" s="16">
        <f t="shared" si="36"/>
        <v>0</v>
      </c>
      <c r="P103" s="17">
        <f t="shared" si="37"/>
        <v>0</v>
      </c>
      <c r="Q103" s="16">
        <f t="shared" si="38"/>
        <v>0</v>
      </c>
      <c r="R103" s="17">
        <f t="shared" si="39"/>
        <v>0</v>
      </c>
      <c r="S103" s="16">
        <f t="shared" si="40"/>
        <v>0</v>
      </c>
      <c r="T103" s="17"/>
      <c r="U103" s="16">
        <f t="shared" si="41"/>
        <v>0</v>
      </c>
      <c r="V103" s="17">
        <f t="shared" si="42"/>
        <v>0</v>
      </c>
      <c r="W103" s="16">
        <f t="shared" si="43"/>
        <v>0</v>
      </c>
      <c r="X103" s="17">
        <f t="shared" si="44"/>
        <v>0</v>
      </c>
      <c r="Y103" s="16">
        <f t="shared" si="45"/>
        <v>0</v>
      </c>
      <c r="Z103" s="17"/>
      <c r="AA103" s="16">
        <f t="shared" si="46"/>
        <v>0</v>
      </c>
      <c r="AB103" s="17">
        <f t="shared" si="47"/>
        <v>0</v>
      </c>
      <c r="AC103" s="16">
        <f t="shared" si="48"/>
        <v>0</v>
      </c>
      <c r="AD103" s="17">
        <f t="shared" si="49"/>
        <v>0</v>
      </c>
      <c r="AE103" s="16">
        <f t="shared" si="50"/>
        <v>0</v>
      </c>
      <c r="AF103" s="17"/>
      <c r="AG103" s="16">
        <f t="shared" si="51"/>
        <v>0</v>
      </c>
      <c r="AH103" s="17">
        <f t="shared" si="52"/>
        <v>0</v>
      </c>
      <c r="AI103" s="16">
        <f t="shared" si="53"/>
        <v>0</v>
      </c>
      <c r="AJ103" s="17">
        <f t="shared" si="54"/>
        <v>0</v>
      </c>
      <c r="AK103" s="16">
        <f t="shared" si="55"/>
        <v>0</v>
      </c>
      <c r="AL103" s="17"/>
      <c r="AM103" s="16">
        <f t="shared" si="56"/>
        <v>0</v>
      </c>
      <c r="AN103" s="17">
        <f t="shared" si="57"/>
        <v>0</v>
      </c>
      <c r="AO103" s="16">
        <f t="shared" si="58"/>
        <v>0</v>
      </c>
      <c r="AP103" s="17">
        <f t="shared" si="59"/>
        <v>0</v>
      </c>
      <c r="AQ103" s="16">
        <f t="shared" si="60"/>
        <v>0</v>
      </c>
    </row>
    <row r="104" spans="1:43" x14ac:dyDescent="0.25">
      <c r="A104" s="26">
        <f t="shared" si="61"/>
        <v>1.9904166666666681</v>
      </c>
      <c r="B104" s="9"/>
      <c r="C104" s="13" t="s">
        <v>14</v>
      </c>
      <c r="D104" t="s">
        <v>11</v>
      </c>
      <c r="E104" t="s">
        <v>11</v>
      </c>
      <c r="F104" t="s">
        <v>11</v>
      </c>
      <c r="H104" t="s">
        <v>11</v>
      </c>
      <c r="I104" s="16">
        <f t="shared" si="31"/>
        <v>0</v>
      </c>
      <c r="J104" s="17">
        <f t="shared" si="32"/>
        <v>0</v>
      </c>
      <c r="K104" s="16">
        <f t="shared" si="33"/>
        <v>0</v>
      </c>
      <c r="L104" s="17">
        <f t="shared" si="34"/>
        <v>0</v>
      </c>
      <c r="M104" s="16">
        <f t="shared" si="35"/>
        <v>1.9999999999999796E-2</v>
      </c>
      <c r="N104" s="17"/>
      <c r="O104" s="16">
        <f t="shared" si="36"/>
        <v>0</v>
      </c>
      <c r="P104" s="17">
        <f t="shared" si="37"/>
        <v>0</v>
      </c>
      <c r="Q104" s="16">
        <f t="shared" si="38"/>
        <v>0</v>
      </c>
      <c r="R104" s="17">
        <f t="shared" si="39"/>
        <v>0</v>
      </c>
      <c r="S104" s="16">
        <f t="shared" si="40"/>
        <v>0</v>
      </c>
      <c r="T104" s="17"/>
      <c r="U104" s="16">
        <f t="shared" si="41"/>
        <v>0</v>
      </c>
      <c r="V104" s="17">
        <f t="shared" si="42"/>
        <v>0</v>
      </c>
      <c r="W104" s="16">
        <f t="shared" si="43"/>
        <v>0</v>
      </c>
      <c r="X104" s="17">
        <f t="shared" si="44"/>
        <v>0</v>
      </c>
      <c r="Y104" s="16">
        <f t="shared" si="45"/>
        <v>0</v>
      </c>
      <c r="Z104" s="17"/>
      <c r="AA104" s="16">
        <f t="shared" si="46"/>
        <v>0</v>
      </c>
      <c r="AB104" s="17">
        <f t="shared" si="47"/>
        <v>0</v>
      </c>
      <c r="AC104" s="16">
        <f t="shared" si="48"/>
        <v>0</v>
      </c>
      <c r="AD104" s="17">
        <f t="shared" si="49"/>
        <v>0</v>
      </c>
      <c r="AE104" s="16">
        <f t="shared" si="50"/>
        <v>0</v>
      </c>
      <c r="AF104" s="17"/>
      <c r="AG104" s="16">
        <f t="shared" si="51"/>
        <v>0</v>
      </c>
      <c r="AH104" s="17">
        <f t="shared" si="52"/>
        <v>0</v>
      </c>
      <c r="AI104" s="16">
        <f t="shared" si="53"/>
        <v>0</v>
      </c>
      <c r="AJ104" s="17">
        <f t="shared" si="54"/>
        <v>0</v>
      </c>
      <c r="AK104" s="16">
        <f t="shared" si="55"/>
        <v>0</v>
      </c>
      <c r="AL104" s="17"/>
      <c r="AM104" s="16">
        <f t="shared" si="56"/>
        <v>0</v>
      </c>
      <c r="AN104" s="17">
        <f t="shared" si="57"/>
        <v>0</v>
      </c>
      <c r="AO104" s="16">
        <f t="shared" si="58"/>
        <v>0</v>
      </c>
      <c r="AP104" s="17">
        <f t="shared" si="59"/>
        <v>0</v>
      </c>
      <c r="AQ104" s="16">
        <f t="shared" si="60"/>
        <v>0</v>
      </c>
    </row>
    <row r="105" spans="1:43" x14ac:dyDescent="0.25">
      <c r="A105" s="26">
        <f t="shared" si="61"/>
        <v>2.0104166666666679</v>
      </c>
      <c r="B105" s="9"/>
      <c r="C105" s="13" t="s">
        <v>14</v>
      </c>
      <c r="D105" t="s">
        <v>11</v>
      </c>
      <c r="E105" t="s">
        <v>11</v>
      </c>
      <c r="F105" t="s">
        <v>11</v>
      </c>
      <c r="H105" t="s">
        <v>11</v>
      </c>
      <c r="I105" s="16">
        <f t="shared" si="31"/>
        <v>0</v>
      </c>
      <c r="J105" s="17">
        <f t="shared" si="32"/>
        <v>0</v>
      </c>
      <c r="K105" s="16">
        <f t="shared" si="33"/>
        <v>0</v>
      </c>
      <c r="L105" s="17">
        <f t="shared" si="34"/>
        <v>0</v>
      </c>
      <c r="M105" s="16">
        <f t="shared" si="35"/>
        <v>2.0000000000000018E-2</v>
      </c>
      <c r="N105" s="17"/>
      <c r="O105" s="16">
        <f t="shared" si="36"/>
        <v>0</v>
      </c>
      <c r="P105" s="17">
        <f t="shared" si="37"/>
        <v>0</v>
      </c>
      <c r="Q105" s="16">
        <f t="shared" si="38"/>
        <v>0</v>
      </c>
      <c r="R105" s="17">
        <f t="shared" si="39"/>
        <v>0</v>
      </c>
      <c r="S105" s="16">
        <f t="shared" si="40"/>
        <v>0</v>
      </c>
      <c r="T105" s="17"/>
      <c r="U105" s="16">
        <f t="shared" si="41"/>
        <v>0</v>
      </c>
      <c r="V105" s="17">
        <f t="shared" si="42"/>
        <v>0</v>
      </c>
      <c r="W105" s="16">
        <f t="shared" si="43"/>
        <v>0</v>
      </c>
      <c r="X105" s="17">
        <f t="shared" si="44"/>
        <v>0</v>
      </c>
      <c r="Y105" s="16">
        <f t="shared" si="45"/>
        <v>0</v>
      </c>
      <c r="Z105" s="17"/>
      <c r="AA105" s="16">
        <f t="shared" si="46"/>
        <v>0</v>
      </c>
      <c r="AB105" s="17">
        <f t="shared" si="47"/>
        <v>0</v>
      </c>
      <c r="AC105" s="16">
        <f t="shared" si="48"/>
        <v>0</v>
      </c>
      <c r="AD105" s="17">
        <f t="shared" si="49"/>
        <v>0</v>
      </c>
      <c r="AE105" s="16">
        <f t="shared" si="50"/>
        <v>0</v>
      </c>
      <c r="AF105" s="17"/>
      <c r="AG105" s="16">
        <f t="shared" si="51"/>
        <v>0</v>
      </c>
      <c r="AH105" s="17">
        <f t="shared" si="52"/>
        <v>0</v>
      </c>
      <c r="AI105" s="16">
        <f t="shared" si="53"/>
        <v>0</v>
      </c>
      <c r="AJ105" s="17">
        <f t="shared" si="54"/>
        <v>0</v>
      </c>
      <c r="AK105" s="16">
        <f t="shared" si="55"/>
        <v>0</v>
      </c>
      <c r="AL105" s="17"/>
      <c r="AM105" s="16">
        <f t="shared" si="56"/>
        <v>0</v>
      </c>
      <c r="AN105" s="17">
        <f t="shared" si="57"/>
        <v>0</v>
      </c>
      <c r="AO105" s="16">
        <f t="shared" si="58"/>
        <v>0</v>
      </c>
      <c r="AP105" s="17">
        <f t="shared" si="59"/>
        <v>0</v>
      </c>
      <c r="AQ105" s="16">
        <f t="shared" si="60"/>
        <v>0</v>
      </c>
    </row>
    <row r="106" spans="1:43" x14ac:dyDescent="0.25">
      <c r="A106" s="26">
        <f t="shared" si="61"/>
        <v>2.0304166666666679</v>
      </c>
      <c r="B106" s="9" t="s">
        <v>17</v>
      </c>
      <c r="C106" t="s">
        <v>11</v>
      </c>
      <c r="D106" s="14" t="s">
        <v>20</v>
      </c>
      <c r="E106" t="s">
        <v>11</v>
      </c>
      <c r="F106" t="s">
        <v>11</v>
      </c>
      <c r="G106" s="14"/>
      <c r="H106" t="s">
        <v>11</v>
      </c>
      <c r="I106" s="16">
        <f t="shared" si="31"/>
        <v>0</v>
      </c>
      <c r="J106" s="17">
        <f t="shared" si="32"/>
        <v>0</v>
      </c>
      <c r="K106" s="16">
        <f t="shared" si="33"/>
        <v>0</v>
      </c>
      <c r="L106" s="17">
        <f t="shared" si="34"/>
        <v>0</v>
      </c>
      <c r="M106" s="16">
        <f t="shared" si="35"/>
        <v>0</v>
      </c>
      <c r="N106" s="17"/>
      <c r="O106" s="16">
        <f t="shared" si="36"/>
        <v>0</v>
      </c>
      <c r="P106" s="17">
        <f t="shared" si="37"/>
        <v>0</v>
      </c>
      <c r="Q106" s="16">
        <f t="shared" si="38"/>
        <v>2.0304166666666679</v>
      </c>
      <c r="R106" s="17">
        <f t="shared" si="39"/>
        <v>1</v>
      </c>
      <c r="S106" s="16">
        <f t="shared" si="40"/>
        <v>0</v>
      </c>
      <c r="T106" s="17"/>
      <c r="U106" s="16">
        <f t="shared" si="41"/>
        <v>0</v>
      </c>
      <c r="V106" s="17">
        <f t="shared" si="42"/>
        <v>0</v>
      </c>
      <c r="W106" s="16">
        <f t="shared" si="43"/>
        <v>0</v>
      </c>
      <c r="X106" s="17">
        <f t="shared" si="44"/>
        <v>0</v>
      </c>
      <c r="Y106" s="16">
        <f t="shared" si="45"/>
        <v>0</v>
      </c>
      <c r="Z106" s="17"/>
      <c r="AA106" s="16">
        <f t="shared" si="46"/>
        <v>0</v>
      </c>
      <c r="AB106" s="17">
        <f t="shared" si="47"/>
        <v>0</v>
      </c>
      <c r="AC106" s="16">
        <f t="shared" si="48"/>
        <v>0</v>
      </c>
      <c r="AD106" s="17">
        <f t="shared" si="49"/>
        <v>0</v>
      </c>
      <c r="AE106" s="16">
        <f t="shared" si="50"/>
        <v>0</v>
      </c>
      <c r="AF106" s="17"/>
      <c r="AG106" s="16">
        <f t="shared" si="51"/>
        <v>0</v>
      </c>
      <c r="AH106" s="17">
        <f t="shared" si="52"/>
        <v>0</v>
      </c>
      <c r="AI106" s="16">
        <f t="shared" si="53"/>
        <v>0</v>
      </c>
      <c r="AJ106" s="17">
        <f t="shared" si="54"/>
        <v>0</v>
      </c>
      <c r="AK106" s="16">
        <f t="shared" si="55"/>
        <v>0</v>
      </c>
      <c r="AL106" s="17"/>
      <c r="AM106" s="16">
        <f t="shared" si="56"/>
        <v>0</v>
      </c>
      <c r="AN106" s="17">
        <f t="shared" si="57"/>
        <v>0</v>
      </c>
      <c r="AO106" s="16">
        <f t="shared" si="58"/>
        <v>0</v>
      </c>
      <c r="AP106" s="17">
        <f t="shared" si="59"/>
        <v>0</v>
      </c>
      <c r="AQ106" s="16">
        <f t="shared" si="60"/>
        <v>0</v>
      </c>
    </row>
    <row r="107" spans="1:43" x14ac:dyDescent="0.25">
      <c r="A107" s="26">
        <f t="shared" si="61"/>
        <v>2.0504166666666679</v>
      </c>
      <c r="B107" s="9" t="s">
        <v>13</v>
      </c>
      <c r="C107" t="s">
        <v>11</v>
      </c>
      <c r="E107" t="s">
        <v>11</v>
      </c>
      <c r="F107" t="s">
        <v>11</v>
      </c>
      <c r="G107" s="13" t="s">
        <v>14</v>
      </c>
      <c r="H107" t="s">
        <v>11</v>
      </c>
      <c r="I107" s="16">
        <f t="shared" si="31"/>
        <v>0</v>
      </c>
      <c r="J107" s="17">
        <f t="shared" si="32"/>
        <v>0</v>
      </c>
      <c r="K107" s="16">
        <f t="shared" si="33"/>
        <v>0</v>
      </c>
      <c r="L107" s="17">
        <f t="shared" si="34"/>
        <v>0</v>
      </c>
      <c r="M107" s="16">
        <f t="shared" si="35"/>
        <v>0</v>
      </c>
      <c r="N107" s="17"/>
      <c r="O107" s="16">
        <f t="shared" si="36"/>
        <v>0</v>
      </c>
      <c r="P107" s="17">
        <f t="shared" si="37"/>
        <v>0</v>
      </c>
      <c r="Q107" s="16">
        <f t="shared" si="38"/>
        <v>0</v>
      </c>
      <c r="R107" s="17">
        <f t="shared" si="39"/>
        <v>0</v>
      </c>
      <c r="S107" s="16">
        <f t="shared" si="40"/>
        <v>0</v>
      </c>
      <c r="T107" s="17"/>
      <c r="U107" s="16">
        <f t="shared" si="41"/>
        <v>0</v>
      </c>
      <c r="V107" s="17">
        <f t="shared" si="42"/>
        <v>0</v>
      </c>
      <c r="W107" s="16">
        <f t="shared" si="43"/>
        <v>0</v>
      </c>
      <c r="X107" s="17">
        <f t="shared" si="44"/>
        <v>0</v>
      </c>
      <c r="Y107" s="16">
        <f t="shared" si="45"/>
        <v>0</v>
      </c>
      <c r="Z107" s="17"/>
      <c r="AA107" s="16">
        <f t="shared" si="46"/>
        <v>0</v>
      </c>
      <c r="AB107" s="17">
        <f t="shared" si="47"/>
        <v>0</v>
      </c>
      <c r="AC107" s="16">
        <f t="shared" si="48"/>
        <v>0</v>
      </c>
      <c r="AD107" s="17">
        <f t="shared" si="49"/>
        <v>0</v>
      </c>
      <c r="AE107" s="16">
        <f t="shared" si="50"/>
        <v>0</v>
      </c>
      <c r="AF107" s="17"/>
      <c r="AG107" s="16">
        <f t="shared" si="51"/>
        <v>2.0504166666666679</v>
      </c>
      <c r="AH107" s="17">
        <f t="shared" si="52"/>
        <v>1</v>
      </c>
      <c r="AI107" s="16">
        <f t="shared" si="53"/>
        <v>0</v>
      </c>
      <c r="AJ107" s="17">
        <f t="shared" si="54"/>
        <v>0</v>
      </c>
      <c r="AK107" s="16">
        <f t="shared" si="55"/>
        <v>2.0000000000000018E-2</v>
      </c>
      <c r="AL107" s="17"/>
      <c r="AM107" s="16">
        <f t="shared" si="56"/>
        <v>0</v>
      </c>
      <c r="AN107" s="17">
        <f t="shared" si="57"/>
        <v>0</v>
      </c>
      <c r="AO107" s="16">
        <f t="shared" si="58"/>
        <v>0</v>
      </c>
      <c r="AP107" s="17">
        <f t="shared" si="59"/>
        <v>0</v>
      </c>
      <c r="AQ107" s="16">
        <f t="shared" si="60"/>
        <v>0</v>
      </c>
    </row>
    <row r="108" spans="1:43" x14ac:dyDescent="0.25">
      <c r="A108" s="26">
        <f t="shared" si="61"/>
        <v>2.0704166666666679</v>
      </c>
      <c r="B108" s="9"/>
      <c r="C108" t="s">
        <v>11</v>
      </c>
      <c r="E108" t="s">
        <v>11</v>
      </c>
      <c r="F108" t="s">
        <v>11</v>
      </c>
      <c r="G108" s="13" t="s">
        <v>14</v>
      </c>
      <c r="H108" t="s">
        <v>11</v>
      </c>
      <c r="I108" s="16">
        <f t="shared" si="31"/>
        <v>0</v>
      </c>
      <c r="J108" s="17">
        <f t="shared" si="32"/>
        <v>0</v>
      </c>
      <c r="K108" s="16">
        <f t="shared" si="33"/>
        <v>0</v>
      </c>
      <c r="L108" s="17">
        <f t="shared" si="34"/>
        <v>0</v>
      </c>
      <c r="M108" s="16">
        <f t="shared" si="35"/>
        <v>0</v>
      </c>
      <c r="N108" s="17"/>
      <c r="O108" s="16">
        <f t="shared" si="36"/>
        <v>0</v>
      </c>
      <c r="P108" s="17">
        <f t="shared" si="37"/>
        <v>0</v>
      </c>
      <c r="Q108" s="16">
        <f t="shared" si="38"/>
        <v>0</v>
      </c>
      <c r="R108" s="17">
        <f t="shared" si="39"/>
        <v>0</v>
      </c>
      <c r="S108" s="16">
        <f t="shared" si="40"/>
        <v>0</v>
      </c>
      <c r="T108" s="17"/>
      <c r="U108" s="16">
        <f t="shared" si="41"/>
        <v>0</v>
      </c>
      <c r="V108" s="17">
        <f t="shared" si="42"/>
        <v>0</v>
      </c>
      <c r="W108" s="16">
        <f t="shared" si="43"/>
        <v>0</v>
      </c>
      <c r="X108" s="17">
        <f t="shared" si="44"/>
        <v>0</v>
      </c>
      <c r="Y108" s="16">
        <f t="shared" si="45"/>
        <v>0</v>
      </c>
      <c r="Z108" s="17"/>
      <c r="AA108" s="16">
        <f t="shared" si="46"/>
        <v>0</v>
      </c>
      <c r="AB108" s="17">
        <f t="shared" si="47"/>
        <v>0</v>
      </c>
      <c r="AC108" s="16">
        <f t="shared" si="48"/>
        <v>0</v>
      </c>
      <c r="AD108" s="17">
        <f t="shared" si="49"/>
        <v>0</v>
      </c>
      <c r="AE108" s="16">
        <f t="shared" si="50"/>
        <v>0</v>
      </c>
      <c r="AF108" s="17"/>
      <c r="AG108" s="16">
        <f t="shared" si="51"/>
        <v>0</v>
      </c>
      <c r="AH108" s="17">
        <f t="shared" si="52"/>
        <v>0</v>
      </c>
      <c r="AI108" s="16">
        <f t="shared" si="53"/>
        <v>0</v>
      </c>
      <c r="AJ108" s="17">
        <f t="shared" si="54"/>
        <v>0</v>
      </c>
      <c r="AK108" s="16">
        <f t="shared" si="55"/>
        <v>2.0000000000000018E-2</v>
      </c>
      <c r="AL108" s="17"/>
      <c r="AM108" s="16">
        <f t="shared" si="56"/>
        <v>0</v>
      </c>
      <c r="AN108" s="17">
        <f t="shared" si="57"/>
        <v>0</v>
      </c>
      <c r="AO108" s="16">
        <f t="shared" si="58"/>
        <v>0</v>
      </c>
      <c r="AP108" s="17">
        <f t="shared" si="59"/>
        <v>0</v>
      </c>
      <c r="AQ108" s="16">
        <f t="shared" si="60"/>
        <v>0</v>
      </c>
    </row>
    <row r="109" spans="1:43" x14ac:dyDescent="0.25">
      <c r="A109" s="26">
        <f t="shared" si="61"/>
        <v>2.0904166666666679</v>
      </c>
      <c r="B109" s="9"/>
      <c r="C109" t="s">
        <v>11</v>
      </c>
      <c r="E109" t="s">
        <v>11</v>
      </c>
      <c r="F109" t="s">
        <v>11</v>
      </c>
      <c r="G109" s="13" t="s">
        <v>14</v>
      </c>
      <c r="H109" t="s">
        <v>11</v>
      </c>
      <c r="I109" s="16">
        <f t="shared" si="31"/>
        <v>0</v>
      </c>
      <c r="J109" s="17">
        <f t="shared" si="32"/>
        <v>0</v>
      </c>
      <c r="K109" s="16">
        <f t="shared" si="33"/>
        <v>0</v>
      </c>
      <c r="L109" s="17">
        <f t="shared" si="34"/>
        <v>0</v>
      </c>
      <c r="M109" s="16">
        <f t="shared" si="35"/>
        <v>0</v>
      </c>
      <c r="N109" s="17"/>
      <c r="O109" s="16">
        <f t="shared" si="36"/>
        <v>0</v>
      </c>
      <c r="P109" s="17">
        <f t="shared" si="37"/>
        <v>0</v>
      </c>
      <c r="Q109" s="16">
        <f t="shared" si="38"/>
        <v>0</v>
      </c>
      <c r="R109" s="17">
        <f t="shared" si="39"/>
        <v>0</v>
      </c>
      <c r="S109" s="16">
        <f t="shared" si="40"/>
        <v>0</v>
      </c>
      <c r="T109" s="17"/>
      <c r="U109" s="16">
        <f t="shared" si="41"/>
        <v>0</v>
      </c>
      <c r="V109" s="17">
        <f t="shared" si="42"/>
        <v>0</v>
      </c>
      <c r="W109" s="16">
        <f t="shared" si="43"/>
        <v>0</v>
      </c>
      <c r="X109" s="17">
        <f t="shared" si="44"/>
        <v>0</v>
      </c>
      <c r="Y109" s="16">
        <f t="shared" si="45"/>
        <v>0</v>
      </c>
      <c r="Z109" s="17"/>
      <c r="AA109" s="16">
        <f t="shared" si="46"/>
        <v>0</v>
      </c>
      <c r="AB109" s="17">
        <f t="shared" si="47"/>
        <v>0</v>
      </c>
      <c r="AC109" s="16">
        <f t="shared" si="48"/>
        <v>0</v>
      </c>
      <c r="AD109" s="17">
        <f t="shared" si="49"/>
        <v>0</v>
      </c>
      <c r="AE109" s="16">
        <f t="shared" si="50"/>
        <v>0</v>
      </c>
      <c r="AF109" s="17"/>
      <c r="AG109" s="16">
        <f t="shared" si="51"/>
        <v>0</v>
      </c>
      <c r="AH109" s="17">
        <f t="shared" si="52"/>
        <v>0</v>
      </c>
      <c r="AI109" s="16">
        <f t="shared" si="53"/>
        <v>0</v>
      </c>
      <c r="AJ109" s="17">
        <f t="shared" si="54"/>
        <v>0</v>
      </c>
      <c r="AK109" s="16">
        <f t="shared" si="55"/>
        <v>2.0000000000000018E-2</v>
      </c>
      <c r="AL109" s="17"/>
      <c r="AM109" s="16">
        <f t="shared" si="56"/>
        <v>0</v>
      </c>
      <c r="AN109" s="17">
        <f t="shared" si="57"/>
        <v>0</v>
      </c>
      <c r="AO109" s="16">
        <f t="shared" si="58"/>
        <v>0</v>
      </c>
      <c r="AP109" s="17">
        <f t="shared" si="59"/>
        <v>0</v>
      </c>
      <c r="AQ109" s="16">
        <f t="shared" si="60"/>
        <v>0</v>
      </c>
    </row>
    <row r="110" spans="1:43" x14ac:dyDescent="0.25">
      <c r="A110" s="26">
        <f t="shared" si="61"/>
        <v>2.1104166666666679</v>
      </c>
      <c r="B110" s="9"/>
      <c r="C110" t="s">
        <v>11</v>
      </c>
      <c r="D110" s="14"/>
      <c r="E110" t="s">
        <v>11</v>
      </c>
      <c r="F110" t="s">
        <v>11</v>
      </c>
      <c r="G110" s="13" t="s">
        <v>14</v>
      </c>
      <c r="H110" t="s">
        <v>11</v>
      </c>
      <c r="I110" s="16">
        <f t="shared" si="31"/>
        <v>0</v>
      </c>
      <c r="J110" s="17">
        <f t="shared" si="32"/>
        <v>0</v>
      </c>
      <c r="K110" s="16">
        <f t="shared" si="33"/>
        <v>0</v>
      </c>
      <c r="L110" s="17">
        <f t="shared" si="34"/>
        <v>0</v>
      </c>
      <c r="M110" s="16">
        <f t="shared" si="35"/>
        <v>0</v>
      </c>
      <c r="N110" s="17"/>
      <c r="O110" s="16">
        <f t="shared" si="36"/>
        <v>0</v>
      </c>
      <c r="P110" s="17">
        <f t="shared" si="37"/>
        <v>0</v>
      </c>
      <c r="Q110" s="16">
        <f t="shared" si="38"/>
        <v>0</v>
      </c>
      <c r="R110" s="17">
        <f t="shared" si="39"/>
        <v>0</v>
      </c>
      <c r="S110" s="16">
        <f t="shared" si="40"/>
        <v>0</v>
      </c>
      <c r="T110" s="17"/>
      <c r="U110" s="16">
        <f t="shared" si="41"/>
        <v>0</v>
      </c>
      <c r="V110" s="17">
        <f t="shared" si="42"/>
        <v>0</v>
      </c>
      <c r="W110" s="16">
        <f t="shared" si="43"/>
        <v>0</v>
      </c>
      <c r="X110" s="17">
        <f t="shared" si="44"/>
        <v>0</v>
      </c>
      <c r="Y110" s="16">
        <f t="shared" si="45"/>
        <v>0</v>
      </c>
      <c r="Z110" s="17"/>
      <c r="AA110" s="16">
        <f t="shared" si="46"/>
        <v>0</v>
      </c>
      <c r="AB110" s="17">
        <f t="shared" si="47"/>
        <v>0</v>
      </c>
      <c r="AC110" s="16">
        <f t="shared" si="48"/>
        <v>0</v>
      </c>
      <c r="AD110" s="17">
        <f t="shared" si="49"/>
        <v>0</v>
      </c>
      <c r="AE110" s="16">
        <f t="shared" si="50"/>
        <v>0</v>
      </c>
      <c r="AF110" s="17"/>
      <c r="AG110" s="16">
        <f t="shared" si="51"/>
        <v>0</v>
      </c>
      <c r="AH110" s="17">
        <f t="shared" si="52"/>
        <v>0</v>
      </c>
      <c r="AI110" s="16">
        <f t="shared" si="53"/>
        <v>0</v>
      </c>
      <c r="AJ110" s="17">
        <f t="shared" si="54"/>
        <v>0</v>
      </c>
      <c r="AK110" s="16">
        <f t="shared" si="55"/>
        <v>2.0000000000000018E-2</v>
      </c>
      <c r="AL110" s="17"/>
      <c r="AM110" s="16">
        <f t="shared" si="56"/>
        <v>0</v>
      </c>
      <c r="AN110" s="17">
        <f t="shared" si="57"/>
        <v>0</v>
      </c>
      <c r="AO110" s="16">
        <f t="shared" si="58"/>
        <v>0</v>
      </c>
      <c r="AP110" s="17">
        <f t="shared" si="59"/>
        <v>0</v>
      </c>
      <c r="AQ110" s="16">
        <f t="shared" si="60"/>
        <v>0</v>
      </c>
    </row>
    <row r="111" spans="1:43" x14ac:dyDescent="0.25">
      <c r="A111" s="26">
        <f t="shared" si="61"/>
        <v>2.130416666666668</v>
      </c>
      <c r="B111" s="9" t="s">
        <v>12</v>
      </c>
      <c r="C111" t="s">
        <v>11</v>
      </c>
      <c r="E111" t="s">
        <v>11</v>
      </c>
      <c r="F111" s="14" t="s">
        <v>20</v>
      </c>
      <c r="G111" t="s">
        <v>11</v>
      </c>
      <c r="H111" t="s">
        <v>11</v>
      </c>
      <c r="I111" s="16">
        <f t="shared" si="31"/>
        <v>0</v>
      </c>
      <c r="J111" s="17">
        <f t="shared" si="32"/>
        <v>0</v>
      </c>
      <c r="K111" s="16">
        <f t="shared" si="33"/>
        <v>0</v>
      </c>
      <c r="L111" s="17">
        <f t="shared" si="34"/>
        <v>0</v>
      </c>
      <c r="M111" s="16">
        <f t="shared" si="35"/>
        <v>0</v>
      </c>
      <c r="N111" s="17"/>
      <c r="O111" s="16">
        <f t="shared" si="36"/>
        <v>0</v>
      </c>
      <c r="P111" s="17">
        <f t="shared" si="37"/>
        <v>0</v>
      </c>
      <c r="Q111" s="16">
        <f t="shared" si="38"/>
        <v>0</v>
      </c>
      <c r="R111" s="17">
        <f t="shared" si="39"/>
        <v>0</v>
      </c>
      <c r="S111" s="16">
        <f t="shared" si="40"/>
        <v>0</v>
      </c>
      <c r="T111" s="17"/>
      <c r="U111" s="16">
        <f t="shared" si="41"/>
        <v>0</v>
      </c>
      <c r="V111" s="17">
        <f t="shared" si="42"/>
        <v>0</v>
      </c>
      <c r="W111" s="16">
        <f t="shared" si="43"/>
        <v>0</v>
      </c>
      <c r="X111" s="17">
        <f t="shared" si="44"/>
        <v>0</v>
      </c>
      <c r="Y111" s="16">
        <f t="shared" si="45"/>
        <v>0</v>
      </c>
      <c r="Z111" s="17"/>
      <c r="AA111" s="16">
        <f t="shared" si="46"/>
        <v>0</v>
      </c>
      <c r="AB111" s="17">
        <f t="shared" si="47"/>
        <v>0</v>
      </c>
      <c r="AC111" s="16">
        <f t="shared" si="48"/>
        <v>2.130416666666668</v>
      </c>
      <c r="AD111" s="17">
        <f t="shared" si="49"/>
        <v>1</v>
      </c>
      <c r="AE111" s="16">
        <f t="shared" si="50"/>
        <v>0</v>
      </c>
      <c r="AF111" s="17"/>
      <c r="AG111" s="16">
        <f t="shared" si="51"/>
        <v>0</v>
      </c>
      <c r="AH111" s="17">
        <f t="shared" si="52"/>
        <v>0</v>
      </c>
      <c r="AI111" s="16">
        <f t="shared" si="53"/>
        <v>0</v>
      </c>
      <c r="AJ111" s="17">
        <f t="shared" si="54"/>
        <v>0</v>
      </c>
      <c r="AK111" s="16">
        <f t="shared" si="55"/>
        <v>0</v>
      </c>
      <c r="AL111" s="17"/>
      <c r="AM111" s="16">
        <f t="shared" si="56"/>
        <v>0</v>
      </c>
      <c r="AN111" s="17">
        <f t="shared" si="57"/>
        <v>0</v>
      </c>
      <c r="AO111" s="16">
        <f t="shared" si="58"/>
        <v>0</v>
      </c>
      <c r="AP111" s="17">
        <f t="shared" si="59"/>
        <v>0</v>
      </c>
      <c r="AQ111" s="16">
        <f t="shared" si="60"/>
        <v>0</v>
      </c>
    </row>
    <row r="112" spans="1:43" x14ac:dyDescent="0.25">
      <c r="A112" s="26">
        <f t="shared" si="61"/>
        <v>2.150416666666668</v>
      </c>
      <c r="B112" s="9"/>
      <c r="C112" t="s">
        <v>11</v>
      </c>
      <c r="E112" t="s">
        <v>11</v>
      </c>
      <c r="F112" s="13"/>
      <c r="G112" t="s">
        <v>11</v>
      </c>
      <c r="H112" t="s">
        <v>11</v>
      </c>
      <c r="I112" s="16">
        <f t="shared" si="31"/>
        <v>0</v>
      </c>
      <c r="J112" s="17">
        <f t="shared" si="32"/>
        <v>0</v>
      </c>
      <c r="K112" s="16">
        <f t="shared" si="33"/>
        <v>0</v>
      </c>
      <c r="L112" s="17">
        <f t="shared" si="34"/>
        <v>0</v>
      </c>
      <c r="M112" s="16">
        <f t="shared" si="35"/>
        <v>0</v>
      </c>
      <c r="N112" s="17"/>
      <c r="O112" s="16">
        <f t="shared" si="36"/>
        <v>0</v>
      </c>
      <c r="P112" s="17">
        <f t="shared" si="37"/>
        <v>0</v>
      </c>
      <c r="Q112" s="16">
        <f t="shared" si="38"/>
        <v>0</v>
      </c>
      <c r="R112" s="17">
        <f t="shared" si="39"/>
        <v>0</v>
      </c>
      <c r="S112" s="16">
        <f t="shared" si="40"/>
        <v>0</v>
      </c>
      <c r="T112" s="17"/>
      <c r="U112" s="16">
        <f t="shared" si="41"/>
        <v>0</v>
      </c>
      <c r="V112" s="17">
        <f t="shared" si="42"/>
        <v>0</v>
      </c>
      <c r="W112" s="16">
        <f t="shared" si="43"/>
        <v>0</v>
      </c>
      <c r="X112" s="17">
        <f t="shared" si="44"/>
        <v>0</v>
      </c>
      <c r="Y112" s="16">
        <f t="shared" si="45"/>
        <v>0</v>
      </c>
      <c r="Z112" s="17"/>
      <c r="AA112" s="16">
        <f t="shared" si="46"/>
        <v>0</v>
      </c>
      <c r="AB112" s="17">
        <f t="shared" si="47"/>
        <v>0</v>
      </c>
      <c r="AC112" s="16">
        <f t="shared" si="48"/>
        <v>0</v>
      </c>
      <c r="AD112" s="17">
        <f t="shared" si="49"/>
        <v>0</v>
      </c>
      <c r="AE112" s="16">
        <f t="shared" si="50"/>
        <v>0</v>
      </c>
      <c r="AF112" s="17"/>
      <c r="AG112" s="16">
        <f t="shared" si="51"/>
        <v>0</v>
      </c>
      <c r="AH112" s="17">
        <f t="shared" si="52"/>
        <v>0</v>
      </c>
      <c r="AI112" s="16">
        <f t="shared" si="53"/>
        <v>0</v>
      </c>
      <c r="AJ112" s="17">
        <f t="shared" si="54"/>
        <v>0</v>
      </c>
      <c r="AK112" s="16">
        <f t="shared" si="55"/>
        <v>0</v>
      </c>
      <c r="AL112" s="17"/>
      <c r="AM112" s="16">
        <f t="shared" si="56"/>
        <v>0</v>
      </c>
      <c r="AN112" s="17">
        <f t="shared" si="57"/>
        <v>0</v>
      </c>
      <c r="AO112" s="16">
        <f t="shared" si="58"/>
        <v>0</v>
      </c>
      <c r="AP112" s="17">
        <f t="shared" si="59"/>
        <v>0</v>
      </c>
      <c r="AQ112" s="16">
        <f t="shared" si="60"/>
        <v>0</v>
      </c>
    </row>
    <row r="113" spans="1:43" x14ac:dyDescent="0.25">
      <c r="A113" s="26">
        <f t="shared" si="61"/>
        <v>2.170416666666668</v>
      </c>
      <c r="B113" s="9"/>
      <c r="C113" t="s">
        <v>11</v>
      </c>
      <c r="E113" t="s">
        <v>11</v>
      </c>
      <c r="F113" s="13"/>
      <c r="G113" t="s">
        <v>11</v>
      </c>
      <c r="H113" t="s">
        <v>11</v>
      </c>
      <c r="I113" s="16">
        <f t="shared" si="31"/>
        <v>0</v>
      </c>
      <c r="J113" s="17">
        <f t="shared" si="32"/>
        <v>0</v>
      </c>
      <c r="K113" s="16">
        <f t="shared" si="33"/>
        <v>0</v>
      </c>
      <c r="L113" s="17">
        <f t="shared" si="34"/>
        <v>0</v>
      </c>
      <c r="M113" s="16">
        <f t="shared" si="35"/>
        <v>0</v>
      </c>
      <c r="N113" s="17"/>
      <c r="O113" s="16">
        <f t="shared" si="36"/>
        <v>0</v>
      </c>
      <c r="P113" s="17">
        <f t="shared" si="37"/>
        <v>0</v>
      </c>
      <c r="Q113" s="16">
        <f t="shared" si="38"/>
        <v>0</v>
      </c>
      <c r="R113" s="17">
        <f t="shared" si="39"/>
        <v>0</v>
      </c>
      <c r="S113" s="16">
        <f t="shared" si="40"/>
        <v>0</v>
      </c>
      <c r="T113" s="17"/>
      <c r="U113" s="16">
        <f t="shared" si="41"/>
        <v>0</v>
      </c>
      <c r="V113" s="17">
        <f t="shared" si="42"/>
        <v>0</v>
      </c>
      <c r="W113" s="16">
        <f t="shared" si="43"/>
        <v>0</v>
      </c>
      <c r="X113" s="17">
        <f t="shared" si="44"/>
        <v>0</v>
      </c>
      <c r="Y113" s="16">
        <f t="shared" si="45"/>
        <v>0</v>
      </c>
      <c r="Z113" s="17"/>
      <c r="AA113" s="16">
        <f t="shared" si="46"/>
        <v>0</v>
      </c>
      <c r="AB113" s="17">
        <f t="shared" si="47"/>
        <v>0</v>
      </c>
      <c r="AC113" s="16">
        <f t="shared" si="48"/>
        <v>0</v>
      </c>
      <c r="AD113" s="17">
        <f t="shared" si="49"/>
        <v>0</v>
      </c>
      <c r="AE113" s="16">
        <f t="shared" si="50"/>
        <v>0</v>
      </c>
      <c r="AF113" s="17"/>
      <c r="AG113" s="16">
        <f t="shared" si="51"/>
        <v>0</v>
      </c>
      <c r="AH113" s="17">
        <f t="shared" si="52"/>
        <v>0</v>
      </c>
      <c r="AI113" s="16">
        <f t="shared" si="53"/>
        <v>0</v>
      </c>
      <c r="AJ113" s="17">
        <f t="shared" si="54"/>
        <v>0</v>
      </c>
      <c r="AK113" s="16">
        <f t="shared" si="55"/>
        <v>0</v>
      </c>
      <c r="AL113" s="17"/>
      <c r="AM113" s="16">
        <f t="shared" si="56"/>
        <v>0</v>
      </c>
      <c r="AN113" s="17">
        <f t="shared" si="57"/>
        <v>0</v>
      </c>
      <c r="AO113" s="16">
        <f t="shared" si="58"/>
        <v>0</v>
      </c>
      <c r="AP113" s="17">
        <f t="shared" si="59"/>
        <v>0</v>
      </c>
      <c r="AQ113" s="16">
        <f t="shared" si="60"/>
        <v>0</v>
      </c>
    </row>
    <row r="114" spans="1:43" x14ac:dyDescent="0.25">
      <c r="A114" s="26">
        <f t="shared" si="61"/>
        <v>2.190416666666668</v>
      </c>
      <c r="B114" s="9"/>
      <c r="C114" t="s">
        <v>11</v>
      </c>
      <c r="E114" t="s">
        <v>11</v>
      </c>
      <c r="F114" s="13"/>
      <c r="G114" t="s">
        <v>11</v>
      </c>
      <c r="H114" t="s">
        <v>11</v>
      </c>
      <c r="I114" s="16">
        <f t="shared" si="31"/>
        <v>0</v>
      </c>
      <c r="J114" s="17">
        <f t="shared" si="32"/>
        <v>0</v>
      </c>
      <c r="K114" s="16">
        <f t="shared" si="33"/>
        <v>0</v>
      </c>
      <c r="L114" s="17">
        <f t="shared" si="34"/>
        <v>0</v>
      </c>
      <c r="M114" s="16">
        <f t="shared" si="35"/>
        <v>0</v>
      </c>
      <c r="N114" s="17"/>
      <c r="O114" s="16">
        <f t="shared" si="36"/>
        <v>0</v>
      </c>
      <c r="P114" s="17">
        <f t="shared" si="37"/>
        <v>0</v>
      </c>
      <c r="Q114" s="16">
        <f t="shared" si="38"/>
        <v>0</v>
      </c>
      <c r="R114" s="17">
        <f t="shared" si="39"/>
        <v>0</v>
      </c>
      <c r="S114" s="16">
        <f t="shared" si="40"/>
        <v>0</v>
      </c>
      <c r="T114" s="17"/>
      <c r="U114" s="16">
        <f t="shared" si="41"/>
        <v>0</v>
      </c>
      <c r="V114" s="17">
        <f t="shared" si="42"/>
        <v>0</v>
      </c>
      <c r="W114" s="16">
        <f t="shared" si="43"/>
        <v>0</v>
      </c>
      <c r="X114" s="17">
        <f t="shared" si="44"/>
        <v>0</v>
      </c>
      <c r="Y114" s="16">
        <f t="shared" si="45"/>
        <v>0</v>
      </c>
      <c r="Z114" s="17"/>
      <c r="AA114" s="16">
        <f t="shared" si="46"/>
        <v>0</v>
      </c>
      <c r="AB114" s="17">
        <f t="shared" si="47"/>
        <v>0</v>
      </c>
      <c r="AC114" s="16">
        <f t="shared" si="48"/>
        <v>0</v>
      </c>
      <c r="AD114" s="17">
        <f t="shared" si="49"/>
        <v>0</v>
      </c>
      <c r="AE114" s="16">
        <f t="shared" si="50"/>
        <v>0</v>
      </c>
      <c r="AF114" s="17"/>
      <c r="AG114" s="16">
        <f t="shared" si="51"/>
        <v>0</v>
      </c>
      <c r="AH114" s="17">
        <f t="shared" si="52"/>
        <v>0</v>
      </c>
      <c r="AI114" s="16">
        <f t="shared" si="53"/>
        <v>0</v>
      </c>
      <c r="AJ114" s="17">
        <f t="shared" si="54"/>
        <v>0</v>
      </c>
      <c r="AK114" s="16">
        <f t="shared" si="55"/>
        <v>0</v>
      </c>
      <c r="AL114" s="17"/>
      <c r="AM114" s="16">
        <f t="shared" si="56"/>
        <v>0</v>
      </c>
      <c r="AN114" s="17">
        <f t="shared" si="57"/>
        <v>0</v>
      </c>
      <c r="AO114" s="16">
        <f t="shared" si="58"/>
        <v>0</v>
      </c>
      <c r="AP114" s="17">
        <f t="shared" si="59"/>
        <v>0</v>
      </c>
      <c r="AQ114" s="16">
        <f t="shared" si="60"/>
        <v>0</v>
      </c>
    </row>
    <row r="115" spans="1:43" x14ac:dyDescent="0.25">
      <c r="A115" s="26">
        <f t="shared" si="61"/>
        <v>2.210416666666668</v>
      </c>
      <c r="B115" s="9"/>
      <c r="C115" t="s">
        <v>11</v>
      </c>
      <c r="E115" t="s">
        <v>11</v>
      </c>
      <c r="F115" s="13"/>
      <c r="G115" t="s">
        <v>11</v>
      </c>
      <c r="H115" t="s">
        <v>11</v>
      </c>
      <c r="I115" s="16">
        <f t="shared" si="31"/>
        <v>0</v>
      </c>
      <c r="J115" s="17">
        <f t="shared" si="32"/>
        <v>0</v>
      </c>
      <c r="K115" s="16">
        <f t="shared" si="33"/>
        <v>0</v>
      </c>
      <c r="L115" s="17">
        <f t="shared" si="34"/>
        <v>0</v>
      </c>
      <c r="M115" s="16">
        <f t="shared" si="35"/>
        <v>0</v>
      </c>
      <c r="N115" s="17"/>
      <c r="O115" s="16">
        <f t="shared" si="36"/>
        <v>0</v>
      </c>
      <c r="P115" s="17">
        <f t="shared" si="37"/>
        <v>0</v>
      </c>
      <c r="Q115" s="16">
        <f t="shared" si="38"/>
        <v>0</v>
      </c>
      <c r="R115" s="17">
        <f t="shared" si="39"/>
        <v>0</v>
      </c>
      <c r="S115" s="16">
        <f t="shared" si="40"/>
        <v>0</v>
      </c>
      <c r="T115" s="17"/>
      <c r="U115" s="16">
        <f t="shared" si="41"/>
        <v>0</v>
      </c>
      <c r="V115" s="17">
        <f t="shared" si="42"/>
        <v>0</v>
      </c>
      <c r="W115" s="16">
        <f t="shared" si="43"/>
        <v>0</v>
      </c>
      <c r="X115" s="17">
        <f t="shared" si="44"/>
        <v>0</v>
      </c>
      <c r="Y115" s="16">
        <f t="shared" si="45"/>
        <v>0</v>
      </c>
      <c r="Z115" s="17"/>
      <c r="AA115" s="16">
        <f t="shared" si="46"/>
        <v>0</v>
      </c>
      <c r="AB115" s="17">
        <f t="shared" si="47"/>
        <v>0</v>
      </c>
      <c r="AC115" s="16">
        <f t="shared" si="48"/>
        <v>0</v>
      </c>
      <c r="AD115" s="17">
        <f t="shared" si="49"/>
        <v>0</v>
      </c>
      <c r="AE115" s="16">
        <f t="shared" si="50"/>
        <v>0</v>
      </c>
      <c r="AF115" s="17"/>
      <c r="AG115" s="16">
        <f t="shared" si="51"/>
        <v>0</v>
      </c>
      <c r="AH115" s="17">
        <f t="shared" si="52"/>
        <v>0</v>
      </c>
      <c r="AI115" s="16">
        <f t="shared" si="53"/>
        <v>0</v>
      </c>
      <c r="AJ115" s="17">
        <f t="shared" si="54"/>
        <v>0</v>
      </c>
      <c r="AK115" s="16">
        <f t="shared" si="55"/>
        <v>0</v>
      </c>
      <c r="AL115" s="17"/>
      <c r="AM115" s="16">
        <f t="shared" si="56"/>
        <v>0</v>
      </c>
      <c r="AN115" s="17">
        <f t="shared" si="57"/>
        <v>0</v>
      </c>
      <c r="AO115" s="16">
        <f t="shared" si="58"/>
        <v>0</v>
      </c>
      <c r="AP115" s="17">
        <f t="shared" si="59"/>
        <v>0</v>
      </c>
      <c r="AQ115" s="16">
        <f t="shared" si="60"/>
        <v>0</v>
      </c>
    </row>
    <row r="116" spans="1:43" x14ac:dyDescent="0.25">
      <c r="A116" s="26">
        <f t="shared" si="61"/>
        <v>2.230416666666668</v>
      </c>
      <c r="B116" s="9" t="s">
        <v>18</v>
      </c>
      <c r="C116" t="s">
        <v>11</v>
      </c>
      <c r="D116" s="13"/>
      <c r="E116" s="14" t="s">
        <v>20</v>
      </c>
      <c r="F116" s="13"/>
      <c r="G116" t="s">
        <v>11</v>
      </c>
      <c r="H116" t="s">
        <v>11</v>
      </c>
      <c r="I116" s="16">
        <f t="shared" si="31"/>
        <v>0</v>
      </c>
      <c r="J116" s="17">
        <f t="shared" si="32"/>
        <v>0</v>
      </c>
      <c r="K116" s="16">
        <f t="shared" si="33"/>
        <v>0</v>
      </c>
      <c r="L116" s="17">
        <f t="shared" si="34"/>
        <v>0</v>
      </c>
      <c r="M116" s="16">
        <f t="shared" si="35"/>
        <v>0</v>
      </c>
      <c r="N116" s="17"/>
      <c r="O116" s="16">
        <f t="shared" si="36"/>
        <v>0</v>
      </c>
      <c r="P116" s="17">
        <f t="shared" si="37"/>
        <v>0</v>
      </c>
      <c r="Q116" s="16">
        <f t="shared" si="38"/>
        <v>0</v>
      </c>
      <c r="R116" s="17">
        <f t="shared" si="39"/>
        <v>0</v>
      </c>
      <c r="S116" s="16">
        <f t="shared" si="40"/>
        <v>0</v>
      </c>
      <c r="T116" s="17"/>
      <c r="U116" s="16">
        <f t="shared" si="41"/>
        <v>0</v>
      </c>
      <c r="V116" s="17">
        <f t="shared" si="42"/>
        <v>0</v>
      </c>
      <c r="W116" s="16">
        <f t="shared" si="43"/>
        <v>2.230416666666668</v>
      </c>
      <c r="X116" s="17">
        <f t="shared" si="44"/>
        <v>1</v>
      </c>
      <c r="Y116" s="16">
        <f t="shared" si="45"/>
        <v>0</v>
      </c>
      <c r="Z116" s="17"/>
      <c r="AA116" s="16">
        <f t="shared" si="46"/>
        <v>0</v>
      </c>
      <c r="AB116" s="17">
        <f t="shared" si="47"/>
        <v>0</v>
      </c>
      <c r="AC116" s="16">
        <f t="shared" si="48"/>
        <v>0</v>
      </c>
      <c r="AD116" s="17">
        <f t="shared" si="49"/>
        <v>0</v>
      </c>
      <c r="AE116" s="16">
        <f t="shared" si="50"/>
        <v>0</v>
      </c>
      <c r="AF116" s="17"/>
      <c r="AG116" s="16">
        <f t="shared" si="51"/>
        <v>0</v>
      </c>
      <c r="AH116" s="17">
        <f t="shared" si="52"/>
        <v>0</v>
      </c>
      <c r="AI116" s="16">
        <f t="shared" si="53"/>
        <v>0</v>
      </c>
      <c r="AJ116" s="17">
        <f t="shared" si="54"/>
        <v>0</v>
      </c>
      <c r="AK116" s="16">
        <f t="shared" si="55"/>
        <v>0</v>
      </c>
      <c r="AL116" s="17"/>
      <c r="AM116" s="16">
        <f t="shared" si="56"/>
        <v>0</v>
      </c>
      <c r="AN116" s="17">
        <f t="shared" si="57"/>
        <v>0</v>
      </c>
      <c r="AO116" s="16">
        <f t="shared" si="58"/>
        <v>0</v>
      </c>
      <c r="AP116" s="17">
        <f t="shared" si="59"/>
        <v>0</v>
      </c>
      <c r="AQ116" s="16">
        <f t="shared" si="60"/>
        <v>0</v>
      </c>
    </row>
    <row r="117" spans="1:43" x14ac:dyDescent="0.25">
      <c r="A117" s="26">
        <f t="shared" si="61"/>
        <v>2.2504166666666681</v>
      </c>
      <c r="B117" s="9" t="s">
        <v>16</v>
      </c>
      <c r="C117" t="s">
        <v>11</v>
      </c>
      <c r="D117" t="s">
        <v>11</v>
      </c>
      <c r="E117" s="14"/>
      <c r="F117" s="13"/>
      <c r="G117" t="s">
        <v>11</v>
      </c>
      <c r="H117" t="s">
        <v>11</v>
      </c>
      <c r="I117" s="16">
        <f t="shared" si="31"/>
        <v>0</v>
      </c>
      <c r="J117" s="17">
        <f t="shared" si="32"/>
        <v>0</v>
      </c>
      <c r="K117" s="16">
        <f t="shared" si="33"/>
        <v>0</v>
      </c>
      <c r="L117" s="17">
        <f t="shared" si="34"/>
        <v>0</v>
      </c>
      <c r="M117" s="16">
        <f t="shared" si="35"/>
        <v>0</v>
      </c>
      <c r="N117" s="17"/>
      <c r="O117" s="16">
        <f t="shared" si="36"/>
        <v>2.2504166666666681</v>
      </c>
      <c r="P117" s="17">
        <f t="shared" si="37"/>
        <v>1</v>
      </c>
      <c r="Q117" s="16">
        <f t="shared" si="38"/>
        <v>0</v>
      </c>
      <c r="R117" s="17">
        <f t="shared" si="39"/>
        <v>0</v>
      </c>
      <c r="S117" s="16">
        <f t="shared" si="40"/>
        <v>0</v>
      </c>
      <c r="T117" s="17"/>
      <c r="U117" s="16">
        <f t="shared" si="41"/>
        <v>0</v>
      </c>
      <c r="V117" s="17">
        <f t="shared" si="42"/>
        <v>0</v>
      </c>
      <c r="W117" s="16">
        <f t="shared" si="43"/>
        <v>0</v>
      </c>
      <c r="X117" s="17">
        <f t="shared" si="44"/>
        <v>0</v>
      </c>
      <c r="Y117" s="16">
        <f t="shared" si="45"/>
        <v>0</v>
      </c>
      <c r="Z117" s="17"/>
      <c r="AA117" s="16">
        <f t="shared" si="46"/>
        <v>0</v>
      </c>
      <c r="AB117" s="17">
        <f t="shared" si="47"/>
        <v>0</v>
      </c>
      <c r="AC117" s="16">
        <f t="shared" si="48"/>
        <v>0</v>
      </c>
      <c r="AD117" s="17">
        <f t="shared" si="49"/>
        <v>0</v>
      </c>
      <c r="AE117" s="16">
        <f t="shared" si="50"/>
        <v>0</v>
      </c>
      <c r="AF117" s="17"/>
      <c r="AG117" s="16">
        <f t="shared" si="51"/>
        <v>0</v>
      </c>
      <c r="AH117" s="17">
        <f t="shared" si="52"/>
        <v>0</v>
      </c>
      <c r="AI117" s="16">
        <f t="shared" si="53"/>
        <v>0</v>
      </c>
      <c r="AJ117" s="17">
        <f t="shared" si="54"/>
        <v>0</v>
      </c>
      <c r="AK117" s="16">
        <f t="shared" si="55"/>
        <v>0</v>
      </c>
      <c r="AL117" s="17"/>
      <c r="AM117" s="16">
        <f t="shared" si="56"/>
        <v>0</v>
      </c>
      <c r="AN117" s="17">
        <f t="shared" si="57"/>
        <v>0</v>
      </c>
      <c r="AO117" s="16">
        <f t="shared" si="58"/>
        <v>0</v>
      </c>
      <c r="AP117" s="17">
        <f t="shared" si="59"/>
        <v>0</v>
      </c>
      <c r="AQ117" s="16">
        <f t="shared" si="60"/>
        <v>0</v>
      </c>
    </row>
    <row r="118" spans="1:43" x14ac:dyDescent="0.25">
      <c r="A118" s="26">
        <f t="shared" si="61"/>
        <v>2.2704166666666681</v>
      </c>
      <c r="B118" s="9"/>
      <c r="C118" t="s">
        <v>11</v>
      </c>
      <c r="D118" t="s">
        <v>11</v>
      </c>
      <c r="F118" s="13"/>
      <c r="G118" t="s">
        <v>11</v>
      </c>
      <c r="H118" t="s">
        <v>11</v>
      </c>
      <c r="I118" s="16">
        <f t="shared" si="31"/>
        <v>0</v>
      </c>
      <c r="J118" s="17">
        <f t="shared" si="32"/>
        <v>0</v>
      </c>
      <c r="K118" s="16">
        <f t="shared" si="33"/>
        <v>0</v>
      </c>
      <c r="L118" s="17">
        <f t="shared" si="34"/>
        <v>0</v>
      </c>
      <c r="M118" s="16">
        <f t="shared" si="35"/>
        <v>0</v>
      </c>
      <c r="N118" s="17"/>
      <c r="O118" s="16">
        <f t="shared" si="36"/>
        <v>0</v>
      </c>
      <c r="P118" s="17">
        <f t="shared" si="37"/>
        <v>0</v>
      </c>
      <c r="Q118" s="16">
        <f t="shared" si="38"/>
        <v>0</v>
      </c>
      <c r="R118" s="17">
        <f t="shared" si="39"/>
        <v>0</v>
      </c>
      <c r="S118" s="16">
        <f t="shared" si="40"/>
        <v>0</v>
      </c>
      <c r="T118" s="17"/>
      <c r="U118" s="16">
        <f t="shared" si="41"/>
        <v>0</v>
      </c>
      <c r="V118" s="17">
        <f t="shared" si="42"/>
        <v>0</v>
      </c>
      <c r="W118" s="16">
        <f t="shared" si="43"/>
        <v>0</v>
      </c>
      <c r="X118" s="17">
        <f t="shared" si="44"/>
        <v>0</v>
      </c>
      <c r="Y118" s="16">
        <f t="shared" si="45"/>
        <v>0</v>
      </c>
      <c r="Z118" s="17"/>
      <c r="AA118" s="16">
        <f t="shared" si="46"/>
        <v>0</v>
      </c>
      <c r="AB118" s="17">
        <f t="shared" si="47"/>
        <v>0</v>
      </c>
      <c r="AC118" s="16">
        <f t="shared" si="48"/>
        <v>0</v>
      </c>
      <c r="AD118" s="17">
        <f t="shared" si="49"/>
        <v>0</v>
      </c>
      <c r="AE118" s="16">
        <f t="shared" si="50"/>
        <v>0</v>
      </c>
      <c r="AF118" s="17"/>
      <c r="AG118" s="16">
        <f t="shared" si="51"/>
        <v>0</v>
      </c>
      <c r="AH118" s="17">
        <f t="shared" si="52"/>
        <v>0</v>
      </c>
      <c r="AI118" s="16">
        <f t="shared" si="53"/>
        <v>0</v>
      </c>
      <c r="AJ118" s="17">
        <f t="shared" si="54"/>
        <v>0</v>
      </c>
      <c r="AK118" s="16">
        <f t="shared" si="55"/>
        <v>0</v>
      </c>
      <c r="AL118" s="17"/>
      <c r="AM118" s="16">
        <f t="shared" si="56"/>
        <v>0</v>
      </c>
      <c r="AN118" s="17">
        <f t="shared" si="57"/>
        <v>0</v>
      </c>
      <c r="AO118" s="16">
        <f t="shared" si="58"/>
        <v>0</v>
      </c>
      <c r="AP118" s="17">
        <f t="shared" si="59"/>
        <v>0</v>
      </c>
      <c r="AQ118" s="16">
        <f t="shared" si="60"/>
        <v>0</v>
      </c>
    </row>
    <row r="119" spans="1:43" x14ac:dyDescent="0.25">
      <c r="A119" s="26">
        <f t="shared" si="61"/>
        <v>2.2904166666666681</v>
      </c>
      <c r="B119" s="9" t="s">
        <v>10</v>
      </c>
      <c r="C119" t="s">
        <v>11</v>
      </c>
      <c r="D119" t="s">
        <v>11</v>
      </c>
      <c r="F119" s="13" t="s">
        <v>14</v>
      </c>
      <c r="G119" t="s">
        <v>11</v>
      </c>
      <c r="H119" t="s">
        <v>11</v>
      </c>
      <c r="I119" s="16">
        <f t="shared" si="31"/>
        <v>0</v>
      </c>
      <c r="J119" s="17">
        <f t="shared" si="32"/>
        <v>0</v>
      </c>
      <c r="K119" s="16">
        <f t="shared" si="33"/>
        <v>0</v>
      </c>
      <c r="L119" s="17">
        <f t="shared" si="34"/>
        <v>0</v>
      </c>
      <c r="M119" s="16">
        <f t="shared" si="35"/>
        <v>0</v>
      </c>
      <c r="N119" s="17"/>
      <c r="O119" s="16">
        <f t="shared" si="36"/>
        <v>0</v>
      </c>
      <c r="P119" s="17">
        <f t="shared" si="37"/>
        <v>0</v>
      </c>
      <c r="Q119" s="16">
        <f t="shared" si="38"/>
        <v>0</v>
      </c>
      <c r="R119" s="17">
        <f t="shared" si="39"/>
        <v>0</v>
      </c>
      <c r="S119" s="16">
        <f t="shared" si="40"/>
        <v>0</v>
      </c>
      <c r="T119" s="17"/>
      <c r="U119" s="16">
        <f t="shared" si="41"/>
        <v>0</v>
      </c>
      <c r="V119" s="17">
        <f t="shared" si="42"/>
        <v>0</v>
      </c>
      <c r="W119" s="16">
        <f t="shared" si="43"/>
        <v>0</v>
      </c>
      <c r="X119" s="17">
        <f t="shared" si="44"/>
        <v>0</v>
      </c>
      <c r="Y119" s="16">
        <f t="shared" si="45"/>
        <v>0</v>
      </c>
      <c r="Z119" s="17"/>
      <c r="AA119" s="16">
        <f t="shared" si="46"/>
        <v>2.2904166666666681</v>
      </c>
      <c r="AB119" s="17">
        <f t="shared" si="47"/>
        <v>1</v>
      </c>
      <c r="AC119" s="16">
        <f t="shared" si="48"/>
        <v>0</v>
      </c>
      <c r="AD119" s="17">
        <f t="shared" si="49"/>
        <v>0</v>
      </c>
      <c r="AE119" s="16">
        <f t="shared" si="50"/>
        <v>2.0000000000000018E-2</v>
      </c>
      <c r="AF119" s="17"/>
      <c r="AG119" s="16">
        <f t="shared" si="51"/>
        <v>0</v>
      </c>
      <c r="AH119" s="17">
        <f t="shared" si="52"/>
        <v>0</v>
      </c>
      <c r="AI119" s="16">
        <f t="shared" si="53"/>
        <v>0</v>
      </c>
      <c r="AJ119" s="17">
        <f t="shared" si="54"/>
        <v>0</v>
      </c>
      <c r="AK119" s="16">
        <f t="shared" si="55"/>
        <v>0</v>
      </c>
      <c r="AL119" s="17"/>
      <c r="AM119" s="16">
        <f t="shared" si="56"/>
        <v>0</v>
      </c>
      <c r="AN119" s="17">
        <f t="shared" si="57"/>
        <v>0</v>
      </c>
      <c r="AO119" s="16">
        <f t="shared" si="58"/>
        <v>0</v>
      </c>
      <c r="AP119" s="17">
        <f t="shared" si="59"/>
        <v>0</v>
      </c>
      <c r="AQ119" s="16">
        <f t="shared" si="60"/>
        <v>0</v>
      </c>
    </row>
    <row r="120" spans="1:43" x14ac:dyDescent="0.25">
      <c r="A120" s="26">
        <f t="shared" si="61"/>
        <v>2.3104166666666681</v>
      </c>
      <c r="B120" s="9" t="s">
        <v>64</v>
      </c>
      <c r="C120" t="s">
        <v>11</v>
      </c>
      <c r="D120" t="s">
        <v>11</v>
      </c>
      <c r="F120" t="s">
        <v>11</v>
      </c>
      <c r="G120" t="s">
        <v>11</v>
      </c>
      <c r="H120" s="14" t="s">
        <v>20</v>
      </c>
      <c r="I120" s="16">
        <f t="shared" si="31"/>
        <v>0</v>
      </c>
      <c r="J120" s="17">
        <f t="shared" si="32"/>
        <v>0</v>
      </c>
      <c r="K120" s="16">
        <f t="shared" si="33"/>
        <v>0</v>
      </c>
      <c r="L120" s="17">
        <f t="shared" si="34"/>
        <v>0</v>
      </c>
      <c r="M120" s="16">
        <f t="shared" si="35"/>
        <v>0</v>
      </c>
      <c r="N120" s="17"/>
      <c r="O120" s="16">
        <f t="shared" si="36"/>
        <v>0</v>
      </c>
      <c r="P120" s="17">
        <f t="shared" si="37"/>
        <v>0</v>
      </c>
      <c r="Q120" s="16">
        <f t="shared" si="38"/>
        <v>0</v>
      </c>
      <c r="R120" s="17">
        <f t="shared" si="39"/>
        <v>0</v>
      </c>
      <c r="S120" s="16">
        <f t="shared" si="40"/>
        <v>0</v>
      </c>
      <c r="T120" s="17"/>
      <c r="U120" s="16">
        <f t="shared" si="41"/>
        <v>0</v>
      </c>
      <c r="V120" s="17">
        <f t="shared" si="42"/>
        <v>0</v>
      </c>
      <c r="W120" s="16">
        <f t="shared" si="43"/>
        <v>0</v>
      </c>
      <c r="X120" s="17">
        <f t="shared" si="44"/>
        <v>0</v>
      </c>
      <c r="Y120" s="16">
        <f t="shared" si="45"/>
        <v>0</v>
      </c>
      <c r="Z120" s="17"/>
      <c r="AA120" s="16">
        <f t="shared" si="46"/>
        <v>0</v>
      </c>
      <c r="AB120" s="17">
        <f t="shared" si="47"/>
        <v>0</v>
      </c>
      <c r="AC120" s="16">
        <f t="shared" si="48"/>
        <v>0</v>
      </c>
      <c r="AD120" s="17">
        <f t="shared" si="49"/>
        <v>0</v>
      </c>
      <c r="AE120" s="16">
        <f t="shared" si="50"/>
        <v>0</v>
      </c>
      <c r="AF120" s="17"/>
      <c r="AG120" s="16">
        <f t="shared" si="51"/>
        <v>0</v>
      </c>
      <c r="AH120" s="17">
        <f t="shared" si="52"/>
        <v>0</v>
      </c>
      <c r="AI120" s="16">
        <f t="shared" si="53"/>
        <v>0</v>
      </c>
      <c r="AJ120" s="17">
        <f t="shared" si="54"/>
        <v>0</v>
      </c>
      <c r="AK120" s="16">
        <f t="shared" si="55"/>
        <v>0</v>
      </c>
      <c r="AL120" s="17"/>
      <c r="AM120" s="16">
        <f t="shared" si="56"/>
        <v>0</v>
      </c>
      <c r="AN120" s="17">
        <f t="shared" si="57"/>
        <v>0</v>
      </c>
      <c r="AO120" s="16">
        <f t="shared" si="58"/>
        <v>2.3104166666666681</v>
      </c>
      <c r="AP120" s="17">
        <f t="shared" si="59"/>
        <v>1</v>
      </c>
      <c r="AQ120" s="16">
        <f t="shared" si="60"/>
        <v>0</v>
      </c>
    </row>
    <row r="121" spans="1:43" x14ac:dyDescent="0.25">
      <c r="A121" s="26">
        <f t="shared" si="61"/>
        <v>2.3304166666666681</v>
      </c>
      <c r="B121" s="9"/>
      <c r="C121" t="s">
        <v>11</v>
      </c>
      <c r="D121" t="s">
        <v>11</v>
      </c>
      <c r="E121" s="7"/>
      <c r="F121" t="s">
        <v>11</v>
      </c>
      <c r="G121" t="s">
        <v>11</v>
      </c>
      <c r="H121" s="13"/>
      <c r="I121" s="16">
        <f t="shared" si="31"/>
        <v>0</v>
      </c>
      <c r="J121" s="17">
        <f t="shared" si="32"/>
        <v>0</v>
      </c>
      <c r="K121" s="16">
        <f t="shared" si="33"/>
        <v>0</v>
      </c>
      <c r="L121" s="17">
        <f t="shared" si="34"/>
        <v>0</v>
      </c>
      <c r="M121" s="16">
        <f t="shared" si="35"/>
        <v>0</v>
      </c>
      <c r="N121" s="17"/>
      <c r="O121" s="16">
        <f t="shared" si="36"/>
        <v>0</v>
      </c>
      <c r="P121" s="17">
        <f t="shared" si="37"/>
        <v>0</v>
      </c>
      <c r="Q121" s="16">
        <f t="shared" si="38"/>
        <v>0</v>
      </c>
      <c r="R121" s="17">
        <f t="shared" si="39"/>
        <v>0</v>
      </c>
      <c r="S121" s="16">
        <f t="shared" si="40"/>
        <v>0</v>
      </c>
      <c r="T121" s="17"/>
      <c r="U121" s="16">
        <f t="shared" si="41"/>
        <v>0</v>
      </c>
      <c r="V121" s="17">
        <f t="shared" si="42"/>
        <v>0</v>
      </c>
      <c r="W121" s="16">
        <f t="shared" si="43"/>
        <v>0</v>
      </c>
      <c r="X121" s="17">
        <f t="shared" si="44"/>
        <v>0</v>
      </c>
      <c r="Y121" s="16">
        <f t="shared" si="45"/>
        <v>0</v>
      </c>
      <c r="Z121" s="17"/>
      <c r="AA121" s="16">
        <f t="shared" si="46"/>
        <v>0</v>
      </c>
      <c r="AB121" s="17">
        <f t="shared" si="47"/>
        <v>0</v>
      </c>
      <c r="AC121" s="16">
        <f t="shared" si="48"/>
        <v>0</v>
      </c>
      <c r="AD121" s="17">
        <f t="shared" si="49"/>
        <v>0</v>
      </c>
      <c r="AE121" s="16">
        <f t="shared" si="50"/>
        <v>0</v>
      </c>
      <c r="AF121" s="17"/>
      <c r="AG121" s="16">
        <f t="shared" si="51"/>
        <v>0</v>
      </c>
      <c r="AH121" s="17">
        <f t="shared" si="52"/>
        <v>0</v>
      </c>
      <c r="AI121" s="16">
        <f t="shared" si="53"/>
        <v>0</v>
      </c>
      <c r="AJ121" s="17">
        <f t="shared" si="54"/>
        <v>0</v>
      </c>
      <c r="AK121" s="16">
        <f t="shared" si="55"/>
        <v>0</v>
      </c>
      <c r="AL121" s="17"/>
      <c r="AM121" s="16">
        <f t="shared" si="56"/>
        <v>0</v>
      </c>
      <c r="AN121" s="17">
        <f t="shared" si="57"/>
        <v>0</v>
      </c>
      <c r="AO121" s="16">
        <f t="shared" si="58"/>
        <v>0</v>
      </c>
      <c r="AP121" s="17">
        <f t="shared" si="59"/>
        <v>0</v>
      </c>
      <c r="AQ121" s="16">
        <f t="shared" si="60"/>
        <v>0</v>
      </c>
    </row>
    <row r="122" spans="1:43" x14ac:dyDescent="0.25">
      <c r="A122" s="26">
        <f t="shared" si="61"/>
        <v>2.3504166666666682</v>
      </c>
      <c r="B122" s="9"/>
      <c r="C122" t="s">
        <v>11</v>
      </c>
      <c r="D122" t="s">
        <v>11</v>
      </c>
      <c r="E122" s="7"/>
      <c r="F122" t="s">
        <v>11</v>
      </c>
      <c r="G122" t="s">
        <v>11</v>
      </c>
      <c r="H122" s="13"/>
      <c r="I122" s="16">
        <f t="shared" si="31"/>
        <v>0</v>
      </c>
      <c r="J122" s="17">
        <f t="shared" si="32"/>
        <v>0</v>
      </c>
      <c r="K122" s="16">
        <f t="shared" si="33"/>
        <v>0</v>
      </c>
      <c r="L122" s="17">
        <f t="shared" si="34"/>
        <v>0</v>
      </c>
      <c r="M122" s="16">
        <f t="shared" si="35"/>
        <v>0</v>
      </c>
      <c r="N122" s="17"/>
      <c r="O122" s="16">
        <f t="shared" si="36"/>
        <v>0</v>
      </c>
      <c r="P122" s="17">
        <f t="shared" si="37"/>
        <v>0</v>
      </c>
      <c r="Q122" s="16">
        <f t="shared" si="38"/>
        <v>0</v>
      </c>
      <c r="R122" s="17">
        <f t="shared" si="39"/>
        <v>0</v>
      </c>
      <c r="S122" s="16">
        <f t="shared" si="40"/>
        <v>0</v>
      </c>
      <c r="T122" s="17"/>
      <c r="U122" s="16">
        <f t="shared" si="41"/>
        <v>0</v>
      </c>
      <c r="V122" s="17">
        <f t="shared" si="42"/>
        <v>0</v>
      </c>
      <c r="W122" s="16">
        <f t="shared" si="43"/>
        <v>0</v>
      </c>
      <c r="X122" s="17">
        <f t="shared" si="44"/>
        <v>0</v>
      </c>
      <c r="Y122" s="16">
        <f t="shared" si="45"/>
        <v>0</v>
      </c>
      <c r="Z122" s="17"/>
      <c r="AA122" s="16">
        <f t="shared" si="46"/>
        <v>0</v>
      </c>
      <c r="AB122" s="17">
        <f t="shared" si="47"/>
        <v>0</v>
      </c>
      <c r="AC122" s="16">
        <f t="shared" si="48"/>
        <v>0</v>
      </c>
      <c r="AD122" s="17">
        <f t="shared" si="49"/>
        <v>0</v>
      </c>
      <c r="AE122" s="16">
        <f t="shared" si="50"/>
        <v>0</v>
      </c>
      <c r="AF122" s="17"/>
      <c r="AG122" s="16">
        <f t="shared" si="51"/>
        <v>0</v>
      </c>
      <c r="AH122" s="17">
        <f t="shared" si="52"/>
        <v>0</v>
      </c>
      <c r="AI122" s="16">
        <f t="shared" si="53"/>
        <v>0</v>
      </c>
      <c r="AJ122" s="17">
        <f t="shared" si="54"/>
        <v>0</v>
      </c>
      <c r="AK122" s="16">
        <f t="shared" si="55"/>
        <v>0</v>
      </c>
      <c r="AL122" s="17"/>
      <c r="AM122" s="16">
        <f t="shared" si="56"/>
        <v>0</v>
      </c>
      <c r="AN122" s="17">
        <f t="shared" si="57"/>
        <v>0</v>
      </c>
      <c r="AO122" s="16">
        <f t="shared" si="58"/>
        <v>0</v>
      </c>
      <c r="AP122" s="17">
        <f t="shared" si="59"/>
        <v>0</v>
      </c>
      <c r="AQ122" s="16">
        <f t="shared" si="60"/>
        <v>0</v>
      </c>
    </row>
    <row r="123" spans="1:43" x14ac:dyDescent="0.25">
      <c r="A123" s="26">
        <f t="shared" si="61"/>
        <v>2.3704166666666682</v>
      </c>
      <c r="B123" s="9"/>
      <c r="C123" t="s">
        <v>11</v>
      </c>
      <c r="D123" t="s">
        <v>11</v>
      </c>
      <c r="E123" s="7"/>
      <c r="F123" t="s">
        <v>11</v>
      </c>
      <c r="G123" t="s">
        <v>11</v>
      </c>
      <c r="H123" s="13"/>
      <c r="I123" s="16">
        <f t="shared" si="31"/>
        <v>0</v>
      </c>
      <c r="J123" s="17">
        <f t="shared" si="32"/>
        <v>0</v>
      </c>
      <c r="K123" s="16">
        <f t="shared" si="33"/>
        <v>0</v>
      </c>
      <c r="L123" s="17">
        <f t="shared" si="34"/>
        <v>0</v>
      </c>
      <c r="M123" s="16">
        <f t="shared" si="35"/>
        <v>0</v>
      </c>
      <c r="N123" s="17"/>
      <c r="O123" s="16">
        <f t="shared" si="36"/>
        <v>0</v>
      </c>
      <c r="P123" s="17">
        <f t="shared" si="37"/>
        <v>0</v>
      </c>
      <c r="Q123" s="16">
        <f t="shared" si="38"/>
        <v>0</v>
      </c>
      <c r="R123" s="17">
        <f t="shared" si="39"/>
        <v>0</v>
      </c>
      <c r="S123" s="16">
        <f t="shared" si="40"/>
        <v>0</v>
      </c>
      <c r="T123" s="17"/>
      <c r="U123" s="16">
        <f t="shared" si="41"/>
        <v>0</v>
      </c>
      <c r="V123" s="17">
        <f t="shared" si="42"/>
        <v>0</v>
      </c>
      <c r="W123" s="16">
        <f t="shared" si="43"/>
        <v>0</v>
      </c>
      <c r="X123" s="17">
        <f t="shared" si="44"/>
        <v>0</v>
      </c>
      <c r="Y123" s="16">
        <f t="shared" si="45"/>
        <v>0</v>
      </c>
      <c r="Z123" s="17"/>
      <c r="AA123" s="16">
        <f t="shared" si="46"/>
        <v>0</v>
      </c>
      <c r="AB123" s="17">
        <f t="shared" si="47"/>
        <v>0</v>
      </c>
      <c r="AC123" s="16">
        <f t="shared" si="48"/>
        <v>0</v>
      </c>
      <c r="AD123" s="17">
        <f t="shared" si="49"/>
        <v>0</v>
      </c>
      <c r="AE123" s="16">
        <f t="shared" si="50"/>
        <v>0</v>
      </c>
      <c r="AF123" s="17"/>
      <c r="AG123" s="16">
        <f t="shared" si="51"/>
        <v>0</v>
      </c>
      <c r="AH123" s="17">
        <f t="shared" si="52"/>
        <v>0</v>
      </c>
      <c r="AI123" s="16">
        <f t="shared" si="53"/>
        <v>0</v>
      </c>
      <c r="AJ123" s="17">
        <f t="shared" si="54"/>
        <v>0</v>
      </c>
      <c r="AK123" s="16">
        <f t="shared" si="55"/>
        <v>0</v>
      </c>
      <c r="AL123" s="17"/>
      <c r="AM123" s="16">
        <f t="shared" si="56"/>
        <v>0</v>
      </c>
      <c r="AN123" s="17">
        <f t="shared" si="57"/>
        <v>0</v>
      </c>
      <c r="AO123" s="16">
        <f t="shared" si="58"/>
        <v>0</v>
      </c>
      <c r="AP123" s="17">
        <f t="shared" si="59"/>
        <v>0</v>
      </c>
      <c r="AQ123" s="16">
        <f t="shared" si="60"/>
        <v>0</v>
      </c>
    </row>
    <row r="124" spans="1:43" x14ac:dyDescent="0.25">
      <c r="A124" s="26">
        <f t="shared" si="61"/>
        <v>2.3904166666666682</v>
      </c>
      <c r="B124" s="9"/>
      <c r="C124" t="s">
        <v>11</v>
      </c>
      <c r="D124" t="s">
        <v>11</v>
      </c>
      <c r="E124" s="7"/>
      <c r="F124" t="s">
        <v>11</v>
      </c>
      <c r="G124" t="s">
        <v>11</v>
      </c>
      <c r="H124" s="13"/>
      <c r="I124" s="16">
        <f t="shared" si="31"/>
        <v>0</v>
      </c>
      <c r="J124" s="17">
        <f t="shared" si="32"/>
        <v>0</v>
      </c>
      <c r="K124" s="16">
        <f t="shared" si="33"/>
        <v>0</v>
      </c>
      <c r="L124" s="17">
        <f t="shared" si="34"/>
        <v>0</v>
      </c>
      <c r="M124" s="16">
        <f t="shared" si="35"/>
        <v>0</v>
      </c>
      <c r="N124" s="17"/>
      <c r="O124" s="16">
        <f t="shared" si="36"/>
        <v>0</v>
      </c>
      <c r="P124" s="17">
        <f t="shared" si="37"/>
        <v>0</v>
      </c>
      <c r="Q124" s="16">
        <f t="shared" si="38"/>
        <v>0</v>
      </c>
      <c r="R124" s="17">
        <f t="shared" si="39"/>
        <v>0</v>
      </c>
      <c r="S124" s="16">
        <f t="shared" si="40"/>
        <v>0</v>
      </c>
      <c r="T124" s="17"/>
      <c r="U124" s="16">
        <f t="shared" si="41"/>
        <v>0</v>
      </c>
      <c r="V124" s="17">
        <f t="shared" si="42"/>
        <v>0</v>
      </c>
      <c r="W124" s="16">
        <f t="shared" si="43"/>
        <v>0</v>
      </c>
      <c r="X124" s="17">
        <f t="shared" si="44"/>
        <v>0</v>
      </c>
      <c r="Y124" s="16">
        <f t="shared" si="45"/>
        <v>0</v>
      </c>
      <c r="Z124" s="17"/>
      <c r="AA124" s="16">
        <f t="shared" si="46"/>
        <v>0</v>
      </c>
      <c r="AB124" s="17">
        <f t="shared" si="47"/>
        <v>0</v>
      </c>
      <c r="AC124" s="16">
        <f t="shared" si="48"/>
        <v>0</v>
      </c>
      <c r="AD124" s="17">
        <f t="shared" si="49"/>
        <v>0</v>
      </c>
      <c r="AE124" s="16">
        <f t="shared" si="50"/>
        <v>0</v>
      </c>
      <c r="AF124" s="17"/>
      <c r="AG124" s="16">
        <f t="shared" si="51"/>
        <v>0</v>
      </c>
      <c r="AH124" s="17">
        <f t="shared" si="52"/>
        <v>0</v>
      </c>
      <c r="AI124" s="16">
        <f t="shared" si="53"/>
        <v>0</v>
      </c>
      <c r="AJ124" s="17">
        <f t="shared" si="54"/>
        <v>0</v>
      </c>
      <c r="AK124" s="16">
        <f t="shared" si="55"/>
        <v>0</v>
      </c>
      <c r="AL124" s="17"/>
      <c r="AM124" s="16">
        <f t="shared" si="56"/>
        <v>0</v>
      </c>
      <c r="AN124" s="17">
        <f t="shared" si="57"/>
        <v>0</v>
      </c>
      <c r="AO124" s="16">
        <f t="shared" si="58"/>
        <v>0</v>
      </c>
      <c r="AP124" s="17">
        <f t="shared" si="59"/>
        <v>0</v>
      </c>
      <c r="AQ124" s="16">
        <f t="shared" si="60"/>
        <v>0</v>
      </c>
    </row>
    <row r="125" spans="1:43" x14ac:dyDescent="0.25">
      <c r="A125" s="26">
        <f t="shared" si="61"/>
        <v>2.4104166666666682</v>
      </c>
      <c r="B125" s="9" t="s">
        <v>22</v>
      </c>
      <c r="C125" s="14" t="s">
        <v>20</v>
      </c>
      <c r="D125" t="s">
        <v>11</v>
      </c>
      <c r="E125" s="7"/>
      <c r="F125" t="s">
        <v>11</v>
      </c>
      <c r="G125" t="s">
        <v>11</v>
      </c>
      <c r="H125" s="13"/>
      <c r="I125" s="16">
        <f t="shared" si="31"/>
        <v>0</v>
      </c>
      <c r="J125" s="17">
        <f t="shared" si="32"/>
        <v>0</v>
      </c>
      <c r="K125" s="16">
        <f t="shared" si="33"/>
        <v>2.4104166666666682</v>
      </c>
      <c r="L125" s="17">
        <f t="shared" si="34"/>
        <v>1</v>
      </c>
      <c r="M125" s="16">
        <f t="shared" si="35"/>
        <v>0</v>
      </c>
      <c r="N125" s="17"/>
      <c r="O125" s="16">
        <f t="shared" si="36"/>
        <v>0</v>
      </c>
      <c r="P125" s="17">
        <f t="shared" si="37"/>
        <v>0</v>
      </c>
      <c r="Q125" s="16">
        <f t="shared" si="38"/>
        <v>0</v>
      </c>
      <c r="R125" s="17">
        <f t="shared" si="39"/>
        <v>0</v>
      </c>
      <c r="S125" s="16">
        <f t="shared" si="40"/>
        <v>0</v>
      </c>
      <c r="T125" s="17"/>
      <c r="U125" s="16">
        <f t="shared" si="41"/>
        <v>0</v>
      </c>
      <c r="V125" s="17">
        <f t="shared" si="42"/>
        <v>0</v>
      </c>
      <c r="W125" s="16">
        <f t="shared" si="43"/>
        <v>0</v>
      </c>
      <c r="X125" s="17">
        <f t="shared" si="44"/>
        <v>0</v>
      </c>
      <c r="Y125" s="16">
        <f t="shared" si="45"/>
        <v>0</v>
      </c>
      <c r="Z125" s="17"/>
      <c r="AA125" s="16">
        <f t="shared" si="46"/>
        <v>0</v>
      </c>
      <c r="AB125" s="17">
        <f t="shared" si="47"/>
        <v>0</v>
      </c>
      <c r="AC125" s="16">
        <f t="shared" si="48"/>
        <v>0</v>
      </c>
      <c r="AD125" s="17">
        <f t="shared" si="49"/>
        <v>0</v>
      </c>
      <c r="AE125" s="16">
        <f t="shared" si="50"/>
        <v>0</v>
      </c>
      <c r="AF125" s="17"/>
      <c r="AG125" s="16">
        <f t="shared" si="51"/>
        <v>0</v>
      </c>
      <c r="AH125" s="17">
        <f t="shared" si="52"/>
        <v>0</v>
      </c>
      <c r="AI125" s="16">
        <f t="shared" si="53"/>
        <v>0</v>
      </c>
      <c r="AJ125" s="17">
        <f t="shared" si="54"/>
        <v>0</v>
      </c>
      <c r="AK125" s="16">
        <f t="shared" si="55"/>
        <v>0</v>
      </c>
      <c r="AL125" s="17"/>
      <c r="AM125" s="16">
        <f t="shared" si="56"/>
        <v>0</v>
      </c>
      <c r="AN125" s="17">
        <f t="shared" si="57"/>
        <v>0</v>
      </c>
      <c r="AO125" s="16">
        <f t="shared" si="58"/>
        <v>0</v>
      </c>
      <c r="AP125" s="17">
        <f t="shared" si="59"/>
        <v>0</v>
      </c>
      <c r="AQ125" s="16">
        <f t="shared" si="60"/>
        <v>0</v>
      </c>
    </row>
    <row r="126" spans="1:43" x14ac:dyDescent="0.25">
      <c r="A126" s="26">
        <f t="shared" si="61"/>
        <v>2.4304166666666682</v>
      </c>
      <c r="B126" s="9" t="s">
        <v>21</v>
      </c>
      <c r="C126" s="7"/>
      <c r="D126" t="s">
        <v>11</v>
      </c>
      <c r="E126" t="s">
        <v>11</v>
      </c>
      <c r="F126" t="s">
        <v>11</v>
      </c>
      <c r="G126" t="s">
        <v>11</v>
      </c>
      <c r="H126" s="13"/>
      <c r="I126" s="16">
        <f t="shared" si="31"/>
        <v>0</v>
      </c>
      <c r="J126" s="17">
        <f t="shared" si="32"/>
        <v>0</v>
      </c>
      <c r="K126" s="16">
        <f t="shared" si="33"/>
        <v>0</v>
      </c>
      <c r="L126" s="17">
        <f t="shared" si="34"/>
        <v>0</v>
      </c>
      <c r="M126" s="16">
        <f t="shared" si="35"/>
        <v>0</v>
      </c>
      <c r="N126" s="17"/>
      <c r="O126" s="16">
        <f t="shared" si="36"/>
        <v>0</v>
      </c>
      <c r="P126" s="17">
        <f t="shared" si="37"/>
        <v>0</v>
      </c>
      <c r="Q126" s="16">
        <f t="shared" si="38"/>
        <v>0</v>
      </c>
      <c r="R126" s="17">
        <f t="shared" si="39"/>
        <v>0</v>
      </c>
      <c r="S126" s="16">
        <f t="shared" si="40"/>
        <v>0</v>
      </c>
      <c r="T126" s="17"/>
      <c r="U126" s="16">
        <f t="shared" si="41"/>
        <v>2.4304166666666682</v>
      </c>
      <c r="V126" s="17">
        <f t="shared" si="42"/>
        <v>1</v>
      </c>
      <c r="W126" s="16">
        <f t="shared" si="43"/>
        <v>0</v>
      </c>
      <c r="X126" s="17">
        <f t="shared" si="44"/>
        <v>0</v>
      </c>
      <c r="Y126" s="16">
        <f t="shared" si="45"/>
        <v>0</v>
      </c>
      <c r="Z126" s="17"/>
      <c r="AA126" s="16">
        <f t="shared" si="46"/>
        <v>0</v>
      </c>
      <c r="AB126" s="17">
        <f t="shared" si="47"/>
        <v>0</v>
      </c>
      <c r="AC126" s="16">
        <f t="shared" si="48"/>
        <v>0</v>
      </c>
      <c r="AD126" s="17">
        <f t="shared" si="49"/>
        <v>0</v>
      </c>
      <c r="AE126" s="16">
        <f t="shared" si="50"/>
        <v>0</v>
      </c>
      <c r="AF126" s="17"/>
      <c r="AG126" s="16">
        <f t="shared" si="51"/>
        <v>0</v>
      </c>
      <c r="AH126" s="17">
        <f t="shared" si="52"/>
        <v>0</v>
      </c>
      <c r="AI126" s="16">
        <f t="shared" si="53"/>
        <v>0</v>
      </c>
      <c r="AJ126" s="17">
        <f t="shared" si="54"/>
        <v>0</v>
      </c>
      <c r="AK126" s="16">
        <f t="shared" si="55"/>
        <v>0</v>
      </c>
      <c r="AL126" s="17"/>
      <c r="AM126" s="16">
        <f t="shared" si="56"/>
        <v>0</v>
      </c>
      <c r="AN126" s="17">
        <f t="shared" si="57"/>
        <v>0</v>
      </c>
      <c r="AO126" s="16">
        <f t="shared" si="58"/>
        <v>0</v>
      </c>
      <c r="AP126" s="17">
        <f t="shared" si="59"/>
        <v>0</v>
      </c>
      <c r="AQ126" s="16">
        <f t="shared" si="60"/>
        <v>0</v>
      </c>
    </row>
    <row r="127" spans="1:43" x14ac:dyDescent="0.25">
      <c r="A127" s="26">
        <f t="shared" si="61"/>
        <v>2.4504166666666682</v>
      </c>
      <c r="B127" s="9"/>
      <c r="C127" s="7"/>
      <c r="D127" t="s">
        <v>11</v>
      </c>
      <c r="E127" t="s">
        <v>11</v>
      </c>
      <c r="F127" t="s">
        <v>11</v>
      </c>
      <c r="G127" t="s">
        <v>11</v>
      </c>
      <c r="H127" s="13"/>
      <c r="I127" s="16">
        <f t="shared" si="31"/>
        <v>0</v>
      </c>
      <c r="J127" s="17">
        <f t="shared" si="32"/>
        <v>0</v>
      </c>
      <c r="K127" s="16">
        <f t="shared" si="33"/>
        <v>0</v>
      </c>
      <c r="L127" s="17">
        <f t="shared" si="34"/>
        <v>0</v>
      </c>
      <c r="M127" s="16">
        <f t="shared" si="35"/>
        <v>0</v>
      </c>
      <c r="N127" s="17"/>
      <c r="O127" s="16">
        <f t="shared" si="36"/>
        <v>0</v>
      </c>
      <c r="P127" s="17">
        <f t="shared" si="37"/>
        <v>0</v>
      </c>
      <c r="Q127" s="16">
        <f t="shared" si="38"/>
        <v>0</v>
      </c>
      <c r="R127" s="17">
        <f t="shared" si="39"/>
        <v>0</v>
      </c>
      <c r="S127" s="16">
        <f t="shared" si="40"/>
        <v>0</v>
      </c>
      <c r="T127" s="17"/>
      <c r="U127" s="16">
        <f t="shared" si="41"/>
        <v>0</v>
      </c>
      <c r="V127" s="17">
        <f t="shared" si="42"/>
        <v>0</v>
      </c>
      <c r="W127" s="16">
        <f t="shared" si="43"/>
        <v>0</v>
      </c>
      <c r="X127" s="17">
        <f t="shared" si="44"/>
        <v>0</v>
      </c>
      <c r="Y127" s="16">
        <f t="shared" si="45"/>
        <v>0</v>
      </c>
      <c r="Z127" s="17"/>
      <c r="AA127" s="16">
        <f t="shared" si="46"/>
        <v>0</v>
      </c>
      <c r="AB127" s="17">
        <f t="shared" si="47"/>
        <v>0</v>
      </c>
      <c r="AC127" s="16">
        <f t="shared" si="48"/>
        <v>0</v>
      </c>
      <c r="AD127" s="17">
        <f t="shared" si="49"/>
        <v>0</v>
      </c>
      <c r="AE127" s="16">
        <f t="shared" si="50"/>
        <v>0</v>
      </c>
      <c r="AF127" s="17"/>
      <c r="AG127" s="16">
        <f t="shared" si="51"/>
        <v>0</v>
      </c>
      <c r="AH127" s="17">
        <f t="shared" si="52"/>
        <v>0</v>
      </c>
      <c r="AI127" s="16">
        <f t="shared" si="53"/>
        <v>0</v>
      </c>
      <c r="AJ127" s="17">
        <f t="shared" si="54"/>
        <v>0</v>
      </c>
      <c r="AK127" s="16">
        <f t="shared" si="55"/>
        <v>0</v>
      </c>
      <c r="AL127" s="17"/>
      <c r="AM127" s="16">
        <f t="shared" si="56"/>
        <v>0</v>
      </c>
      <c r="AN127" s="17">
        <f t="shared" si="57"/>
        <v>0</v>
      </c>
      <c r="AO127" s="16">
        <f t="shared" si="58"/>
        <v>0</v>
      </c>
      <c r="AP127" s="17">
        <f t="shared" si="59"/>
        <v>0</v>
      </c>
      <c r="AQ127" s="16">
        <f t="shared" si="60"/>
        <v>0</v>
      </c>
    </row>
    <row r="128" spans="1:43" x14ac:dyDescent="0.25">
      <c r="A128" s="26">
        <f t="shared" si="61"/>
        <v>2.4704166666666683</v>
      </c>
      <c r="B128" s="9" t="s">
        <v>15</v>
      </c>
      <c r="C128" s="7"/>
      <c r="D128" t="s">
        <v>11</v>
      </c>
      <c r="E128" t="s">
        <v>11</v>
      </c>
      <c r="F128" t="s">
        <v>11</v>
      </c>
      <c r="G128" s="14" t="s">
        <v>20</v>
      </c>
      <c r="H128" s="13"/>
      <c r="I128" s="16">
        <f t="shared" si="31"/>
        <v>0</v>
      </c>
      <c r="J128" s="17">
        <f t="shared" si="32"/>
        <v>0</v>
      </c>
      <c r="K128" s="16">
        <f t="shared" si="33"/>
        <v>0</v>
      </c>
      <c r="L128" s="17">
        <f t="shared" si="34"/>
        <v>0</v>
      </c>
      <c r="M128" s="16">
        <f t="shared" si="35"/>
        <v>0</v>
      </c>
      <c r="N128" s="17"/>
      <c r="O128" s="16">
        <f t="shared" si="36"/>
        <v>0</v>
      </c>
      <c r="P128" s="17">
        <f t="shared" si="37"/>
        <v>0</v>
      </c>
      <c r="Q128" s="16">
        <f t="shared" si="38"/>
        <v>0</v>
      </c>
      <c r="R128" s="17">
        <f t="shared" si="39"/>
        <v>0</v>
      </c>
      <c r="S128" s="16">
        <f t="shared" si="40"/>
        <v>0</v>
      </c>
      <c r="T128" s="17"/>
      <c r="U128" s="16">
        <f t="shared" si="41"/>
        <v>0</v>
      </c>
      <c r="V128" s="17">
        <f t="shared" si="42"/>
        <v>0</v>
      </c>
      <c r="W128" s="16">
        <f t="shared" si="43"/>
        <v>0</v>
      </c>
      <c r="X128" s="17">
        <f t="shared" si="44"/>
        <v>0</v>
      </c>
      <c r="Y128" s="16">
        <f t="shared" si="45"/>
        <v>0</v>
      </c>
      <c r="Z128" s="17"/>
      <c r="AA128" s="16">
        <f t="shared" si="46"/>
        <v>0</v>
      </c>
      <c r="AB128" s="17">
        <f t="shared" si="47"/>
        <v>0</v>
      </c>
      <c r="AC128" s="16">
        <f t="shared" si="48"/>
        <v>0</v>
      </c>
      <c r="AD128" s="17">
        <f t="shared" si="49"/>
        <v>0</v>
      </c>
      <c r="AE128" s="16">
        <f t="shared" si="50"/>
        <v>0</v>
      </c>
      <c r="AF128" s="17"/>
      <c r="AG128" s="16">
        <f t="shared" si="51"/>
        <v>0</v>
      </c>
      <c r="AH128" s="17">
        <f t="shared" si="52"/>
        <v>0</v>
      </c>
      <c r="AI128" s="16">
        <f t="shared" si="53"/>
        <v>2.4704166666666683</v>
      </c>
      <c r="AJ128" s="17">
        <f t="shared" si="54"/>
        <v>1</v>
      </c>
      <c r="AK128" s="16">
        <f t="shared" si="55"/>
        <v>0</v>
      </c>
      <c r="AL128" s="17"/>
      <c r="AM128" s="16">
        <f t="shared" si="56"/>
        <v>0</v>
      </c>
      <c r="AN128" s="17">
        <f t="shared" si="57"/>
        <v>0</v>
      </c>
      <c r="AO128" s="16">
        <f t="shared" si="58"/>
        <v>0</v>
      </c>
      <c r="AP128" s="17">
        <f t="shared" si="59"/>
        <v>0</v>
      </c>
      <c r="AQ128" s="16">
        <f t="shared" si="60"/>
        <v>0</v>
      </c>
    </row>
    <row r="129" spans="1:43" x14ac:dyDescent="0.25">
      <c r="A129" s="26">
        <f t="shared" si="61"/>
        <v>2.4904166666666683</v>
      </c>
      <c r="B129" s="9"/>
      <c r="C129" s="13"/>
      <c r="D129" t="s">
        <v>11</v>
      </c>
      <c r="E129" t="s">
        <v>11</v>
      </c>
      <c r="F129" t="s">
        <v>11</v>
      </c>
      <c r="H129" s="13"/>
      <c r="I129" s="16">
        <f t="shared" si="31"/>
        <v>0</v>
      </c>
      <c r="J129" s="17">
        <f t="shared" si="32"/>
        <v>0</v>
      </c>
      <c r="K129" s="16">
        <f t="shared" si="33"/>
        <v>0</v>
      </c>
      <c r="L129" s="17">
        <f t="shared" si="34"/>
        <v>0</v>
      </c>
      <c r="M129" s="16">
        <f t="shared" si="35"/>
        <v>0</v>
      </c>
      <c r="N129" s="17"/>
      <c r="O129" s="16">
        <f t="shared" si="36"/>
        <v>0</v>
      </c>
      <c r="P129" s="17">
        <f t="shared" si="37"/>
        <v>0</v>
      </c>
      <c r="Q129" s="16">
        <f t="shared" si="38"/>
        <v>0</v>
      </c>
      <c r="R129" s="17">
        <f t="shared" si="39"/>
        <v>0</v>
      </c>
      <c r="S129" s="16">
        <f t="shared" si="40"/>
        <v>0</v>
      </c>
      <c r="T129" s="17"/>
      <c r="U129" s="16">
        <f t="shared" si="41"/>
        <v>0</v>
      </c>
      <c r="V129" s="17">
        <f t="shared" si="42"/>
        <v>0</v>
      </c>
      <c r="W129" s="16">
        <f t="shared" si="43"/>
        <v>0</v>
      </c>
      <c r="X129" s="17">
        <f t="shared" si="44"/>
        <v>0</v>
      </c>
      <c r="Y129" s="16">
        <f t="shared" si="45"/>
        <v>0</v>
      </c>
      <c r="Z129" s="17"/>
      <c r="AA129" s="16">
        <f t="shared" si="46"/>
        <v>0</v>
      </c>
      <c r="AB129" s="17">
        <f t="shared" si="47"/>
        <v>0</v>
      </c>
      <c r="AC129" s="16">
        <f t="shared" si="48"/>
        <v>0</v>
      </c>
      <c r="AD129" s="17">
        <f t="shared" si="49"/>
        <v>0</v>
      </c>
      <c r="AE129" s="16">
        <f t="shared" si="50"/>
        <v>0</v>
      </c>
      <c r="AF129" s="17"/>
      <c r="AG129" s="16">
        <f t="shared" si="51"/>
        <v>0</v>
      </c>
      <c r="AH129" s="17">
        <f t="shared" si="52"/>
        <v>0</v>
      </c>
      <c r="AI129" s="16">
        <f t="shared" si="53"/>
        <v>0</v>
      </c>
      <c r="AJ129" s="17">
        <f t="shared" si="54"/>
        <v>0</v>
      </c>
      <c r="AK129" s="16">
        <f t="shared" si="55"/>
        <v>0</v>
      </c>
      <c r="AL129" s="17"/>
      <c r="AM129" s="16">
        <f t="shared" si="56"/>
        <v>0</v>
      </c>
      <c r="AN129" s="17">
        <f t="shared" si="57"/>
        <v>0</v>
      </c>
      <c r="AO129" s="16">
        <f t="shared" si="58"/>
        <v>0</v>
      </c>
      <c r="AP129" s="17">
        <f t="shared" si="59"/>
        <v>0</v>
      </c>
      <c r="AQ129" s="16">
        <f t="shared" si="60"/>
        <v>0</v>
      </c>
    </row>
    <row r="130" spans="1:43" x14ac:dyDescent="0.25">
      <c r="A130" s="26">
        <f t="shared" si="61"/>
        <v>2.5104166666666683</v>
      </c>
      <c r="B130" s="9" t="s">
        <v>63</v>
      </c>
      <c r="C130" s="13"/>
      <c r="D130" t="s">
        <v>11</v>
      </c>
      <c r="E130" t="s">
        <v>11</v>
      </c>
      <c r="F130" t="s">
        <v>11</v>
      </c>
      <c r="H130" t="s">
        <v>11</v>
      </c>
      <c r="I130" s="16">
        <f t="shared" si="31"/>
        <v>0</v>
      </c>
      <c r="J130" s="17">
        <f t="shared" si="32"/>
        <v>0</v>
      </c>
      <c r="K130" s="16">
        <f t="shared" si="33"/>
        <v>0</v>
      </c>
      <c r="L130" s="17">
        <f t="shared" si="34"/>
        <v>0</v>
      </c>
      <c r="M130" s="16">
        <f t="shared" si="35"/>
        <v>0</v>
      </c>
      <c r="N130" s="17"/>
      <c r="O130" s="16">
        <f t="shared" si="36"/>
        <v>0</v>
      </c>
      <c r="P130" s="17">
        <f t="shared" si="37"/>
        <v>0</v>
      </c>
      <c r="Q130" s="16">
        <f t="shared" si="38"/>
        <v>0</v>
      </c>
      <c r="R130" s="17">
        <f t="shared" si="39"/>
        <v>0</v>
      </c>
      <c r="S130" s="16">
        <f t="shared" si="40"/>
        <v>0</v>
      </c>
      <c r="T130" s="17"/>
      <c r="U130" s="16">
        <f t="shared" si="41"/>
        <v>0</v>
      </c>
      <c r="V130" s="17">
        <f t="shared" si="42"/>
        <v>0</v>
      </c>
      <c r="W130" s="16">
        <f t="shared" si="43"/>
        <v>0</v>
      </c>
      <c r="X130" s="17">
        <f t="shared" si="44"/>
        <v>0</v>
      </c>
      <c r="Y130" s="16">
        <f t="shared" si="45"/>
        <v>0</v>
      </c>
      <c r="Z130" s="17"/>
      <c r="AA130" s="16">
        <f t="shared" si="46"/>
        <v>0</v>
      </c>
      <c r="AB130" s="17">
        <f t="shared" si="47"/>
        <v>0</v>
      </c>
      <c r="AC130" s="16">
        <f t="shared" si="48"/>
        <v>0</v>
      </c>
      <c r="AD130" s="17">
        <f t="shared" si="49"/>
        <v>0</v>
      </c>
      <c r="AE130" s="16">
        <f t="shared" si="50"/>
        <v>0</v>
      </c>
      <c r="AF130" s="17"/>
      <c r="AG130" s="16">
        <f t="shared" si="51"/>
        <v>0</v>
      </c>
      <c r="AH130" s="17">
        <f t="shared" si="52"/>
        <v>0</v>
      </c>
      <c r="AI130" s="16">
        <f t="shared" si="53"/>
        <v>0</v>
      </c>
      <c r="AJ130" s="17">
        <f t="shared" si="54"/>
        <v>0</v>
      </c>
      <c r="AK130" s="16">
        <f t="shared" si="55"/>
        <v>0</v>
      </c>
      <c r="AL130" s="17"/>
      <c r="AM130" s="16">
        <f t="shared" si="56"/>
        <v>2.5104166666666683</v>
      </c>
      <c r="AN130" s="17">
        <f t="shared" si="57"/>
        <v>1</v>
      </c>
      <c r="AO130" s="16">
        <f t="shared" si="58"/>
        <v>0</v>
      </c>
      <c r="AP130" s="17">
        <f t="shared" si="59"/>
        <v>0</v>
      </c>
      <c r="AQ130" s="16">
        <f t="shared" si="60"/>
        <v>0</v>
      </c>
    </row>
    <row r="131" spans="1:43" x14ac:dyDescent="0.25">
      <c r="A131" s="26">
        <f t="shared" si="61"/>
        <v>2.5304166666666683</v>
      </c>
      <c r="B131" s="11"/>
      <c r="C131" s="13"/>
      <c r="D131" t="s">
        <v>11</v>
      </c>
      <c r="E131" t="s">
        <v>11</v>
      </c>
      <c r="F131" t="s">
        <v>11</v>
      </c>
      <c r="H131" t="s">
        <v>11</v>
      </c>
      <c r="I131" s="16">
        <f t="shared" si="31"/>
        <v>0</v>
      </c>
      <c r="J131" s="17">
        <f t="shared" si="32"/>
        <v>0</v>
      </c>
      <c r="K131" s="16">
        <f t="shared" si="33"/>
        <v>0</v>
      </c>
      <c r="L131" s="17">
        <f t="shared" si="34"/>
        <v>0</v>
      </c>
      <c r="M131" s="16">
        <f t="shared" si="35"/>
        <v>0</v>
      </c>
      <c r="N131" s="17"/>
      <c r="O131" s="16">
        <f t="shared" si="36"/>
        <v>0</v>
      </c>
      <c r="P131" s="17">
        <f t="shared" si="37"/>
        <v>0</v>
      </c>
      <c r="Q131" s="16">
        <f t="shared" si="38"/>
        <v>0</v>
      </c>
      <c r="R131" s="17">
        <f t="shared" si="39"/>
        <v>0</v>
      </c>
      <c r="S131" s="16">
        <f t="shared" si="40"/>
        <v>0</v>
      </c>
      <c r="T131" s="17"/>
      <c r="U131" s="16">
        <f t="shared" si="41"/>
        <v>0</v>
      </c>
      <c r="V131" s="17">
        <f t="shared" si="42"/>
        <v>0</v>
      </c>
      <c r="W131" s="16">
        <f t="shared" si="43"/>
        <v>0</v>
      </c>
      <c r="X131" s="17">
        <f t="shared" si="44"/>
        <v>0</v>
      </c>
      <c r="Y131" s="16">
        <f t="shared" si="45"/>
        <v>0</v>
      </c>
      <c r="Z131" s="17"/>
      <c r="AA131" s="16">
        <f t="shared" si="46"/>
        <v>0</v>
      </c>
      <c r="AB131" s="17">
        <f t="shared" si="47"/>
        <v>0</v>
      </c>
      <c r="AC131" s="16">
        <f t="shared" si="48"/>
        <v>0</v>
      </c>
      <c r="AD131" s="17">
        <f t="shared" si="49"/>
        <v>0</v>
      </c>
      <c r="AE131" s="16">
        <f t="shared" si="50"/>
        <v>0</v>
      </c>
      <c r="AF131" s="17"/>
      <c r="AG131" s="16">
        <f t="shared" si="51"/>
        <v>0</v>
      </c>
      <c r="AH131" s="17">
        <f t="shared" si="52"/>
        <v>0</v>
      </c>
      <c r="AI131" s="16">
        <f t="shared" si="53"/>
        <v>0</v>
      </c>
      <c r="AJ131" s="17">
        <f t="shared" si="54"/>
        <v>0</v>
      </c>
      <c r="AK131" s="16">
        <f t="shared" si="55"/>
        <v>0</v>
      </c>
      <c r="AL131" s="17"/>
      <c r="AM131" s="16">
        <f t="shared" si="56"/>
        <v>0</v>
      </c>
      <c r="AN131" s="17">
        <f t="shared" si="57"/>
        <v>0</v>
      </c>
      <c r="AO131" s="16">
        <f t="shared" si="58"/>
        <v>0</v>
      </c>
      <c r="AP131" s="17">
        <f t="shared" si="59"/>
        <v>0</v>
      </c>
      <c r="AQ131" s="16">
        <f t="shared" si="60"/>
        <v>0</v>
      </c>
    </row>
    <row r="132" spans="1:43" x14ac:dyDescent="0.25">
      <c r="A132" s="26">
        <f t="shared" si="61"/>
        <v>2.5504166666666683</v>
      </c>
      <c r="B132" s="9" t="s">
        <v>17</v>
      </c>
      <c r="C132" s="13"/>
      <c r="D132" s="14" t="s">
        <v>20</v>
      </c>
      <c r="E132" t="s">
        <v>11</v>
      </c>
      <c r="F132" t="s">
        <v>11</v>
      </c>
      <c r="H132" t="s">
        <v>11</v>
      </c>
      <c r="I132" s="16">
        <f t="shared" si="31"/>
        <v>0</v>
      </c>
      <c r="J132" s="17">
        <f t="shared" ref="J132:J194" si="62">IF(I132&gt;0,1,0)</f>
        <v>0</v>
      </c>
      <c r="K132" s="16">
        <f t="shared" si="33"/>
        <v>0</v>
      </c>
      <c r="L132" s="17">
        <f t="shared" ref="L132:L194" si="63">IF(K132&gt;0,1,0)</f>
        <v>0</v>
      </c>
      <c r="M132" s="16">
        <f t="shared" si="35"/>
        <v>0</v>
      </c>
      <c r="N132" s="17"/>
      <c r="O132" s="16">
        <f t="shared" si="36"/>
        <v>0</v>
      </c>
      <c r="P132" s="17">
        <f t="shared" ref="P132:P194" si="64">IF(O132&gt;0,1,0)</f>
        <v>0</v>
      </c>
      <c r="Q132" s="16">
        <f t="shared" si="38"/>
        <v>2.5504166666666683</v>
      </c>
      <c r="R132" s="17">
        <f t="shared" ref="R132:R194" si="65">IF(Q132&gt;0,1,0)</f>
        <v>1</v>
      </c>
      <c r="S132" s="16">
        <f t="shared" si="40"/>
        <v>0</v>
      </c>
      <c r="T132" s="17"/>
      <c r="U132" s="16">
        <f t="shared" si="41"/>
        <v>0</v>
      </c>
      <c r="V132" s="17">
        <f t="shared" ref="V132:V194" si="66">IF(U132&gt;0,1,0)</f>
        <v>0</v>
      </c>
      <c r="W132" s="16">
        <f t="shared" si="43"/>
        <v>0</v>
      </c>
      <c r="X132" s="17">
        <f t="shared" ref="X132:X194" si="67">IF(W132&gt;0,1,0)</f>
        <v>0</v>
      </c>
      <c r="Y132" s="16">
        <f t="shared" si="45"/>
        <v>0</v>
      </c>
      <c r="Z132" s="17"/>
      <c r="AA132" s="16">
        <f t="shared" si="46"/>
        <v>0</v>
      </c>
      <c r="AB132" s="17">
        <f t="shared" ref="AB132:AB194" si="68">IF(AA132&gt;0,1,0)</f>
        <v>0</v>
      </c>
      <c r="AC132" s="16">
        <f t="shared" si="48"/>
        <v>0</v>
      </c>
      <c r="AD132" s="17">
        <f t="shared" ref="AD132:AD194" si="69">IF(AC132&gt;0,1,0)</f>
        <v>0</v>
      </c>
      <c r="AE132" s="16">
        <f t="shared" si="50"/>
        <v>0</v>
      </c>
      <c r="AF132" s="17"/>
      <c r="AG132" s="16">
        <f t="shared" si="51"/>
        <v>0</v>
      </c>
      <c r="AH132" s="17">
        <f t="shared" ref="AH132:AH194" si="70">IF(AG132&gt;0,1,0)</f>
        <v>0</v>
      </c>
      <c r="AI132" s="16">
        <f t="shared" si="53"/>
        <v>0</v>
      </c>
      <c r="AJ132" s="17">
        <f t="shared" ref="AJ132:AJ194" si="71">IF(AI132&gt;0,1,0)</f>
        <v>0</v>
      </c>
      <c r="AK132" s="16">
        <f t="shared" si="55"/>
        <v>0</v>
      </c>
      <c r="AL132" s="17"/>
      <c r="AM132" s="16">
        <f t="shared" si="56"/>
        <v>0</v>
      </c>
      <c r="AN132" s="17">
        <f t="shared" si="57"/>
        <v>0</v>
      </c>
      <c r="AO132" s="16">
        <f t="shared" si="58"/>
        <v>0</v>
      </c>
      <c r="AP132" s="17">
        <f t="shared" si="59"/>
        <v>0</v>
      </c>
      <c r="AQ132" s="16">
        <f t="shared" si="60"/>
        <v>0</v>
      </c>
    </row>
    <row r="133" spans="1:43" x14ac:dyDescent="0.25">
      <c r="A133" s="26">
        <f t="shared" si="61"/>
        <v>2.5704166666666683</v>
      </c>
      <c r="B133" s="9"/>
      <c r="C133" s="13"/>
      <c r="D133" s="14"/>
      <c r="E133" t="s">
        <v>11</v>
      </c>
      <c r="F133" t="s">
        <v>11</v>
      </c>
      <c r="H133" t="s">
        <v>11</v>
      </c>
      <c r="I133" s="16">
        <f t="shared" ref="I133:I196" si="72">IF(B133="Line 1 Fails",A133,0)</f>
        <v>0</v>
      </c>
      <c r="J133" s="17">
        <f t="shared" si="62"/>
        <v>0</v>
      </c>
      <c r="K133" s="16">
        <f t="shared" ref="K133:K196" si="73">IF(B133="Line 1 repd.",A133,0)</f>
        <v>0</v>
      </c>
      <c r="L133" s="17">
        <f t="shared" si="63"/>
        <v>0</v>
      </c>
      <c r="M133" s="16">
        <f t="shared" ref="M133:M196" si="74">IF(C133="Dn(waiting)",A134-A133,0)</f>
        <v>0</v>
      </c>
      <c r="N133" s="17"/>
      <c r="O133" s="16">
        <f t="shared" ref="O133:O196" si="75">IF(B133="Line 2 Fails",A133,0)</f>
        <v>0</v>
      </c>
      <c r="P133" s="17">
        <f t="shared" si="64"/>
        <v>0</v>
      </c>
      <c r="Q133" s="16">
        <f t="shared" ref="Q133:Q196" si="76">IF(B133="Line 2 repd.",A133,0)</f>
        <v>0</v>
      </c>
      <c r="R133" s="17">
        <f t="shared" si="65"/>
        <v>0</v>
      </c>
      <c r="S133" s="16">
        <f t="shared" ref="S133:S196" si="77">IF(D133="Dn(waiting)",A134-A133,0)</f>
        <v>0</v>
      </c>
      <c r="T133" s="17"/>
      <c r="U133" s="16">
        <f t="shared" ref="U133:U196" si="78">IF(B133="Line 3 Fails",A133,0)</f>
        <v>0</v>
      </c>
      <c r="V133" s="17">
        <f t="shared" si="66"/>
        <v>0</v>
      </c>
      <c r="W133" s="16">
        <f t="shared" ref="W133:W196" si="79">IF(B133="Line 3 repd.",A133,0)</f>
        <v>0</v>
      </c>
      <c r="X133" s="17">
        <f t="shared" si="67"/>
        <v>0</v>
      </c>
      <c r="Y133" s="16">
        <f t="shared" ref="Y133:Y196" si="80">IF(E133="Dn(waiting)",A134-A133,0)</f>
        <v>0</v>
      </c>
      <c r="Z133" s="17"/>
      <c r="AA133" s="16">
        <f t="shared" ref="AA133:AA196" si="81">IF(B133="Line 4 Fails",A133,0)</f>
        <v>0</v>
      </c>
      <c r="AB133" s="17">
        <f t="shared" si="68"/>
        <v>0</v>
      </c>
      <c r="AC133" s="16">
        <f t="shared" ref="AC133:AC196" si="82">IF(B133="Line 4 repd.",A133,0)</f>
        <v>0</v>
      </c>
      <c r="AD133" s="17">
        <f t="shared" si="69"/>
        <v>0</v>
      </c>
      <c r="AE133" s="16">
        <f t="shared" ref="AE133:AE196" si="83">IF(F133="Dn(waiting)",A134-A133,0)</f>
        <v>0</v>
      </c>
      <c r="AF133" s="17"/>
      <c r="AG133" s="16">
        <f t="shared" ref="AG133:AG196" si="84">IF(B133="Line 5 Fails",A133,0)</f>
        <v>0</v>
      </c>
      <c r="AH133" s="17">
        <f t="shared" si="70"/>
        <v>0</v>
      </c>
      <c r="AI133" s="16">
        <f t="shared" ref="AI133:AI196" si="85">IF(B133="Line 5 repd.",A133,0)</f>
        <v>0</v>
      </c>
      <c r="AJ133" s="17">
        <f t="shared" si="71"/>
        <v>0</v>
      </c>
      <c r="AK133" s="16">
        <f t="shared" si="55"/>
        <v>0</v>
      </c>
      <c r="AL133" s="17"/>
      <c r="AM133" s="16">
        <f t="shared" si="56"/>
        <v>0</v>
      </c>
      <c r="AN133" s="17">
        <f t="shared" si="57"/>
        <v>0</v>
      </c>
      <c r="AO133" s="16">
        <f t="shared" si="58"/>
        <v>0</v>
      </c>
      <c r="AP133" s="17">
        <f t="shared" si="59"/>
        <v>0</v>
      </c>
      <c r="AQ133" s="16">
        <f t="shared" si="60"/>
        <v>0</v>
      </c>
    </row>
    <row r="134" spans="1:43" x14ac:dyDescent="0.25">
      <c r="A134" s="26">
        <f t="shared" si="61"/>
        <v>2.5904166666666684</v>
      </c>
      <c r="B134" s="9" t="s">
        <v>9</v>
      </c>
      <c r="C134" t="s">
        <v>11</v>
      </c>
      <c r="E134" t="s">
        <v>11</v>
      </c>
      <c r="F134" t="s">
        <v>11</v>
      </c>
      <c r="H134" t="s">
        <v>11</v>
      </c>
      <c r="I134" s="16">
        <f t="shared" si="72"/>
        <v>2.5904166666666684</v>
      </c>
      <c r="J134" s="17">
        <f t="shared" si="62"/>
        <v>1</v>
      </c>
      <c r="K134" s="16">
        <f t="shared" si="73"/>
        <v>0</v>
      </c>
      <c r="L134" s="17">
        <f t="shared" si="63"/>
        <v>0</v>
      </c>
      <c r="M134" s="16">
        <f t="shared" si="74"/>
        <v>0</v>
      </c>
      <c r="N134" s="17"/>
      <c r="O134" s="16">
        <f t="shared" si="75"/>
        <v>0</v>
      </c>
      <c r="P134" s="17">
        <f t="shared" si="64"/>
        <v>0</v>
      </c>
      <c r="Q134" s="16">
        <f t="shared" si="76"/>
        <v>0</v>
      </c>
      <c r="R134" s="17">
        <f t="shared" si="65"/>
        <v>0</v>
      </c>
      <c r="S134" s="16">
        <f t="shared" si="77"/>
        <v>0</v>
      </c>
      <c r="T134" s="17"/>
      <c r="U134" s="16">
        <f t="shared" si="78"/>
        <v>0</v>
      </c>
      <c r="V134" s="17">
        <f t="shared" si="66"/>
        <v>0</v>
      </c>
      <c r="W134" s="16">
        <f t="shared" si="79"/>
        <v>0</v>
      </c>
      <c r="X134" s="17">
        <f t="shared" si="67"/>
        <v>0</v>
      </c>
      <c r="Y134" s="16">
        <f t="shared" si="80"/>
        <v>0</v>
      </c>
      <c r="Z134" s="17"/>
      <c r="AA134" s="16">
        <f t="shared" si="81"/>
        <v>0</v>
      </c>
      <c r="AB134" s="17">
        <f t="shared" si="68"/>
        <v>0</v>
      </c>
      <c r="AC134" s="16">
        <f t="shared" si="82"/>
        <v>0</v>
      </c>
      <c r="AD134" s="17">
        <f t="shared" si="69"/>
        <v>0</v>
      </c>
      <c r="AE134" s="16">
        <f t="shared" si="83"/>
        <v>0</v>
      </c>
      <c r="AF134" s="17"/>
      <c r="AG134" s="16">
        <f t="shared" si="84"/>
        <v>0</v>
      </c>
      <c r="AH134" s="17">
        <f t="shared" si="70"/>
        <v>0</v>
      </c>
      <c r="AI134" s="16">
        <f t="shared" si="85"/>
        <v>0</v>
      </c>
      <c r="AJ134" s="17">
        <f t="shared" si="71"/>
        <v>0</v>
      </c>
      <c r="AK134" s="16">
        <f t="shared" ref="AK134:AK197" si="86">IF(G134="Dn(waiting)",A135-A134,0)</f>
        <v>0</v>
      </c>
      <c r="AL134" s="17"/>
      <c r="AM134" s="16">
        <f t="shared" ref="AM134:AM197" si="87">IF(B134="Line 6 Fails",A134,0)</f>
        <v>0</v>
      </c>
      <c r="AN134" s="17">
        <f t="shared" ref="AN134:AN197" si="88">IF(AM134&gt;0,1,0)</f>
        <v>0</v>
      </c>
      <c r="AO134" s="16">
        <f t="shared" ref="AO134:AO197" si="89">IF(B134="Line 6 repd.",A134,0)</f>
        <v>0</v>
      </c>
      <c r="AP134" s="17">
        <f t="shared" ref="AP134:AP197" si="90">IF(AO134&gt;0,1,0)</f>
        <v>0</v>
      </c>
      <c r="AQ134" s="16">
        <f t="shared" ref="AQ134:AQ197" si="91">IF(H134="Dn(waiting)",A135-A134,0)</f>
        <v>0</v>
      </c>
    </row>
    <row r="135" spans="1:43" x14ac:dyDescent="0.25">
      <c r="A135" s="26">
        <f t="shared" ref="A135:A198" si="92">A134+0.02</f>
        <v>2.6104166666666684</v>
      </c>
      <c r="B135" s="9"/>
      <c r="C135" t="s">
        <v>11</v>
      </c>
      <c r="E135" t="s">
        <v>11</v>
      </c>
      <c r="F135" t="s">
        <v>11</v>
      </c>
      <c r="G135" s="35"/>
      <c r="H135" t="s">
        <v>11</v>
      </c>
      <c r="I135" s="16">
        <f t="shared" si="72"/>
        <v>0</v>
      </c>
      <c r="J135" s="17">
        <f t="shared" si="62"/>
        <v>0</v>
      </c>
      <c r="K135" s="16">
        <f t="shared" si="73"/>
        <v>0</v>
      </c>
      <c r="L135" s="17">
        <f t="shared" si="63"/>
        <v>0</v>
      </c>
      <c r="M135" s="16">
        <f t="shared" si="74"/>
        <v>0</v>
      </c>
      <c r="N135" s="17"/>
      <c r="O135" s="16">
        <f t="shared" si="75"/>
        <v>0</v>
      </c>
      <c r="P135" s="17">
        <f t="shared" si="64"/>
        <v>0</v>
      </c>
      <c r="Q135" s="16">
        <f t="shared" si="76"/>
        <v>0</v>
      </c>
      <c r="R135" s="17">
        <f t="shared" si="65"/>
        <v>0</v>
      </c>
      <c r="S135" s="16">
        <f t="shared" si="77"/>
        <v>0</v>
      </c>
      <c r="T135" s="17"/>
      <c r="U135" s="16">
        <f t="shared" si="78"/>
        <v>0</v>
      </c>
      <c r="V135" s="17">
        <f t="shared" si="66"/>
        <v>0</v>
      </c>
      <c r="W135" s="16">
        <f t="shared" si="79"/>
        <v>0</v>
      </c>
      <c r="X135" s="17">
        <f t="shared" si="67"/>
        <v>0</v>
      </c>
      <c r="Y135" s="16">
        <f t="shared" si="80"/>
        <v>0</v>
      </c>
      <c r="Z135" s="17"/>
      <c r="AA135" s="16">
        <f t="shared" si="81"/>
        <v>0</v>
      </c>
      <c r="AB135" s="17">
        <f t="shared" si="68"/>
        <v>0</v>
      </c>
      <c r="AC135" s="16">
        <f t="shared" si="82"/>
        <v>0</v>
      </c>
      <c r="AD135" s="17">
        <f t="shared" si="69"/>
        <v>0</v>
      </c>
      <c r="AE135" s="16">
        <f t="shared" si="83"/>
        <v>0</v>
      </c>
      <c r="AF135" s="17"/>
      <c r="AG135" s="16">
        <f t="shared" si="84"/>
        <v>0</v>
      </c>
      <c r="AH135" s="17">
        <f t="shared" si="70"/>
        <v>0</v>
      </c>
      <c r="AI135" s="16">
        <f t="shared" si="85"/>
        <v>0</v>
      </c>
      <c r="AJ135" s="17">
        <f t="shared" si="71"/>
        <v>0</v>
      </c>
      <c r="AK135" s="16">
        <f t="shared" si="86"/>
        <v>0</v>
      </c>
      <c r="AL135" s="17"/>
      <c r="AM135" s="16">
        <f t="shared" si="87"/>
        <v>0</v>
      </c>
      <c r="AN135" s="17">
        <f t="shared" si="88"/>
        <v>0</v>
      </c>
      <c r="AO135" s="16">
        <f t="shared" si="89"/>
        <v>0</v>
      </c>
      <c r="AP135" s="17">
        <f t="shared" si="90"/>
        <v>0</v>
      </c>
      <c r="AQ135" s="16">
        <f t="shared" si="91"/>
        <v>0</v>
      </c>
    </row>
    <row r="136" spans="1:43" x14ac:dyDescent="0.25">
      <c r="A136" s="26">
        <f t="shared" si="92"/>
        <v>2.6304166666666684</v>
      </c>
      <c r="B136" s="9" t="s">
        <v>12</v>
      </c>
      <c r="C136" t="s">
        <v>11</v>
      </c>
      <c r="E136" t="s">
        <v>11</v>
      </c>
      <c r="F136" s="14" t="s">
        <v>20</v>
      </c>
      <c r="G136" s="35"/>
      <c r="H136" t="s">
        <v>11</v>
      </c>
      <c r="I136" s="16">
        <f t="shared" si="72"/>
        <v>0</v>
      </c>
      <c r="J136" s="17">
        <f t="shared" si="62"/>
        <v>0</v>
      </c>
      <c r="K136" s="16">
        <f t="shared" si="73"/>
        <v>0</v>
      </c>
      <c r="L136" s="17">
        <f t="shared" si="63"/>
        <v>0</v>
      </c>
      <c r="M136" s="16">
        <f t="shared" si="74"/>
        <v>0</v>
      </c>
      <c r="N136" s="17"/>
      <c r="O136" s="16">
        <f t="shared" si="75"/>
        <v>0</v>
      </c>
      <c r="P136" s="17">
        <f t="shared" si="64"/>
        <v>0</v>
      </c>
      <c r="Q136" s="16">
        <f t="shared" si="76"/>
        <v>0</v>
      </c>
      <c r="R136" s="17">
        <f t="shared" si="65"/>
        <v>0</v>
      </c>
      <c r="S136" s="16">
        <f t="shared" si="77"/>
        <v>0</v>
      </c>
      <c r="T136" s="17"/>
      <c r="U136" s="16">
        <f t="shared" si="78"/>
        <v>0</v>
      </c>
      <c r="V136" s="17">
        <f t="shared" si="66"/>
        <v>0</v>
      </c>
      <c r="W136" s="16">
        <f t="shared" si="79"/>
        <v>0</v>
      </c>
      <c r="X136" s="17">
        <f t="shared" si="67"/>
        <v>0</v>
      </c>
      <c r="Y136" s="16">
        <f t="shared" si="80"/>
        <v>0</v>
      </c>
      <c r="Z136" s="17"/>
      <c r="AA136" s="16">
        <f t="shared" si="81"/>
        <v>0</v>
      </c>
      <c r="AB136" s="17">
        <f t="shared" si="68"/>
        <v>0</v>
      </c>
      <c r="AC136" s="16">
        <f t="shared" si="82"/>
        <v>2.6304166666666684</v>
      </c>
      <c r="AD136" s="17">
        <f t="shared" si="69"/>
        <v>1</v>
      </c>
      <c r="AE136" s="16">
        <f t="shared" si="83"/>
        <v>0</v>
      </c>
      <c r="AF136" s="17"/>
      <c r="AG136" s="16">
        <f t="shared" si="84"/>
        <v>0</v>
      </c>
      <c r="AH136" s="17">
        <f t="shared" si="70"/>
        <v>0</v>
      </c>
      <c r="AI136" s="16">
        <f t="shared" si="85"/>
        <v>0</v>
      </c>
      <c r="AJ136" s="17">
        <f t="shared" si="71"/>
        <v>0</v>
      </c>
      <c r="AK136" s="16">
        <f t="shared" si="86"/>
        <v>0</v>
      </c>
      <c r="AL136" s="17"/>
      <c r="AM136" s="16">
        <f t="shared" si="87"/>
        <v>0</v>
      </c>
      <c r="AN136" s="17">
        <f t="shared" si="88"/>
        <v>0</v>
      </c>
      <c r="AO136" s="16">
        <f t="shared" si="89"/>
        <v>0</v>
      </c>
      <c r="AP136" s="17">
        <f t="shared" si="90"/>
        <v>0</v>
      </c>
      <c r="AQ136" s="16">
        <f t="shared" si="91"/>
        <v>0</v>
      </c>
    </row>
    <row r="137" spans="1:43" x14ac:dyDescent="0.25">
      <c r="A137" s="26">
        <f t="shared" si="92"/>
        <v>2.6504166666666684</v>
      </c>
      <c r="B137" s="9"/>
      <c r="C137" t="s">
        <v>11</v>
      </c>
      <c r="E137" t="s">
        <v>11</v>
      </c>
      <c r="F137" s="13"/>
      <c r="G137" s="35"/>
      <c r="H137" t="s">
        <v>11</v>
      </c>
      <c r="I137" s="16">
        <f t="shared" si="72"/>
        <v>0</v>
      </c>
      <c r="J137" s="17">
        <f t="shared" si="62"/>
        <v>0</v>
      </c>
      <c r="K137" s="16">
        <f t="shared" si="73"/>
        <v>0</v>
      </c>
      <c r="L137" s="17">
        <f t="shared" si="63"/>
        <v>0</v>
      </c>
      <c r="M137" s="16">
        <f t="shared" si="74"/>
        <v>0</v>
      </c>
      <c r="N137" s="17"/>
      <c r="O137" s="16">
        <f t="shared" si="75"/>
        <v>0</v>
      </c>
      <c r="P137" s="17">
        <f t="shared" si="64"/>
        <v>0</v>
      </c>
      <c r="Q137" s="16">
        <f t="shared" si="76"/>
        <v>0</v>
      </c>
      <c r="R137" s="17">
        <f t="shared" si="65"/>
        <v>0</v>
      </c>
      <c r="S137" s="16">
        <f t="shared" si="77"/>
        <v>0</v>
      </c>
      <c r="T137" s="17"/>
      <c r="U137" s="16">
        <f t="shared" si="78"/>
        <v>0</v>
      </c>
      <c r="V137" s="17">
        <f t="shared" si="66"/>
        <v>0</v>
      </c>
      <c r="W137" s="16">
        <f t="shared" si="79"/>
        <v>0</v>
      </c>
      <c r="X137" s="17">
        <f t="shared" si="67"/>
        <v>0</v>
      </c>
      <c r="Y137" s="16">
        <f t="shared" si="80"/>
        <v>0</v>
      </c>
      <c r="Z137" s="17"/>
      <c r="AA137" s="16">
        <f t="shared" si="81"/>
        <v>0</v>
      </c>
      <c r="AB137" s="17">
        <f t="shared" si="68"/>
        <v>0</v>
      </c>
      <c r="AC137" s="16">
        <f t="shared" si="82"/>
        <v>0</v>
      </c>
      <c r="AD137" s="17">
        <f t="shared" si="69"/>
        <v>0</v>
      </c>
      <c r="AE137" s="16">
        <f t="shared" si="83"/>
        <v>0</v>
      </c>
      <c r="AF137" s="17"/>
      <c r="AG137" s="16">
        <f t="shared" si="84"/>
        <v>0</v>
      </c>
      <c r="AH137" s="17">
        <f t="shared" si="70"/>
        <v>0</v>
      </c>
      <c r="AI137" s="16">
        <f t="shared" si="85"/>
        <v>0</v>
      </c>
      <c r="AJ137" s="17">
        <f t="shared" si="71"/>
        <v>0</v>
      </c>
      <c r="AK137" s="16">
        <f t="shared" si="86"/>
        <v>0</v>
      </c>
      <c r="AL137" s="17"/>
      <c r="AM137" s="16">
        <f t="shared" si="87"/>
        <v>0</v>
      </c>
      <c r="AN137" s="17">
        <f t="shared" si="88"/>
        <v>0</v>
      </c>
      <c r="AO137" s="16">
        <f t="shared" si="89"/>
        <v>0</v>
      </c>
      <c r="AP137" s="17">
        <f t="shared" si="90"/>
        <v>0</v>
      </c>
      <c r="AQ137" s="16">
        <f t="shared" si="91"/>
        <v>0</v>
      </c>
    </row>
    <row r="138" spans="1:43" x14ac:dyDescent="0.25">
      <c r="A138" s="26">
        <f t="shared" si="92"/>
        <v>2.6704166666666684</v>
      </c>
      <c r="B138" s="9"/>
      <c r="C138" t="s">
        <v>11</v>
      </c>
      <c r="E138" t="s">
        <v>11</v>
      </c>
      <c r="F138" s="13"/>
      <c r="G138" s="14"/>
      <c r="H138" t="s">
        <v>11</v>
      </c>
      <c r="I138" s="16">
        <f t="shared" si="72"/>
        <v>0</v>
      </c>
      <c r="J138" s="17">
        <f t="shared" si="62"/>
        <v>0</v>
      </c>
      <c r="K138" s="16">
        <f t="shared" si="73"/>
        <v>0</v>
      </c>
      <c r="L138" s="17">
        <f t="shared" si="63"/>
        <v>0</v>
      </c>
      <c r="M138" s="16">
        <f t="shared" si="74"/>
        <v>0</v>
      </c>
      <c r="N138" s="17"/>
      <c r="O138" s="16">
        <f t="shared" si="75"/>
        <v>0</v>
      </c>
      <c r="P138" s="17">
        <f t="shared" si="64"/>
        <v>0</v>
      </c>
      <c r="Q138" s="16">
        <f t="shared" si="76"/>
        <v>0</v>
      </c>
      <c r="R138" s="17">
        <f t="shared" si="65"/>
        <v>0</v>
      </c>
      <c r="S138" s="16">
        <f t="shared" si="77"/>
        <v>0</v>
      </c>
      <c r="T138" s="17"/>
      <c r="U138" s="16">
        <f t="shared" si="78"/>
        <v>0</v>
      </c>
      <c r="V138" s="17">
        <f t="shared" si="66"/>
        <v>0</v>
      </c>
      <c r="W138" s="16">
        <f t="shared" si="79"/>
        <v>0</v>
      </c>
      <c r="X138" s="17">
        <f t="shared" si="67"/>
        <v>0</v>
      </c>
      <c r="Y138" s="16">
        <f t="shared" si="80"/>
        <v>0</v>
      </c>
      <c r="Z138" s="17"/>
      <c r="AA138" s="16">
        <f t="shared" si="81"/>
        <v>0</v>
      </c>
      <c r="AB138" s="17">
        <f t="shared" si="68"/>
        <v>0</v>
      </c>
      <c r="AC138" s="16">
        <f t="shared" si="82"/>
        <v>0</v>
      </c>
      <c r="AD138" s="17">
        <f t="shared" si="69"/>
        <v>0</v>
      </c>
      <c r="AE138" s="16">
        <f t="shared" si="83"/>
        <v>0</v>
      </c>
      <c r="AF138" s="17"/>
      <c r="AG138" s="16">
        <f t="shared" si="84"/>
        <v>0</v>
      </c>
      <c r="AH138" s="17">
        <f t="shared" si="70"/>
        <v>0</v>
      </c>
      <c r="AI138" s="16">
        <f t="shared" si="85"/>
        <v>0</v>
      </c>
      <c r="AJ138" s="17">
        <f t="shared" si="71"/>
        <v>0</v>
      </c>
      <c r="AK138" s="16">
        <f t="shared" si="86"/>
        <v>0</v>
      </c>
      <c r="AL138" s="17"/>
      <c r="AM138" s="16">
        <f t="shared" si="87"/>
        <v>0</v>
      </c>
      <c r="AN138" s="17">
        <f t="shared" si="88"/>
        <v>0</v>
      </c>
      <c r="AO138" s="16">
        <f t="shared" si="89"/>
        <v>0</v>
      </c>
      <c r="AP138" s="17">
        <f t="shared" si="90"/>
        <v>0</v>
      </c>
      <c r="AQ138" s="16">
        <f t="shared" si="91"/>
        <v>0</v>
      </c>
    </row>
    <row r="139" spans="1:43" x14ac:dyDescent="0.25">
      <c r="A139" s="26">
        <f t="shared" si="92"/>
        <v>2.6904166666666685</v>
      </c>
      <c r="B139" s="9" t="s">
        <v>13</v>
      </c>
      <c r="C139" t="s">
        <v>11</v>
      </c>
      <c r="E139" t="s">
        <v>11</v>
      </c>
      <c r="F139" s="13"/>
      <c r="G139" t="s">
        <v>11</v>
      </c>
      <c r="H139" t="s">
        <v>11</v>
      </c>
      <c r="I139" s="16">
        <f t="shared" si="72"/>
        <v>0</v>
      </c>
      <c r="J139" s="17">
        <f t="shared" si="62"/>
        <v>0</v>
      </c>
      <c r="K139" s="16">
        <f t="shared" si="73"/>
        <v>0</v>
      </c>
      <c r="L139" s="17">
        <f t="shared" si="63"/>
        <v>0</v>
      </c>
      <c r="M139" s="16">
        <f t="shared" si="74"/>
        <v>0</v>
      </c>
      <c r="N139" s="17"/>
      <c r="O139" s="16">
        <f t="shared" si="75"/>
        <v>0</v>
      </c>
      <c r="P139" s="17">
        <f t="shared" si="64"/>
        <v>0</v>
      </c>
      <c r="Q139" s="16">
        <f t="shared" si="76"/>
        <v>0</v>
      </c>
      <c r="R139" s="17">
        <f t="shared" si="65"/>
        <v>0</v>
      </c>
      <c r="S139" s="16">
        <f t="shared" si="77"/>
        <v>0</v>
      </c>
      <c r="T139" s="17"/>
      <c r="U139" s="16">
        <f t="shared" si="78"/>
        <v>0</v>
      </c>
      <c r="V139" s="17">
        <f t="shared" si="66"/>
        <v>0</v>
      </c>
      <c r="W139" s="16">
        <f t="shared" si="79"/>
        <v>0</v>
      </c>
      <c r="X139" s="17">
        <f t="shared" si="67"/>
        <v>0</v>
      </c>
      <c r="Y139" s="16">
        <f t="shared" si="80"/>
        <v>0</v>
      </c>
      <c r="Z139" s="17"/>
      <c r="AA139" s="16">
        <f t="shared" si="81"/>
        <v>0</v>
      </c>
      <c r="AB139" s="17">
        <f t="shared" si="68"/>
        <v>0</v>
      </c>
      <c r="AC139" s="16">
        <f t="shared" si="82"/>
        <v>0</v>
      </c>
      <c r="AD139" s="17">
        <f t="shared" si="69"/>
        <v>0</v>
      </c>
      <c r="AE139" s="16">
        <f t="shared" si="83"/>
        <v>0</v>
      </c>
      <c r="AF139" s="17"/>
      <c r="AG139" s="16">
        <f t="shared" si="84"/>
        <v>2.6904166666666685</v>
      </c>
      <c r="AH139" s="17">
        <f t="shared" si="70"/>
        <v>1</v>
      </c>
      <c r="AI139" s="16">
        <f t="shared" si="85"/>
        <v>0</v>
      </c>
      <c r="AJ139" s="17">
        <f t="shared" si="71"/>
        <v>0</v>
      </c>
      <c r="AK139" s="16">
        <f t="shared" si="86"/>
        <v>0</v>
      </c>
      <c r="AL139" s="17"/>
      <c r="AM139" s="16">
        <f t="shared" si="87"/>
        <v>0</v>
      </c>
      <c r="AN139" s="17">
        <f t="shared" si="88"/>
        <v>0</v>
      </c>
      <c r="AO139" s="16">
        <f t="shared" si="89"/>
        <v>0</v>
      </c>
      <c r="AP139" s="17">
        <f t="shared" si="90"/>
        <v>0</v>
      </c>
      <c r="AQ139" s="16">
        <f t="shared" si="91"/>
        <v>0</v>
      </c>
    </row>
    <row r="140" spans="1:43" x14ac:dyDescent="0.25">
      <c r="A140" s="26">
        <f t="shared" si="92"/>
        <v>2.7104166666666685</v>
      </c>
      <c r="B140" s="9" t="s">
        <v>16</v>
      </c>
      <c r="C140" t="s">
        <v>11</v>
      </c>
      <c r="D140" s="13" t="s">
        <v>14</v>
      </c>
      <c r="E140" t="s">
        <v>11</v>
      </c>
      <c r="F140" s="13"/>
      <c r="G140" t="s">
        <v>11</v>
      </c>
      <c r="H140" t="s">
        <v>11</v>
      </c>
      <c r="I140" s="16">
        <f t="shared" si="72"/>
        <v>0</v>
      </c>
      <c r="J140" s="17">
        <f t="shared" si="62"/>
        <v>0</v>
      </c>
      <c r="K140" s="16">
        <f t="shared" si="73"/>
        <v>0</v>
      </c>
      <c r="L140" s="17">
        <f t="shared" si="63"/>
        <v>0</v>
      </c>
      <c r="M140" s="16">
        <f t="shared" si="74"/>
        <v>0</v>
      </c>
      <c r="N140" s="17"/>
      <c r="O140" s="16">
        <f t="shared" si="75"/>
        <v>2.7104166666666685</v>
      </c>
      <c r="P140" s="17">
        <f t="shared" si="64"/>
        <v>1</v>
      </c>
      <c r="Q140" s="16">
        <f t="shared" si="76"/>
        <v>0</v>
      </c>
      <c r="R140" s="17">
        <f t="shared" si="65"/>
        <v>0</v>
      </c>
      <c r="S140" s="16">
        <f t="shared" si="77"/>
        <v>2.0000000000000018E-2</v>
      </c>
      <c r="T140" s="17"/>
      <c r="U140" s="16">
        <f t="shared" si="78"/>
        <v>0</v>
      </c>
      <c r="V140" s="17">
        <f t="shared" si="66"/>
        <v>0</v>
      </c>
      <c r="W140" s="16">
        <f t="shared" si="79"/>
        <v>0</v>
      </c>
      <c r="X140" s="17">
        <f t="shared" si="67"/>
        <v>0</v>
      </c>
      <c r="Y140" s="16">
        <f t="shared" si="80"/>
        <v>0</v>
      </c>
      <c r="Z140" s="17"/>
      <c r="AA140" s="16">
        <f t="shared" si="81"/>
        <v>0</v>
      </c>
      <c r="AB140" s="17">
        <f t="shared" si="68"/>
        <v>0</v>
      </c>
      <c r="AC140" s="16">
        <f t="shared" si="82"/>
        <v>0</v>
      </c>
      <c r="AD140" s="17">
        <f t="shared" si="69"/>
        <v>0</v>
      </c>
      <c r="AE140" s="16">
        <f t="shared" si="83"/>
        <v>0</v>
      </c>
      <c r="AF140" s="17"/>
      <c r="AG140" s="16">
        <f t="shared" si="84"/>
        <v>0</v>
      </c>
      <c r="AH140" s="17">
        <f t="shared" si="70"/>
        <v>0</v>
      </c>
      <c r="AI140" s="16">
        <f t="shared" si="85"/>
        <v>0</v>
      </c>
      <c r="AJ140" s="17">
        <f t="shared" si="71"/>
        <v>0</v>
      </c>
      <c r="AK140" s="16">
        <f t="shared" si="86"/>
        <v>0</v>
      </c>
      <c r="AL140" s="17"/>
      <c r="AM140" s="16">
        <f t="shared" si="87"/>
        <v>0</v>
      </c>
      <c r="AN140" s="17">
        <f t="shared" si="88"/>
        <v>0</v>
      </c>
      <c r="AO140" s="16">
        <f t="shared" si="89"/>
        <v>0</v>
      </c>
      <c r="AP140" s="17">
        <f t="shared" si="90"/>
        <v>0</v>
      </c>
      <c r="AQ140" s="16">
        <f t="shared" si="91"/>
        <v>0</v>
      </c>
    </row>
    <row r="141" spans="1:43" x14ac:dyDescent="0.25">
      <c r="A141" s="26">
        <f t="shared" si="92"/>
        <v>2.7304166666666685</v>
      </c>
      <c r="B141" s="9" t="s">
        <v>18</v>
      </c>
      <c r="C141" t="s">
        <v>11</v>
      </c>
      <c r="D141" t="s">
        <v>11</v>
      </c>
      <c r="E141" s="14" t="s">
        <v>20</v>
      </c>
      <c r="F141" s="13"/>
      <c r="G141" t="s">
        <v>11</v>
      </c>
      <c r="H141" t="s">
        <v>11</v>
      </c>
      <c r="I141" s="16">
        <f t="shared" si="72"/>
        <v>0</v>
      </c>
      <c r="J141" s="17">
        <f t="shared" si="62"/>
        <v>0</v>
      </c>
      <c r="K141" s="16">
        <f t="shared" si="73"/>
        <v>0</v>
      </c>
      <c r="L141" s="17">
        <f t="shared" si="63"/>
        <v>0</v>
      </c>
      <c r="M141" s="16">
        <f t="shared" si="74"/>
        <v>0</v>
      </c>
      <c r="N141" s="17"/>
      <c r="O141" s="16">
        <f t="shared" si="75"/>
        <v>0</v>
      </c>
      <c r="P141" s="17">
        <f t="shared" si="64"/>
        <v>0</v>
      </c>
      <c r="Q141" s="16">
        <f t="shared" si="76"/>
        <v>0</v>
      </c>
      <c r="R141" s="17">
        <f t="shared" si="65"/>
        <v>0</v>
      </c>
      <c r="S141" s="16">
        <f t="shared" si="77"/>
        <v>0</v>
      </c>
      <c r="T141" s="17"/>
      <c r="U141" s="16">
        <f t="shared" si="78"/>
        <v>0</v>
      </c>
      <c r="V141" s="17">
        <f t="shared" si="66"/>
        <v>0</v>
      </c>
      <c r="W141" s="16">
        <f t="shared" si="79"/>
        <v>2.7304166666666685</v>
      </c>
      <c r="X141" s="17">
        <f t="shared" si="67"/>
        <v>1</v>
      </c>
      <c r="Y141" s="16">
        <f t="shared" si="80"/>
        <v>0</v>
      </c>
      <c r="Z141" s="17"/>
      <c r="AA141" s="16">
        <f t="shared" si="81"/>
        <v>0</v>
      </c>
      <c r="AB141" s="17">
        <f t="shared" si="68"/>
        <v>0</v>
      </c>
      <c r="AC141" s="16">
        <f t="shared" si="82"/>
        <v>0</v>
      </c>
      <c r="AD141" s="17">
        <f t="shared" si="69"/>
        <v>0</v>
      </c>
      <c r="AE141" s="16">
        <f t="shared" si="83"/>
        <v>0</v>
      </c>
      <c r="AF141" s="17"/>
      <c r="AG141" s="16">
        <f t="shared" si="84"/>
        <v>0</v>
      </c>
      <c r="AH141" s="17">
        <f t="shared" si="70"/>
        <v>0</v>
      </c>
      <c r="AI141" s="16">
        <f t="shared" si="85"/>
        <v>0</v>
      </c>
      <c r="AJ141" s="17">
        <f t="shared" si="71"/>
        <v>0</v>
      </c>
      <c r="AK141" s="16">
        <f t="shared" si="86"/>
        <v>0</v>
      </c>
      <c r="AL141" s="17"/>
      <c r="AM141" s="16">
        <f t="shared" si="87"/>
        <v>0</v>
      </c>
      <c r="AN141" s="17">
        <f t="shared" si="88"/>
        <v>0</v>
      </c>
      <c r="AO141" s="16">
        <f t="shared" si="89"/>
        <v>0</v>
      </c>
      <c r="AP141" s="17">
        <f t="shared" si="90"/>
        <v>0</v>
      </c>
      <c r="AQ141" s="16">
        <f t="shared" si="91"/>
        <v>0</v>
      </c>
    </row>
    <row r="142" spans="1:43" x14ac:dyDescent="0.25">
      <c r="A142" s="26">
        <f t="shared" si="92"/>
        <v>2.7504166666666685</v>
      </c>
      <c r="B142" s="9" t="s">
        <v>10</v>
      </c>
      <c r="C142" t="s">
        <v>11</v>
      </c>
      <c r="D142" t="s">
        <v>11</v>
      </c>
      <c r="E142" s="13"/>
      <c r="F142" s="13" t="s">
        <v>14</v>
      </c>
      <c r="G142" t="s">
        <v>11</v>
      </c>
      <c r="H142" t="s">
        <v>11</v>
      </c>
      <c r="I142" s="16">
        <f t="shared" si="72"/>
        <v>0</v>
      </c>
      <c r="J142" s="17">
        <f t="shared" si="62"/>
        <v>0</v>
      </c>
      <c r="K142" s="16">
        <f t="shared" si="73"/>
        <v>0</v>
      </c>
      <c r="L142" s="17">
        <f t="shared" si="63"/>
        <v>0</v>
      </c>
      <c r="M142" s="16">
        <f t="shared" si="74"/>
        <v>0</v>
      </c>
      <c r="N142" s="17"/>
      <c r="O142" s="16">
        <f t="shared" si="75"/>
        <v>0</v>
      </c>
      <c r="P142" s="17">
        <f t="shared" si="64"/>
        <v>0</v>
      </c>
      <c r="Q142" s="16">
        <f t="shared" si="76"/>
        <v>0</v>
      </c>
      <c r="R142" s="17">
        <f t="shared" si="65"/>
        <v>0</v>
      </c>
      <c r="S142" s="16">
        <f t="shared" si="77"/>
        <v>0</v>
      </c>
      <c r="T142" s="17"/>
      <c r="U142" s="16">
        <f t="shared" si="78"/>
        <v>0</v>
      </c>
      <c r="V142" s="17">
        <f t="shared" si="66"/>
        <v>0</v>
      </c>
      <c r="W142" s="16">
        <f t="shared" si="79"/>
        <v>0</v>
      </c>
      <c r="X142" s="17">
        <f t="shared" si="67"/>
        <v>0</v>
      </c>
      <c r="Y142" s="16">
        <f t="shared" si="80"/>
        <v>0</v>
      </c>
      <c r="Z142" s="17"/>
      <c r="AA142" s="16">
        <f t="shared" si="81"/>
        <v>2.7504166666666685</v>
      </c>
      <c r="AB142" s="17">
        <f t="shared" si="68"/>
        <v>1</v>
      </c>
      <c r="AC142" s="16">
        <f t="shared" si="82"/>
        <v>0</v>
      </c>
      <c r="AD142" s="17">
        <f t="shared" si="69"/>
        <v>0</v>
      </c>
      <c r="AE142" s="16">
        <f t="shared" si="83"/>
        <v>2.0000000000000018E-2</v>
      </c>
      <c r="AF142" s="17"/>
      <c r="AG142" s="16">
        <f t="shared" si="84"/>
        <v>0</v>
      </c>
      <c r="AH142" s="17">
        <f t="shared" si="70"/>
        <v>0</v>
      </c>
      <c r="AI142" s="16">
        <f t="shared" si="85"/>
        <v>0</v>
      </c>
      <c r="AJ142" s="17">
        <f t="shared" si="71"/>
        <v>0</v>
      </c>
      <c r="AK142" s="16">
        <f t="shared" si="86"/>
        <v>0</v>
      </c>
      <c r="AL142" s="17"/>
      <c r="AM142" s="16">
        <f t="shared" si="87"/>
        <v>0</v>
      </c>
      <c r="AN142" s="17">
        <f t="shared" si="88"/>
        <v>0</v>
      </c>
      <c r="AO142" s="16">
        <f t="shared" si="89"/>
        <v>0</v>
      </c>
      <c r="AP142" s="17">
        <f t="shared" si="90"/>
        <v>0</v>
      </c>
      <c r="AQ142" s="16">
        <f t="shared" si="91"/>
        <v>0</v>
      </c>
    </row>
    <row r="143" spans="1:43" x14ac:dyDescent="0.25">
      <c r="A143" s="26">
        <f t="shared" si="92"/>
        <v>2.7704166666666685</v>
      </c>
      <c r="B143" s="9"/>
      <c r="C143" t="s">
        <v>11</v>
      </c>
      <c r="D143" t="s">
        <v>11</v>
      </c>
      <c r="F143" s="13" t="s">
        <v>14</v>
      </c>
      <c r="G143" t="s">
        <v>11</v>
      </c>
      <c r="H143" t="s">
        <v>11</v>
      </c>
      <c r="I143" s="16">
        <f t="shared" si="72"/>
        <v>0</v>
      </c>
      <c r="J143" s="17">
        <f t="shared" si="62"/>
        <v>0</v>
      </c>
      <c r="K143" s="16">
        <f t="shared" si="73"/>
        <v>0</v>
      </c>
      <c r="L143" s="17">
        <f t="shared" si="63"/>
        <v>0</v>
      </c>
      <c r="M143" s="16">
        <f t="shared" si="74"/>
        <v>0</v>
      </c>
      <c r="N143" s="17"/>
      <c r="O143" s="16">
        <f t="shared" si="75"/>
        <v>0</v>
      </c>
      <c r="P143" s="17">
        <f t="shared" si="64"/>
        <v>0</v>
      </c>
      <c r="Q143" s="16">
        <f t="shared" si="76"/>
        <v>0</v>
      </c>
      <c r="R143" s="17">
        <f t="shared" si="65"/>
        <v>0</v>
      </c>
      <c r="S143" s="16">
        <f t="shared" si="77"/>
        <v>0</v>
      </c>
      <c r="T143" s="17"/>
      <c r="U143" s="16">
        <f t="shared" si="78"/>
        <v>0</v>
      </c>
      <c r="V143" s="17">
        <f t="shared" si="66"/>
        <v>0</v>
      </c>
      <c r="W143" s="16">
        <f t="shared" si="79"/>
        <v>0</v>
      </c>
      <c r="X143" s="17">
        <f t="shared" si="67"/>
        <v>0</v>
      </c>
      <c r="Y143" s="16">
        <f t="shared" si="80"/>
        <v>0</v>
      </c>
      <c r="Z143" s="17"/>
      <c r="AA143" s="16">
        <f t="shared" si="81"/>
        <v>0</v>
      </c>
      <c r="AB143" s="17">
        <f t="shared" si="68"/>
        <v>0</v>
      </c>
      <c r="AC143" s="16">
        <f t="shared" si="82"/>
        <v>0</v>
      </c>
      <c r="AD143" s="17">
        <f t="shared" si="69"/>
        <v>0</v>
      </c>
      <c r="AE143" s="16">
        <f t="shared" si="83"/>
        <v>2.0000000000000018E-2</v>
      </c>
      <c r="AF143" s="17"/>
      <c r="AG143" s="16">
        <f t="shared" si="84"/>
        <v>0</v>
      </c>
      <c r="AH143" s="17">
        <f t="shared" si="70"/>
        <v>0</v>
      </c>
      <c r="AI143" s="16">
        <f t="shared" si="85"/>
        <v>0</v>
      </c>
      <c r="AJ143" s="17">
        <f t="shared" si="71"/>
        <v>0</v>
      </c>
      <c r="AK143" s="16">
        <f t="shared" si="86"/>
        <v>0</v>
      </c>
      <c r="AL143" s="17"/>
      <c r="AM143" s="16">
        <f t="shared" si="87"/>
        <v>0</v>
      </c>
      <c r="AN143" s="17">
        <f t="shared" si="88"/>
        <v>0</v>
      </c>
      <c r="AO143" s="16">
        <f t="shared" si="89"/>
        <v>0</v>
      </c>
      <c r="AP143" s="17">
        <f t="shared" si="90"/>
        <v>0</v>
      </c>
      <c r="AQ143" s="16">
        <f t="shared" si="91"/>
        <v>0</v>
      </c>
    </row>
    <row r="144" spans="1:43" x14ac:dyDescent="0.25">
      <c r="A144" s="26">
        <f t="shared" si="92"/>
        <v>2.7904166666666685</v>
      </c>
      <c r="B144" s="9"/>
      <c r="C144" t="s">
        <v>11</v>
      </c>
      <c r="D144" t="s">
        <v>11</v>
      </c>
      <c r="F144" s="13" t="s">
        <v>14</v>
      </c>
      <c r="G144" t="s">
        <v>11</v>
      </c>
      <c r="H144" t="s">
        <v>11</v>
      </c>
      <c r="I144" s="16">
        <f t="shared" si="72"/>
        <v>0</v>
      </c>
      <c r="J144" s="17">
        <f t="shared" si="62"/>
        <v>0</v>
      </c>
      <c r="K144" s="16">
        <f t="shared" si="73"/>
        <v>0</v>
      </c>
      <c r="L144" s="17">
        <f t="shared" si="63"/>
        <v>0</v>
      </c>
      <c r="M144" s="16">
        <f t="shared" si="74"/>
        <v>0</v>
      </c>
      <c r="N144" s="17"/>
      <c r="O144" s="16">
        <f t="shared" si="75"/>
        <v>0</v>
      </c>
      <c r="P144" s="17">
        <f t="shared" si="64"/>
        <v>0</v>
      </c>
      <c r="Q144" s="16">
        <f t="shared" si="76"/>
        <v>0</v>
      </c>
      <c r="R144" s="17">
        <f t="shared" si="65"/>
        <v>0</v>
      </c>
      <c r="S144" s="16">
        <f t="shared" si="77"/>
        <v>0</v>
      </c>
      <c r="T144" s="17"/>
      <c r="U144" s="16">
        <f t="shared" si="78"/>
        <v>0</v>
      </c>
      <c r="V144" s="17">
        <f t="shared" si="66"/>
        <v>0</v>
      </c>
      <c r="W144" s="16">
        <f t="shared" si="79"/>
        <v>0</v>
      </c>
      <c r="X144" s="17">
        <f t="shared" si="67"/>
        <v>0</v>
      </c>
      <c r="Y144" s="16">
        <f t="shared" si="80"/>
        <v>0</v>
      </c>
      <c r="Z144" s="17"/>
      <c r="AA144" s="16">
        <f t="shared" si="81"/>
        <v>0</v>
      </c>
      <c r="AB144" s="17">
        <f t="shared" si="68"/>
        <v>0</v>
      </c>
      <c r="AC144" s="16">
        <f t="shared" si="82"/>
        <v>0</v>
      </c>
      <c r="AD144" s="17">
        <f t="shared" si="69"/>
        <v>0</v>
      </c>
      <c r="AE144" s="16">
        <f t="shared" si="83"/>
        <v>2.0000000000000018E-2</v>
      </c>
      <c r="AF144" s="17"/>
      <c r="AG144" s="16">
        <f t="shared" si="84"/>
        <v>0</v>
      </c>
      <c r="AH144" s="17">
        <f t="shared" si="70"/>
        <v>0</v>
      </c>
      <c r="AI144" s="16">
        <f t="shared" si="85"/>
        <v>0</v>
      </c>
      <c r="AJ144" s="17">
        <f t="shared" si="71"/>
        <v>0</v>
      </c>
      <c r="AK144" s="16">
        <f t="shared" si="86"/>
        <v>0</v>
      </c>
      <c r="AL144" s="17"/>
      <c r="AM144" s="16">
        <f t="shared" si="87"/>
        <v>0</v>
      </c>
      <c r="AN144" s="17">
        <f t="shared" si="88"/>
        <v>0</v>
      </c>
      <c r="AO144" s="16">
        <f t="shared" si="89"/>
        <v>0</v>
      </c>
      <c r="AP144" s="17">
        <f t="shared" si="90"/>
        <v>0</v>
      </c>
      <c r="AQ144" s="16">
        <f t="shared" si="91"/>
        <v>0</v>
      </c>
    </row>
    <row r="145" spans="1:43" x14ac:dyDescent="0.25">
      <c r="A145" s="26">
        <f t="shared" si="92"/>
        <v>2.8104166666666686</v>
      </c>
      <c r="B145" s="9" t="s">
        <v>21</v>
      </c>
      <c r="C145" t="s">
        <v>11</v>
      </c>
      <c r="D145" t="s">
        <v>11</v>
      </c>
      <c r="E145" s="13" t="s">
        <v>14</v>
      </c>
      <c r="F145" s="13" t="s">
        <v>14</v>
      </c>
      <c r="G145" t="s">
        <v>11</v>
      </c>
      <c r="H145" t="s">
        <v>11</v>
      </c>
      <c r="I145" s="16">
        <f t="shared" si="72"/>
        <v>0</v>
      </c>
      <c r="J145" s="17">
        <f t="shared" si="62"/>
        <v>0</v>
      </c>
      <c r="K145" s="16">
        <f t="shared" si="73"/>
        <v>0</v>
      </c>
      <c r="L145" s="17">
        <f t="shared" si="63"/>
        <v>0</v>
      </c>
      <c r="M145" s="16">
        <f t="shared" si="74"/>
        <v>0</v>
      </c>
      <c r="N145" s="17"/>
      <c r="O145" s="16">
        <f t="shared" si="75"/>
        <v>0</v>
      </c>
      <c r="P145" s="17">
        <f t="shared" si="64"/>
        <v>0</v>
      </c>
      <c r="Q145" s="16">
        <f t="shared" si="76"/>
        <v>0</v>
      </c>
      <c r="R145" s="17">
        <f t="shared" si="65"/>
        <v>0</v>
      </c>
      <c r="S145" s="16">
        <f t="shared" si="77"/>
        <v>0</v>
      </c>
      <c r="T145" s="17"/>
      <c r="U145" s="16">
        <f t="shared" si="78"/>
        <v>2.8104166666666686</v>
      </c>
      <c r="V145" s="17">
        <f t="shared" si="66"/>
        <v>1</v>
      </c>
      <c r="W145" s="16">
        <f t="shared" si="79"/>
        <v>0</v>
      </c>
      <c r="X145" s="17">
        <f t="shared" si="67"/>
        <v>0</v>
      </c>
      <c r="Y145" s="16">
        <f t="shared" si="80"/>
        <v>2.0000000000000018E-2</v>
      </c>
      <c r="Z145" s="17"/>
      <c r="AA145" s="16">
        <f t="shared" si="81"/>
        <v>0</v>
      </c>
      <c r="AB145" s="17">
        <f t="shared" si="68"/>
        <v>0</v>
      </c>
      <c r="AC145" s="16">
        <f t="shared" si="82"/>
        <v>0</v>
      </c>
      <c r="AD145" s="17">
        <f t="shared" si="69"/>
        <v>0</v>
      </c>
      <c r="AE145" s="16">
        <f t="shared" si="83"/>
        <v>2.0000000000000018E-2</v>
      </c>
      <c r="AF145" s="17"/>
      <c r="AG145" s="16">
        <f t="shared" si="84"/>
        <v>0</v>
      </c>
      <c r="AH145" s="17">
        <f t="shared" si="70"/>
        <v>0</v>
      </c>
      <c r="AI145" s="16">
        <f t="shared" si="85"/>
        <v>0</v>
      </c>
      <c r="AJ145" s="17">
        <f t="shared" si="71"/>
        <v>0</v>
      </c>
      <c r="AK145" s="16">
        <f t="shared" si="86"/>
        <v>0</v>
      </c>
      <c r="AL145" s="17"/>
      <c r="AM145" s="16">
        <f t="shared" si="87"/>
        <v>0</v>
      </c>
      <c r="AN145" s="17">
        <f t="shared" si="88"/>
        <v>0</v>
      </c>
      <c r="AO145" s="16">
        <f t="shared" si="89"/>
        <v>0</v>
      </c>
      <c r="AP145" s="17">
        <f t="shared" si="90"/>
        <v>0</v>
      </c>
      <c r="AQ145" s="16">
        <f t="shared" si="91"/>
        <v>0</v>
      </c>
    </row>
    <row r="146" spans="1:43" x14ac:dyDescent="0.25">
      <c r="A146" s="26">
        <f t="shared" si="92"/>
        <v>2.8304166666666686</v>
      </c>
      <c r="B146" s="9" t="s">
        <v>64</v>
      </c>
      <c r="C146" t="s">
        <v>11</v>
      </c>
      <c r="D146" t="s">
        <v>11</v>
      </c>
      <c r="E146" s="13" t="s">
        <v>14</v>
      </c>
      <c r="F146" t="s">
        <v>11</v>
      </c>
      <c r="G146" t="s">
        <v>11</v>
      </c>
      <c r="H146" s="14" t="s">
        <v>20</v>
      </c>
      <c r="I146" s="16">
        <f t="shared" si="72"/>
        <v>0</v>
      </c>
      <c r="J146" s="17">
        <f t="shared" si="62"/>
        <v>0</v>
      </c>
      <c r="K146" s="16">
        <f t="shared" si="73"/>
        <v>0</v>
      </c>
      <c r="L146" s="17">
        <f t="shared" si="63"/>
        <v>0</v>
      </c>
      <c r="M146" s="16">
        <f t="shared" si="74"/>
        <v>0</v>
      </c>
      <c r="N146" s="17"/>
      <c r="O146" s="16">
        <f t="shared" si="75"/>
        <v>0</v>
      </c>
      <c r="P146" s="17">
        <f t="shared" si="64"/>
        <v>0</v>
      </c>
      <c r="Q146" s="16">
        <f t="shared" si="76"/>
        <v>0</v>
      </c>
      <c r="R146" s="17">
        <f t="shared" si="65"/>
        <v>0</v>
      </c>
      <c r="S146" s="16">
        <f t="shared" si="77"/>
        <v>0</v>
      </c>
      <c r="T146" s="17"/>
      <c r="U146" s="16">
        <f t="shared" si="78"/>
        <v>0</v>
      </c>
      <c r="V146" s="17">
        <f t="shared" si="66"/>
        <v>0</v>
      </c>
      <c r="W146" s="16">
        <f t="shared" si="79"/>
        <v>0</v>
      </c>
      <c r="X146" s="17">
        <f t="shared" si="67"/>
        <v>0</v>
      </c>
      <c r="Y146" s="16">
        <f t="shared" si="80"/>
        <v>2.0000000000000018E-2</v>
      </c>
      <c r="Z146" s="17"/>
      <c r="AA146" s="16">
        <f t="shared" si="81"/>
        <v>0</v>
      </c>
      <c r="AB146" s="17">
        <f t="shared" si="68"/>
        <v>0</v>
      </c>
      <c r="AC146" s="16">
        <f t="shared" si="82"/>
        <v>0</v>
      </c>
      <c r="AD146" s="17">
        <f t="shared" si="69"/>
        <v>0</v>
      </c>
      <c r="AE146" s="16">
        <f t="shared" si="83"/>
        <v>0</v>
      </c>
      <c r="AF146" s="17"/>
      <c r="AG146" s="16">
        <f t="shared" si="84"/>
        <v>0</v>
      </c>
      <c r="AH146" s="17">
        <f t="shared" si="70"/>
        <v>0</v>
      </c>
      <c r="AI146" s="16">
        <f t="shared" si="85"/>
        <v>0</v>
      </c>
      <c r="AJ146" s="17">
        <f t="shared" si="71"/>
        <v>0</v>
      </c>
      <c r="AK146" s="16">
        <f t="shared" si="86"/>
        <v>0</v>
      </c>
      <c r="AL146" s="17"/>
      <c r="AM146" s="16">
        <f t="shared" si="87"/>
        <v>0</v>
      </c>
      <c r="AN146" s="17">
        <f t="shared" si="88"/>
        <v>0</v>
      </c>
      <c r="AO146" s="16">
        <f t="shared" si="89"/>
        <v>2.8304166666666686</v>
      </c>
      <c r="AP146" s="17">
        <f t="shared" si="90"/>
        <v>1</v>
      </c>
      <c r="AQ146" s="16">
        <f t="shared" si="91"/>
        <v>0</v>
      </c>
    </row>
    <row r="147" spans="1:43" x14ac:dyDescent="0.25">
      <c r="A147" s="26">
        <f t="shared" si="92"/>
        <v>2.8504166666666686</v>
      </c>
      <c r="B147" s="9"/>
      <c r="C147" t="s">
        <v>11</v>
      </c>
      <c r="D147" t="s">
        <v>11</v>
      </c>
      <c r="E147" s="13" t="s">
        <v>14</v>
      </c>
      <c r="F147" t="s">
        <v>11</v>
      </c>
      <c r="G147" t="s">
        <v>11</v>
      </c>
      <c r="I147" s="16">
        <f t="shared" si="72"/>
        <v>0</v>
      </c>
      <c r="J147" s="17">
        <f t="shared" si="62"/>
        <v>0</v>
      </c>
      <c r="K147" s="16">
        <f t="shared" si="73"/>
        <v>0</v>
      </c>
      <c r="L147" s="17">
        <f t="shared" si="63"/>
        <v>0</v>
      </c>
      <c r="M147" s="16">
        <f t="shared" si="74"/>
        <v>0</v>
      </c>
      <c r="N147" s="17"/>
      <c r="O147" s="16">
        <f t="shared" si="75"/>
        <v>0</v>
      </c>
      <c r="P147" s="17">
        <f t="shared" si="64"/>
        <v>0</v>
      </c>
      <c r="Q147" s="16">
        <f t="shared" si="76"/>
        <v>0</v>
      </c>
      <c r="R147" s="17">
        <f t="shared" si="65"/>
        <v>0</v>
      </c>
      <c r="S147" s="16">
        <f t="shared" si="77"/>
        <v>0</v>
      </c>
      <c r="T147" s="17"/>
      <c r="U147" s="16">
        <f t="shared" si="78"/>
        <v>0</v>
      </c>
      <c r="V147" s="17">
        <f t="shared" si="66"/>
        <v>0</v>
      </c>
      <c r="W147" s="16">
        <f t="shared" si="79"/>
        <v>0</v>
      </c>
      <c r="X147" s="17">
        <f t="shared" si="67"/>
        <v>0</v>
      </c>
      <c r="Y147" s="16">
        <f t="shared" si="80"/>
        <v>2.0000000000000018E-2</v>
      </c>
      <c r="Z147" s="17"/>
      <c r="AA147" s="16">
        <f t="shared" si="81"/>
        <v>0</v>
      </c>
      <c r="AB147" s="17">
        <f t="shared" si="68"/>
        <v>0</v>
      </c>
      <c r="AC147" s="16">
        <f t="shared" si="82"/>
        <v>0</v>
      </c>
      <c r="AD147" s="17">
        <f t="shared" si="69"/>
        <v>0</v>
      </c>
      <c r="AE147" s="16">
        <f t="shared" si="83"/>
        <v>0</v>
      </c>
      <c r="AF147" s="17"/>
      <c r="AG147" s="16">
        <f t="shared" si="84"/>
        <v>0</v>
      </c>
      <c r="AH147" s="17">
        <f t="shared" si="70"/>
        <v>0</v>
      </c>
      <c r="AI147" s="16">
        <f t="shared" si="85"/>
        <v>0</v>
      </c>
      <c r="AJ147" s="17">
        <f t="shared" si="71"/>
        <v>0</v>
      </c>
      <c r="AK147" s="16">
        <f t="shared" si="86"/>
        <v>0</v>
      </c>
      <c r="AL147" s="17"/>
      <c r="AM147" s="16">
        <f t="shared" si="87"/>
        <v>0</v>
      </c>
      <c r="AN147" s="17">
        <f t="shared" si="88"/>
        <v>0</v>
      </c>
      <c r="AO147" s="16">
        <f t="shared" si="89"/>
        <v>0</v>
      </c>
      <c r="AP147" s="17">
        <f t="shared" si="90"/>
        <v>0</v>
      </c>
      <c r="AQ147" s="16">
        <f t="shared" si="91"/>
        <v>0</v>
      </c>
    </row>
    <row r="148" spans="1:43" x14ac:dyDescent="0.25">
      <c r="A148" s="26">
        <f t="shared" si="92"/>
        <v>2.8704166666666686</v>
      </c>
      <c r="B148" s="9"/>
      <c r="C148" t="s">
        <v>11</v>
      </c>
      <c r="D148" t="s">
        <v>11</v>
      </c>
      <c r="E148" s="13" t="s">
        <v>14</v>
      </c>
      <c r="F148" t="s">
        <v>11</v>
      </c>
      <c r="G148" t="s">
        <v>11</v>
      </c>
      <c r="I148" s="16">
        <f t="shared" si="72"/>
        <v>0</v>
      </c>
      <c r="J148" s="17">
        <f t="shared" si="62"/>
        <v>0</v>
      </c>
      <c r="K148" s="16">
        <f t="shared" si="73"/>
        <v>0</v>
      </c>
      <c r="L148" s="17">
        <f t="shared" si="63"/>
        <v>0</v>
      </c>
      <c r="M148" s="16">
        <f t="shared" si="74"/>
        <v>0</v>
      </c>
      <c r="N148" s="17"/>
      <c r="O148" s="16">
        <f t="shared" si="75"/>
        <v>0</v>
      </c>
      <c r="P148" s="17">
        <f t="shared" si="64"/>
        <v>0</v>
      </c>
      <c r="Q148" s="16">
        <f t="shared" si="76"/>
        <v>0</v>
      </c>
      <c r="R148" s="17">
        <f t="shared" si="65"/>
        <v>0</v>
      </c>
      <c r="S148" s="16">
        <f t="shared" si="77"/>
        <v>0</v>
      </c>
      <c r="T148" s="17"/>
      <c r="U148" s="16">
        <f t="shared" si="78"/>
        <v>0</v>
      </c>
      <c r="V148" s="17">
        <f t="shared" si="66"/>
        <v>0</v>
      </c>
      <c r="W148" s="16">
        <f t="shared" si="79"/>
        <v>0</v>
      </c>
      <c r="X148" s="17">
        <f t="shared" si="67"/>
        <v>0</v>
      </c>
      <c r="Y148" s="16">
        <f t="shared" si="80"/>
        <v>2.0000000000000018E-2</v>
      </c>
      <c r="Z148" s="17"/>
      <c r="AA148" s="16">
        <f t="shared" si="81"/>
        <v>0</v>
      </c>
      <c r="AB148" s="17">
        <f t="shared" si="68"/>
        <v>0</v>
      </c>
      <c r="AC148" s="16">
        <f t="shared" si="82"/>
        <v>0</v>
      </c>
      <c r="AD148" s="17">
        <f t="shared" si="69"/>
        <v>0</v>
      </c>
      <c r="AE148" s="16">
        <f t="shared" si="83"/>
        <v>0</v>
      </c>
      <c r="AF148" s="17"/>
      <c r="AG148" s="16">
        <f t="shared" si="84"/>
        <v>0</v>
      </c>
      <c r="AH148" s="17">
        <f t="shared" si="70"/>
        <v>0</v>
      </c>
      <c r="AI148" s="16">
        <f t="shared" si="85"/>
        <v>0</v>
      </c>
      <c r="AJ148" s="17">
        <f t="shared" si="71"/>
        <v>0</v>
      </c>
      <c r="AK148" s="16">
        <f t="shared" si="86"/>
        <v>0</v>
      </c>
      <c r="AL148" s="17"/>
      <c r="AM148" s="16">
        <f t="shared" si="87"/>
        <v>0</v>
      </c>
      <c r="AN148" s="17">
        <f t="shared" si="88"/>
        <v>0</v>
      </c>
      <c r="AO148" s="16">
        <f t="shared" si="89"/>
        <v>0</v>
      </c>
      <c r="AP148" s="17">
        <f t="shared" si="90"/>
        <v>0</v>
      </c>
      <c r="AQ148" s="16">
        <f t="shared" si="91"/>
        <v>0</v>
      </c>
    </row>
    <row r="149" spans="1:43" x14ac:dyDescent="0.25">
      <c r="A149" s="26">
        <f t="shared" si="92"/>
        <v>2.8904166666666686</v>
      </c>
      <c r="B149" s="9"/>
      <c r="C149" t="s">
        <v>11</v>
      </c>
      <c r="D149" t="s">
        <v>11</v>
      </c>
      <c r="E149" s="13" t="s">
        <v>14</v>
      </c>
      <c r="F149" t="s">
        <v>11</v>
      </c>
      <c r="G149" t="s">
        <v>11</v>
      </c>
      <c r="I149" s="16">
        <f t="shared" si="72"/>
        <v>0</v>
      </c>
      <c r="J149" s="17">
        <f t="shared" si="62"/>
        <v>0</v>
      </c>
      <c r="K149" s="16">
        <f t="shared" si="73"/>
        <v>0</v>
      </c>
      <c r="L149" s="17">
        <f t="shared" si="63"/>
        <v>0</v>
      </c>
      <c r="M149" s="16">
        <f t="shared" si="74"/>
        <v>0</v>
      </c>
      <c r="N149" s="17"/>
      <c r="O149" s="16">
        <f t="shared" si="75"/>
        <v>0</v>
      </c>
      <c r="P149" s="17">
        <f t="shared" si="64"/>
        <v>0</v>
      </c>
      <c r="Q149" s="16">
        <f t="shared" si="76"/>
        <v>0</v>
      </c>
      <c r="R149" s="17">
        <f t="shared" si="65"/>
        <v>0</v>
      </c>
      <c r="S149" s="16">
        <f t="shared" si="77"/>
        <v>0</v>
      </c>
      <c r="T149" s="17"/>
      <c r="U149" s="16">
        <f t="shared" si="78"/>
        <v>0</v>
      </c>
      <c r="V149" s="17">
        <f t="shared" si="66"/>
        <v>0</v>
      </c>
      <c r="W149" s="16">
        <f t="shared" si="79"/>
        <v>0</v>
      </c>
      <c r="X149" s="17">
        <f t="shared" si="67"/>
        <v>0</v>
      </c>
      <c r="Y149" s="16">
        <f t="shared" si="80"/>
        <v>2.0000000000000018E-2</v>
      </c>
      <c r="Z149" s="17"/>
      <c r="AA149" s="16">
        <f t="shared" si="81"/>
        <v>0</v>
      </c>
      <c r="AB149" s="17">
        <f t="shared" si="68"/>
        <v>0</v>
      </c>
      <c r="AC149" s="16">
        <f t="shared" si="82"/>
        <v>0</v>
      </c>
      <c r="AD149" s="17">
        <f t="shared" si="69"/>
        <v>0</v>
      </c>
      <c r="AE149" s="16">
        <f t="shared" si="83"/>
        <v>0</v>
      </c>
      <c r="AF149" s="17"/>
      <c r="AG149" s="16">
        <f t="shared" si="84"/>
        <v>0</v>
      </c>
      <c r="AH149" s="17">
        <f t="shared" si="70"/>
        <v>0</v>
      </c>
      <c r="AI149" s="16">
        <f t="shared" si="85"/>
        <v>0</v>
      </c>
      <c r="AJ149" s="17">
        <f t="shared" si="71"/>
        <v>0</v>
      </c>
      <c r="AK149" s="16">
        <f t="shared" si="86"/>
        <v>0</v>
      </c>
      <c r="AL149" s="17"/>
      <c r="AM149" s="16">
        <f t="shared" si="87"/>
        <v>0</v>
      </c>
      <c r="AN149" s="17">
        <f t="shared" si="88"/>
        <v>0</v>
      </c>
      <c r="AO149" s="16">
        <f t="shared" si="89"/>
        <v>0</v>
      </c>
      <c r="AP149" s="17">
        <f t="shared" si="90"/>
        <v>0</v>
      </c>
      <c r="AQ149" s="16">
        <f t="shared" si="91"/>
        <v>0</v>
      </c>
    </row>
    <row r="150" spans="1:43" x14ac:dyDescent="0.25">
      <c r="A150" s="26">
        <f t="shared" si="92"/>
        <v>2.9104166666666687</v>
      </c>
      <c r="B150" s="9" t="s">
        <v>22</v>
      </c>
      <c r="C150" s="14" t="s">
        <v>20</v>
      </c>
      <c r="D150" t="s">
        <v>11</v>
      </c>
      <c r="E150" t="s">
        <v>11</v>
      </c>
      <c r="F150" t="s">
        <v>11</v>
      </c>
      <c r="G150" t="s">
        <v>11</v>
      </c>
      <c r="I150" s="16">
        <f t="shared" si="72"/>
        <v>0</v>
      </c>
      <c r="J150" s="17">
        <f t="shared" si="62"/>
        <v>0</v>
      </c>
      <c r="K150" s="16">
        <f t="shared" si="73"/>
        <v>2.9104166666666687</v>
      </c>
      <c r="L150" s="17">
        <f t="shared" si="63"/>
        <v>1</v>
      </c>
      <c r="M150" s="16">
        <f t="shared" si="74"/>
        <v>0</v>
      </c>
      <c r="N150" s="17"/>
      <c r="O150" s="16">
        <f t="shared" si="75"/>
        <v>0</v>
      </c>
      <c r="P150" s="17">
        <f t="shared" si="64"/>
        <v>0</v>
      </c>
      <c r="Q150" s="16">
        <f t="shared" si="76"/>
        <v>0</v>
      </c>
      <c r="R150" s="17">
        <f t="shared" si="65"/>
        <v>0</v>
      </c>
      <c r="S150" s="16">
        <f t="shared" si="77"/>
        <v>0</v>
      </c>
      <c r="T150" s="17"/>
      <c r="U150" s="16">
        <f t="shared" si="78"/>
        <v>0</v>
      </c>
      <c r="V150" s="17">
        <f t="shared" si="66"/>
        <v>0</v>
      </c>
      <c r="W150" s="16">
        <f t="shared" si="79"/>
        <v>0</v>
      </c>
      <c r="X150" s="17">
        <f t="shared" si="67"/>
        <v>0</v>
      </c>
      <c r="Y150" s="16">
        <f t="shared" si="80"/>
        <v>0</v>
      </c>
      <c r="Z150" s="17"/>
      <c r="AA150" s="16">
        <f t="shared" si="81"/>
        <v>0</v>
      </c>
      <c r="AB150" s="17">
        <f t="shared" si="68"/>
        <v>0</v>
      </c>
      <c r="AC150" s="16">
        <f t="shared" si="82"/>
        <v>0</v>
      </c>
      <c r="AD150" s="17">
        <f t="shared" si="69"/>
        <v>0</v>
      </c>
      <c r="AE150" s="16">
        <f t="shared" si="83"/>
        <v>0</v>
      </c>
      <c r="AF150" s="17"/>
      <c r="AG150" s="16">
        <f t="shared" si="84"/>
        <v>0</v>
      </c>
      <c r="AH150" s="17">
        <f t="shared" si="70"/>
        <v>0</v>
      </c>
      <c r="AI150" s="16">
        <f t="shared" si="85"/>
        <v>0</v>
      </c>
      <c r="AJ150" s="17">
        <f t="shared" si="71"/>
        <v>0</v>
      </c>
      <c r="AK150" s="16">
        <f t="shared" si="86"/>
        <v>0</v>
      </c>
      <c r="AL150" s="17"/>
      <c r="AM150" s="16">
        <f t="shared" si="87"/>
        <v>0</v>
      </c>
      <c r="AN150" s="17">
        <f t="shared" si="88"/>
        <v>0</v>
      </c>
      <c r="AO150" s="16">
        <f t="shared" si="89"/>
        <v>0</v>
      </c>
      <c r="AP150" s="17">
        <f t="shared" si="90"/>
        <v>0</v>
      </c>
      <c r="AQ150" s="16">
        <f t="shared" si="91"/>
        <v>0</v>
      </c>
    </row>
    <row r="151" spans="1:43" x14ac:dyDescent="0.25">
      <c r="A151" s="26">
        <f t="shared" si="92"/>
        <v>2.9304166666666687</v>
      </c>
      <c r="B151" s="9"/>
      <c r="D151" t="s">
        <v>11</v>
      </c>
      <c r="E151" t="s">
        <v>11</v>
      </c>
      <c r="F151" t="s">
        <v>11</v>
      </c>
      <c r="G151" t="s">
        <v>11</v>
      </c>
      <c r="I151" s="16">
        <f t="shared" si="72"/>
        <v>0</v>
      </c>
      <c r="J151" s="17">
        <f t="shared" si="62"/>
        <v>0</v>
      </c>
      <c r="K151" s="16">
        <f t="shared" si="73"/>
        <v>0</v>
      </c>
      <c r="L151" s="17">
        <f t="shared" si="63"/>
        <v>0</v>
      </c>
      <c r="M151" s="16">
        <f t="shared" si="74"/>
        <v>0</v>
      </c>
      <c r="N151" s="17"/>
      <c r="O151" s="16">
        <f t="shared" si="75"/>
        <v>0</v>
      </c>
      <c r="P151" s="17">
        <f t="shared" si="64"/>
        <v>0</v>
      </c>
      <c r="Q151" s="16">
        <f t="shared" si="76"/>
        <v>0</v>
      </c>
      <c r="R151" s="17">
        <f t="shared" si="65"/>
        <v>0</v>
      </c>
      <c r="S151" s="16">
        <f t="shared" si="77"/>
        <v>0</v>
      </c>
      <c r="T151" s="17"/>
      <c r="U151" s="16">
        <f t="shared" si="78"/>
        <v>0</v>
      </c>
      <c r="V151" s="17">
        <f t="shared" si="66"/>
        <v>0</v>
      </c>
      <c r="W151" s="16">
        <f t="shared" si="79"/>
        <v>0</v>
      </c>
      <c r="X151" s="17">
        <f t="shared" si="67"/>
        <v>0</v>
      </c>
      <c r="Y151" s="16">
        <f t="shared" si="80"/>
        <v>0</v>
      </c>
      <c r="Z151" s="17"/>
      <c r="AA151" s="16">
        <f t="shared" si="81"/>
        <v>0</v>
      </c>
      <c r="AB151" s="17">
        <f t="shared" si="68"/>
        <v>0</v>
      </c>
      <c r="AC151" s="16">
        <f t="shared" si="82"/>
        <v>0</v>
      </c>
      <c r="AD151" s="17">
        <f t="shared" si="69"/>
        <v>0</v>
      </c>
      <c r="AE151" s="16">
        <f t="shared" si="83"/>
        <v>0</v>
      </c>
      <c r="AF151" s="17"/>
      <c r="AG151" s="16">
        <f t="shared" si="84"/>
        <v>0</v>
      </c>
      <c r="AH151" s="17">
        <f t="shared" si="70"/>
        <v>0</v>
      </c>
      <c r="AI151" s="16">
        <f t="shared" si="85"/>
        <v>0</v>
      </c>
      <c r="AJ151" s="17">
        <f t="shared" si="71"/>
        <v>0</v>
      </c>
      <c r="AK151" s="16">
        <f t="shared" si="86"/>
        <v>0</v>
      </c>
      <c r="AL151" s="17"/>
      <c r="AM151" s="16">
        <f t="shared" si="87"/>
        <v>0</v>
      </c>
      <c r="AN151" s="17">
        <f t="shared" si="88"/>
        <v>0</v>
      </c>
      <c r="AO151" s="16">
        <f t="shared" si="89"/>
        <v>0</v>
      </c>
      <c r="AP151" s="17">
        <f t="shared" si="90"/>
        <v>0</v>
      </c>
      <c r="AQ151" s="16">
        <f t="shared" si="91"/>
        <v>0</v>
      </c>
    </row>
    <row r="152" spans="1:43" x14ac:dyDescent="0.25">
      <c r="A152" s="26">
        <f t="shared" si="92"/>
        <v>2.9504166666666687</v>
      </c>
      <c r="B152" s="9"/>
      <c r="D152" t="s">
        <v>11</v>
      </c>
      <c r="E152" t="s">
        <v>11</v>
      </c>
      <c r="F152" t="s">
        <v>11</v>
      </c>
      <c r="G152" t="s">
        <v>11</v>
      </c>
      <c r="I152" s="16">
        <f t="shared" si="72"/>
        <v>0</v>
      </c>
      <c r="J152" s="17">
        <f t="shared" si="62"/>
        <v>0</v>
      </c>
      <c r="K152" s="16">
        <f t="shared" si="73"/>
        <v>0</v>
      </c>
      <c r="L152" s="17">
        <f t="shared" si="63"/>
        <v>0</v>
      </c>
      <c r="M152" s="16">
        <f t="shared" si="74"/>
        <v>0</v>
      </c>
      <c r="N152" s="17"/>
      <c r="O152" s="16">
        <f t="shared" si="75"/>
        <v>0</v>
      </c>
      <c r="P152" s="17">
        <f t="shared" si="64"/>
        <v>0</v>
      </c>
      <c r="Q152" s="16">
        <f t="shared" si="76"/>
        <v>0</v>
      </c>
      <c r="R152" s="17">
        <f t="shared" si="65"/>
        <v>0</v>
      </c>
      <c r="S152" s="16">
        <f t="shared" si="77"/>
        <v>0</v>
      </c>
      <c r="T152" s="17"/>
      <c r="U152" s="16">
        <f t="shared" si="78"/>
        <v>0</v>
      </c>
      <c r="V152" s="17">
        <f t="shared" si="66"/>
        <v>0</v>
      </c>
      <c r="W152" s="16">
        <f t="shared" si="79"/>
        <v>0</v>
      </c>
      <c r="X152" s="17">
        <f t="shared" si="67"/>
        <v>0</v>
      </c>
      <c r="Y152" s="16">
        <f t="shared" si="80"/>
        <v>0</v>
      </c>
      <c r="Z152" s="17"/>
      <c r="AA152" s="16">
        <f t="shared" si="81"/>
        <v>0</v>
      </c>
      <c r="AB152" s="17">
        <f t="shared" si="68"/>
        <v>0</v>
      </c>
      <c r="AC152" s="16">
        <f t="shared" si="82"/>
        <v>0</v>
      </c>
      <c r="AD152" s="17">
        <f t="shared" si="69"/>
        <v>0</v>
      </c>
      <c r="AE152" s="16">
        <f t="shared" si="83"/>
        <v>0</v>
      </c>
      <c r="AF152" s="17"/>
      <c r="AG152" s="16">
        <f t="shared" si="84"/>
        <v>0</v>
      </c>
      <c r="AH152" s="17">
        <f t="shared" si="70"/>
        <v>0</v>
      </c>
      <c r="AI152" s="16">
        <f t="shared" si="85"/>
        <v>0</v>
      </c>
      <c r="AJ152" s="17">
        <f t="shared" si="71"/>
        <v>0</v>
      </c>
      <c r="AK152" s="16">
        <f t="shared" si="86"/>
        <v>0</v>
      </c>
      <c r="AL152" s="17"/>
      <c r="AM152" s="16">
        <f t="shared" si="87"/>
        <v>0</v>
      </c>
      <c r="AN152" s="17">
        <f t="shared" si="88"/>
        <v>0</v>
      </c>
      <c r="AO152" s="16">
        <f t="shared" si="89"/>
        <v>0</v>
      </c>
      <c r="AP152" s="17">
        <f t="shared" si="90"/>
        <v>0</v>
      </c>
      <c r="AQ152" s="16">
        <f t="shared" si="91"/>
        <v>0</v>
      </c>
    </row>
    <row r="153" spans="1:43" x14ac:dyDescent="0.25">
      <c r="A153" s="26">
        <f t="shared" si="92"/>
        <v>2.9704166666666687</v>
      </c>
      <c r="B153" s="9"/>
      <c r="C153" s="7"/>
      <c r="D153" t="s">
        <v>11</v>
      </c>
      <c r="E153" t="s">
        <v>11</v>
      </c>
      <c r="F153" t="s">
        <v>11</v>
      </c>
      <c r="G153" t="s">
        <v>11</v>
      </c>
      <c r="H153" s="8"/>
      <c r="I153" s="16">
        <f t="shared" si="72"/>
        <v>0</v>
      </c>
      <c r="J153" s="17">
        <f t="shared" si="62"/>
        <v>0</v>
      </c>
      <c r="K153" s="16">
        <f t="shared" si="73"/>
        <v>0</v>
      </c>
      <c r="L153" s="17">
        <f t="shared" si="63"/>
        <v>0</v>
      </c>
      <c r="M153" s="16">
        <f t="shared" si="74"/>
        <v>0</v>
      </c>
      <c r="N153" s="17"/>
      <c r="O153" s="16">
        <f t="shared" si="75"/>
        <v>0</v>
      </c>
      <c r="P153" s="17">
        <f t="shared" si="64"/>
        <v>0</v>
      </c>
      <c r="Q153" s="16">
        <f t="shared" si="76"/>
        <v>0</v>
      </c>
      <c r="R153" s="17">
        <f t="shared" si="65"/>
        <v>0</v>
      </c>
      <c r="S153" s="16">
        <f t="shared" si="77"/>
        <v>0</v>
      </c>
      <c r="T153" s="17"/>
      <c r="U153" s="16">
        <f t="shared" si="78"/>
        <v>0</v>
      </c>
      <c r="V153" s="17">
        <f t="shared" si="66"/>
        <v>0</v>
      </c>
      <c r="W153" s="16">
        <f t="shared" si="79"/>
        <v>0</v>
      </c>
      <c r="X153" s="17">
        <f t="shared" si="67"/>
        <v>0</v>
      </c>
      <c r="Y153" s="16">
        <f t="shared" si="80"/>
        <v>0</v>
      </c>
      <c r="Z153" s="17"/>
      <c r="AA153" s="16">
        <f t="shared" si="81"/>
        <v>0</v>
      </c>
      <c r="AB153" s="17">
        <f t="shared" si="68"/>
        <v>0</v>
      </c>
      <c r="AC153" s="16">
        <f t="shared" si="82"/>
        <v>0</v>
      </c>
      <c r="AD153" s="17">
        <f t="shared" si="69"/>
        <v>0</v>
      </c>
      <c r="AE153" s="16">
        <f t="shared" si="83"/>
        <v>0</v>
      </c>
      <c r="AF153" s="17"/>
      <c r="AG153" s="16">
        <f t="shared" si="84"/>
        <v>0</v>
      </c>
      <c r="AH153" s="17">
        <f t="shared" si="70"/>
        <v>0</v>
      </c>
      <c r="AI153" s="16">
        <f t="shared" si="85"/>
        <v>0</v>
      </c>
      <c r="AJ153" s="17">
        <f t="shared" si="71"/>
        <v>0</v>
      </c>
      <c r="AK153" s="16">
        <f t="shared" si="86"/>
        <v>0</v>
      </c>
      <c r="AL153" s="17"/>
      <c r="AM153" s="16">
        <f t="shared" si="87"/>
        <v>0</v>
      </c>
      <c r="AN153" s="17">
        <f t="shared" si="88"/>
        <v>0</v>
      </c>
      <c r="AO153" s="16">
        <f t="shared" si="89"/>
        <v>0</v>
      </c>
      <c r="AP153" s="17">
        <f t="shared" si="90"/>
        <v>0</v>
      </c>
      <c r="AQ153" s="16">
        <f t="shared" si="91"/>
        <v>0</v>
      </c>
    </row>
    <row r="154" spans="1:43" x14ac:dyDescent="0.25">
      <c r="A154" s="26">
        <f t="shared" si="92"/>
        <v>2.9904166666666687</v>
      </c>
      <c r="B154" s="9" t="s">
        <v>15</v>
      </c>
      <c r="C154" s="7"/>
      <c r="D154" t="s">
        <v>11</v>
      </c>
      <c r="E154" t="s">
        <v>11</v>
      </c>
      <c r="F154" t="s">
        <v>11</v>
      </c>
      <c r="G154" s="14" t="s">
        <v>20</v>
      </c>
      <c r="H154" s="7"/>
      <c r="I154" s="16">
        <f t="shared" si="72"/>
        <v>0</v>
      </c>
      <c r="J154" s="17">
        <f t="shared" si="62"/>
        <v>0</v>
      </c>
      <c r="K154" s="16">
        <f t="shared" si="73"/>
        <v>0</v>
      </c>
      <c r="L154" s="17">
        <f t="shared" si="63"/>
        <v>0</v>
      </c>
      <c r="M154" s="16">
        <f t="shared" si="74"/>
        <v>0</v>
      </c>
      <c r="N154" s="17"/>
      <c r="O154" s="16">
        <f t="shared" si="75"/>
        <v>0</v>
      </c>
      <c r="P154" s="17">
        <f t="shared" si="64"/>
        <v>0</v>
      </c>
      <c r="Q154" s="16">
        <f t="shared" si="76"/>
        <v>0</v>
      </c>
      <c r="R154" s="17">
        <f t="shared" si="65"/>
        <v>0</v>
      </c>
      <c r="S154" s="16">
        <f t="shared" si="77"/>
        <v>0</v>
      </c>
      <c r="T154" s="17"/>
      <c r="U154" s="16">
        <f t="shared" si="78"/>
        <v>0</v>
      </c>
      <c r="V154" s="17">
        <f t="shared" si="66"/>
        <v>0</v>
      </c>
      <c r="W154" s="16">
        <f t="shared" si="79"/>
        <v>0</v>
      </c>
      <c r="X154" s="17">
        <f t="shared" si="67"/>
        <v>0</v>
      </c>
      <c r="Y154" s="16">
        <f t="shared" si="80"/>
        <v>0</v>
      </c>
      <c r="Z154" s="17"/>
      <c r="AA154" s="16">
        <f t="shared" si="81"/>
        <v>0</v>
      </c>
      <c r="AB154" s="17">
        <f t="shared" si="68"/>
        <v>0</v>
      </c>
      <c r="AC154" s="16">
        <f t="shared" si="82"/>
        <v>0</v>
      </c>
      <c r="AD154" s="17">
        <f t="shared" si="69"/>
        <v>0</v>
      </c>
      <c r="AE154" s="16">
        <f t="shared" si="83"/>
        <v>0</v>
      </c>
      <c r="AF154" s="17"/>
      <c r="AG154" s="16">
        <f t="shared" si="84"/>
        <v>0</v>
      </c>
      <c r="AH154" s="17">
        <f t="shared" si="70"/>
        <v>0</v>
      </c>
      <c r="AI154" s="16">
        <f t="shared" si="85"/>
        <v>2.9904166666666687</v>
      </c>
      <c r="AJ154" s="17">
        <f t="shared" si="71"/>
        <v>1</v>
      </c>
      <c r="AK154" s="16">
        <f t="shared" si="86"/>
        <v>0</v>
      </c>
      <c r="AL154" s="17"/>
      <c r="AM154" s="16">
        <f t="shared" si="87"/>
        <v>0</v>
      </c>
      <c r="AN154" s="17">
        <f t="shared" si="88"/>
        <v>0</v>
      </c>
      <c r="AO154" s="16">
        <f t="shared" si="89"/>
        <v>0</v>
      </c>
      <c r="AP154" s="17">
        <f t="shared" si="90"/>
        <v>0</v>
      </c>
      <c r="AQ154" s="16">
        <f t="shared" si="91"/>
        <v>0</v>
      </c>
    </row>
    <row r="155" spans="1:43" x14ac:dyDescent="0.25">
      <c r="A155" s="26">
        <f t="shared" si="92"/>
        <v>3.0104166666666687</v>
      </c>
      <c r="B155" s="9"/>
      <c r="C155" s="8"/>
      <c r="D155" t="s">
        <v>11</v>
      </c>
      <c r="E155" t="s">
        <v>11</v>
      </c>
      <c r="F155" t="s">
        <v>11</v>
      </c>
      <c r="G155" s="7"/>
      <c r="H155" s="7"/>
      <c r="I155" s="16">
        <f t="shared" si="72"/>
        <v>0</v>
      </c>
      <c r="J155" s="17">
        <f t="shared" si="62"/>
        <v>0</v>
      </c>
      <c r="K155" s="16">
        <f t="shared" si="73"/>
        <v>0</v>
      </c>
      <c r="L155" s="17">
        <f t="shared" si="63"/>
        <v>0</v>
      </c>
      <c r="M155" s="16">
        <f t="shared" si="74"/>
        <v>0</v>
      </c>
      <c r="N155" s="17"/>
      <c r="O155" s="16">
        <f t="shared" si="75"/>
        <v>0</v>
      </c>
      <c r="P155" s="17">
        <f t="shared" si="64"/>
        <v>0</v>
      </c>
      <c r="Q155" s="16">
        <f t="shared" si="76"/>
        <v>0</v>
      </c>
      <c r="R155" s="17">
        <f t="shared" si="65"/>
        <v>0</v>
      </c>
      <c r="S155" s="16">
        <f t="shared" si="77"/>
        <v>0</v>
      </c>
      <c r="T155" s="17"/>
      <c r="U155" s="16">
        <f t="shared" si="78"/>
        <v>0</v>
      </c>
      <c r="V155" s="17">
        <f t="shared" si="66"/>
        <v>0</v>
      </c>
      <c r="W155" s="16">
        <f t="shared" si="79"/>
        <v>0</v>
      </c>
      <c r="X155" s="17">
        <f t="shared" si="67"/>
        <v>0</v>
      </c>
      <c r="Y155" s="16">
        <f t="shared" si="80"/>
        <v>0</v>
      </c>
      <c r="Z155" s="17"/>
      <c r="AA155" s="16">
        <f t="shared" si="81"/>
        <v>0</v>
      </c>
      <c r="AB155" s="17">
        <f t="shared" si="68"/>
        <v>0</v>
      </c>
      <c r="AC155" s="16">
        <f t="shared" si="82"/>
        <v>0</v>
      </c>
      <c r="AD155" s="17">
        <f t="shared" si="69"/>
        <v>0</v>
      </c>
      <c r="AE155" s="16">
        <f t="shared" si="83"/>
        <v>0</v>
      </c>
      <c r="AF155" s="17"/>
      <c r="AG155" s="16">
        <f t="shared" si="84"/>
        <v>0</v>
      </c>
      <c r="AH155" s="17">
        <f t="shared" si="70"/>
        <v>0</v>
      </c>
      <c r="AI155" s="16">
        <f t="shared" si="85"/>
        <v>0</v>
      </c>
      <c r="AJ155" s="17">
        <f t="shared" si="71"/>
        <v>0</v>
      </c>
      <c r="AK155" s="16">
        <f t="shared" si="86"/>
        <v>0</v>
      </c>
      <c r="AL155" s="17"/>
      <c r="AM155" s="16">
        <f t="shared" si="87"/>
        <v>0</v>
      </c>
      <c r="AN155" s="17">
        <f t="shared" si="88"/>
        <v>0</v>
      </c>
      <c r="AO155" s="16">
        <f t="shared" si="89"/>
        <v>0</v>
      </c>
      <c r="AP155" s="17">
        <f t="shared" si="90"/>
        <v>0</v>
      </c>
      <c r="AQ155" s="16">
        <f t="shared" si="91"/>
        <v>0</v>
      </c>
    </row>
    <row r="156" spans="1:43" x14ac:dyDescent="0.25">
      <c r="A156" s="26">
        <f t="shared" si="92"/>
        <v>3.0304166666666688</v>
      </c>
      <c r="B156" s="9"/>
      <c r="C156" s="8"/>
      <c r="D156" t="s">
        <v>11</v>
      </c>
      <c r="E156" t="s">
        <v>11</v>
      </c>
      <c r="F156" t="s">
        <v>11</v>
      </c>
      <c r="G156" s="7"/>
      <c r="H156" s="7"/>
      <c r="I156" s="16">
        <f t="shared" si="72"/>
        <v>0</v>
      </c>
      <c r="J156" s="17">
        <f t="shared" si="62"/>
        <v>0</v>
      </c>
      <c r="K156" s="16">
        <f t="shared" si="73"/>
        <v>0</v>
      </c>
      <c r="L156" s="17">
        <f t="shared" si="63"/>
        <v>0</v>
      </c>
      <c r="M156" s="16">
        <f t="shared" si="74"/>
        <v>0</v>
      </c>
      <c r="N156" s="17"/>
      <c r="O156" s="16">
        <f t="shared" si="75"/>
        <v>0</v>
      </c>
      <c r="P156" s="17">
        <f t="shared" si="64"/>
        <v>0</v>
      </c>
      <c r="Q156" s="16">
        <f t="shared" si="76"/>
        <v>0</v>
      </c>
      <c r="R156" s="17">
        <f t="shared" si="65"/>
        <v>0</v>
      </c>
      <c r="S156" s="16">
        <f t="shared" si="77"/>
        <v>0</v>
      </c>
      <c r="T156" s="17"/>
      <c r="U156" s="16">
        <f t="shared" si="78"/>
        <v>0</v>
      </c>
      <c r="V156" s="17">
        <f t="shared" si="66"/>
        <v>0</v>
      </c>
      <c r="W156" s="16">
        <f t="shared" si="79"/>
        <v>0</v>
      </c>
      <c r="X156" s="17">
        <f t="shared" si="67"/>
        <v>0</v>
      </c>
      <c r="Y156" s="16">
        <f t="shared" si="80"/>
        <v>0</v>
      </c>
      <c r="Z156" s="17"/>
      <c r="AA156" s="16">
        <f t="shared" si="81"/>
        <v>0</v>
      </c>
      <c r="AB156" s="17">
        <f t="shared" si="68"/>
        <v>0</v>
      </c>
      <c r="AC156" s="16">
        <f t="shared" si="82"/>
        <v>0</v>
      </c>
      <c r="AD156" s="17">
        <f t="shared" si="69"/>
        <v>0</v>
      </c>
      <c r="AE156" s="16">
        <f t="shared" si="83"/>
        <v>0</v>
      </c>
      <c r="AF156" s="17"/>
      <c r="AG156" s="16">
        <f t="shared" si="84"/>
        <v>0</v>
      </c>
      <c r="AH156" s="17">
        <f t="shared" si="70"/>
        <v>0</v>
      </c>
      <c r="AI156" s="16">
        <f t="shared" si="85"/>
        <v>0</v>
      </c>
      <c r="AJ156" s="17">
        <f t="shared" si="71"/>
        <v>0</v>
      </c>
      <c r="AK156" s="16">
        <f t="shared" si="86"/>
        <v>0</v>
      </c>
      <c r="AL156" s="17"/>
      <c r="AM156" s="16">
        <f t="shared" si="87"/>
        <v>0</v>
      </c>
      <c r="AN156" s="17">
        <f t="shared" si="88"/>
        <v>0</v>
      </c>
      <c r="AO156" s="16">
        <f t="shared" si="89"/>
        <v>0</v>
      </c>
      <c r="AP156" s="17">
        <f t="shared" si="90"/>
        <v>0</v>
      </c>
      <c r="AQ156" s="16">
        <f t="shared" si="91"/>
        <v>0</v>
      </c>
    </row>
    <row r="157" spans="1:43" x14ac:dyDescent="0.25">
      <c r="A157" s="26">
        <f t="shared" si="92"/>
        <v>3.0504166666666688</v>
      </c>
      <c r="B157" s="9"/>
      <c r="C157" s="8"/>
      <c r="D157" t="s">
        <v>11</v>
      </c>
      <c r="E157" t="s">
        <v>11</v>
      </c>
      <c r="F157" t="s">
        <v>11</v>
      </c>
      <c r="G157" s="7"/>
      <c r="H157" s="7"/>
      <c r="I157" s="16">
        <f t="shared" si="72"/>
        <v>0</v>
      </c>
      <c r="J157" s="17">
        <f t="shared" si="62"/>
        <v>0</v>
      </c>
      <c r="K157" s="16">
        <f t="shared" si="73"/>
        <v>0</v>
      </c>
      <c r="L157" s="17">
        <f t="shared" si="63"/>
        <v>0</v>
      </c>
      <c r="M157" s="16">
        <f t="shared" si="74"/>
        <v>0</v>
      </c>
      <c r="N157" s="17"/>
      <c r="O157" s="16">
        <f t="shared" si="75"/>
        <v>0</v>
      </c>
      <c r="P157" s="17">
        <f t="shared" si="64"/>
        <v>0</v>
      </c>
      <c r="Q157" s="16">
        <f t="shared" si="76"/>
        <v>0</v>
      </c>
      <c r="R157" s="17">
        <f t="shared" si="65"/>
        <v>0</v>
      </c>
      <c r="S157" s="16">
        <f t="shared" si="77"/>
        <v>0</v>
      </c>
      <c r="T157" s="17"/>
      <c r="U157" s="16">
        <f t="shared" si="78"/>
        <v>0</v>
      </c>
      <c r="V157" s="17">
        <f t="shared" si="66"/>
        <v>0</v>
      </c>
      <c r="W157" s="16">
        <f t="shared" si="79"/>
        <v>0</v>
      </c>
      <c r="X157" s="17">
        <f t="shared" si="67"/>
        <v>0</v>
      </c>
      <c r="Y157" s="16">
        <f t="shared" si="80"/>
        <v>0</v>
      </c>
      <c r="Z157" s="17"/>
      <c r="AA157" s="16">
        <f t="shared" si="81"/>
        <v>0</v>
      </c>
      <c r="AB157" s="17">
        <f t="shared" si="68"/>
        <v>0</v>
      </c>
      <c r="AC157" s="16">
        <f t="shared" si="82"/>
        <v>0</v>
      </c>
      <c r="AD157" s="17">
        <f t="shared" si="69"/>
        <v>0</v>
      </c>
      <c r="AE157" s="16">
        <f t="shared" si="83"/>
        <v>0</v>
      </c>
      <c r="AF157" s="17"/>
      <c r="AG157" s="16">
        <f t="shared" si="84"/>
        <v>0</v>
      </c>
      <c r="AH157" s="17">
        <f t="shared" si="70"/>
        <v>0</v>
      </c>
      <c r="AI157" s="16">
        <f t="shared" si="85"/>
        <v>0</v>
      </c>
      <c r="AJ157" s="17">
        <f t="shared" si="71"/>
        <v>0</v>
      </c>
      <c r="AK157" s="16">
        <f t="shared" si="86"/>
        <v>0</v>
      </c>
      <c r="AL157" s="17"/>
      <c r="AM157" s="16">
        <f t="shared" si="87"/>
        <v>0</v>
      </c>
      <c r="AN157" s="17">
        <f t="shared" si="88"/>
        <v>0</v>
      </c>
      <c r="AO157" s="16">
        <f t="shared" si="89"/>
        <v>0</v>
      </c>
      <c r="AP157" s="17">
        <f t="shared" si="90"/>
        <v>0</v>
      </c>
      <c r="AQ157" s="16">
        <f t="shared" si="91"/>
        <v>0</v>
      </c>
    </row>
    <row r="158" spans="1:43" x14ac:dyDescent="0.25">
      <c r="A158" s="26">
        <f t="shared" si="92"/>
        <v>3.0704166666666688</v>
      </c>
      <c r="B158" s="9"/>
      <c r="D158" t="s">
        <v>11</v>
      </c>
      <c r="E158" t="s">
        <v>11</v>
      </c>
      <c r="F158" t="s">
        <v>11</v>
      </c>
      <c r="I158" s="16">
        <f t="shared" si="72"/>
        <v>0</v>
      </c>
      <c r="J158" s="17">
        <f t="shared" si="62"/>
        <v>0</v>
      </c>
      <c r="K158" s="16">
        <f t="shared" si="73"/>
        <v>0</v>
      </c>
      <c r="L158" s="17">
        <f t="shared" si="63"/>
        <v>0</v>
      </c>
      <c r="M158" s="16">
        <f t="shared" si="74"/>
        <v>0</v>
      </c>
      <c r="N158" s="17"/>
      <c r="O158" s="16">
        <f t="shared" si="75"/>
        <v>0</v>
      </c>
      <c r="P158" s="17">
        <f t="shared" si="64"/>
        <v>0</v>
      </c>
      <c r="Q158" s="16">
        <f t="shared" si="76"/>
        <v>0</v>
      </c>
      <c r="R158" s="17">
        <f t="shared" si="65"/>
        <v>0</v>
      </c>
      <c r="S158" s="16">
        <f t="shared" si="77"/>
        <v>0</v>
      </c>
      <c r="T158" s="17"/>
      <c r="U158" s="16">
        <f t="shared" si="78"/>
        <v>0</v>
      </c>
      <c r="V158" s="17">
        <f t="shared" si="66"/>
        <v>0</v>
      </c>
      <c r="W158" s="16">
        <f t="shared" si="79"/>
        <v>0</v>
      </c>
      <c r="X158" s="17">
        <f t="shared" si="67"/>
        <v>0</v>
      </c>
      <c r="Y158" s="16">
        <f t="shared" si="80"/>
        <v>0</v>
      </c>
      <c r="Z158" s="17"/>
      <c r="AA158" s="16">
        <f t="shared" si="81"/>
        <v>0</v>
      </c>
      <c r="AB158" s="17">
        <f t="shared" si="68"/>
        <v>0</v>
      </c>
      <c r="AC158" s="16">
        <f t="shared" si="82"/>
        <v>0</v>
      </c>
      <c r="AD158" s="17">
        <f t="shared" si="69"/>
        <v>0</v>
      </c>
      <c r="AE158" s="16">
        <f t="shared" si="83"/>
        <v>0</v>
      </c>
      <c r="AF158" s="17"/>
      <c r="AG158" s="16">
        <f t="shared" si="84"/>
        <v>0</v>
      </c>
      <c r="AH158" s="17">
        <f t="shared" si="70"/>
        <v>0</v>
      </c>
      <c r="AI158" s="16">
        <f t="shared" si="85"/>
        <v>0</v>
      </c>
      <c r="AJ158" s="17">
        <f t="shared" si="71"/>
        <v>0</v>
      </c>
      <c r="AK158" s="16">
        <f t="shared" si="86"/>
        <v>0</v>
      </c>
      <c r="AL158" s="17"/>
      <c r="AM158" s="16">
        <f t="shared" si="87"/>
        <v>0</v>
      </c>
      <c r="AN158" s="17">
        <f t="shared" si="88"/>
        <v>0</v>
      </c>
      <c r="AO158" s="16">
        <f t="shared" si="89"/>
        <v>0</v>
      </c>
      <c r="AP158" s="17">
        <f t="shared" si="90"/>
        <v>0</v>
      </c>
      <c r="AQ158" s="16">
        <f t="shared" si="91"/>
        <v>0</v>
      </c>
    </row>
    <row r="159" spans="1:43" x14ac:dyDescent="0.25">
      <c r="A159" s="26">
        <f t="shared" si="92"/>
        <v>3.0904166666666688</v>
      </c>
      <c r="B159" s="9" t="s">
        <v>17</v>
      </c>
      <c r="D159" s="14" t="s">
        <v>20</v>
      </c>
      <c r="E159" t="s">
        <v>11</v>
      </c>
      <c r="F159" t="s">
        <v>11</v>
      </c>
      <c r="G159" s="13"/>
      <c r="H159" s="13"/>
      <c r="I159" s="16">
        <f t="shared" si="72"/>
        <v>0</v>
      </c>
      <c r="J159" s="17">
        <f t="shared" si="62"/>
        <v>0</v>
      </c>
      <c r="K159" s="16">
        <f t="shared" si="73"/>
        <v>0</v>
      </c>
      <c r="L159" s="17">
        <f t="shared" si="63"/>
        <v>0</v>
      </c>
      <c r="M159" s="16">
        <f t="shared" si="74"/>
        <v>0</v>
      </c>
      <c r="N159" s="17"/>
      <c r="O159" s="16">
        <f t="shared" si="75"/>
        <v>0</v>
      </c>
      <c r="P159" s="17">
        <f t="shared" si="64"/>
        <v>0</v>
      </c>
      <c r="Q159" s="16">
        <f t="shared" si="76"/>
        <v>3.0904166666666688</v>
      </c>
      <c r="R159" s="17">
        <f t="shared" si="65"/>
        <v>1</v>
      </c>
      <c r="S159" s="16">
        <f t="shared" si="77"/>
        <v>0</v>
      </c>
      <c r="T159" s="17"/>
      <c r="U159" s="16">
        <f t="shared" si="78"/>
        <v>0</v>
      </c>
      <c r="V159" s="17">
        <f t="shared" si="66"/>
        <v>0</v>
      </c>
      <c r="W159" s="16">
        <f t="shared" si="79"/>
        <v>0</v>
      </c>
      <c r="X159" s="17">
        <f t="shared" si="67"/>
        <v>0</v>
      </c>
      <c r="Y159" s="16">
        <f t="shared" si="80"/>
        <v>0</v>
      </c>
      <c r="Z159" s="17"/>
      <c r="AA159" s="16">
        <f t="shared" si="81"/>
        <v>0</v>
      </c>
      <c r="AB159" s="17">
        <f t="shared" si="68"/>
        <v>0</v>
      </c>
      <c r="AC159" s="16">
        <f t="shared" si="82"/>
        <v>0</v>
      </c>
      <c r="AD159" s="17">
        <f t="shared" si="69"/>
        <v>0</v>
      </c>
      <c r="AE159" s="16">
        <f t="shared" si="83"/>
        <v>0</v>
      </c>
      <c r="AF159" s="17"/>
      <c r="AG159" s="16">
        <f t="shared" si="84"/>
        <v>0</v>
      </c>
      <c r="AH159" s="17">
        <f t="shared" si="70"/>
        <v>0</v>
      </c>
      <c r="AI159" s="16">
        <f t="shared" si="85"/>
        <v>0</v>
      </c>
      <c r="AJ159" s="17">
        <f t="shared" si="71"/>
        <v>0</v>
      </c>
      <c r="AK159" s="16">
        <f t="shared" si="86"/>
        <v>0</v>
      </c>
      <c r="AL159" s="17"/>
      <c r="AM159" s="16">
        <f t="shared" si="87"/>
        <v>0</v>
      </c>
      <c r="AN159" s="17">
        <f t="shared" si="88"/>
        <v>0</v>
      </c>
      <c r="AO159" s="16">
        <f t="shared" si="89"/>
        <v>0</v>
      </c>
      <c r="AP159" s="17">
        <f t="shared" si="90"/>
        <v>0</v>
      </c>
      <c r="AQ159" s="16">
        <f t="shared" si="91"/>
        <v>0</v>
      </c>
    </row>
    <row r="160" spans="1:43" x14ac:dyDescent="0.25">
      <c r="A160" s="26">
        <f t="shared" si="92"/>
        <v>3.1104166666666688</v>
      </c>
      <c r="B160" s="9"/>
      <c r="E160" t="s">
        <v>11</v>
      </c>
      <c r="F160" t="s">
        <v>11</v>
      </c>
      <c r="G160" s="13"/>
      <c r="H160" s="13"/>
      <c r="I160" s="16">
        <f t="shared" si="72"/>
        <v>0</v>
      </c>
      <c r="J160" s="17">
        <f t="shared" si="62"/>
        <v>0</v>
      </c>
      <c r="K160" s="16">
        <f t="shared" si="73"/>
        <v>0</v>
      </c>
      <c r="L160" s="17">
        <f t="shared" si="63"/>
        <v>0</v>
      </c>
      <c r="M160" s="16">
        <f t="shared" si="74"/>
        <v>0</v>
      </c>
      <c r="N160" s="17"/>
      <c r="O160" s="16">
        <f t="shared" si="75"/>
        <v>0</v>
      </c>
      <c r="P160" s="17">
        <f t="shared" si="64"/>
        <v>0</v>
      </c>
      <c r="Q160" s="16">
        <f t="shared" si="76"/>
        <v>0</v>
      </c>
      <c r="R160" s="17">
        <f t="shared" si="65"/>
        <v>0</v>
      </c>
      <c r="S160" s="16">
        <f t="shared" si="77"/>
        <v>0</v>
      </c>
      <c r="T160" s="17"/>
      <c r="U160" s="16">
        <f t="shared" si="78"/>
        <v>0</v>
      </c>
      <c r="V160" s="17">
        <f t="shared" si="66"/>
        <v>0</v>
      </c>
      <c r="W160" s="16">
        <f t="shared" si="79"/>
        <v>0</v>
      </c>
      <c r="X160" s="17">
        <f t="shared" si="67"/>
        <v>0</v>
      </c>
      <c r="Y160" s="16">
        <f t="shared" si="80"/>
        <v>0</v>
      </c>
      <c r="Z160" s="17"/>
      <c r="AA160" s="16">
        <f t="shared" si="81"/>
        <v>0</v>
      </c>
      <c r="AB160" s="17">
        <f t="shared" si="68"/>
        <v>0</v>
      </c>
      <c r="AC160" s="16">
        <f t="shared" si="82"/>
        <v>0</v>
      </c>
      <c r="AD160" s="17">
        <f t="shared" si="69"/>
        <v>0</v>
      </c>
      <c r="AE160" s="16">
        <f t="shared" si="83"/>
        <v>0</v>
      </c>
      <c r="AF160" s="17"/>
      <c r="AG160" s="16">
        <f t="shared" si="84"/>
        <v>0</v>
      </c>
      <c r="AH160" s="17">
        <f t="shared" si="70"/>
        <v>0</v>
      </c>
      <c r="AI160" s="16">
        <f t="shared" si="85"/>
        <v>0</v>
      </c>
      <c r="AJ160" s="17">
        <f t="shared" si="71"/>
        <v>0</v>
      </c>
      <c r="AK160" s="16">
        <f t="shared" si="86"/>
        <v>0</v>
      </c>
      <c r="AL160" s="17"/>
      <c r="AM160" s="16">
        <f t="shared" si="87"/>
        <v>0</v>
      </c>
      <c r="AN160" s="17">
        <f t="shared" si="88"/>
        <v>0</v>
      </c>
      <c r="AO160" s="16">
        <f t="shared" si="89"/>
        <v>0</v>
      </c>
      <c r="AP160" s="17">
        <f t="shared" si="90"/>
        <v>0</v>
      </c>
      <c r="AQ160" s="16">
        <f t="shared" si="91"/>
        <v>0</v>
      </c>
    </row>
    <row r="161" spans="1:43" x14ac:dyDescent="0.25">
      <c r="A161" s="26">
        <f t="shared" si="92"/>
        <v>3.1304166666666688</v>
      </c>
      <c r="B161" s="9"/>
      <c r="C161" s="14"/>
      <c r="E161" t="s">
        <v>11</v>
      </c>
      <c r="F161" t="s">
        <v>11</v>
      </c>
      <c r="G161" s="13"/>
      <c r="H161" s="13"/>
      <c r="I161" s="16">
        <f t="shared" si="72"/>
        <v>0</v>
      </c>
      <c r="J161" s="17">
        <f t="shared" si="62"/>
        <v>0</v>
      </c>
      <c r="K161" s="16">
        <f t="shared" si="73"/>
        <v>0</v>
      </c>
      <c r="L161" s="17">
        <f t="shared" si="63"/>
        <v>0</v>
      </c>
      <c r="M161" s="16">
        <f t="shared" si="74"/>
        <v>0</v>
      </c>
      <c r="N161" s="17"/>
      <c r="O161" s="16">
        <f t="shared" si="75"/>
        <v>0</v>
      </c>
      <c r="P161" s="17">
        <f t="shared" si="64"/>
        <v>0</v>
      </c>
      <c r="Q161" s="16">
        <f t="shared" si="76"/>
        <v>0</v>
      </c>
      <c r="R161" s="17">
        <f t="shared" si="65"/>
        <v>0</v>
      </c>
      <c r="S161" s="16">
        <f t="shared" si="77"/>
        <v>0</v>
      </c>
      <c r="T161" s="17"/>
      <c r="U161" s="16">
        <f t="shared" si="78"/>
        <v>0</v>
      </c>
      <c r="V161" s="17">
        <f t="shared" si="66"/>
        <v>0</v>
      </c>
      <c r="W161" s="16">
        <f t="shared" si="79"/>
        <v>0</v>
      </c>
      <c r="X161" s="17">
        <f t="shared" si="67"/>
        <v>0</v>
      </c>
      <c r="Y161" s="16">
        <f t="shared" si="80"/>
        <v>0</v>
      </c>
      <c r="Z161" s="17"/>
      <c r="AA161" s="16">
        <f t="shared" si="81"/>
        <v>0</v>
      </c>
      <c r="AB161" s="17">
        <f t="shared" si="68"/>
        <v>0</v>
      </c>
      <c r="AC161" s="16">
        <f t="shared" si="82"/>
        <v>0</v>
      </c>
      <c r="AD161" s="17">
        <f t="shared" si="69"/>
        <v>0</v>
      </c>
      <c r="AE161" s="16">
        <f t="shared" si="83"/>
        <v>0</v>
      </c>
      <c r="AF161" s="17"/>
      <c r="AG161" s="16">
        <f t="shared" si="84"/>
        <v>0</v>
      </c>
      <c r="AH161" s="17">
        <f t="shared" si="70"/>
        <v>0</v>
      </c>
      <c r="AI161" s="16">
        <f t="shared" si="85"/>
        <v>0</v>
      </c>
      <c r="AJ161" s="17">
        <f t="shared" si="71"/>
        <v>0</v>
      </c>
      <c r="AK161" s="16">
        <f t="shared" si="86"/>
        <v>0</v>
      </c>
      <c r="AL161" s="17"/>
      <c r="AM161" s="16">
        <f t="shared" si="87"/>
        <v>0</v>
      </c>
      <c r="AN161" s="17">
        <f t="shared" si="88"/>
        <v>0</v>
      </c>
      <c r="AO161" s="16">
        <f t="shared" si="89"/>
        <v>0</v>
      </c>
      <c r="AP161" s="17">
        <f t="shared" si="90"/>
        <v>0</v>
      </c>
      <c r="AQ161" s="16">
        <f t="shared" si="91"/>
        <v>0</v>
      </c>
    </row>
    <row r="162" spans="1:43" x14ac:dyDescent="0.25">
      <c r="A162" s="26">
        <f t="shared" si="92"/>
        <v>3.1504166666666689</v>
      </c>
      <c r="B162" s="9"/>
      <c r="E162" t="s">
        <v>11</v>
      </c>
      <c r="F162" t="s">
        <v>11</v>
      </c>
      <c r="G162" s="13"/>
      <c r="H162" s="13"/>
      <c r="I162" s="16">
        <f t="shared" si="72"/>
        <v>0</v>
      </c>
      <c r="J162" s="17">
        <f t="shared" si="62"/>
        <v>0</v>
      </c>
      <c r="K162" s="16">
        <f t="shared" si="73"/>
        <v>0</v>
      </c>
      <c r="L162" s="17">
        <f t="shared" si="63"/>
        <v>0</v>
      </c>
      <c r="M162" s="16">
        <f t="shared" si="74"/>
        <v>0</v>
      </c>
      <c r="N162" s="17"/>
      <c r="O162" s="16">
        <f t="shared" si="75"/>
        <v>0</v>
      </c>
      <c r="P162" s="17">
        <f t="shared" si="64"/>
        <v>0</v>
      </c>
      <c r="Q162" s="16">
        <f t="shared" si="76"/>
        <v>0</v>
      </c>
      <c r="R162" s="17">
        <f t="shared" si="65"/>
        <v>0</v>
      </c>
      <c r="S162" s="16">
        <f t="shared" si="77"/>
        <v>0</v>
      </c>
      <c r="T162" s="17"/>
      <c r="U162" s="16">
        <f t="shared" si="78"/>
        <v>0</v>
      </c>
      <c r="V162" s="17">
        <f t="shared" si="66"/>
        <v>0</v>
      </c>
      <c r="W162" s="16">
        <f t="shared" si="79"/>
        <v>0</v>
      </c>
      <c r="X162" s="17">
        <f t="shared" si="67"/>
        <v>0</v>
      </c>
      <c r="Y162" s="16">
        <f t="shared" si="80"/>
        <v>0</v>
      </c>
      <c r="Z162" s="17"/>
      <c r="AA162" s="16">
        <f t="shared" si="81"/>
        <v>0</v>
      </c>
      <c r="AB162" s="17">
        <f t="shared" si="68"/>
        <v>0</v>
      </c>
      <c r="AC162" s="16">
        <f t="shared" si="82"/>
        <v>0</v>
      </c>
      <c r="AD162" s="17">
        <f t="shared" si="69"/>
        <v>0</v>
      </c>
      <c r="AE162" s="16">
        <f t="shared" si="83"/>
        <v>0</v>
      </c>
      <c r="AF162" s="17"/>
      <c r="AG162" s="16">
        <f t="shared" si="84"/>
        <v>0</v>
      </c>
      <c r="AH162" s="17">
        <f t="shared" si="70"/>
        <v>0</v>
      </c>
      <c r="AI162" s="16">
        <f t="shared" si="85"/>
        <v>0</v>
      </c>
      <c r="AJ162" s="17">
        <f t="shared" si="71"/>
        <v>0</v>
      </c>
      <c r="AK162" s="16">
        <f t="shared" si="86"/>
        <v>0</v>
      </c>
      <c r="AL162" s="17"/>
      <c r="AM162" s="16">
        <f t="shared" si="87"/>
        <v>0</v>
      </c>
      <c r="AN162" s="17">
        <f t="shared" si="88"/>
        <v>0</v>
      </c>
      <c r="AO162" s="16">
        <f t="shared" si="89"/>
        <v>0</v>
      </c>
      <c r="AP162" s="17">
        <f t="shared" si="90"/>
        <v>0</v>
      </c>
      <c r="AQ162" s="16">
        <f t="shared" si="91"/>
        <v>0</v>
      </c>
    </row>
    <row r="163" spans="1:43" x14ac:dyDescent="0.25">
      <c r="A163" s="26">
        <f t="shared" si="92"/>
        <v>3.1704166666666689</v>
      </c>
      <c r="B163" s="9" t="s">
        <v>12</v>
      </c>
      <c r="E163" t="s">
        <v>11</v>
      </c>
      <c r="F163" s="14" t="s">
        <v>20</v>
      </c>
      <c r="G163" s="35"/>
      <c r="I163" s="16">
        <f t="shared" si="72"/>
        <v>0</v>
      </c>
      <c r="J163" s="17">
        <f t="shared" si="62"/>
        <v>0</v>
      </c>
      <c r="K163" s="16">
        <f t="shared" si="73"/>
        <v>0</v>
      </c>
      <c r="L163" s="17">
        <f t="shared" si="63"/>
        <v>0</v>
      </c>
      <c r="M163" s="16">
        <f t="shared" si="74"/>
        <v>0</v>
      </c>
      <c r="N163" s="17"/>
      <c r="O163" s="16">
        <f t="shared" si="75"/>
        <v>0</v>
      </c>
      <c r="P163" s="17">
        <f t="shared" si="64"/>
        <v>0</v>
      </c>
      <c r="Q163" s="16">
        <f t="shared" si="76"/>
        <v>0</v>
      </c>
      <c r="R163" s="17">
        <f t="shared" si="65"/>
        <v>0</v>
      </c>
      <c r="S163" s="16">
        <f t="shared" si="77"/>
        <v>0</v>
      </c>
      <c r="T163" s="17"/>
      <c r="U163" s="16">
        <f t="shared" si="78"/>
        <v>0</v>
      </c>
      <c r="V163" s="17">
        <f t="shared" si="66"/>
        <v>0</v>
      </c>
      <c r="W163" s="16">
        <f t="shared" si="79"/>
        <v>0</v>
      </c>
      <c r="X163" s="17">
        <f t="shared" si="67"/>
        <v>0</v>
      </c>
      <c r="Y163" s="16">
        <f t="shared" si="80"/>
        <v>0</v>
      </c>
      <c r="Z163" s="17"/>
      <c r="AA163" s="16">
        <f t="shared" si="81"/>
        <v>0</v>
      </c>
      <c r="AB163" s="17">
        <f t="shared" si="68"/>
        <v>0</v>
      </c>
      <c r="AC163" s="16">
        <f t="shared" si="82"/>
        <v>3.1704166666666689</v>
      </c>
      <c r="AD163" s="17">
        <f t="shared" si="69"/>
        <v>1</v>
      </c>
      <c r="AE163" s="16">
        <f t="shared" si="83"/>
        <v>0</v>
      </c>
      <c r="AF163" s="17"/>
      <c r="AG163" s="16">
        <f t="shared" si="84"/>
        <v>0</v>
      </c>
      <c r="AH163" s="17">
        <f t="shared" si="70"/>
        <v>0</v>
      </c>
      <c r="AI163" s="16">
        <f t="shared" si="85"/>
        <v>0</v>
      </c>
      <c r="AJ163" s="17">
        <f t="shared" si="71"/>
        <v>0</v>
      </c>
      <c r="AK163" s="16">
        <f t="shared" si="86"/>
        <v>0</v>
      </c>
      <c r="AL163" s="17"/>
      <c r="AM163" s="16">
        <f t="shared" si="87"/>
        <v>0</v>
      </c>
      <c r="AN163" s="17">
        <f t="shared" si="88"/>
        <v>0</v>
      </c>
      <c r="AO163" s="16">
        <f t="shared" si="89"/>
        <v>0</v>
      </c>
      <c r="AP163" s="17">
        <f t="shared" si="90"/>
        <v>0</v>
      </c>
      <c r="AQ163" s="16">
        <f t="shared" si="91"/>
        <v>0</v>
      </c>
    </row>
    <row r="164" spans="1:43" x14ac:dyDescent="0.25">
      <c r="A164" s="26">
        <f t="shared" si="92"/>
        <v>3.1904166666666689</v>
      </c>
      <c r="B164" s="9"/>
      <c r="D164" s="13"/>
      <c r="E164" t="s">
        <v>11</v>
      </c>
      <c r="I164" s="16">
        <f t="shared" si="72"/>
        <v>0</v>
      </c>
      <c r="J164" s="17">
        <f t="shared" si="62"/>
        <v>0</v>
      </c>
      <c r="K164" s="16">
        <f t="shared" si="73"/>
        <v>0</v>
      </c>
      <c r="L164" s="17">
        <f t="shared" si="63"/>
        <v>0</v>
      </c>
      <c r="M164" s="16">
        <f t="shared" si="74"/>
        <v>0</v>
      </c>
      <c r="N164" s="17"/>
      <c r="O164" s="16">
        <f t="shared" si="75"/>
        <v>0</v>
      </c>
      <c r="P164" s="17">
        <f t="shared" si="64"/>
        <v>0</v>
      </c>
      <c r="Q164" s="16">
        <f t="shared" si="76"/>
        <v>0</v>
      </c>
      <c r="R164" s="17">
        <f t="shared" si="65"/>
        <v>0</v>
      </c>
      <c r="S164" s="16">
        <f t="shared" si="77"/>
        <v>0</v>
      </c>
      <c r="T164" s="17"/>
      <c r="U164" s="16">
        <f t="shared" si="78"/>
        <v>0</v>
      </c>
      <c r="V164" s="17">
        <f t="shared" si="66"/>
        <v>0</v>
      </c>
      <c r="W164" s="16">
        <f t="shared" si="79"/>
        <v>0</v>
      </c>
      <c r="X164" s="17">
        <f t="shared" si="67"/>
        <v>0</v>
      </c>
      <c r="Y164" s="16">
        <f t="shared" si="80"/>
        <v>0</v>
      </c>
      <c r="Z164" s="17"/>
      <c r="AA164" s="16">
        <f t="shared" si="81"/>
        <v>0</v>
      </c>
      <c r="AB164" s="17">
        <f t="shared" si="68"/>
        <v>0</v>
      </c>
      <c r="AC164" s="16">
        <f t="shared" si="82"/>
        <v>0</v>
      </c>
      <c r="AD164" s="17">
        <f t="shared" si="69"/>
        <v>0</v>
      </c>
      <c r="AE164" s="16">
        <f t="shared" si="83"/>
        <v>0</v>
      </c>
      <c r="AF164" s="17"/>
      <c r="AG164" s="16">
        <f t="shared" si="84"/>
        <v>0</v>
      </c>
      <c r="AH164" s="17">
        <f t="shared" si="70"/>
        <v>0</v>
      </c>
      <c r="AI164" s="16">
        <f t="shared" si="85"/>
        <v>0</v>
      </c>
      <c r="AJ164" s="17">
        <f t="shared" si="71"/>
        <v>0</v>
      </c>
      <c r="AK164" s="16">
        <f t="shared" si="86"/>
        <v>0</v>
      </c>
      <c r="AL164" s="17"/>
      <c r="AM164" s="16">
        <f t="shared" si="87"/>
        <v>0</v>
      </c>
      <c r="AN164" s="17">
        <f t="shared" si="88"/>
        <v>0</v>
      </c>
      <c r="AO164" s="16">
        <f t="shared" si="89"/>
        <v>0</v>
      </c>
      <c r="AP164" s="17">
        <f t="shared" si="90"/>
        <v>0</v>
      </c>
      <c r="AQ164" s="16">
        <f t="shared" si="91"/>
        <v>0</v>
      </c>
    </row>
    <row r="165" spans="1:43" x14ac:dyDescent="0.25">
      <c r="A165" s="26">
        <f t="shared" si="92"/>
        <v>3.2104166666666689</v>
      </c>
      <c r="B165" s="9"/>
      <c r="D165" s="13"/>
      <c r="E165" t="s">
        <v>11</v>
      </c>
      <c r="H165" s="14"/>
      <c r="I165" s="16">
        <f t="shared" si="72"/>
        <v>0</v>
      </c>
      <c r="J165" s="17">
        <f t="shared" si="62"/>
        <v>0</v>
      </c>
      <c r="K165" s="16">
        <f t="shared" si="73"/>
        <v>0</v>
      </c>
      <c r="L165" s="17">
        <f t="shared" si="63"/>
        <v>0</v>
      </c>
      <c r="M165" s="16">
        <f t="shared" si="74"/>
        <v>0</v>
      </c>
      <c r="N165" s="17"/>
      <c r="O165" s="16">
        <f t="shared" si="75"/>
        <v>0</v>
      </c>
      <c r="P165" s="17">
        <f t="shared" si="64"/>
        <v>0</v>
      </c>
      <c r="Q165" s="16">
        <f t="shared" si="76"/>
        <v>0</v>
      </c>
      <c r="R165" s="17">
        <f t="shared" si="65"/>
        <v>0</v>
      </c>
      <c r="S165" s="16">
        <f t="shared" si="77"/>
        <v>0</v>
      </c>
      <c r="T165" s="17"/>
      <c r="U165" s="16">
        <f t="shared" si="78"/>
        <v>0</v>
      </c>
      <c r="V165" s="17">
        <f t="shared" si="66"/>
        <v>0</v>
      </c>
      <c r="W165" s="16">
        <f t="shared" si="79"/>
        <v>0</v>
      </c>
      <c r="X165" s="17">
        <f t="shared" si="67"/>
        <v>0</v>
      </c>
      <c r="Y165" s="16">
        <f t="shared" si="80"/>
        <v>0</v>
      </c>
      <c r="Z165" s="17"/>
      <c r="AA165" s="16">
        <f t="shared" si="81"/>
        <v>0</v>
      </c>
      <c r="AB165" s="17">
        <f t="shared" si="68"/>
        <v>0</v>
      </c>
      <c r="AC165" s="16">
        <f t="shared" si="82"/>
        <v>0</v>
      </c>
      <c r="AD165" s="17">
        <f t="shared" si="69"/>
        <v>0</v>
      </c>
      <c r="AE165" s="16">
        <f t="shared" si="83"/>
        <v>0</v>
      </c>
      <c r="AF165" s="17"/>
      <c r="AG165" s="16">
        <f t="shared" si="84"/>
        <v>0</v>
      </c>
      <c r="AH165" s="17">
        <f t="shared" si="70"/>
        <v>0</v>
      </c>
      <c r="AI165" s="16">
        <f t="shared" si="85"/>
        <v>0</v>
      </c>
      <c r="AJ165" s="17">
        <f t="shared" si="71"/>
        <v>0</v>
      </c>
      <c r="AK165" s="16">
        <f t="shared" si="86"/>
        <v>0</v>
      </c>
      <c r="AL165" s="17"/>
      <c r="AM165" s="16">
        <f t="shared" si="87"/>
        <v>0</v>
      </c>
      <c r="AN165" s="17">
        <f t="shared" si="88"/>
        <v>0</v>
      </c>
      <c r="AO165" s="16">
        <f t="shared" si="89"/>
        <v>0</v>
      </c>
      <c r="AP165" s="17">
        <f t="shared" si="90"/>
        <v>0</v>
      </c>
      <c r="AQ165" s="16">
        <f t="shared" si="91"/>
        <v>0</v>
      </c>
    </row>
    <row r="166" spans="1:43" x14ac:dyDescent="0.25">
      <c r="A166" s="26">
        <f t="shared" si="92"/>
        <v>3.2304166666666689</v>
      </c>
      <c r="B166" s="9"/>
      <c r="D166" s="13"/>
      <c r="E166" t="s">
        <v>11</v>
      </c>
      <c r="I166" s="16">
        <f t="shared" si="72"/>
        <v>0</v>
      </c>
      <c r="J166" s="17">
        <f t="shared" si="62"/>
        <v>0</v>
      </c>
      <c r="K166" s="16">
        <f t="shared" si="73"/>
        <v>0</v>
      </c>
      <c r="L166" s="17">
        <f t="shared" si="63"/>
        <v>0</v>
      </c>
      <c r="M166" s="16">
        <f t="shared" si="74"/>
        <v>0</v>
      </c>
      <c r="N166" s="17"/>
      <c r="O166" s="16">
        <f t="shared" si="75"/>
        <v>0</v>
      </c>
      <c r="P166" s="17">
        <f t="shared" si="64"/>
        <v>0</v>
      </c>
      <c r="Q166" s="16">
        <f t="shared" si="76"/>
        <v>0</v>
      </c>
      <c r="R166" s="17">
        <f t="shared" si="65"/>
        <v>0</v>
      </c>
      <c r="S166" s="16">
        <f t="shared" si="77"/>
        <v>0</v>
      </c>
      <c r="T166" s="17"/>
      <c r="U166" s="16">
        <f t="shared" si="78"/>
        <v>0</v>
      </c>
      <c r="V166" s="17">
        <f t="shared" si="66"/>
        <v>0</v>
      </c>
      <c r="W166" s="16">
        <f t="shared" si="79"/>
        <v>0</v>
      </c>
      <c r="X166" s="17">
        <f t="shared" si="67"/>
        <v>0</v>
      </c>
      <c r="Y166" s="16">
        <f t="shared" si="80"/>
        <v>0</v>
      </c>
      <c r="Z166" s="17"/>
      <c r="AA166" s="16">
        <f t="shared" si="81"/>
        <v>0</v>
      </c>
      <c r="AB166" s="17">
        <f t="shared" si="68"/>
        <v>0</v>
      </c>
      <c r="AC166" s="16">
        <f t="shared" si="82"/>
        <v>0</v>
      </c>
      <c r="AD166" s="17">
        <f t="shared" si="69"/>
        <v>0</v>
      </c>
      <c r="AE166" s="16">
        <f t="shared" si="83"/>
        <v>0</v>
      </c>
      <c r="AF166" s="17"/>
      <c r="AG166" s="16">
        <f t="shared" si="84"/>
        <v>0</v>
      </c>
      <c r="AH166" s="17">
        <f t="shared" si="70"/>
        <v>0</v>
      </c>
      <c r="AI166" s="16">
        <f t="shared" si="85"/>
        <v>0</v>
      </c>
      <c r="AJ166" s="17">
        <f t="shared" si="71"/>
        <v>0</v>
      </c>
      <c r="AK166" s="16">
        <f t="shared" si="86"/>
        <v>0</v>
      </c>
      <c r="AL166" s="17"/>
      <c r="AM166" s="16">
        <f t="shared" si="87"/>
        <v>0</v>
      </c>
      <c r="AN166" s="17">
        <f t="shared" si="88"/>
        <v>0</v>
      </c>
      <c r="AO166" s="16">
        <f t="shared" si="89"/>
        <v>0</v>
      </c>
      <c r="AP166" s="17">
        <f t="shared" si="90"/>
        <v>0</v>
      </c>
      <c r="AQ166" s="16">
        <f t="shared" si="91"/>
        <v>0</v>
      </c>
    </row>
    <row r="167" spans="1:43" x14ac:dyDescent="0.25">
      <c r="A167" s="26">
        <f t="shared" si="92"/>
        <v>3.250416666666669</v>
      </c>
      <c r="B167" s="9" t="s">
        <v>18</v>
      </c>
      <c r="D167" s="13"/>
      <c r="E167" s="14" t="s">
        <v>20</v>
      </c>
      <c r="F167" s="14"/>
      <c r="G167" s="35"/>
      <c r="I167" s="16">
        <f t="shared" si="72"/>
        <v>0</v>
      </c>
      <c r="J167" s="17">
        <f t="shared" si="62"/>
        <v>0</v>
      </c>
      <c r="K167" s="16">
        <f t="shared" si="73"/>
        <v>0</v>
      </c>
      <c r="L167" s="17">
        <f t="shared" si="63"/>
        <v>0</v>
      </c>
      <c r="M167" s="16">
        <f t="shared" si="74"/>
        <v>0</v>
      </c>
      <c r="N167" s="17"/>
      <c r="O167" s="16">
        <f t="shared" si="75"/>
        <v>0</v>
      </c>
      <c r="P167" s="17">
        <f t="shared" si="64"/>
        <v>0</v>
      </c>
      <c r="Q167" s="16">
        <f t="shared" si="76"/>
        <v>0</v>
      </c>
      <c r="R167" s="17">
        <f t="shared" si="65"/>
        <v>0</v>
      </c>
      <c r="S167" s="16">
        <f t="shared" si="77"/>
        <v>0</v>
      </c>
      <c r="T167" s="17"/>
      <c r="U167" s="16">
        <f t="shared" si="78"/>
        <v>0</v>
      </c>
      <c r="V167" s="17">
        <f t="shared" si="66"/>
        <v>0</v>
      </c>
      <c r="W167" s="16">
        <f t="shared" si="79"/>
        <v>3.250416666666669</v>
      </c>
      <c r="X167" s="17">
        <f t="shared" si="67"/>
        <v>1</v>
      </c>
      <c r="Y167" s="16">
        <f t="shared" si="80"/>
        <v>0</v>
      </c>
      <c r="Z167" s="17"/>
      <c r="AA167" s="16">
        <f t="shared" si="81"/>
        <v>0</v>
      </c>
      <c r="AB167" s="17">
        <f t="shared" si="68"/>
        <v>0</v>
      </c>
      <c r="AC167" s="16">
        <f t="shared" si="82"/>
        <v>0</v>
      </c>
      <c r="AD167" s="17">
        <f t="shared" si="69"/>
        <v>0</v>
      </c>
      <c r="AE167" s="16">
        <f t="shared" si="83"/>
        <v>0</v>
      </c>
      <c r="AF167" s="17"/>
      <c r="AG167" s="16">
        <f t="shared" si="84"/>
        <v>0</v>
      </c>
      <c r="AH167" s="17">
        <f t="shared" si="70"/>
        <v>0</v>
      </c>
      <c r="AI167" s="16">
        <f t="shared" si="85"/>
        <v>0</v>
      </c>
      <c r="AJ167" s="17">
        <f t="shared" si="71"/>
        <v>0</v>
      </c>
      <c r="AK167" s="16">
        <f t="shared" si="86"/>
        <v>0</v>
      </c>
      <c r="AL167" s="17"/>
      <c r="AM167" s="16">
        <f t="shared" si="87"/>
        <v>0</v>
      </c>
      <c r="AN167" s="17">
        <f t="shared" si="88"/>
        <v>0</v>
      </c>
      <c r="AO167" s="16">
        <f t="shared" si="89"/>
        <v>0</v>
      </c>
      <c r="AP167" s="17">
        <f t="shared" si="90"/>
        <v>0</v>
      </c>
      <c r="AQ167" s="16">
        <f t="shared" si="91"/>
        <v>0</v>
      </c>
    </row>
    <row r="168" spans="1:43" x14ac:dyDescent="0.25">
      <c r="A168" s="26">
        <f t="shared" si="92"/>
        <v>3.270416666666669</v>
      </c>
      <c r="B168" s="9" t="s">
        <v>21</v>
      </c>
      <c r="E168" t="s">
        <v>11</v>
      </c>
      <c r="I168" s="16">
        <f t="shared" si="72"/>
        <v>0</v>
      </c>
      <c r="J168" s="17">
        <f t="shared" si="62"/>
        <v>0</v>
      </c>
      <c r="K168" s="16">
        <f t="shared" si="73"/>
        <v>0</v>
      </c>
      <c r="L168" s="17">
        <f t="shared" si="63"/>
        <v>0</v>
      </c>
      <c r="M168" s="16">
        <f t="shared" si="74"/>
        <v>0</v>
      </c>
      <c r="N168" s="17"/>
      <c r="O168" s="16">
        <f t="shared" si="75"/>
        <v>0</v>
      </c>
      <c r="P168" s="17">
        <f t="shared" si="64"/>
        <v>0</v>
      </c>
      <c r="Q168" s="16">
        <f t="shared" si="76"/>
        <v>0</v>
      </c>
      <c r="R168" s="17">
        <f t="shared" si="65"/>
        <v>0</v>
      </c>
      <c r="S168" s="16">
        <f t="shared" si="77"/>
        <v>0</v>
      </c>
      <c r="T168" s="17"/>
      <c r="U168" s="16">
        <f t="shared" si="78"/>
        <v>3.270416666666669</v>
      </c>
      <c r="V168" s="17">
        <f t="shared" si="66"/>
        <v>1</v>
      </c>
      <c r="W168" s="16">
        <f t="shared" si="79"/>
        <v>0</v>
      </c>
      <c r="X168" s="17">
        <f t="shared" si="67"/>
        <v>0</v>
      </c>
      <c r="Y168" s="16">
        <f t="shared" si="80"/>
        <v>0</v>
      </c>
      <c r="Z168" s="17"/>
      <c r="AA168" s="16">
        <f t="shared" si="81"/>
        <v>0</v>
      </c>
      <c r="AB168" s="17">
        <f t="shared" si="68"/>
        <v>0</v>
      </c>
      <c r="AC168" s="16">
        <f t="shared" si="82"/>
        <v>0</v>
      </c>
      <c r="AD168" s="17">
        <f t="shared" si="69"/>
        <v>0</v>
      </c>
      <c r="AE168" s="16">
        <f t="shared" si="83"/>
        <v>0</v>
      </c>
      <c r="AF168" s="17"/>
      <c r="AG168" s="16">
        <f t="shared" si="84"/>
        <v>0</v>
      </c>
      <c r="AH168" s="17">
        <f t="shared" si="70"/>
        <v>0</v>
      </c>
      <c r="AI168" s="16">
        <f t="shared" si="85"/>
        <v>0</v>
      </c>
      <c r="AJ168" s="17">
        <f t="shared" si="71"/>
        <v>0</v>
      </c>
      <c r="AK168" s="16">
        <f t="shared" si="86"/>
        <v>0</v>
      </c>
      <c r="AL168" s="17"/>
      <c r="AM168" s="16">
        <f t="shared" si="87"/>
        <v>0</v>
      </c>
      <c r="AN168" s="17">
        <f t="shared" si="88"/>
        <v>0</v>
      </c>
      <c r="AO168" s="16">
        <f t="shared" si="89"/>
        <v>0</v>
      </c>
      <c r="AP168" s="17">
        <f t="shared" si="90"/>
        <v>0</v>
      </c>
      <c r="AQ168" s="16">
        <f t="shared" si="91"/>
        <v>0</v>
      </c>
    </row>
    <row r="169" spans="1:43" x14ac:dyDescent="0.25">
      <c r="A169" s="26">
        <f t="shared" si="92"/>
        <v>3.290416666666669</v>
      </c>
      <c r="B169" s="9" t="s">
        <v>13</v>
      </c>
      <c r="E169" t="s">
        <v>11</v>
      </c>
      <c r="F169" s="13"/>
      <c r="G169" t="s">
        <v>11</v>
      </c>
      <c r="H169" s="13"/>
      <c r="I169" s="16">
        <f t="shared" si="72"/>
        <v>0</v>
      </c>
      <c r="J169" s="17">
        <f t="shared" si="62"/>
        <v>0</v>
      </c>
      <c r="K169" s="16">
        <f t="shared" si="73"/>
        <v>0</v>
      </c>
      <c r="L169" s="17">
        <f t="shared" si="63"/>
        <v>0</v>
      </c>
      <c r="M169" s="16">
        <f t="shared" si="74"/>
        <v>0</v>
      </c>
      <c r="N169" s="17"/>
      <c r="O169" s="16">
        <f t="shared" si="75"/>
        <v>0</v>
      </c>
      <c r="P169" s="17">
        <f t="shared" si="64"/>
        <v>0</v>
      </c>
      <c r="Q169" s="16">
        <f t="shared" si="76"/>
        <v>0</v>
      </c>
      <c r="R169" s="17">
        <f t="shared" si="65"/>
        <v>0</v>
      </c>
      <c r="S169" s="16">
        <f t="shared" si="77"/>
        <v>0</v>
      </c>
      <c r="T169" s="17"/>
      <c r="U169" s="16">
        <f t="shared" si="78"/>
        <v>0</v>
      </c>
      <c r="V169" s="17">
        <f t="shared" si="66"/>
        <v>0</v>
      </c>
      <c r="W169" s="16">
        <f t="shared" si="79"/>
        <v>0</v>
      </c>
      <c r="X169" s="17">
        <f t="shared" si="67"/>
        <v>0</v>
      </c>
      <c r="Y169" s="16">
        <f t="shared" si="80"/>
        <v>0</v>
      </c>
      <c r="Z169" s="17"/>
      <c r="AA169" s="16">
        <f t="shared" si="81"/>
        <v>0</v>
      </c>
      <c r="AB169" s="17">
        <f t="shared" si="68"/>
        <v>0</v>
      </c>
      <c r="AC169" s="16">
        <f t="shared" si="82"/>
        <v>0</v>
      </c>
      <c r="AD169" s="17">
        <f t="shared" si="69"/>
        <v>0</v>
      </c>
      <c r="AE169" s="16">
        <f t="shared" si="83"/>
        <v>0</v>
      </c>
      <c r="AF169" s="17"/>
      <c r="AG169" s="16">
        <f t="shared" si="84"/>
        <v>3.290416666666669</v>
      </c>
      <c r="AH169" s="17">
        <f t="shared" si="70"/>
        <v>1</v>
      </c>
      <c r="AI169" s="16">
        <f t="shared" si="85"/>
        <v>0</v>
      </c>
      <c r="AJ169" s="17">
        <f t="shared" si="71"/>
        <v>0</v>
      </c>
      <c r="AK169" s="16">
        <f t="shared" si="86"/>
        <v>0</v>
      </c>
      <c r="AL169" s="17"/>
      <c r="AM169" s="16">
        <f t="shared" si="87"/>
        <v>0</v>
      </c>
      <c r="AN169" s="17">
        <f t="shared" si="88"/>
        <v>0</v>
      </c>
      <c r="AO169" s="16">
        <f t="shared" si="89"/>
        <v>0</v>
      </c>
      <c r="AP169" s="17">
        <f t="shared" si="90"/>
        <v>0</v>
      </c>
      <c r="AQ169" s="16">
        <f t="shared" si="91"/>
        <v>0</v>
      </c>
    </row>
    <row r="170" spans="1:43" x14ac:dyDescent="0.25">
      <c r="A170" s="26">
        <f t="shared" si="92"/>
        <v>3.310416666666669</v>
      </c>
      <c r="B170" s="9" t="s">
        <v>9</v>
      </c>
      <c r="C170" t="s">
        <v>11</v>
      </c>
      <c r="E170" t="s">
        <v>11</v>
      </c>
      <c r="F170" s="13"/>
      <c r="G170" t="s">
        <v>11</v>
      </c>
      <c r="H170" s="13"/>
      <c r="I170" s="16">
        <f t="shared" si="72"/>
        <v>3.310416666666669</v>
      </c>
      <c r="J170" s="17">
        <f t="shared" si="62"/>
        <v>1</v>
      </c>
      <c r="K170" s="16">
        <f t="shared" si="73"/>
        <v>0</v>
      </c>
      <c r="L170" s="17">
        <f t="shared" si="63"/>
        <v>0</v>
      </c>
      <c r="M170" s="16">
        <f t="shared" si="74"/>
        <v>0</v>
      </c>
      <c r="N170" s="17"/>
      <c r="O170" s="16">
        <f t="shared" si="75"/>
        <v>0</v>
      </c>
      <c r="P170" s="17">
        <f t="shared" si="64"/>
        <v>0</v>
      </c>
      <c r="Q170" s="16">
        <f t="shared" si="76"/>
        <v>0</v>
      </c>
      <c r="R170" s="17">
        <f t="shared" si="65"/>
        <v>0</v>
      </c>
      <c r="S170" s="16">
        <f t="shared" si="77"/>
        <v>0</v>
      </c>
      <c r="T170" s="17"/>
      <c r="U170" s="16">
        <f t="shared" si="78"/>
        <v>0</v>
      </c>
      <c r="V170" s="17">
        <f t="shared" si="66"/>
        <v>0</v>
      </c>
      <c r="W170" s="16">
        <f t="shared" si="79"/>
        <v>0</v>
      </c>
      <c r="X170" s="17">
        <f t="shared" si="67"/>
        <v>0</v>
      </c>
      <c r="Y170" s="16">
        <f t="shared" si="80"/>
        <v>0</v>
      </c>
      <c r="Z170" s="17"/>
      <c r="AA170" s="16">
        <f t="shared" si="81"/>
        <v>0</v>
      </c>
      <c r="AB170" s="17">
        <f t="shared" si="68"/>
        <v>0</v>
      </c>
      <c r="AC170" s="16">
        <f t="shared" si="82"/>
        <v>0</v>
      </c>
      <c r="AD170" s="17">
        <f t="shared" si="69"/>
        <v>0</v>
      </c>
      <c r="AE170" s="16">
        <f t="shared" si="83"/>
        <v>0</v>
      </c>
      <c r="AF170" s="17"/>
      <c r="AG170" s="16">
        <f t="shared" si="84"/>
        <v>0</v>
      </c>
      <c r="AH170" s="17">
        <f t="shared" si="70"/>
        <v>0</v>
      </c>
      <c r="AI170" s="16">
        <f t="shared" si="85"/>
        <v>0</v>
      </c>
      <c r="AJ170" s="17">
        <f t="shared" si="71"/>
        <v>0</v>
      </c>
      <c r="AK170" s="16">
        <f t="shared" si="86"/>
        <v>0</v>
      </c>
      <c r="AL170" s="17"/>
      <c r="AM170" s="16">
        <f t="shared" si="87"/>
        <v>0</v>
      </c>
      <c r="AN170" s="17">
        <f t="shared" si="88"/>
        <v>0</v>
      </c>
      <c r="AO170" s="16">
        <f t="shared" si="89"/>
        <v>0</v>
      </c>
      <c r="AP170" s="17">
        <f t="shared" si="90"/>
        <v>0</v>
      </c>
      <c r="AQ170" s="16">
        <f t="shared" si="91"/>
        <v>0</v>
      </c>
    </row>
    <row r="171" spans="1:43" x14ac:dyDescent="0.25">
      <c r="A171" s="26">
        <f t="shared" si="92"/>
        <v>3.330416666666669</v>
      </c>
      <c r="B171" s="9"/>
      <c r="C171" t="s">
        <v>11</v>
      </c>
      <c r="E171" t="s">
        <v>11</v>
      </c>
      <c r="F171" s="13"/>
      <c r="G171" t="s">
        <v>11</v>
      </c>
      <c r="H171" s="13"/>
      <c r="I171" s="16">
        <f t="shared" si="72"/>
        <v>0</v>
      </c>
      <c r="J171" s="17">
        <f t="shared" si="62"/>
        <v>0</v>
      </c>
      <c r="K171" s="16">
        <f t="shared" si="73"/>
        <v>0</v>
      </c>
      <c r="L171" s="17">
        <f t="shared" si="63"/>
        <v>0</v>
      </c>
      <c r="M171" s="16">
        <f t="shared" si="74"/>
        <v>0</v>
      </c>
      <c r="N171" s="17"/>
      <c r="O171" s="16">
        <f t="shared" si="75"/>
        <v>0</v>
      </c>
      <c r="P171" s="17">
        <f t="shared" si="64"/>
        <v>0</v>
      </c>
      <c r="Q171" s="16">
        <f t="shared" si="76"/>
        <v>0</v>
      </c>
      <c r="R171" s="17">
        <f t="shared" si="65"/>
        <v>0</v>
      </c>
      <c r="S171" s="16">
        <f t="shared" si="77"/>
        <v>0</v>
      </c>
      <c r="T171" s="17"/>
      <c r="U171" s="16">
        <f t="shared" si="78"/>
        <v>0</v>
      </c>
      <c r="V171" s="17">
        <f t="shared" si="66"/>
        <v>0</v>
      </c>
      <c r="W171" s="16">
        <f t="shared" si="79"/>
        <v>0</v>
      </c>
      <c r="X171" s="17">
        <f t="shared" si="67"/>
        <v>0</v>
      </c>
      <c r="Y171" s="16">
        <f t="shared" si="80"/>
        <v>0</v>
      </c>
      <c r="Z171" s="17"/>
      <c r="AA171" s="16">
        <f t="shared" si="81"/>
        <v>0</v>
      </c>
      <c r="AB171" s="17">
        <f t="shared" si="68"/>
        <v>0</v>
      </c>
      <c r="AC171" s="16">
        <f t="shared" si="82"/>
        <v>0</v>
      </c>
      <c r="AD171" s="17">
        <f t="shared" si="69"/>
        <v>0</v>
      </c>
      <c r="AE171" s="16">
        <f t="shared" si="83"/>
        <v>0</v>
      </c>
      <c r="AF171" s="17"/>
      <c r="AG171" s="16">
        <f t="shared" si="84"/>
        <v>0</v>
      </c>
      <c r="AH171" s="17">
        <f t="shared" si="70"/>
        <v>0</v>
      </c>
      <c r="AI171" s="16">
        <f t="shared" si="85"/>
        <v>0</v>
      </c>
      <c r="AJ171" s="17">
        <f t="shared" si="71"/>
        <v>0</v>
      </c>
      <c r="AK171" s="16">
        <f t="shared" si="86"/>
        <v>0</v>
      </c>
      <c r="AL171" s="17"/>
      <c r="AM171" s="16">
        <f t="shared" si="87"/>
        <v>0</v>
      </c>
      <c r="AN171" s="17">
        <f t="shared" si="88"/>
        <v>0</v>
      </c>
      <c r="AO171" s="16">
        <f t="shared" si="89"/>
        <v>0</v>
      </c>
      <c r="AP171" s="17">
        <f t="shared" si="90"/>
        <v>0</v>
      </c>
      <c r="AQ171" s="16">
        <f t="shared" si="91"/>
        <v>0</v>
      </c>
    </row>
    <row r="172" spans="1:43" x14ac:dyDescent="0.25">
      <c r="A172" s="26">
        <f t="shared" si="92"/>
        <v>3.350416666666669</v>
      </c>
      <c r="B172" s="9" t="s">
        <v>18</v>
      </c>
      <c r="C172" t="s">
        <v>11</v>
      </c>
      <c r="E172" s="14" t="s">
        <v>20</v>
      </c>
      <c r="F172" s="13"/>
      <c r="G172" t="s">
        <v>11</v>
      </c>
      <c r="H172" s="13"/>
      <c r="I172" s="16">
        <f t="shared" si="72"/>
        <v>0</v>
      </c>
      <c r="J172" s="17">
        <f t="shared" si="62"/>
        <v>0</v>
      </c>
      <c r="K172" s="16">
        <f t="shared" si="73"/>
        <v>0</v>
      </c>
      <c r="L172" s="17">
        <f t="shared" si="63"/>
        <v>0</v>
      </c>
      <c r="M172" s="16">
        <f t="shared" si="74"/>
        <v>0</v>
      </c>
      <c r="N172" s="17"/>
      <c r="O172" s="16">
        <f t="shared" si="75"/>
        <v>0</v>
      </c>
      <c r="P172" s="17">
        <f t="shared" si="64"/>
        <v>0</v>
      </c>
      <c r="Q172" s="16">
        <f t="shared" si="76"/>
        <v>0</v>
      </c>
      <c r="R172" s="17">
        <f t="shared" si="65"/>
        <v>0</v>
      </c>
      <c r="S172" s="16">
        <f t="shared" si="77"/>
        <v>0</v>
      </c>
      <c r="T172" s="17"/>
      <c r="U172" s="16">
        <f t="shared" si="78"/>
        <v>0</v>
      </c>
      <c r="V172" s="17">
        <f t="shared" si="66"/>
        <v>0</v>
      </c>
      <c r="W172" s="16">
        <f t="shared" si="79"/>
        <v>3.350416666666669</v>
      </c>
      <c r="X172" s="17">
        <f t="shared" si="67"/>
        <v>1</v>
      </c>
      <c r="Y172" s="16">
        <f t="shared" si="80"/>
        <v>0</v>
      </c>
      <c r="Z172" s="17"/>
      <c r="AA172" s="16">
        <f t="shared" si="81"/>
        <v>0</v>
      </c>
      <c r="AB172" s="17">
        <f t="shared" si="68"/>
        <v>0</v>
      </c>
      <c r="AC172" s="16">
        <f t="shared" si="82"/>
        <v>0</v>
      </c>
      <c r="AD172" s="17">
        <f t="shared" si="69"/>
        <v>0</v>
      </c>
      <c r="AE172" s="16">
        <f t="shared" si="83"/>
        <v>0</v>
      </c>
      <c r="AF172" s="17"/>
      <c r="AG172" s="16">
        <f t="shared" si="84"/>
        <v>0</v>
      </c>
      <c r="AH172" s="17">
        <f t="shared" si="70"/>
        <v>0</v>
      </c>
      <c r="AI172" s="16">
        <f t="shared" si="85"/>
        <v>0</v>
      </c>
      <c r="AJ172" s="17">
        <f t="shared" si="71"/>
        <v>0</v>
      </c>
      <c r="AK172" s="16">
        <f t="shared" si="86"/>
        <v>0</v>
      </c>
      <c r="AL172" s="17"/>
      <c r="AM172" s="16">
        <f t="shared" si="87"/>
        <v>0</v>
      </c>
      <c r="AN172" s="17">
        <f t="shared" si="88"/>
        <v>0</v>
      </c>
      <c r="AO172" s="16">
        <f t="shared" si="89"/>
        <v>0</v>
      </c>
      <c r="AP172" s="17">
        <f t="shared" si="90"/>
        <v>0</v>
      </c>
      <c r="AQ172" s="16">
        <f t="shared" si="91"/>
        <v>0</v>
      </c>
    </row>
    <row r="173" spans="1:43" x14ac:dyDescent="0.25">
      <c r="A173" s="26">
        <f t="shared" si="92"/>
        <v>3.3704166666666691</v>
      </c>
      <c r="B173" s="9" t="s">
        <v>16</v>
      </c>
      <c r="C173" t="s">
        <v>11</v>
      </c>
      <c r="D173" t="s">
        <v>11</v>
      </c>
      <c r="E173" s="14"/>
      <c r="F173" s="13"/>
      <c r="G173" t="s">
        <v>11</v>
      </c>
      <c r="I173" s="16">
        <f t="shared" si="72"/>
        <v>0</v>
      </c>
      <c r="J173" s="17">
        <f t="shared" si="62"/>
        <v>0</v>
      </c>
      <c r="K173" s="16">
        <f t="shared" si="73"/>
        <v>0</v>
      </c>
      <c r="L173" s="17">
        <f t="shared" si="63"/>
        <v>0</v>
      </c>
      <c r="M173" s="16">
        <f t="shared" si="74"/>
        <v>0</v>
      </c>
      <c r="N173" s="17"/>
      <c r="O173" s="16">
        <f t="shared" si="75"/>
        <v>3.3704166666666691</v>
      </c>
      <c r="P173" s="17">
        <f t="shared" si="64"/>
        <v>1</v>
      </c>
      <c r="Q173" s="16">
        <f t="shared" si="76"/>
        <v>0</v>
      </c>
      <c r="R173" s="17">
        <f t="shared" si="65"/>
        <v>0</v>
      </c>
      <c r="S173" s="16">
        <f t="shared" si="77"/>
        <v>0</v>
      </c>
      <c r="T173" s="17"/>
      <c r="U173" s="16">
        <f t="shared" si="78"/>
        <v>0</v>
      </c>
      <c r="V173" s="17">
        <f t="shared" si="66"/>
        <v>0</v>
      </c>
      <c r="W173" s="16">
        <f t="shared" si="79"/>
        <v>0</v>
      </c>
      <c r="X173" s="17">
        <f t="shared" si="67"/>
        <v>0</v>
      </c>
      <c r="Y173" s="16">
        <f t="shared" si="80"/>
        <v>0</v>
      </c>
      <c r="Z173" s="17"/>
      <c r="AA173" s="16">
        <f t="shared" si="81"/>
        <v>0</v>
      </c>
      <c r="AB173" s="17">
        <f t="shared" si="68"/>
        <v>0</v>
      </c>
      <c r="AC173" s="16">
        <f t="shared" si="82"/>
        <v>0</v>
      </c>
      <c r="AD173" s="17">
        <f t="shared" si="69"/>
        <v>0</v>
      </c>
      <c r="AE173" s="16">
        <f t="shared" si="83"/>
        <v>0</v>
      </c>
      <c r="AF173" s="17"/>
      <c r="AG173" s="16">
        <f t="shared" si="84"/>
        <v>0</v>
      </c>
      <c r="AH173" s="17">
        <f t="shared" si="70"/>
        <v>0</v>
      </c>
      <c r="AI173" s="16">
        <f t="shared" si="85"/>
        <v>0</v>
      </c>
      <c r="AJ173" s="17">
        <f t="shared" si="71"/>
        <v>0</v>
      </c>
      <c r="AK173" s="16">
        <f t="shared" si="86"/>
        <v>0</v>
      </c>
      <c r="AL173" s="17"/>
      <c r="AM173" s="16">
        <f t="shared" si="87"/>
        <v>0</v>
      </c>
      <c r="AN173" s="17">
        <f t="shared" si="88"/>
        <v>0</v>
      </c>
      <c r="AO173" s="16">
        <f t="shared" si="89"/>
        <v>0</v>
      </c>
      <c r="AP173" s="17">
        <f t="shared" si="90"/>
        <v>0</v>
      </c>
      <c r="AQ173" s="16">
        <f t="shared" si="91"/>
        <v>0</v>
      </c>
    </row>
    <row r="174" spans="1:43" x14ac:dyDescent="0.25">
      <c r="A174" s="26">
        <f t="shared" si="92"/>
        <v>3.3904166666666691</v>
      </c>
      <c r="B174" s="9"/>
      <c r="C174" t="s">
        <v>11</v>
      </c>
      <c r="D174" t="s">
        <v>11</v>
      </c>
      <c r="G174" t="s">
        <v>11</v>
      </c>
      <c r="I174" s="16">
        <f t="shared" si="72"/>
        <v>0</v>
      </c>
      <c r="J174" s="17">
        <f t="shared" si="62"/>
        <v>0</v>
      </c>
      <c r="K174" s="16">
        <f t="shared" si="73"/>
        <v>0</v>
      </c>
      <c r="L174" s="17">
        <f t="shared" si="63"/>
        <v>0</v>
      </c>
      <c r="M174" s="16">
        <f t="shared" si="74"/>
        <v>0</v>
      </c>
      <c r="N174" s="17"/>
      <c r="O174" s="16">
        <f t="shared" si="75"/>
        <v>0</v>
      </c>
      <c r="P174" s="17">
        <f t="shared" si="64"/>
        <v>0</v>
      </c>
      <c r="Q174" s="16">
        <f t="shared" si="76"/>
        <v>0</v>
      </c>
      <c r="R174" s="17">
        <f t="shared" si="65"/>
        <v>0</v>
      </c>
      <c r="S174" s="16">
        <f t="shared" si="77"/>
        <v>0</v>
      </c>
      <c r="T174" s="17"/>
      <c r="U174" s="16">
        <f t="shared" si="78"/>
        <v>0</v>
      </c>
      <c r="V174" s="17">
        <f t="shared" si="66"/>
        <v>0</v>
      </c>
      <c r="W174" s="16">
        <f t="shared" si="79"/>
        <v>0</v>
      </c>
      <c r="X174" s="17">
        <f t="shared" si="67"/>
        <v>0</v>
      </c>
      <c r="Y174" s="16">
        <f t="shared" si="80"/>
        <v>0</v>
      </c>
      <c r="Z174" s="17"/>
      <c r="AA174" s="16">
        <f t="shared" si="81"/>
        <v>0</v>
      </c>
      <c r="AB174" s="17">
        <f t="shared" si="68"/>
        <v>0</v>
      </c>
      <c r="AC174" s="16">
        <f t="shared" si="82"/>
        <v>0</v>
      </c>
      <c r="AD174" s="17">
        <f t="shared" si="69"/>
        <v>0</v>
      </c>
      <c r="AE174" s="16">
        <f t="shared" si="83"/>
        <v>0</v>
      </c>
      <c r="AF174" s="17"/>
      <c r="AG174" s="16">
        <f t="shared" si="84"/>
        <v>0</v>
      </c>
      <c r="AH174" s="17">
        <f t="shared" si="70"/>
        <v>0</v>
      </c>
      <c r="AI174" s="16">
        <f t="shared" si="85"/>
        <v>0</v>
      </c>
      <c r="AJ174" s="17">
        <f t="shared" si="71"/>
        <v>0</v>
      </c>
      <c r="AK174" s="16">
        <f t="shared" si="86"/>
        <v>0</v>
      </c>
      <c r="AL174" s="17"/>
      <c r="AM174" s="16">
        <f t="shared" si="87"/>
        <v>0</v>
      </c>
      <c r="AN174" s="17">
        <f t="shared" si="88"/>
        <v>0</v>
      </c>
      <c r="AO174" s="16">
        <f t="shared" si="89"/>
        <v>0</v>
      </c>
      <c r="AP174" s="17">
        <f t="shared" si="90"/>
        <v>0</v>
      </c>
      <c r="AQ174" s="16">
        <f t="shared" si="91"/>
        <v>0</v>
      </c>
    </row>
    <row r="175" spans="1:43" x14ac:dyDescent="0.25">
      <c r="A175" s="26">
        <f t="shared" si="92"/>
        <v>3.4104166666666691</v>
      </c>
      <c r="B175" s="9" t="s">
        <v>10</v>
      </c>
      <c r="C175" t="s">
        <v>11</v>
      </c>
      <c r="D175" t="s">
        <v>11</v>
      </c>
      <c r="F175" t="s">
        <v>11</v>
      </c>
      <c r="G175" t="s">
        <v>11</v>
      </c>
      <c r="H175" s="14"/>
      <c r="I175" s="16">
        <f t="shared" si="72"/>
        <v>0</v>
      </c>
      <c r="J175" s="17">
        <f t="shared" si="62"/>
        <v>0</v>
      </c>
      <c r="K175" s="16">
        <f t="shared" si="73"/>
        <v>0</v>
      </c>
      <c r="L175" s="17">
        <f t="shared" si="63"/>
        <v>0</v>
      </c>
      <c r="M175" s="16">
        <f t="shared" si="74"/>
        <v>0</v>
      </c>
      <c r="N175" s="17"/>
      <c r="O175" s="16">
        <f t="shared" si="75"/>
        <v>0</v>
      </c>
      <c r="P175" s="17">
        <f t="shared" si="64"/>
        <v>0</v>
      </c>
      <c r="Q175" s="16">
        <f t="shared" si="76"/>
        <v>0</v>
      </c>
      <c r="R175" s="17">
        <f t="shared" si="65"/>
        <v>0</v>
      </c>
      <c r="S175" s="16">
        <f t="shared" si="77"/>
        <v>0</v>
      </c>
      <c r="T175" s="17"/>
      <c r="U175" s="16">
        <f t="shared" si="78"/>
        <v>0</v>
      </c>
      <c r="V175" s="17">
        <f t="shared" si="66"/>
        <v>0</v>
      </c>
      <c r="W175" s="16">
        <f t="shared" si="79"/>
        <v>0</v>
      </c>
      <c r="X175" s="17">
        <f t="shared" si="67"/>
        <v>0</v>
      </c>
      <c r="Y175" s="16">
        <f t="shared" si="80"/>
        <v>0</v>
      </c>
      <c r="Z175" s="17"/>
      <c r="AA175" s="16">
        <f t="shared" si="81"/>
        <v>3.4104166666666691</v>
      </c>
      <c r="AB175" s="17">
        <f t="shared" si="68"/>
        <v>1</v>
      </c>
      <c r="AC175" s="16">
        <f t="shared" si="82"/>
        <v>0</v>
      </c>
      <c r="AD175" s="17">
        <f t="shared" si="69"/>
        <v>0</v>
      </c>
      <c r="AE175" s="16">
        <f t="shared" si="83"/>
        <v>0</v>
      </c>
      <c r="AF175" s="17"/>
      <c r="AG175" s="16">
        <f t="shared" si="84"/>
        <v>0</v>
      </c>
      <c r="AH175" s="17">
        <f t="shared" si="70"/>
        <v>0</v>
      </c>
      <c r="AI175" s="16">
        <f t="shared" si="85"/>
        <v>0</v>
      </c>
      <c r="AJ175" s="17">
        <f t="shared" si="71"/>
        <v>0</v>
      </c>
      <c r="AK175" s="16">
        <f t="shared" si="86"/>
        <v>0</v>
      </c>
      <c r="AL175" s="17"/>
      <c r="AM175" s="16">
        <f t="shared" si="87"/>
        <v>0</v>
      </c>
      <c r="AN175" s="17">
        <f t="shared" si="88"/>
        <v>0</v>
      </c>
      <c r="AO175" s="16">
        <f t="shared" si="89"/>
        <v>0</v>
      </c>
      <c r="AP175" s="17">
        <f t="shared" si="90"/>
        <v>0</v>
      </c>
      <c r="AQ175" s="16">
        <f t="shared" si="91"/>
        <v>0</v>
      </c>
    </row>
    <row r="176" spans="1:43" x14ac:dyDescent="0.25">
      <c r="A176" s="26">
        <f t="shared" si="92"/>
        <v>3.4304166666666691</v>
      </c>
      <c r="B176" s="9" t="s">
        <v>15</v>
      </c>
      <c r="C176" t="s">
        <v>11</v>
      </c>
      <c r="D176" t="s">
        <v>11</v>
      </c>
      <c r="F176" t="s">
        <v>11</v>
      </c>
      <c r="G176" s="14" t="s">
        <v>20</v>
      </c>
      <c r="I176" s="16">
        <f t="shared" si="72"/>
        <v>0</v>
      </c>
      <c r="J176" s="17">
        <f t="shared" si="62"/>
        <v>0</v>
      </c>
      <c r="K176" s="16">
        <f t="shared" si="73"/>
        <v>0</v>
      </c>
      <c r="L176" s="17">
        <f t="shared" si="63"/>
        <v>0</v>
      </c>
      <c r="M176" s="16">
        <f t="shared" si="74"/>
        <v>0</v>
      </c>
      <c r="N176" s="17"/>
      <c r="O176" s="16">
        <f t="shared" si="75"/>
        <v>0</v>
      </c>
      <c r="P176" s="17">
        <f t="shared" si="64"/>
        <v>0</v>
      </c>
      <c r="Q176" s="16">
        <f t="shared" si="76"/>
        <v>0</v>
      </c>
      <c r="R176" s="17">
        <f t="shared" si="65"/>
        <v>0</v>
      </c>
      <c r="S176" s="16">
        <f t="shared" si="77"/>
        <v>0</v>
      </c>
      <c r="T176" s="17"/>
      <c r="U176" s="16">
        <f t="shared" si="78"/>
        <v>0</v>
      </c>
      <c r="V176" s="17">
        <f t="shared" si="66"/>
        <v>0</v>
      </c>
      <c r="W176" s="16">
        <f t="shared" si="79"/>
        <v>0</v>
      </c>
      <c r="X176" s="17">
        <f t="shared" si="67"/>
        <v>0</v>
      </c>
      <c r="Y176" s="16">
        <f t="shared" si="80"/>
        <v>0</v>
      </c>
      <c r="Z176" s="17"/>
      <c r="AA176" s="16">
        <f t="shared" si="81"/>
        <v>0</v>
      </c>
      <c r="AB176" s="17">
        <f t="shared" si="68"/>
        <v>0</v>
      </c>
      <c r="AC176" s="16">
        <f t="shared" si="82"/>
        <v>0</v>
      </c>
      <c r="AD176" s="17">
        <f t="shared" si="69"/>
        <v>0</v>
      </c>
      <c r="AE176" s="16">
        <f t="shared" si="83"/>
        <v>0</v>
      </c>
      <c r="AF176" s="17"/>
      <c r="AG176" s="16">
        <f t="shared" si="84"/>
        <v>0</v>
      </c>
      <c r="AH176" s="17">
        <f t="shared" si="70"/>
        <v>0</v>
      </c>
      <c r="AI176" s="16">
        <f t="shared" si="85"/>
        <v>3.4304166666666691</v>
      </c>
      <c r="AJ176" s="17">
        <f t="shared" si="71"/>
        <v>1</v>
      </c>
      <c r="AK176" s="16">
        <f t="shared" si="86"/>
        <v>0</v>
      </c>
      <c r="AL176" s="17"/>
      <c r="AM176" s="16">
        <f t="shared" si="87"/>
        <v>0</v>
      </c>
      <c r="AN176" s="17">
        <f t="shared" si="88"/>
        <v>0</v>
      </c>
      <c r="AO176" s="16">
        <f t="shared" si="89"/>
        <v>0</v>
      </c>
      <c r="AP176" s="17">
        <f t="shared" si="90"/>
        <v>0</v>
      </c>
      <c r="AQ176" s="16">
        <f t="shared" si="91"/>
        <v>0</v>
      </c>
    </row>
    <row r="177" spans="1:43" x14ac:dyDescent="0.25">
      <c r="A177" s="26">
        <f t="shared" si="92"/>
        <v>3.4504166666666691</v>
      </c>
      <c r="B177" s="9" t="s">
        <v>63</v>
      </c>
      <c r="C177" t="s">
        <v>11</v>
      </c>
      <c r="D177" t="s">
        <v>11</v>
      </c>
      <c r="F177" t="s">
        <v>11</v>
      </c>
      <c r="G177" s="35"/>
      <c r="H177" t="s">
        <v>11</v>
      </c>
      <c r="I177" s="16">
        <f t="shared" si="72"/>
        <v>0</v>
      </c>
      <c r="J177" s="17">
        <f t="shared" si="62"/>
        <v>0</v>
      </c>
      <c r="K177" s="16">
        <f t="shared" si="73"/>
        <v>0</v>
      </c>
      <c r="L177" s="17">
        <f t="shared" si="63"/>
        <v>0</v>
      </c>
      <c r="M177" s="16">
        <f t="shared" si="74"/>
        <v>0</v>
      </c>
      <c r="N177" s="17"/>
      <c r="O177" s="16">
        <f t="shared" si="75"/>
        <v>0</v>
      </c>
      <c r="P177" s="17">
        <f t="shared" si="64"/>
        <v>0</v>
      </c>
      <c r="Q177" s="16">
        <f t="shared" si="76"/>
        <v>0</v>
      </c>
      <c r="R177" s="17">
        <f t="shared" si="65"/>
        <v>0</v>
      </c>
      <c r="S177" s="16">
        <f t="shared" si="77"/>
        <v>0</v>
      </c>
      <c r="T177" s="17"/>
      <c r="U177" s="16">
        <f t="shared" si="78"/>
        <v>0</v>
      </c>
      <c r="V177" s="17">
        <f t="shared" si="66"/>
        <v>0</v>
      </c>
      <c r="W177" s="16">
        <f t="shared" si="79"/>
        <v>0</v>
      </c>
      <c r="X177" s="17">
        <f t="shared" si="67"/>
        <v>0</v>
      </c>
      <c r="Y177" s="16">
        <f t="shared" si="80"/>
        <v>0</v>
      </c>
      <c r="Z177" s="17"/>
      <c r="AA177" s="16">
        <f t="shared" si="81"/>
        <v>0</v>
      </c>
      <c r="AB177" s="17">
        <f t="shared" si="68"/>
        <v>0</v>
      </c>
      <c r="AC177" s="16">
        <f t="shared" si="82"/>
        <v>0</v>
      </c>
      <c r="AD177" s="17">
        <f t="shared" si="69"/>
        <v>0</v>
      </c>
      <c r="AE177" s="16">
        <f t="shared" si="83"/>
        <v>0</v>
      </c>
      <c r="AF177" s="17"/>
      <c r="AG177" s="16">
        <f t="shared" si="84"/>
        <v>0</v>
      </c>
      <c r="AH177" s="17">
        <f t="shared" si="70"/>
        <v>0</v>
      </c>
      <c r="AI177" s="16">
        <f t="shared" si="85"/>
        <v>0</v>
      </c>
      <c r="AJ177" s="17">
        <f t="shared" si="71"/>
        <v>0</v>
      </c>
      <c r="AK177" s="16">
        <f t="shared" si="86"/>
        <v>0</v>
      </c>
      <c r="AL177" s="17"/>
      <c r="AM177" s="16">
        <f t="shared" si="87"/>
        <v>3.4504166666666691</v>
      </c>
      <c r="AN177" s="17">
        <f t="shared" si="88"/>
        <v>1</v>
      </c>
      <c r="AO177" s="16">
        <f t="shared" si="89"/>
        <v>0</v>
      </c>
      <c r="AP177" s="17">
        <f t="shared" si="90"/>
        <v>0</v>
      </c>
      <c r="AQ177" s="16">
        <f t="shared" si="91"/>
        <v>0</v>
      </c>
    </row>
    <row r="178" spans="1:43" x14ac:dyDescent="0.25">
      <c r="A178" s="26">
        <f t="shared" si="92"/>
        <v>3.4704166666666691</v>
      </c>
      <c r="B178" s="9" t="s">
        <v>21</v>
      </c>
      <c r="C178" t="s">
        <v>11</v>
      </c>
      <c r="D178" t="s">
        <v>11</v>
      </c>
      <c r="E178" s="13" t="s">
        <v>14</v>
      </c>
      <c r="F178" t="s">
        <v>11</v>
      </c>
      <c r="H178" t="s">
        <v>11</v>
      </c>
      <c r="I178" s="16">
        <f t="shared" si="72"/>
        <v>0</v>
      </c>
      <c r="J178" s="17">
        <f t="shared" si="62"/>
        <v>0</v>
      </c>
      <c r="K178" s="16">
        <f t="shared" si="73"/>
        <v>0</v>
      </c>
      <c r="L178" s="17">
        <f t="shared" si="63"/>
        <v>0</v>
      </c>
      <c r="M178" s="16">
        <f t="shared" si="74"/>
        <v>0</v>
      </c>
      <c r="N178" s="17"/>
      <c r="O178" s="16">
        <f t="shared" si="75"/>
        <v>0</v>
      </c>
      <c r="P178" s="17">
        <f t="shared" si="64"/>
        <v>0</v>
      </c>
      <c r="Q178" s="16">
        <f t="shared" si="76"/>
        <v>0</v>
      </c>
      <c r="R178" s="17">
        <f t="shared" si="65"/>
        <v>0</v>
      </c>
      <c r="S178" s="16">
        <f t="shared" si="77"/>
        <v>0</v>
      </c>
      <c r="T178" s="17"/>
      <c r="U178" s="16">
        <f t="shared" si="78"/>
        <v>3.4704166666666691</v>
      </c>
      <c r="V178" s="17">
        <f t="shared" si="66"/>
        <v>1</v>
      </c>
      <c r="W178" s="16">
        <f t="shared" si="79"/>
        <v>0</v>
      </c>
      <c r="X178" s="17">
        <f t="shared" si="67"/>
        <v>0</v>
      </c>
      <c r="Y178" s="16">
        <f t="shared" si="80"/>
        <v>2.0000000000000018E-2</v>
      </c>
      <c r="Z178" s="17"/>
      <c r="AA178" s="16">
        <f t="shared" si="81"/>
        <v>0</v>
      </c>
      <c r="AB178" s="17">
        <f t="shared" si="68"/>
        <v>0</v>
      </c>
      <c r="AC178" s="16">
        <f t="shared" si="82"/>
        <v>0</v>
      </c>
      <c r="AD178" s="17">
        <f t="shared" si="69"/>
        <v>0</v>
      </c>
      <c r="AE178" s="16">
        <f t="shared" si="83"/>
        <v>0</v>
      </c>
      <c r="AF178" s="17"/>
      <c r="AG178" s="16">
        <f t="shared" si="84"/>
        <v>0</v>
      </c>
      <c r="AH178" s="17">
        <f t="shared" si="70"/>
        <v>0</v>
      </c>
      <c r="AI178" s="16">
        <f t="shared" si="85"/>
        <v>0</v>
      </c>
      <c r="AJ178" s="17">
        <f t="shared" si="71"/>
        <v>0</v>
      </c>
      <c r="AK178" s="16">
        <f t="shared" si="86"/>
        <v>0</v>
      </c>
      <c r="AL178" s="17"/>
      <c r="AM178" s="16">
        <f t="shared" si="87"/>
        <v>0</v>
      </c>
      <c r="AN178" s="17">
        <f t="shared" si="88"/>
        <v>0</v>
      </c>
      <c r="AO178" s="16">
        <f t="shared" si="89"/>
        <v>0</v>
      </c>
      <c r="AP178" s="17">
        <f t="shared" si="90"/>
        <v>0</v>
      </c>
      <c r="AQ178" s="16">
        <f t="shared" si="91"/>
        <v>0</v>
      </c>
    </row>
    <row r="179" spans="1:43" x14ac:dyDescent="0.25">
      <c r="A179" s="26">
        <f t="shared" si="92"/>
        <v>3.4904166666666692</v>
      </c>
      <c r="B179" s="9"/>
      <c r="C179" t="s">
        <v>11</v>
      </c>
      <c r="D179" t="s">
        <v>11</v>
      </c>
      <c r="E179" s="13" t="s">
        <v>14</v>
      </c>
      <c r="F179" t="s">
        <v>11</v>
      </c>
      <c r="H179" t="s">
        <v>11</v>
      </c>
      <c r="I179" s="16">
        <f t="shared" si="72"/>
        <v>0</v>
      </c>
      <c r="J179" s="17">
        <f t="shared" si="62"/>
        <v>0</v>
      </c>
      <c r="K179" s="16">
        <f t="shared" si="73"/>
        <v>0</v>
      </c>
      <c r="L179" s="17">
        <f t="shared" si="63"/>
        <v>0</v>
      </c>
      <c r="M179" s="16">
        <f t="shared" si="74"/>
        <v>0</v>
      </c>
      <c r="N179" s="17"/>
      <c r="O179" s="16">
        <f t="shared" si="75"/>
        <v>0</v>
      </c>
      <c r="P179" s="17">
        <f t="shared" si="64"/>
        <v>0</v>
      </c>
      <c r="Q179" s="16">
        <f t="shared" si="76"/>
        <v>0</v>
      </c>
      <c r="R179" s="17">
        <f t="shared" si="65"/>
        <v>0</v>
      </c>
      <c r="S179" s="16">
        <f t="shared" si="77"/>
        <v>0</v>
      </c>
      <c r="T179" s="17"/>
      <c r="U179" s="16">
        <f t="shared" si="78"/>
        <v>0</v>
      </c>
      <c r="V179" s="17">
        <f t="shared" si="66"/>
        <v>0</v>
      </c>
      <c r="W179" s="16">
        <f t="shared" si="79"/>
        <v>0</v>
      </c>
      <c r="X179" s="17">
        <f t="shared" si="67"/>
        <v>0</v>
      </c>
      <c r="Y179" s="16">
        <f t="shared" si="80"/>
        <v>2.0000000000000018E-2</v>
      </c>
      <c r="Z179" s="17"/>
      <c r="AA179" s="16">
        <f t="shared" si="81"/>
        <v>0</v>
      </c>
      <c r="AB179" s="17">
        <f t="shared" si="68"/>
        <v>0</v>
      </c>
      <c r="AC179" s="16">
        <f t="shared" si="82"/>
        <v>0</v>
      </c>
      <c r="AD179" s="17">
        <f t="shared" si="69"/>
        <v>0</v>
      </c>
      <c r="AE179" s="16">
        <f t="shared" si="83"/>
        <v>0</v>
      </c>
      <c r="AF179" s="17"/>
      <c r="AG179" s="16">
        <f t="shared" si="84"/>
        <v>0</v>
      </c>
      <c r="AH179" s="17">
        <f t="shared" si="70"/>
        <v>0</v>
      </c>
      <c r="AI179" s="16">
        <f t="shared" si="85"/>
        <v>0</v>
      </c>
      <c r="AJ179" s="17">
        <f t="shared" si="71"/>
        <v>0</v>
      </c>
      <c r="AK179" s="16">
        <f t="shared" si="86"/>
        <v>0</v>
      </c>
      <c r="AL179" s="17"/>
      <c r="AM179" s="16">
        <f t="shared" si="87"/>
        <v>0</v>
      </c>
      <c r="AN179" s="17">
        <f t="shared" si="88"/>
        <v>0</v>
      </c>
      <c r="AO179" s="16">
        <f t="shared" si="89"/>
        <v>0</v>
      </c>
      <c r="AP179" s="17">
        <f t="shared" si="90"/>
        <v>0</v>
      </c>
      <c r="AQ179" s="16">
        <f t="shared" si="91"/>
        <v>0</v>
      </c>
    </row>
    <row r="180" spans="1:43" x14ac:dyDescent="0.25">
      <c r="A180" s="26">
        <f t="shared" si="92"/>
        <v>3.5104166666666692</v>
      </c>
      <c r="B180" s="9"/>
      <c r="C180" t="s">
        <v>11</v>
      </c>
      <c r="D180" t="s">
        <v>11</v>
      </c>
      <c r="E180" s="13" t="s">
        <v>14</v>
      </c>
      <c r="F180" t="s">
        <v>11</v>
      </c>
      <c r="H180" t="s">
        <v>11</v>
      </c>
      <c r="I180" s="16">
        <f t="shared" si="72"/>
        <v>0</v>
      </c>
      <c r="J180" s="17">
        <f t="shared" si="62"/>
        <v>0</v>
      </c>
      <c r="K180" s="16">
        <f t="shared" si="73"/>
        <v>0</v>
      </c>
      <c r="L180" s="17">
        <f t="shared" si="63"/>
        <v>0</v>
      </c>
      <c r="M180" s="16">
        <f t="shared" si="74"/>
        <v>0</v>
      </c>
      <c r="N180" s="17"/>
      <c r="O180" s="16">
        <f t="shared" si="75"/>
        <v>0</v>
      </c>
      <c r="P180" s="17">
        <f t="shared" si="64"/>
        <v>0</v>
      </c>
      <c r="Q180" s="16">
        <f t="shared" si="76"/>
        <v>0</v>
      </c>
      <c r="R180" s="17">
        <f t="shared" si="65"/>
        <v>0</v>
      </c>
      <c r="S180" s="16">
        <f t="shared" si="77"/>
        <v>0</v>
      </c>
      <c r="T180" s="17"/>
      <c r="U180" s="16">
        <f t="shared" si="78"/>
        <v>0</v>
      </c>
      <c r="V180" s="17">
        <f t="shared" si="66"/>
        <v>0</v>
      </c>
      <c r="W180" s="16">
        <f t="shared" si="79"/>
        <v>0</v>
      </c>
      <c r="X180" s="17">
        <f t="shared" si="67"/>
        <v>0</v>
      </c>
      <c r="Y180" s="16">
        <f t="shared" si="80"/>
        <v>2.0000000000000018E-2</v>
      </c>
      <c r="Z180" s="17"/>
      <c r="AA180" s="16">
        <f t="shared" si="81"/>
        <v>0</v>
      </c>
      <c r="AB180" s="17">
        <f t="shared" si="68"/>
        <v>0</v>
      </c>
      <c r="AC180" s="16">
        <f t="shared" si="82"/>
        <v>0</v>
      </c>
      <c r="AD180" s="17">
        <f t="shared" si="69"/>
        <v>0</v>
      </c>
      <c r="AE180" s="16">
        <f t="shared" si="83"/>
        <v>0</v>
      </c>
      <c r="AF180" s="17"/>
      <c r="AG180" s="16">
        <f t="shared" si="84"/>
        <v>0</v>
      </c>
      <c r="AH180" s="17">
        <f t="shared" si="70"/>
        <v>0</v>
      </c>
      <c r="AI180" s="16">
        <f t="shared" si="85"/>
        <v>0</v>
      </c>
      <c r="AJ180" s="17">
        <f t="shared" si="71"/>
        <v>0</v>
      </c>
      <c r="AK180" s="16">
        <f t="shared" si="86"/>
        <v>0</v>
      </c>
      <c r="AL180" s="17"/>
      <c r="AM180" s="16">
        <f t="shared" si="87"/>
        <v>0</v>
      </c>
      <c r="AN180" s="17">
        <f t="shared" si="88"/>
        <v>0</v>
      </c>
      <c r="AO180" s="16">
        <f t="shared" si="89"/>
        <v>0</v>
      </c>
      <c r="AP180" s="17">
        <f t="shared" si="90"/>
        <v>0</v>
      </c>
      <c r="AQ180" s="16">
        <f t="shared" si="91"/>
        <v>0</v>
      </c>
    </row>
    <row r="181" spans="1:43" x14ac:dyDescent="0.25">
      <c r="A181" s="26">
        <f t="shared" si="92"/>
        <v>3.5304166666666692</v>
      </c>
      <c r="B181" s="9" t="s">
        <v>22</v>
      </c>
      <c r="C181" s="14" t="s">
        <v>20</v>
      </c>
      <c r="D181" t="s">
        <v>11</v>
      </c>
      <c r="E181" t="s">
        <v>11</v>
      </c>
      <c r="F181" t="s">
        <v>11</v>
      </c>
      <c r="H181" t="s">
        <v>11</v>
      </c>
      <c r="I181" s="16">
        <f t="shared" si="72"/>
        <v>0</v>
      </c>
      <c r="J181" s="17">
        <f t="shared" si="62"/>
        <v>0</v>
      </c>
      <c r="K181" s="16">
        <f t="shared" si="73"/>
        <v>3.5304166666666692</v>
      </c>
      <c r="L181" s="17">
        <f t="shared" si="63"/>
        <v>1</v>
      </c>
      <c r="M181" s="16">
        <f t="shared" si="74"/>
        <v>0</v>
      </c>
      <c r="N181" s="17"/>
      <c r="O181" s="16">
        <f t="shared" si="75"/>
        <v>0</v>
      </c>
      <c r="P181" s="17">
        <f t="shared" si="64"/>
        <v>0</v>
      </c>
      <c r="Q181" s="16">
        <f t="shared" si="76"/>
        <v>0</v>
      </c>
      <c r="R181" s="17">
        <f t="shared" si="65"/>
        <v>0</v>
      </c>
      <c r="S181" s="16">
        <f t="shared" si="77"/>
        <v>0</v>
      </c>
      <c r="T181" s="17"/>
      <c r="U181" s="16">
        <f t="shared" si="78"/>
        <v>0</v>
      </c>
      <c r="V181" s="17">
        <f t="shared" si="66"/>
        <v>0</v>
      </c>
      <c r="W181" s="16">
        <f t="shared" si="79"/>
        <v>0</v>
      </c>
      <c r="X181" s="17">
        <f t="shared" si="67"/>
        <v>0</v>
      </c>
      <c r="Y181" s="16">
        <f t="shared" si="80"/>
        <v>0</v>
      </c>
      <c r="Z181" s="17"/>
      <c r="AA181" s="16">
        <f t="shared" si="81"/>
        <v>0</v>
      </c>
      <c r="AB181" s="17">
        <f t="shared" si="68"/>
        <v>0</v>
      </c>
      <c r="AC181" s="16">
        <f t="shared" si="82"/>
        <v>0</v>
      </c>
      <c r="AD181" s="17">
        <f t="shared" si="69"/>
        <v>0</v>
      </c>
      <c r="AE181" s="16">
        <f t="shared" si="83"/>
        <v>0</v>
      </c>
      <c r="AF181" s="17"/>
      <c r="AG181" s="16">
        <f t="shared" si="84"/>
        <v>0</v>
      </c>
      <c r="AH181" s="17">
        <f t="shared" si="70"/>
        <v>0</v>
      </c>
      <c r="AI181" s="16">
        <f t="shared" si="85"/>
        <v>0</v>
      </c>
      <c r="AJ181" s="17">
        <f t="shared" si="71"/>
        <v>0</v>
      </c>
      <c r="AK181" s="16">
        <f t="shared" si="86"/>
        <v>0</v>
      </c>
      <c r="AL181" s="17"/>
      <c r="AM181" s="16">
        <f t="shared" si="87"/>
        <v>0</v>
      </c>
      <c r="AN181" s="17">
        <f t="shared" si="88"/>
        <v>0</v>
      </c>
      <c r="AO181" s="16">
        <f t="shared" si="89"/>
        <v>0</v>
      </c>
      <c r="AP181" s="17">
        <f t="shared" si="90"/>
        <v>0</v>
      </c>
      <c r="AQ181" s="16">
        <f t="shared" si="91"/>
        <v>0</v>
      </c>
    </row>
    <row r="182" spans="1:43" x14ac:dyDescent="0.25">
      <c r="A182" s="26">
        <f t="shared" si="92"/>
        <v>3.5504166666666692</v>
      </c>
      <c r="B182" s="9"/>
      <c r="D182" t="s">
        <v>11</v>
      </c>
      <c r="E182" t="s">
        <v>11</v>
      </c>
      <c r="F182" t="s">
        <v>11</v>
      </c>
      <c r="H182" t="s">
        <v>11</v>
      </c>
      <c r="I182" s="16">
        <f t="shared" si="72"/>
        <v>0</v>
      </c>
      <c r="J182" s="17">
        <f t="shared" si="62"/>
        <v>0</v>
      </c>
      <c r="K182" s="16">
        <f t="shared" si="73"/>
        <v>0</v>
      </c>
      <c r="L182" s="17">
        <f t="shared" si="63"/>
        <v>0</v>
      </c>
      <c r="M182" s="16">
        <f t="shared" si="74"/>
        <v>0</v>
      </c>
      <c r="N182" s="17"/>
      <c r="O182" s="16">
        <f t="shared" si="75"/>
        <v>0</v>
      </c>
      <c r="P182" s="17">
        <f t="shared" si="64"/>
        <v>0</v>
      </c>
      <c r="Q182" s="16">
        <f t="shared" si="76"/>
        <v>0</v>
      </c>
      <c r="R182" s="17">
        <f t="shared" si="65"/>
        <v>0</v>
      </c>
      <c r="S182" s="16">
        <f t="shared" si="77"/>
        <v>0</v>
      </c>
      <c r="T182" s="17"/>
      <c r="U182" s="16">
        <f t="shared" si="78"/>
        <v>0</v>
      </c>
      <c r="V182" s="17">
        <f t="shared" si="66"/>
        <v>0</v>
      </c>
      <c r="W182" s="16">
        <f t="shared" si="79"/>
        <v>0</v>
      </c>
      <c r="X182" s="17">
        <f t="shared" si="67"/>
        <v>0</v>
      </c>
      <c r="Y182" s="16">
        <f t="shared" si="80"/>
        <v>0</v>
      </c>
      <c r="Z182" s="17"/>
      <c r="AA182" s="16">
        <f t="shared" si="81"/>
        <v>0</v>
      </c>
      <c r="AB182" s="17">
        <f t="shared" si="68"/>
        <v>0</v>
      </c>
      <c r="AC182" s="16">
        <f t="shared" si="82"/>
        <v>0</v>
      </c>
      <c r="AD182" s="17">
        <f t="shared" si="69"/>
        <v>0</v>
      </c>
      <c r="AE182" s="16">
        <f t="shared" si="83"/>
        <v>0</v>
      </c>
      <c r="AF182" s="17"/>
      <c r="AG182" s="16">
        <f t="shared" si="84"/>
        <v>0</v>
      </c>
      <c r="AH182" s="17">
        <f t="shared" si="70"/>
        <v>0</v>
      </c>
      <c r="AI182" s="16">
        <f t="shared" si="85"/>
        <v>0</v>
      </c>
      <c r="AJ182" s="17">
        <f t="shared" si="71"/>
        <v>0</v>
      </c>
      <c r="AK182" s="16">
        <f t="shared" si="86"/>
        <v>0</v>
      </c>
      <c r="AL182" s="17"/>
      <c r="AM182" s="16">
        <f t="shared" si="87"/>
        <v>0</v>
      </c>
      <c r="AN182" s="17">
        <f t="shared" si="88"/>
        <v>0</v>
      </c>
      <c r="AO182" s="16">
        <f t="shared" si="89"/>
        <v>0</v>
      </c>
      <c r="AP182" s="17">
        <f t="shared" si="90"/>
        <v>0</v>
      </c>
      <c r="AQ182" s="16">
        <f t="shared" si="91"/>
        <v>0</v>
      </c>
    </row>
    <row r="183" spans="1:43" x14ac:dyDescent="0.25">
      <c r="A183" s="26">
        <f t="shared" si="92"/>
        <v>3.5704166666666692</v>
      </c>
      <c r="B183" s="9"/>
      <c r="D183" t="s">
        <v>11</v>
      </c>
      <c r="E183" t="s">
        <v>11</v>
      </c>
      <c r="F183" t="s">
        <v>11</v>
      </c>
      <c r="H183" t="s">
        <v>11</v>
      </c>
      <c r="I183" s="16">
        <f t="shared" si="72"/>
        <v>0</v>
      </c>
      <c r="J183" s="17">
        <f t="shared" si="62"/>
        <v>0</v>
      </c>
      <c r="K183" s="16">
        <f t="shared" si="73"/>
        <v>0</v>
      </c>
      <c r="L183" s="17">
        <f t="shared" si="63"/>
        <v>0</v>
      </c>
      <c r="M183" s="16">
        <f t="shared" si="74"/>
        <v>0</v>
      </c>
      <c r="N183" s="17"/>
      <c r="O183" s="16">
        <f t="shared" si="75"/>
        <v>0</v>
      </c>
      <c r="P183" s="17">
        <f t="shared" si="64"/>
        <v>0</v>
      </c>
      <c r="Q183" s="16">
        <f t="shared" si="76"/>
        <v>0</v>
      </c>
      <c r="R183" s="17">
        <f t="shared" si="65"/>
        <v>0</v>
      </c>
      <c r="S183" s="16">
        <f t="shared" si="77"/>
        <v>0</v>
      </c>
      <c r="T183" s="17"/>
      <c r="U183" s="16">
        <f t="shared" si="78"/>
        <v>0</v>
      </c>
      <c r="V183" s="17">
        <f t="shared" si="66"/>
        <v>0</v>
      </c>
      <c r="W183" s="16">
        <f t="shared" si="79"/>
        <v>0</v>
      </c>
      <c r="X183" s="17">
        <f t="shared" si="67"/>
        <v>0</v>
      </c>
      <c r="Y183" s="16">
        <f t="shared" si="80"/>
        <v>0</v>
      </c>
      <c r="Z183" s="17"/>
      <c r="AA183" s="16">
        <f t="shared" si="81"/>
        <v>0</v>
      </c>
      <c r="AB183" s="17">
        <f t="shared" si="68"/>
        <v>0</v>
      </c>
      <c r="AC183" s="16">
        <f t="shared" si="82"/>
        <v>0</v>
      </c>
      <c r="AD183" s="17">
        <f t="shared" si="69"/>
        <v>0</v>
      </c>
      <c r="AE183" s="16">
        <f t="shared" si="83"/>
        <v>0</v>
      </c>
      <c r="AF183" s="17"/>
      <c r="AG183" s="16">
        <f t="shared" si="84"/>
        <v>0</v>
      </c>
      <c r="AH183" s="17">
        <f t="shared" si="70"/>
        <v>0</v>
      </c>
      <c r="AI183" s="16">
        <f t="shared" si="85"/>
        <v>0</v>
      </c>
      <c r="AJ183" s="17">
        <f t="shared" si="71"/>
        <v>0</v>
      </c>
      <c r="AK183" s="16">
        <f t="shared" si="86"/>
        <v>0</v>
      </c>
      <c r="AL183" s="17"/>
      <c r="AM183" s="16">
        <f t="shared" si="87"/>
        <v>0</v>
      </c>
      <c r="AN183" s="17">
        <f t="shared" si="88"/>
        <v>0</v>
      </c>
      <c r="AO183" s="16">
        <f t="shared" si="89"/>
        <v>0</v>
      </c>
      <c r="AP183" s="17">
        <f t="shared" si="90"/>
        <v>0</v>
      </c>
      <c r="AQ183" s="16">
        <f t="shared" si="91"/>
        <v>0</v>
      </c>
    </row>
    <row r="184" spans="1:43" x14ac:dyDescent="0.25">
      <c r="A184" s="26">
        <f t="shared" si="92"/>
        <v>3.5904166666666693</v>
      </c>
      <c r="B184" s="9"/>
      <c r="D184" t="s">
        <v>11</v>
      </c>
      <c r="E184" t="s">
        <v>11</v>
      </c>
      <c r="F184" t="s">
        <v>11</v>
      </c>
      <c r="G184" s="13"/>
      <c r="H184" t="s">
        <v>11</v>
      </c>
      <c r="I184" s="16">
        <f t="shared" si="72"/>
        <v>0</v>
      </c>
      <c r="J184" s="17">
        <f t="shared" si="62"/>
        <v>0</v>
      </c>
      <c r="K184" s="16">
        <f t="shared" si="73"/>
        <v>0</v>
      </c>
      <c r="L184" s="17">
        <f t="shared" si="63"/>
        <v>0</v>
      </c>
      <c r="M184" s="16">
        <f t="shared" si="74"/>
        <v>0</v>
      </c>
      <c r="N184" s="17"/>
      <c r="O184" s="16">
        <f t="shared" si="75"/>
        <v>0</v>
      </c>
      <c r="P184" s="17">
        <f t="shared" si="64"/>
        <v>0</v>
      </c>
      <c r="Q184" s="16">
        <f t="shared" si="76"/>
        <v>0</v>
      </c>
      <c r="R184" s="17">
        <f t="shared" si="65"/>
        <v>0</v>
      </c>
      <c r="S184" s="16">
        <f t="shared" si="77"/>
        <v>0</v>
      </c>
      <c r="T184" s="17"/>
      <c r="U184" s="16">
        <f t="shared" si="78"/>
        <v>0</v>
      </c>
      <c r="V184" s="17">
        <f t="shared" si="66"/>
        <v>0</v>
      </c>
      <c r="W184" s="16">
        <f t="shared" si="79"/>
        <v>0</v>
      </c>
      <c r="X184" s="17">
        <f t="shared" si="67"/>
        <v>0</v>
      </c>
      <c r="Y184" s="16">
        <f t="shared" si="80"/>
        <v>0</v>
      </c>
      <c r="Z184" s="17"/>
      <c r="AA184" s="16">
        <f t="shared" si="81"/>
        <v>0</v>
      </c>
      <c r="AB184" s="17">
        <f t="shared" si="68"/>
        <v>0</v>
      </c>
      <c r="AC184" s="16">
        <f t="shared" si="82"/>
        <v>0</v>
      </c>
      <c r="AD184" s="17">
        <f t="shared" si="69"/>
        <v>0</v>
      </c>
      <c r="AE184" s="16">
        <f t="shared" si="83"/>
        <v>0</v>
      </c>
      <c r="AF184" s="17"/>
      <c r="AG184" s="16">
        <f t="shared" si="84"/>
        <v>0</v>
      </c>
      <c r="AH184" s="17">
        <f t="shared" si="70"/>
        <v>0</v>
      </c>
      <c r="AI184" s="16">
        <f t="shared" si="85"/>
        <v>0</v>
      </c>
      <c r="AJ184" s="17">
        <f t="shared" si="71"/>
        <v>0</v>
      </c>
      <c r="AK184" s="16">
        <f t="shared" si="86"/>
        <v>0</v>
      </c>
      <c r="AL184" s="17"/>
      <c r="AM184" s="16">
        <f t="shared" si="87"/>
        <v>0</v>
      </c>
      <c r="AN184" s="17">
        <f t="shared" si="88"/>
        <v>0</v>
      </c>
      <c r="AO184" s="16">
        <f t="shared" si="89"/>
        <v>0</v>
      </c>
      <c r="AP184" s="17">
        <f t="shared" si="90"/>
        <v>0</v>
      </c>
      <c r="AQ184" s="16">
        <f t="shared" si="91"/>
        <v>0</v>
      </c>
    </row>
    <row r="185" spans="1:43" x14ac:dyDescent="0.25">
      <c r="A185" s="26">
        <f t="shared" si="92"/>
        <v>3.6104166666666693</v>
      </c>
      <c r="B185" s="9"/>
      <c r="D185" t="s">
        <v>11</v>
      </c>
      <c r="E185" t="s">
        <v>11</v>
      </c>
      <c r="F185" t="s">
        <v>11</v>
      </c>
      <c r="G185" s="13"/>
      <c r="H185" t="s">
        <v>11</v>
      </c>
      <c r="I185" s="16">
        <f t="shared" si="72"/>
        <v>0</v>
      </c>
      <c r="J185" s="17">
        <f t="shared" si="62"/>
        <v>0</v>
      </c>
      <c r="K185" s="16">
        <f t="shared" si="73"/>
        <v>0</v>
      </c>
      <c r="L185" s="17">
        <f t="shared" si="63"/>
        <v>0</v>
      </c>
      <c r="M185" s="16">
        <f t="shared" si="74"/>
        <v>0</v>
      </c>
      <c r="N185" s="17"/>
      <c r="O185" s="16">
        <f t="shared" si="75"/>
        <v>0</v>
      </c>
      <c r="P185" s="17">
        <f t="shared" si="64"/>
        <v>0</v>
      </c>
      <c r="Q185" s="16">
        <f t="shared" si="76"/>
        <v>0</v>
      </c>
      <c r="R185" s="17">
        <f t="shared" si="65"/>
        <v>0</v>
      </c>
      <c r="S185" s="16">
        <f t="shared" si="77"/>
        <v>0</v>
      </c>
      <c r="T185" s="17"/>
      <c r="U185" s="16">
        <f t="shared" si="78"/>
        <v>0</v>
      </c>
      <c r="V185" s="17">
        <f t="shared" si="66"/>
        <v>0</v>
      </c>
      <c r="W185" s="16">
        <f t="shared" si="79"/>
        <v>0</v>
      </c>
      <c r="X185" s="17">
        <f t="shared" si="67"/>
        <v>0</v>
      </c>
      <c r="Y185" s="16">
        <f t="shared" si="80"/>
        <v>0</v>
      </c>
      <c r="Z185" s="17"/>
      <c r="AA185" s="16">
        <f t="shared" si="81"/>
        <v>0</v>
      </c>
      <c r="AB185" s="17">
        <f t="shared" si="68"/>
        <v>0</v>
      </c>
      <c r="AC185" s="16">
        <f t="shared" si="82"/>
        <v>0</v>
      </c>
      <c r="AD185" s="17">
        <f t="shared" si="69"/>
        <v>0</v>
      </c>
      <c r="AE185" s="16">
        <f t="shared" si="83"/>
        <v>0</v>
      </c>
      <c r="AF185" s="17"/>
      <c r="AG185" s="16">
        <f t="shared" si="84"/>
        <v>0</v>
      </c>
      <c r="AH185" s="17">
        <f t="shared" si="70"/>
        <v>0</v>
      </c>
      <c r="AI185" s="16">
        <f t="shared" si="85"/>
        <v>0</v>
      </c>
      <c r="AJ185" s="17">
        <f t="shared" si="71"/>
        <v>0</v>
      </c>
      <c r="AK185" s="16">
        <f t="shared" si="86"/>
        <v>0</v>
      </c>
      <c r="AL185" s="17"/>
      <c r="AM185" s="16">
        <f t="shared" si="87"/>
        <v>0</v>
      </c>
      <c r="AN185" s="17">
        <f t="shared" si="88"/>
        <v>0</v>
      </c>
      <c r="AO185" s="16">
        <f t="shared" si="89"/>
        <v>0</v>
      </c>
      <c r="AP185" s="17">
        <f t="shared" si="90"/>
        <v>0</v>
      </c>
      <c r="AQ185" s="16">
        <f t="shared" si="91"/>
        <v>0</v>
      </c>
    </row>
    <row r="186" spans="1:43" x14ac:dyDescent="0.25">
      <c r="A186" s="26">
        <f t="shared" si="92"/>
        <v>3.6304166666666693</v>
      </c>
      <c r="B186" s="9" t="s">
        <v>17</v>
      </c>
      <c r="C186" s="14"/>
      <c r="D186" s="14" t="s">
        <v>20</v>
      </c>
      <c r="E186" t="s">
        <v>11</v>
      </c>
      <c r="F186" t="s">
        <v>11</v>
      </c>
      <c r="G186" s="36"/>
      <c r="H186" t="s">
        <v>11</v>
      </c>
      <c r="I186" s="16">
        <f t="shared" si="72"/>
        <v>0</v>
      </c>
      <c r="J186" s="17">
        <f t="shared" si="62"/>
        <v>0</v>
      </c>
      <c r="K186" s="16">
        <f t="shared" si="73"/>
        <v>0</v>
      </c>
      <c r="L186" s="17">
        <f t="shared" si="63"/>
        <v>0</v>
      </c>
      <c r="M186" s="16">
        <f t="shared" si="74"/>
        <v>0</v>
      </c>
      <c r="N186" s="17"/>
      <c r="O186" s="16">
        <f t="shared" si="75"/>
        <v>0</v>
      </c>
      <c r="P186" s="17">
        <f t="shared" si="64"/>
        <v>0</v>
      </c>
      <c r="Q186" s="16">
        <f t="shared" si="76"/>
        <v>3.6304166666666693</v>
      </c>
      <c r="R186" s="17">
        <f t="shared" si="65"/>
        <v>1</v>
      </c>
      <c r="S186" s="16">
        <f t="shared" si="77"/>
        <v>0</v>
      </c>
      <c r="T186" s="17"/>
      <c r="U186" s="16">
        <f t="shared" si="78"/>
        <v>0</v>
      </c>
      <c r="V186" s="17">
        <f t="shared" si="66"/>
        <v>0</v>
      </c>
      <c r="W186" s="16">
        <f t="shared" si="79"/>
        <v>0</v>
      </c>
      <c r="X186" s="17">
        <f t="shared" si="67"/>
        <v>0</v>
      </c>
      <c r="Y186" s="16">
        <f t="shared" si="80"/>
        <v>0</v>
      </c>
      <c r="Z186" s="17"/>
      <c r="AA186" s="16">
        <f t="shared" si="81"/>
        <v>0</v>
      </c>
      <c r="AB186" s="17">
        <f t="shared" si="68"/>
        <v>0</v>
      </c>
      <c r="AC186" s="16">
        <f t="shared" si="82"/>
        <v>0</v>
      </c>
      <c r="AD186" s="17">
        <f t="shared" si="69"/>
        <v>0</v>
      </c>
      <c r="AE186" s="16">
        <f t="shared" si="83"/>
        <v>0</v>
      </c>
      <c r="AF186" s="17"/>
      <c r="AG186" s="16">
        <f t="shared" si="84"/>
        <v>0</v>
      </c>
      <c r="AH186" s="17">
        <f t="shared" si="70"/>
        <v>0</v>
      </c>
      <c r="AI186" s="16">
        <f t="shared" si="85"/>
        <v>0</v>
      </c>
      <c r="AJ186" s="17">
        <f t="shared" si="71"/>
        <v>0</v>
      </c>
      <c r="AK186" s="16">
        <f t="shared" si="86"/>
        <v>0</v>
      </c>
      <c r="AL186" s="17"/>
      <c r="AM186" s="16">
        <f t="shared" si="87"/>
        <v>0</v>
      </c>
      <c r="AN186" s="17">
        <f t="shared" si="88"/>
        <v>0</v>
      </c>
      <c r="AO186" s="16">
        <f t="shared" si="89"/>
        <v>0</v>
      </c>
      <c r="AP186" s="17">
        <f t="shared" si="90"/>
        <v>0</v>
      </c>
      <c r="AQ186" s="16">
        <f t="shared" si="91"/>
        <v>0</v>
      </c>
    </row>
    <row r="187" spans="1:43" x14ac:dyDescent="0.25">
      <c r="A187" s="26">
        <f t="shared" si="92"/>
        <v>3.6504166666666693</v>
      </c>
      <c r="B187" s="9"/>
      <c r="C187" s="8"/>
      <c r="D187" s="8"/>
      <c r="E187" t="s">
        <v>11</v>
      </c>
      <c r="F187" t="s">
        <v>11</v>
      </c>
      <c r="G187" s="36"/>
      <c r="H187" t="s">
        <v>11</v>
      </c>
      <c r="I187" s="16">
        <f t="shared" si="72"/>
        <v>0</v>
      </c>
      <c r="J187" s="17">
        <f t="shared" si="62"/>
        <v>0</v>
      </c>
      <c r="K187" s="16">
        <f t="shared" si="73"/>
        <v>0</v>
      </c>
      <c r="L187" s="17">
        <f t="shared" si="63"/>
        <v>0</v>
      </c>
      <c r="M187" s="16">
        <f t="shared" si="74"/>
        <v>0</v>
      </c>
      <c r="N187" s="17"/>
      <c r="O187" s="16">
        <f t="shared" si="75"/>
        <v>0</v>
      </c>
      <c r="P187" s="17">
        <f t="shared" si="64"/>
        <v>0</v>
      </c>
      <c r="Q187" s="16">
        <f t="shared" si="76"/>
        <v>0</v>
      </c>
      <c r="R187" s="17">
        <f t="shared" si="65"/>
        <v>0</v>
      </c>
      <c r="S187" s="16">
        <f t="shared" si="77"/>
        <v>0</v>
      </c>
      <c r="T187" s="17"/>
      <c r="U187" s="16">
        <f t="shared" si="78"/>
        <v>0</v>
      </c>
      <c r="V187" s="17">
        <f t="shared" si="66"/>
        <v>0</v>
      </c>
      <c r="W187" s="16">
        <f t="shared" si="79"/>
        <v>0</v>
      </c>
      <c r="X187" s="17">
        <f t="shared" si="67"/>
        <v>0</v>
      </c>
      <c r="Y187" s="16">
        <f t="shared" si="80"/>
        <v>0</v>
      </c>
      <c r="Z187" s="17"/>
      <c r="AA187" s="16">
        <f t="shared" si="81"/>
        <v>0</v>
      </c>
      <c r="AB187" s="17">
        <f t="shared" si="68"/>
        <v>0</v>
      </c>
      <c r="AC187" s="16">
        <f t="shared" si="82"/>
        <v>0</v>
      </c>
      <c r="AD187" s="17">
        <f t="shared" si="69"/>
        <v>0</v>
      </c>
      <c r="AE187" s="16">
        <f t="shared" si="83"/>
        <v>0</v>
      </c>
      <c r="AF187" s="17"/>
      <c r="AG187" s="16">
        <f t="shared" si="84"/>
        <v>0</v>
      </c>
      <c r="AH187" s="17">
        <f t="shared" si="70"/>
        <v>0</v>
      </c>
      <c r="AI187" s="16">
        <f t="shared" si="85"/>
        <v>0</v>
      </c>
      <c r="AJ187" s="17">
        <f t="shared" si="71"/>
        <v>0</v>
      </c>
      <c r="AK187" s="16">
        <f t="shared" si="86"/>
        <v>0</v>
      </c>
      <c r="AL187" s="17"/>
      <c r="AM187" s="16">
        <f t="shared" si="87"/>
        <v>0</v>
      </c>
      <c r="AN187" s="17">
        <f t="shared" si="88"/>
        <v>0</v>
      </c>
      <c r="AO187" s="16">
        <f t="shared" si="89"/>
        <v>0</v>
      </c>
      <c r="AP187" s="17">
        <f t="shared" si="90"/>
        <v>0</v>
      </c>
      <c r="AQ187" s="16">
        <f t="shared" si="91"/>
        <v>0</v>
      </c>
    </row>
    <row r="188" spans="1:43" x14ac:dyDescent="0.25">
      <c r="A188" s="26">
        <f t="shared" si="92"/>
        <v>3.6704166666666693</v>
      </c>
      <c r="B188" s="9"/>
      <c r="C188" s="8"/>
      <c r="D188" s="8"/>
      <c r="E188" t="s">
        <v>11</v>
      </c>
      <c r="F188" t="s">
        <v>11</v>
      </c>
      <c r="G188" s="36"/>
      <c r="H188" t="s">
        <v>11</v>
      </c>
      <c r="I188" s="16">
        <f t="shared" si="72"/>
        <v>0</v>
      </c>
      <c r="J188" s="17">
        <f t="shared" si="62"/>
        <v>0</v>
      </c>
      <c r="K188" s="16">
        <f t="shared" si="73"/>
        <v>0</v>
      </c>
      <c r="L188" s="17">
        <f t="shared" si="63"/>
        <v>0</v>
      </c>
      <c r="M188" s="16">
        <f t="shared" si="74"/>
        <v>0</v>
      </c>
      <c r="N188" s="17"/>
      <c r="O188" s="16">
        <f t="shared" si="75"/>
        <v>0</v>
      </c>
      <c r="P188" s="17">
        <f t="shared" si="64"/>
        <v>0</v>
      </c>
      <c r="Q188" s="16">
        <f t="shared" si="76"/>
        <v>0</v>
      </c>
      <c r="R188" s="17">
        <f t="shared" si="65"/>
        <v>0</v>
      </c>
      <c r="S188" s="16">
        <f t="shared" si="77"/>
        <v>0</v>
      </c>
      <c r="T188" s="17"/>
      <c r="U188" s="16">
        <f t="shared" si="78"/>
        <v>0</v>
      </c>
      <c r="V188" s="17">
        <f t="shared" si="66"/>
        <v>0</v>
      </c>
      <c r="W188" s="16">
        <f t="shared" si="79"/>
        <v>0</v>
      </c>
      <c r="X188" s="17">
        <f t="shared" si="67"/>
        <v>0</v>
      </c>
      <c r="Y188" s="16">
        <f t="shared" si="80"/>
        <v>0</v>
      </c>
      <c r="Z188" s="17"/>
      <c r="AA188" s="16">
        <f t="shared" si="81"/>
        <v>0</v>
      </c>
      <c r="AB188" s="17">
        <f t="shared" si="68"/>
        <v>0</v>
      </c>
      <c r="AC188" s="16">
        <f t="shared" si="82"/>
        <v>0</v>
      </c>
      <c r="AD188" s="17">
        <f t="shared" si="69"/>
        <v>0</v>
      </c>
      <c r="AE188" s="16">
        <f t="shared" si="83"/>
        <v>0</v>
      </c>
      <c r="AF188" s="17"/>
      <c r="AG188" s="16">
        <f t="shared" si="84"/>
        <v>0</v>
      </c>
      <c r="AH188" s="17">
        <f t="shared" si="70"/>
        <v>0</v>
      </c>
      <c r="AI188" s="16">
        <f t="shared" si="85"/>
        <v>0</v>
      </c>
      <c r="AJ188" s="17">
        <f t="shared" si="71"/>
        <v>0</v>
      </c>
      <c r="AK188" s="16">
        <f t="shared" si="86"/>
        <v>0</v>
      </c>
      <c r="AL188" s="17"/>
      <c r="AM188" s="16">
        <f t="shared" si="87"/>
        <v>0</v>
      </c>
      <c r="AN188" s="17">
        <f t="shared" si="88"/>
        <v>0</v>
      </c>
      <c r="AO188" s="16">
        <f t="shared" si="89"/>
        <v>0</v>
      </c>
      <c r="AP188" s="17">
        <f t="shared" si="90"/>
        <v>0</v>
      </c>
      <c r="AQ188" s="16">
        <f t="shared" si="91"/>
        <v>0</v>
      </c>
    </row>
    <row r="189" spans="1:43" x14ac:dyDescent="0.25">
      <c r="A189" s="26">
        <f t="shared" si="92"/>
        <v>3.6904166666666693</v>
      </c>
      <c r="B189" s="9"/>
      <c r="C189" s="7"/>
      <c r="D189" s="8"/>
      <c r="E189" t="s">
        <v>11</v>
      </c>
      <c r="F189" t="s">
        <v>11</v>
      </c>
      <c r="G189" s="36"/>
      <c r="H189" t="s">
        <v>11</v>
      </c>
      <c r="I189" s="16">
        <f t="shared" si="72"/>
        <v>0</v>
      </c>
      <c r="J189" s="17">
        <f t="shared" si="62"/>
        <v>0</v>
      </c>
      <c r="K189" s="16">
        <f t="shared" si="73"/>
        <v>0</v>
      </c>
      <c r="L189" s="17">
        <f t="shared" si="63"/>
        <v>0</v>
      </c>
      <c r="M189" s="16">
        <f t="shared" si="74"/>
        <v>0</v>
      </c>
      <c r="N189" s="17"/>
      <c r="O189" s="16">
        <f t="shared" si="75"/>
        <v>0</v>
      </c>
      <c r="P189" s="17">
        <f t="shared" si="64"/>
        <v>0</v>
      </c>
      <c r="Q189" s="16">
        <f t="shared" si="76"/>
        <v>0</v>
      </c>
      <c r="R189" s="17">
        <f t="shared" si="65"/>
        <v>0</v>
      </c>
      <c r="S189" s="16">
        <f t="shared" si="77"/>
        <v>0</v>
      </c>
      <c r="T189" s="17"/>
      <c r="U189" s="16">
        <f t="shared" si="78"/>
        <v>0</v>
      </c>
      <c r="V189" s="17">
        <f t="shared" si="66"/>
        <v>0</v>
      </c>
      <c r="W189" s="16">
        <f t="shared" si="79"/>
        <v>0</v>
      </c>
      <c r="X189" s="17">
        <f t="shared" si="67"/>
        <v>0</v>
      </c>
      <c r="Y189" s="16">
        <f t="shared" si="80"/>
        <v>0</v>
      </c>
      <c r="Z189" s="17"/>
      <c r="AA189" s="16">
        <f t="shared" si="81"/>
        <v>0</v>
      </c>
      <c r="AB189" s="17">
        <f t="shared" si="68"/>
        <v>0</v>
      </c>
      <c r="AC189" s="16">
        <f t="shared" si="82"/>
        <v>0</v>
      </c>
      <c r="AD189" s="17">
        <f t="shared" si="69"/>
        <v>0</v>
      </c>
      <c r="AE189" s="16">
        <f t="shared" si="83"/>
        <v>0</v>
      </c>
      <c r="AF189" s="17"/>
      <c r="AG189" s="16">
        <f t="shared" si="84"/>
        <v>0</v>
      </c>
      <c r="AH189" s="17">
        <f t="shared" si="70"/>
        <v>0</v>
      </c>
      <c r="AI189" s="16">
        <f t="shared" si="85"/>
        <v>0</v>
      </c>
      <c r="AJ189" s="17">
        <f t="shared" si="71"/>
        <v>0</v>
      </c>
      <c r="AK189" s="16">
        <f t="shared" si="86"/>
        <v>0</v>
      </c>
      <c r="AL189" s="17"/>
      <c r="AM189" s="16">
        <f t="shared" si="87"/>
        <v>0</v>
      </c>
      <c r="AN189" s="17">
        <f t="shared" si="88"/>
        <v>0</v>
      </c>
      <c r="AO189" s="16">
        <f t="shared" si="89"/>
        <v>0</v>
      </c>
      <c r="AP189" s="17">
        <f t="shared" si="90"/>
        <v>0</v>
      </c>
      <c r="AQ189" s="16">
        <f t="shared" si="91"/>
        <v>0</v>
      </c>
    </row>
    <row r="190" spans="1:43" x14ac:dyDescent="0.25">
      <c r="A190" s="26">
        <f t="shared" si="92"/>
        <v>3.7104166666666694</v>
      </c>
      <c r="B190" s="9" t="s">
        <v>9</v>
      </c>
      <c r="C190" t="s">
        <v>11</v>
      </c>
      <c r="D190" s="8"/>
      <c r="E190" t="s">
        <v>11</v>
      </c>
      <c r="F190" t="s">
        <v>11</v>
      </c>
      <c r="G190" s="37"/>
      <c r="H190" t="s">
        <v>11</v>
      </c>
      <c r="I190" s="16">
        <f t="shared" si="72"/>
        <v>3.7104166666666694</v>
      </c>
      <c r="J190" s="17">
        <f t="shared" si="62"/>
        <v>1</v>
      </c>
      <c r="K190" s="16">
        <f t="shared" si="73"/>
        <v>0</v>
      </c>
      <c r="L190" s="17">
        <f t="shared" si="63"/>
        <v>0</v>
      </c>
      <c r="M190" s="16">
        <f t="shared" si="74"/>
        <v>0</v>
      </c>
      <c r="N190" s="17"/>
      <c r="O190" s="16">
        <f t="shared" si="75"/>
        <v>0</v>
      </c>
      <c r="P190" s="17">
        <f t="shared" si="64"/>
        <v>0</v>
      </c>
      <c r="Q190" s="16">
        <f t="shared" si="76"/>
        <v>0</v>
      </c>
      <c r="R190" s="17">
        <f t="shared" si="65"/>
        <v>0</v>
      </c>
      <c r="S190" s="16">
        <f t="shared" si="77"/>
        <v>0</v>
      </c>
      <c r="T190" s="17"/>
      <c r="U190" s="16">
        <f t="shared" si="78"/>
        <v>0</v>
      </c>
      <c r="V190" s="17">
        <f t="shared" si="66"/>
        <v>0</v>
      </c>
      <c r="W190" s="16">
        <f t="shared" si="79"/>
        <v>0</v>
      </c>
      <c r="X190" s="17">
        <f t="shared" si="67"/>
        <v>0</v>
      </c>
      <c r="Y190" s="16">
        <f t="shared" si="80"/>
        <v>0</v>
      </c>
      <c r="Z190" s="17"/>
      <c r="AA190" s="16">
        <f t="shared" si="81"/>
        <v>0</v>
      </c>
      <c r="AB190" s="17">
        <f t="shared" si="68"/>
        <v>0</v>
      </c>
      <c r="AC190" s="16">
        <f t="shared" si="82"/>
        <v>0</v>
      </c>
      <c r="AD190" s="17">
        <f t="shared" si="69"/>
        <v>0</v>
      </c>
      <c r="AE190" s="16">
        <f t="shared" si="83"/>
        <v>0</v>
      </c>
      <c r="AF190" s="17"/>
      <c r="AG190" s="16">
        <f t="shared" si="84"/>
        <v>0</v>
      </c>
      <c r="AH190" s="17">
        <f t="shared" si="70"/>
        <v>0</v>
      </c>
      <c r="AI190" s="16">
        <f t="shared" si="85"/>
        <v>0</v>
      </c>
      <c r="AJ190" s="17">
        <f t="shared" si="71"/>
        <v>0</v>
      </c>
      <c r="AK190" s="16">
        <f t="shared" si="86"/>
        <v>0</v>
      </c>
      <c r="AL190" s="17"/>
      <c r="AM190" s="16">
        <f t="shared" si="87"/>
        <v>0</v>
      </c>
      <c r="AN190" s="17">
        <f t="shared" si="88"/>
        <v>0</v>
      </c>
      <c r="AO190" s="16">
        <f t="shared" si="89"/>
        <v>0</v>
      </c>
      <c r="AP190" s="17">
        <f t="shared" si="90"/>
        <v>0</v>
      </c>
      <c r="AQ190" s="16">
        <f t="shared" si="91"/>
        <v>0</v>
      </c>
    </row>
    <row r="191" spans="1:43" x14ac:dyDescent="0.25">
      <c r="A191" s="26">
        <f t="shared" si="92"/>
        <v>3.7304166666666694</v>
      </c>
      <c r="B191" s="9" t="s">
        <v>12</v>
      </c>
      <c r="C191" t="s">
        <v>11</v>
      </c>
      <c r="D191" s="13"/>
      <c r="E191" t="s">
        <v>11</v>
      </c>
      <c r="F191" s="14" t="s">
        <v>20</v>
      </c>
      <c r="G191" s="13"/>
      <c r="H191" t="s">
        <v>11</v>
      </c>
      <c r="I191" s="16">
        <f t="shared" si="72"/>
        <v>0</v>
      </c>
      <c r="J191" s="17">
        <f t="shared" si="62"/>
        <v>0</v>
      </c>
      <c r="K191" s="16">
        <f t="shared" si="73"/>
        <v>0</v>
      </c>
      <c r="L191" s="17">
        <f t="shared" si="63"/>
        <v>0</v>
      </c>
      <c r="M191" s="16">
        <f t="shared" si="74"/>
        <v>0</v>
      </c>
      <c r="N191" s="17"/>
      <c r="O191" s="16">
        <f t="shared" si="75"/>
        <v>0</v>
      </c>
      <c r="P191" s="17">
        <f t="shared" si="64"/>
        <v>0</v>
      </c>
      <c r="Q191" s="16">
        <f t="shared" si="76"/>
        <v>0</v>
      </c>
      <c r="R191" s="17">
        <f t="shared" si="65"/>
        <v>0</v>
      </c>
      <c r="S191" s="16">
        <f t="shared" si="77"/>
        <v>0</v>
      </c>
      <c r="T191" s="17"/>
      <c r="U191" s="16">
        <f t="shared" si="78"/>
        <v>0</v>
      </c>
      <c r="V191" s="17">
        <f t="shared" si="66"/>
        <v>0</v>
      </c>
      <c r="W191" s="16">
        <f t="shared" si="79"/>
        <v>0</v>
      </c>
      <c r="X191" s="17">
        <f t="shared" si="67"/>
        <v>0</v>
      </c>
      <c r="Y191" s="16">
        <f t="shared" si="80"/>
        <v>0</v>
      </c>
      <c r="Z191" s="17"/>
      <c r="AA191" s="16">
        <f t="shared" si="81"/>
        <v>0</v>
      </c>
      <c r="AB191" s="17">
        <f t="shared" si="68"/>
        <v>0</v>
      </c>
      <c r="AC191" s="16">
        <f t="shared" si="82"/>
        <v>3.7304166666666694</v>
      </c>
      <c r="AD191" s="17">
        <f t="shared" si="69"/>
        <v>1</v>
      </c>
      <c r="AE191" s="16">
        <f t="shared" si="83"/>
        <v>0</v>
      </c>
      <c r="AF191" s="17"/>
      <c r="AG191" s="16">
        <f t="shared" si="84"/>
        <v>0</v>
      </c>
      <c r="AH191" s="17">
        <f t="shared" si="70"/>
        <v>0</v>
      </c>
      <c r="AI191" s="16">
        <f t="shared" si="85"/>
        <v>0</v>
      </c>
      <c r="AJ191" s="17">
        <f t="shared" si="71"/>
        <v>0</v>
      </c>
      <c r="AK191" s="16">
        <f t="shared" si="86"/>
        <v>0</v>
      </c>
      <c r="AL191" s="17"/>
      <c r="AM191" s="16">
        <f t="shared" si="87"/>
        <v>0</v>
      </c>
      <c r="AN191" s="17">
        <f t="shared" si="88"/>
        <v>0</v>
      </c>
      <c r="AO191" s="16">
        <f t="shared" si="89"/>
        <v>0</v>
      </c>
      <c r="AP191" s="17">
        <f t="shared" si="90"/>
        <v>0</v>
      </c>
      <c r="AQ191" s="16">
        <f t="shared" si="91"/>
        <v>0</v>
      </c>
    </row>
    <row r="192" spans="1:43" x14ac:dyDescent="0.25">
      <c r="A192" s="26">
        <f t="shared" si="92"/>
        <v>3.7504166666666694</v>
      </c>
      <c r="B192" s="9" t="s">
        <v>13</v>
      </c>
      <c r="C192" t="s">
        <v>11</v>
      </c>
      <c r="D192" s="13"/>
      <c r="E192" t="s">
        <v>11</v>
      </c>
      <c r="F192" s="13"/>
      <c r="G192" t="s">
        <v>11</v>
      </c>
      <c r="H192" t="s">
        <v>11</v>
      </c>
      <c r="I192" s="16">
        <f t="shared" si="72"/>
        <v>0</v>
      </c>
      <c r="J192" s="17">
        <f t="shared" si="62"/>
        <v>0</v>
      </c>
      <c r="K192" s="16">
        <f t="shared" si="73"/>
        <v>0</v>
      </c>
      <c r="L192" s="17">
        <f t="shared" si="63"/>
        <v>0</v>
      </c>
      <c r="M192" s="16">
        <f t="shared" si="74"/>
        <v>0</v>
      </c>
      <c r="N192" s="17"/>
      <c r="O192" s="16">
        <f t="shared" si="75"/>
        <v>0</v>
      </c>
      <c r="P192" s="17">
        <f t="shared" si="64"/>
        <v>0</v>
      </c>
      <c r="Q192" s="16">
        <f t="shared" si="76"/>
        <v>0</v>
      </c>
      <c r="R192" s="17">
        <f t="shared" si="65"/>
        <v>0</v>
      </c>
      <c r="S192" s="16">
        <f t="shared" si="77"/>
        <v>0</v>
      </c>
      <c r="T192" s="17"/>
      <c r="U192" s="16">
        <f t="shared" si="78"/>
        <v>0</v>
      </c>
      <c r="V192" s="17">
        <f t="shared" si="66"/>
        <v>0</v>
      </c>
      <c r="W192" s="16">
        <f t="shared" si="79"/>
        <v>0</v>
      </c>
      <c r="X192" s="17">
        <f t="shared" si="67"/>
        <v>0</v>
      </c>
      <c r="Y192" s="16">
        <f t="shared" si="80"/>
        <v>0</v>
      </c>
      <c r="Z192" s="17"/>
      <c r="AA192" s="16">
        <f t="shared" si="81"/>
        <v>0</v>
      </c>
      <c r="AB192" s="17">
        <f t="shared" si="68"/>
        <v>0</v>
      </c>
      <c r="AC192" s="16">
        <f t="shared" si="82"/>
        <v>0</v>
      </c>
      <c r="AD192" s="17">
        <f t="shared" si="69"/>
        <v>0</v>
      </c>
      <c r="AE192" s="16">
        <f t="shared" si="83"/>
        <v>0</v>
      </c>
      <c r="AF192" s="17"/>
      <c r="AG192" s="16">
        <f t="shared" si="84"/>
        <v>3.7504166666666694</v>
      </c>
      <c r="AH192" s="17">
        <f t="shared" si="70"/>
        <v>1</v>
      </c>
      <c r="AI192" s="16">
        <f t="shared" si="85"/>
        <v>0</v>
      </c>
      <c r="AJ192" s="17">
        <f t="shared" si="71"/>
        <v>0</v>
      </c>
      <c r="AK192" s="16">
        <f t="shared" si="86"/>
        <v>0</v>
      </c>
      <c r="AL192" s="17"/>
      <c r="AM192" s="16">
        <f t="shared" si="87"/>
        <v>0</v>
      </c>
      <c r="AN192" s="17">
        <f t="shared" si="88"/>
        <v>0</v>
      </c>
      <c r="AO192" s="16">
        <f t="shared" si="89"/>
        <v>0</v>
      </c>
      <c r="AP192" s="17">
        <f t="shared" si="90"/>
        <v>0</v>
      </c>
      <c r="AQ192" s="16">
        <f t="shared" si="91"/>
        <v>0</v>
      </c>
    </row>
    <row r="193" spans="1:43" x14ac:dyDescent="0.25">
      <c r="A193" s="26">
        <f t="shared" si="92"/>
        <v>3.7704166666666694</v>
      </c>
      <c r="B193" s="9"/>
      <c r="C193" t="s">
        <v>11</v>
      </c>
      <c r="D193" s="13"/>
      <c r="E193" t="s">
        <v>11</v>
      </c>
      <c r="F193" s="13"/>
      <c r="G193" t="s">
        <v>11</v>
      </c>
      <c r="H193" t="s">
        <v>11</v>
      </c>
      <c r="I193" s="16">
        <f t="shared" si="72"/>
        <v>0</v>
      </c>
      <c r="J193" s="17">
        <f t="shared" si="62"/>
        <v>0</v>
      </c>
      <c r="K193" s="16">
        <f t="shared" si="73"/>
        <v>0</v>
      </c>
      <c r="L193" s="17">
        <f t="shared" si="63"/>
        <v>0</v>
      </c>
      <c r="M193" s="16">
        <f t="shared" si="74"/>
        <v>0</v>
      </c>
      <c r="N193" s="17"/>
      <c r="O193" s="16">
        <f t="shared" si="75"/>
        <v>0</v>
      </c>
      <c r="P193" s="17">
        <f t="shared" si="64"/>
        <v>0</v>
      </c>
      <c r="Q193" s="16">
        <f t="shared" si="76"/>
        <v>0</v>
      </c>
      <c r="R193" s="17">
        <f t="shared" si="65"/>
        <v>0</v>
      </c>
      <c r="S193" s="16">
        <f t="shared" si="77"/>
        <v>0</v>
      </c>
      <c r="T193" s="17"/>
      <c r="U193" s="16">
        <f t="shared" si="78"/>
        <v>0</v>
      </c>
      <c r="V193" s="17">
        <f t="shared" si="66"/>
        <v>0</v>
      </c>
      <c r="W193" s="16">
        <f t="shared" si="79"/>
        <v>0</v>
      </c>
      <c r="X193" s="17">
        <f t="shared" si="67"/>
        <v>0</v>
      </c>
      <c r="Y193" s="16">
        <f t="shared" si="80"/>
        <v>0</v>
      </c>
      <c r="Z193" s="17"/>
      <c r="AA193" s="16">
        <f t="shared" si="81"/>
        <v>0</v>
      </c>
      <c r="AB193" s="17">
        <f t="shared" si="68"/>
        <v>0</v>
      </c>
      <c r="AC193" s="16">
        <f t="shared" si="82"/>
        <v>0</v>
      </c>
      <c r="AD193" s="17">
        <f t="shared" si="69"/>
        <v>0</v>
      </c>
      <c r="AE193" s="16">
        <f t="shared" si="83"/>
        <v>0</v>
      </c>
      <c r="AF193" s="17"/>
      <c r="AG193" s="16">
        <f t="shared" si="84"/>
        <v>0</v>
      </c>
      <c r="AH193" s="17">
        <f t="shared" si="70"/>
        <v>0</v>
      </c>
      <c r="AI193" s="16">
        <f t="shared" si="85"/>
        <v>0</v>
      </c>
      <c r="AJ193" s="17">
        <f t="shared" si="71"/>
        <v>0</v>
      </c>
      <c r="AK193" s="16">
        <f t="shared" si="86"/>
        <v>0</v>
      </c>
      <c r="AL193" s="17"/>
      <c r="AM193" s="16">
        <f t="shared" si="87"/>
        <v>0</v>
      </c>
      <c r="AN193" s="17">
        <f t="shared" si="88"/>
        <v>0</v>
      </c>
      <c r="AO193" s="16">
        <f t="shared" si="89"/>
        <v>0</v>
      </c>
      <c r="AP193" s="17">
        <f t="shared" si="90"/>
        <v>0</v>
      </c>
      <c r="AQ193" s="16">
        <f t="shared" si="91"/>
        <v>0</v>
      </c>
    </row>
    <row r="194" spans="1:43" x14ac:dyDescent="0.25">
      <c r="A194" s="26">
        <f t="shared" si="92"/>
        <v>3.7904166666666694</v>
      </c>
      <c r="B194" s="9"/>
      <c r="C194" t="s">
        <v>11</v>
      </c>
      <c r="D194" s="13"/>
      <c r="E194" t="s">
        <v>11</v>
      </c>
      <c r="G194" t="s">
        <v>11</v>
      </c>
      <c r="H194" t="s">
        <v>11</v>
      </c>
      <c r="I194" s="16">
        <f t="shared" si="72"/>
        <v>0</v>
      </c>
      <c r="J194" s="17">
        <f t="shared" si="62"/>
        <v>0</v>
      </c>
      <c r="K194" s="16">
        <f t="shared" si="73"/>
        <v>0</v>
      </c>
      <c r="L194" s="17">
        <f t="shared" si="63"/>
        <v>0</v>
      </c>
      <c r="M194" s="16">
        <f t="shared" si="74"/>
        <v>0</v>
      </c>
      <c r="N194" s="17"/>
      <c r="O194" s="16">
        <f t="shared" si="75"/>
        <v>0</v>
      </c>
      <c r="P194" s="17">
        <f t="shared" si="64"/>
        <v>0</v>
      </c>
      <c r="Q194" s="16">
        <f t="shared" si="76"/>
        <v>0</v>
      </c>
      <c r="R194" s="17">
        <f t="shared" si="65"/>
        <v>0</v>
      </c>
      <c r="S194" s="16">
        <f t="shared" si="77"/>
        <v>0</v>
      </c>
      <c r="T194" s="17"/>
      <c r="U194" s="16">
        <f t="shared" si="78"/>
        <v>0</v>
      </c>
      <c r="V194" s="17">
        <f t="shared" si="66"/>
        <v>0</v>
      </c>
      <c r="W194" s="16">
        <f t="shared" si="79"/>
        <v>0</v>
      </c>
      <c r="X194" s="17">
        <f t="shared" si="67"/>
        <v>0</v>
      </c>
      <c r="Y194" s="16">
        <f t="shared" si="80"/>
        <v>0</v>
      </c>
      <c r="Z194" s="17"/>
      <c r="AA194" s="16">
        <f t="shared" si="81"/>
        <v>0</v>
      </c>
      <c r="AB194" s="17">
        <f t="shared" si="68"/>
        <v>0</v>
      </c>
      <c r="AC194" s="16">
        <f t="shared" si="82"/>
        <v>0</v>
      </c>
      <c r="AD194" s="17">
        <f t="shared" si="69"/>
        <v>0</v>
      </c>
      <c r="AE194" s="16">
        <f t="shared" si="83"/>
        <v>0</v>
      </c>
      <c r="AF194" s="17"/>
      <c r="AG194" s="16">
        <f t="shared" si="84"/>
        <v>0</v>
      </c>
      <c r="AH194" s="17">
        <f t="shared" si="70"/>
        <v>0</v>
      </c>
      <c r="AI194" s="16">
        <f t="shared" si="85"/>
        <v>0</v>
      </c>
      <c r="AJ194" s="17">
        <f t="shared" si="71"/>
        <v>0</v>
      </c>
      <c r="AK194" s="16">
        <f t="shared" si="86"/>
        <v>0</v>
      </c>
      <c r="AL194" s="17"/>
      <c r="AM194" s="16">
        <f t="shared" si="87"/>
        <v>0</v>
      </c>
      <c r="AN194" s="17">
        <f t="shared" si="88"/>
        <v>0</v>
      </c>
      <c r="AO194" s="16">
        <f t="shared" si="89"/>
        <v>0</v>
      </c>
      <c r="AP194" s="17">
        <f t="shared" si="90"/>
        <v>0</v>
      </c>
      <c r="AQ194" s="16">
        <f t="shared" si="91"/>
        <v>0</v>
      </c>
    </row>
    <row r="195" spans="1:43" x14ac:dyDescent="0.25">
      <c r="A195" s="26">
        <f t="shared" si="92"/>
        <v>3.8104166666666694</v>
      </c>
      <c r="B195" s="9" t="s">
        <v>64</v>
      </c>
      <c r="C195" t="s">
        <v>11</v>
      </c>
      <c r="D195" s="13"/>
      <c r="E195" t="s">
        <v>11</v>
      </c>
      <c r="G195" t="s">
        <v>11</v>
      </c>
      <c r="H195" s="14" t="s">
        <v>20</v>
      </c>
      <c r="I195" s="16">
        <f t="shared" si="72"/>
        <v>0</v>
      </c>
      <c r="J195" s="17">
        <f t="shared" ref="J195:J258" si="93">IF(I195&gt;0,1,0)</f>
        <v>0</v>
      </c>
      <c r="K195" s="16">
        <f t="shared" si="73"/>
        <v>0</v>
      </c>
      <c r="L195" s="17">
        <f t="shared" ref="L195:L258" si="94">IF(K195&gt;0,1,0)</f>
        <v>0</v>
      </c>
      <c r="M195" s="16">
        <f t="shared" si="74"/>
        <v>0</v>
      </c>
      <c r="N195" s="17"/>
      <c r="O195" s="16">
        <f t="shared" si="75"/>
        <v>0</v>
      </c>
      <c r="P195" s="17">
        <f t="shared" ref="P195:P258" si="95">IF(O195&gt;0,1,0)</f>
        <v>0</v>
      </c>
      <c r="Q195" s="16">
        <f t="shared" si="76"/>
        <v>0</v>
      </c>
      <c r="R195" s="17">
        <f t="shared" ref="R195:R258" si="96">IF(Q195&gt;0,1,0)</f>
        <v>0</v>
      </c>
      <c r="S195" s="16">
        <f t="shared" si="77"/>
        <v>0</v>
      </c>
      <c r="T195" s="17"/>
      <c r="U195" s="16">
        <f t="shared" si="78"/>
        <v>0</v>
      </c>
      <c r="V195" s="17">
        <f t="shared" ref="V195:V258" si="97">IF(U195&gt;0,1,0)</f>
        <v>0</v>
      </c>
      <c r="W195" s="16">
        <f t="shared" si="79"/>
        <v>0</v>
      </c>
      <c r="X195" s="17">
        <f t="shared" ref="X195:X258" si="98">IF(W195&gt;0,1,0)</f>
        <v>0</v>
      </c>
      <c r="Y195" s="16">
        <f t="shared" si="80"/>
        <v>0</v>
      </c>
      <c r="Z195" s="17"/>
      <c r="AA195" s="16">
        <f t="shared" si="81"/>
        <v>0</v>
      </c>
      <c r="AB195" s="17">
        <f t="shared" ref="AB195:AB258" si="99">IF(AA195&gt;0,1,0)</f>
        <v>0</v>
      </c>
      <c r="AC195" s="16">
        <f t="shared" si="82"/>
        <v>0</v>
      </c>
      <c r="AD195" s="17">
        <f t="shared" ref="AD195:AD258" si="100">IF(AC195&gt;0,1,0)</f>
        <v>0</v>
      </c>
      <c r="AE195" s="16">
        <f t="shared" si="83"/>
        <v>0</v>
      </c>
      <c r="AF195" s="17"/>
      <c r="AG195" s="16">
        <f t="shared" si="84"/>
        <v>0</v>
      </c>
      <c r="AH195" s="17">
        <f t="shared" ref="AH195:AH258" si="101">IF(AG195&gt;0,1,0)</f>
        <v>0</v>
      </c>
      <c r="AI195" s="16">
        <f t="shared" si="85"/>
        <v>0</v>
      </c>
      <c r="AJ195" s="17">
        <f t="shared" ref="AJ195:AJ258" si="102">IF(AI195&gt;0,1,0)</f>
        <v>0</v>
      </c>
      <c r="AK195" s="16">
        <f t="shared" si="86"/>
        <v>0</v>
      </c>
      <c r="AL195" s="17"/>
      <c r="AM195" s="16">
        <f t="shared" si="87"/>
        <v>0</v>
      </c>
      <c r="AN195" s="17">
        <f t="shared" si="88"/>
        <v>0</v>
      </c>
      <c r="AO195" s="16">
        <f t="shared" si="89"/>
        <v>3.8104166666666694</v>
      </c>
      <c r="AP195" s="17">
        <f t="shared" si="90"/>
        <v>1</v>
      </c>
      <c r="AQ195" s="16">
        <f t="shared" si="91"/>
        <v>0</v>
      </c>
    </row>
    <row r="196" spans="1:43" x14ac:dyDescent="0.25">
      <c r="A196" s="26">
        <f t="shared" si="92"/>
        <v>3.8304166666666695</v>
      </c>
      <c r="B196" s="9"/>
      <c r="C196" t="s">
        <v>11</v>
      </c>
      <c r="D196" s="13"/>
      <c r="E196" t="s">
        <v>11</v>
      </c>
      <c r="G196" t="s">
        <v>11</v>
      </c>
      <c r="I196" s="16">
        <f t="shared" si="72"/>
        <v>0</v>
      </c>
      <c r="J196" s="17">
        <f t="shared" si="93"/>
        <v>0</v>
      </c>
      <c r="K196" s="16">
        <f t="shared" si="73"/>
        <v>0</v>
      </c>
      <c r="L196" s="17">
        <f t="shared" si="94"/>
        <v>0</v>
      </c>
      <c r="M196" s="16">
        <f t="shared" si="74"/>
        <v>0</v>
      </c>
      <c r="N196" s="17"/>
      <c r="O196" s="16">
        <f t="shared" si="75"/>
        <v>0</v>
      </c>
      <c r="P196" s="17">
        <f t="shared" si="95"/>
        <v>0</v>
      </c>
      <c r="Q196" s="16">
        <f t="shared" si="76"/>
        <v>0</v>
      </c>
      <c r="R196" s="17">
        <f t="shared" si="96"/>
        <v>0</v>
      </c>
      <c r="S196" s="16">
        <f t="shared" si="77"/>
        <v>0</v>
      </c>
      <c r="T196" s="17"/>
      <c r="U196" s="16">
        <f t="shared" si="78"/>
        <v>0</v>
      </c>
      <c r="V196" s="17">
        <f t="shared" si="97"/>
        <v>0</v>
      </c>
      <c r="W196" s="16">
        <f t="shared" si="79"/>
        <v>0</v>
      </c>
      <c r="X196" s="17">
        <f t="shared" si="98"/>
        <v>0</v>
      </c>
      <c r="Y196" s="16">
        <f t="shared" si="80"/>
        <v>0</v>
      </c>
      <c r="Z196" s="17"/>
      <c r="AA196" s="16">
        <f t="shared" si="81"/>
        <v>0</v>
      </c>
      <c r="AB196" s="17">
        <f t="shared" si="99"/>
        <v>0</v>
      </c>
      <c r="AC196" s="16">
        <f t="shared" si="82"/>
        <v>0</v>
      </c>
      <c r="AD196" s="17">
        <f t="shared" si="100"/>
        <v>0</v>
      </c>
      <c r="AE196" s="16">
        <f t="shared" si="83"/>
        <v>0</v>
      </c>
      <c r="AF196" s="17"/>
      <c r="AG196" s="16">
        <f t="shared" si="84"/>
        <v>0</v>
      </c>
      <c r="AH196" s="17">
        <f t="shared" si="101"/>
        <v>0</v>
      </c>
      <c r="AI196" s="16">
        <f t="shared" si="85"/>
        <v>0</v>
      </c>
      <c r="AJ196" s="17">
        <f t="shared" si="102"/>
        <v>0</v>
      </c>
      <c r="AK196" s="16">
        <f t="shared" si="86"/>
        <v>0</v>
      </c>
      <c r="AL196" s="17"/>
      <c r="AM196" s="16">
        <f t="shared" si="87"/>
        <v>0</v>
      </c>
      <c r="AN196" s="17">
        <f t="shared" si="88"/>
        <v>0</v>
      </c>
      <c r="AO196" s="16">
        <f t="shared" si="89"/>
        <v>0</v>
      </c>
      <c r="AP196" s="17">
        <f t="shared" si="90"/>
        <v>0</v>
      </c>
      <c r="AQ196" s="16">
        <f t="shared" si="91"/>
        <v>0</v>
      </c>
    </row>
    <row r="197" spans="1:43" x14ac:dyDescent="0.25">
      <c r="A197" s="26">
        <f t="shared" si="92"/>
        <v>3.8504166666666695</v>
      </c>
      <c r="B197" s="9" t="s">
        <v>16</v>
      </c>
      <c r="C197" t="s">
        <v>11</v>
      </c>
      <c r="D197" t="s">
        <v>11</v>
      </c>
      <c r="E197" t="s">
        <v>11</v>
      </c>
      <c r="G197" t="s">
        <v>11</v>
      </c>
      <c r="I197" s="16">
        <f t="shared" ref="I197:I260" si="103">IF(B197="Line 1 Fails",A197,0)</f>
        <v>0</v>
      </c>
      <c r="J197" s="17">
        <f t="shared" si="93"/>
        <v>0</v>
      </c>
      <c r="K197" s="16">
        <f t="shared" ref="K197:K260" si="104">IF(B197="Line 1 repd.",A197,0)</f>
        <v>0</v>
      </c>
      <c r="L197" s="17">
        <f t="shared" si="94"/>
        <v>0</v>
      </c>
      <c r="M197" s="16">
        <f t="shared" ref="M197:M260" si="105">IF(C197="Dn(waiting)",A198-A197,0)</f>
        <v>0</v>
      </c>
      <c r="N197" s="17"/>
      <c r="O197" s="16">
        <f t="shared" ref="O197:O260" si="106">IF(B197="Line 2 Fails",A197,0)</f>
        <v>3.8504166666666695</v>
      </c>
      <c r="P197" s="17">
        <f t="shared" si="95"/>
        <v>1</v>
      </c>
      <c r="Q197" s="16">
        <f t="shared" ref="Q197:Q260" si="107">IF(B197="Line 2 repd.",A197,0)</f>
        <v>0</v>
      </c>
      <c r="R197" s="17">
        <f t="shared" si="96"/>
        <v>0</v>
      </c>
      <c r="S197" s="16">
        <f t="shared" ref="S197:S260" si="108">IF(D197="Dn(waiting)",A198-A197,0)</f>
        <v>0</v>
      </c>
      <c r="T197" s="17"/>
      <c r="U197" s="16">
        <f t="shared" ref="U197:U260" si="109">IF(B197="Line 3 Fails",A197,0)</f>
        <v>0</v>
      </c>
      <c r="V197" s="17">
        <f t="shared" si="97"/>
        <v>0</v>
      </c>
      <c r="W197" s="16">
        <f t="shared" ref="W197:W260" si="110">IF(B197="Line 3 repd.",A197,0)</f>
        <v>0</v>
      </c>
      <c r="X197" s="17">
        <f t="shared" si="98"/>
        <v>0</v>
      </c>
      <c r="Y197" s="16">
        <f t="shared" ref="Y197:Y260" si="111">IF(E197="Dn(waiting)",A198-A197,0)</f>
        <v>0</v>
      </c>
      <c r="Z197" s="17"/>
      <c r="AA197" s="16">
        <f t="shared" ref="AA197:AA260" si="112">IF(B197="Line 4 Fails",A197,0)</f>
        <v>0</v>
      </c>
      <c r="AB197" s="17">
        <f t="shared" si="99"/>
        <v>0</v>
      </c>
      <c r="AC197" s="16">
        <f t="shared" ref="AC197:AC260" si="113">IF(B197="Line 4 repd.",A197,0)</f>
        <v>0</v>
      </c>
      <c r="AD197" s="17">
        <f t="shared" si="100"/>
        <v>0</v>
      </c>
      <c r="AE197" s="16">
        <f t="shared" ref="AE197:AE260" si="114">IF(F197="Dn(waiting)",A198-A197,0)</f>
        <v>0</v>
      </c>
      <c r="AF197" s="17"/>
      <c r="AG197" s="16">
        <f t="shared" ref="AG197:AG260" si="115">IF(B197="Line 5 Fails",A197,0)</f>
        <v>0</v>
      </c>
      <c r="AH197" s="17">
        <f t="shared" si="101"/>
        <v>0</v>
      </c>
      <c r="AI197" s="16">
        <f t="shared" ref="AI197:AI260" si="116">IF(B197="Line 5 repd.",A197,0)</f>
        <v>0</v>
      </c>
      <c r="AJ197" s="17">
        <f t="shared" si="102"/>
        <v>0</v>
      </c>
      <c r="AK197" s="16">
        <f t="shared" si="86"/>
        <v>0</v>
      </c>
      <c r="AL197" s="17"/>
      <c r="AM197" s="16">
        <f t="shared" si="87"/>
        <v>0</v>
      </c>
      <c r="AN197" s="17">
        <f t="shared" si="88"/>
        <v>0</v>
      </c>
      <c r="AO197" s="16">
        <f t="shared" si="89"/>
        <v>0</v>
      </c>
      <c r="AP197" s="17">
        <f t="shared" si="90"/>
        <v>0</v>
      </c>
      <c r="AQ197" s="16">
        <f t="shared" si="91"/>
        <v>0</v>
      </c>
    </row>
    <row r="198" spans="1:43" x14ac:dyDescent="0.25">
      <c r="A198" s="26">
        <f t="shared" si="92"/>
        <v>3.8704166666666695</v>
      </c>
      <c r="B198" s="9" t="s">
        <v>10</v>
      </c>
      <c r="C198" t="s">
        <v>11</v>
      </c>
      <c r="D198" t="s">
        <v>11</v>
      </c>
      <c r="E198" t="s">
        <v>11</v>
      </c>
      <c r="F198" s="13" t="s">
        <v>14</v>
      </c>
      <c r="G198" t="s">
        <v>11</v>
      </c>
      <c r="I198" s="16">
        <f t="shared" si="103"/>
        <v>0</v>
      </c>
      <c r="J198" s="17">
        <f t="shared" si="93"/>
        <v>0</v>
      </c>
      <c r="K198" s="16">
        <f t="shared" si="104"/>
        <v>0</v>
      </c>
      <c r="L198" s="17">
        <f t="shared" si="94"/>
        <v>0</v>
      </c>
      <c r="M198" s="16">
        <f t="shared" si="105"/>
        <v>0</v>
      </c>
      <c r="N198" s="17"/>
      <c r="O198" s="16">
        <f t="shared" si="106"/>
        <v>0</v>
      </c>
      <c r="P198" s="17">
        <f t="shared" si="95"/>
        <v>0</v>
      </c>
      <c r="Q198" s="16">
        <f t="shared" si="107"/>
        <v>0</v>
      </c>
      <c r="R198" s="17">
        <f t="shared" si="96"/>
        <v>0</v>
      </c>
      <c r="S198" s="16">
        <f t="shared" si="108"/>
        <v>0</v>
      </c>
      <c r="T198" s="17"/>
      <c r="U198" s="16">
        <f t="shared" si="109"/>
        <v>0</v>
      </c>
      <c r="V198" s="17">
        <f t="shared" si="97"/>
        <v>0</v>
      </c>
      <c r="W198" s="16">
        <f t="shared" si="110"/>
        <v>0</v>
      </c>
      <c r="X198" s="17">
        <f t="shared" si="98"/>
        <v>0</v>
      </c>
      <c r="Y198" s="16">
        <f t="shared" si="111"/>
        <v>0</v>
      </c>
      <c r="Z198" s="17"/>
      <c r="AA198" s="16">
        <f t="shared" si="112"/>
        <v>3.8704166666666695</v>
      </c>
      <c r="AB198" s="17">
        <f t="shared" si="99"/>
        <v>1</v>
      </c>
      <c r="AC198" s="16">
        <f t="shared" si="113"/>
        <v>0</v>
      </c>
      <c r="AD198" s="17">
        <f t="shared" si="100"/>
        <v>0</v>
      </c>
      <c r="AE198" s="16">
        <f t="shared" si="114"/>
        <v>2.0000000000000018E-2</v>
      </c>
      <c r="AF198" s="17"/>
      <c r="AG198" s="16">
        <f t="shared" si="115"/>
        <v>0</v>
      </c>
      <c r="AH198" s="17">
        <f t="shared" si="101"/>
        <v>0</v>
      </c>
      <c r="AI198" s="16">
        <f t="shared" si="116"/>
        <v>0</v>
      </c>
      <c r="AJ198" s="17">
        <f t="shared" si="102"/>
        <v>0</v>
      </c>
      <c r="AK198" s="16">
        <f t="shared" ref="AK198:AK261" si="117">IF(G198="Dn(waiting)",A199-A198,0)</f>
        <v>0</v>
      </c>
      <c r="AL198" s="17"/>
      <c r="AM198" s="16">
        <f t="shared" ref="AM198:AM261" si="118">IF(B198="Line 6 Fails",A198,0)</f>
        <v>0</v>
      </c>
      <c r="AN198" s="17">
        <f t="shared" ref="AN198:AN261" si="119">IF(AM198&gt;0,1,0)</f>
        <v>0</v>
      </c>
      <c r="AO198" s="16">
        <f t="shared" ref="AO198:AO261" si="120">IF(B198="Line 6 repd.",A198,0)</f>
        <v>0</v>
      </c>
      <c r="AP198" s="17">
        <f t="shared" ref="AP198:AP261" si="121">IF(AO198&gt;0,1,0)</f>
        <v>0</v>
      </c>
      <c r="AQ198" s="16">
        <f t="shared" ref="AQ198:AQ261" si="122">IF(H198="Dn(waiting)",A199-A198,0)</f>
        <v>0</v>
      </c>
    </row>
    <row r="199" spans="1:43" x14ac:dyDescent="0.25">
      <c r="A199" s="26">
        <f t="shared" ref="A199:A262" si="123">A198+0.02</f>
        <v>3.8904166666666695</v>
      </c>
      <c r="B199" s="9"/>
      <c r="C199" t="s">
        <v>11</v>
      </c>
      <c r="D199" t="s">
        <v>11</v>
      </c>
      <c r="E199" t="s">
        <v>11</v>
      </c>
      <c r="F199" s="13" t="s">
        <v>14</v>
      </c>
      <c r="G199" t="s">
        <v>11</v>
      </c>
      <c r="H199" s="13"/>
      <c r="I199" s="16">
        <f t="shared" si="103"/>
        <v>0</v>
      </c>
      <c r="J199" s="17">
        <f t="shared" si="93"/>
        <v>0</v>
      </c>
      <c r="K199" s="16">
        <f t="shared" si="104"/>
        <v>0</v>
      </c>
      <c r="L199" s="17">
        <f t="shared" si="94"/>
        <v>0</v>
      </c>
      <c r="M199" s="16">
        <f t="shared" si="105"/>
        <v>0</v>
      </c>
      <c r="N199" s="17"/>
      <c r="O199" s="16">
        <f t="shared" si="106"/>
        <v>0</v>
      </c>
      <c r="P199" s="17">
        <f t="shared" si="95"/>
        <v>0</v>
      </c>
      <c r="Q199" s="16">
        <f t="shared" si="107"/>
        <v>0</v>
      </c>
      <c r="R199" s="17">
        <f t="shared" si="96"/>
        <v>0</v>
      </c>
      <c r="S199" s="16">
        <f t="shared" si="108"/>
        <v>0</v>
      </c>
      <c r="T199" s="17"/>
      <c r="U199" s="16">
        <f t="shared" si="109"/>
        <v>0</v>
      </c>
      <c r="V199" s="17">
        <f t="shared" si="97"/>
        <v>0</v>
      </c>
      <c r="W199" s="16">
        <f t="shared" si="110"/>
        <v>0</v>
      </c>
      <c r="X199" s="17">
        <f t="shared" si="98"/>
        <v>0</v>
      </c>
      <c r="Y199" s="16">
        <f t="shared" si="111"/>
        <v>0</v>
      </c>
      <c r="Z199" s="17"/>
      <c r="AA199" s="16">
        <f t="shared" si="112"/>
        <v>0</v>
      </c>
      <c r="AB199" s="17">
        <f t="shared" si="99"/>
        <v>0</v>
      </c>
      <c r="AC199" s="16">
        <f t="shared" si="113"/>
        <v>0</v>
      </c>
      <c r="AD199" s="17">
        <f t="shared" si="100"/>
        <v>0</v>
      </c>
      <c r="AE199" s="16">
        <f t="shared" si="114"/>
        <v>2.0000000000000018E-2</v>
      </c>
      <c r="AF199" s="17"/>
      <c r="AG199" s="16">
        <f t="shared" si="115"/>
        <v>0</v>
      </c>
      <c r="AH199" s="17">
        <f t="shared" si="101"/>
        <v>0</v>
      </c>
      <c r="AI199" s="16">
        <f t="shared" si="116"/>
        <v>0</v>
      </c>
      <c r="AJ199" s="17">
        <f t="shared" si="102"/>
        <v>0</v>
      </c>
      <c r="AK199" s="16">
        <f t="shared" si="117"/>
        <v>0</v>
      </c>
      <c r="AL199" s="17"/>
      <c r="AM199" s="16">
        <f t="shared" si="118"/>
        <v>0</v>
      </c>
      <c r="AN199" s="17">
        <f t="shared" si="119"/>
        <v>0</v>
      </c>
      <c r="AO199" s="16">
        <f t="shared" si="120"/>
        <v>0</v>
      </c>
      <c r="AP199" s="17">
        <f t="shared" si="121"/>
        <v>0</v>
      </c>
      <c r="AQ199" s="16">
        <f t="shared" si="122"/>
        <v>0</v>
      </c>
    </row>
    <row r="200" spans="1:43" x14ac:dyDescent="0.25">
      <c r="A200" s="26">
        <f t="shared" si="123"/>
        <v>3.9104166666666695</v>
      </c>
      <c r="B200" s="9"/>
      <c r="C200" t="s">
        <v>11</v>
      </c>
      <c r="D200" t="s">
        <v>11</v>
      </c>
      <c r="E200" t="s">
        <v>11</v>
      </c>
      <c r="F200" s="13" t="s">
        <v>14</v>
      </c>
      <c r="G200" t="s">
        <v>11</v>
      </c>
      <c r="H200" s="13"/>
      <c r="I200" s="16">
        <f t="shared" si="103"/>
        <v>0</v>
      </c>
      <c r="J200" s="17">
        <f t="shared" si="93"/>
        <v>0</v>
      </c>
      <c r="K200" s="16">
        <f t="shared" si="104"/>
        <v>0</v>
      </c>
      <c r="L200" s="17">
        <f t="shared" si="94"/>
        <v>0</v>
      </c>
      <c r="M200" s="16">
        <f t="shared" si="105"/>
        <v>0</v>
      </c>
      <c r="N200" s="17"/>
      <c r="O200" s="16">
        <f t="shared" si="106"/>
        <v>0</v>
      </c>
      <c r="P200" s="17">
        <f t="shared" si="95"/>
        <v>0</v>
      </c>
      <c r="Q200" s="16">
        <f t="shared" si="107"/>
        <v>0</v>
      </c>
      <c r="R200" s="17">
        <f t="shared" si="96"/>
        <v>0</v>
      </c>
      <c r="S200" s="16">
        <f t="shared" si="108"/>
        <v>0</v>
      </c>
      <c r="T200" s="17"/>
      <c r="U200" s="16">
        <f t="shared" si="109"/>
        <v>0</v>
      </c>
      <c r="V200" s="17">
        <f t="shared" si="97"/>
        <v>0</v>
      </c>
      <c r="W200" s="16">
        <f t="shared" si="110"/>
        <v>0</v>
      </c>
      <c r="X200" s="17">
        <f t="shared" si="98"/>
        <v>0</v>
      </c>
      <c r="Y200" s="16">
        <f t="shared" si="111"/>
        <v>0</v>
      </c>
      <c r="Z200" s="17"/>
      <c r="AA200" s="16">
        <f t="shared" si="112"/>
        <v>0</v>
      </c>
      <c r="AB200" s="17">
        <f t="shared" si="99"/>
        <v>0</v>
      </c>
      <c r="AC200" s="16">
        <f t="shared" si="113"/>
        <v>0</v>
      </c>
      <c r="AD200" s="17">
        <f t="shared" si="100"/>
        <v>0</v>
      </c>
      <c r="AE200" s="16">
        <f t="shared" si="114"/>
        <v>2.0000000000000018E-2</v>
      </c>
      <c r="AF200" s="17"/>
      <c r="AG200" s="16">
        <f t="shared" si="115"/>
        <v>0</v>
      </c>
      <c r="AH200" s="17">
        <f t="shared" si="101"/>
        <v>0</v>
      </c>
      <c r="AI200" s="16">
        <f t="shared" si="116"/>
        <v>0</v>
      </c>
      <c r="AJ200" s="17">
        <f t="shared" si="102"/>
        <v>0</v>
      </c>
      <c r="AK200" s="16">
        <f t="shared" si="117"/>
        <v>0</v>
      </c>
      <c r="AL200" s="17"/>
      <c r="AM200" s="16">
        <f t="shared" si="118"/>
        <v>0</v>
      </c>
      <c r="AN200" s="17">
        <f t="shared" si="119"/>
        <v>0</v>
      </c>
      <c r="AO200" s="16">
        <f t="shared" si="120"/>
        <v>0</v>
      </c>
      <c r="AP200" s="17">
        <f t="shared" si="121"/>
        <v>0</v>
      </c>
      <c r="AQ200" s="16">
        <f t="shared" si="122"/>
        <v>0</v>
      </c>
    </row>
    <row r="201" spans="1:43" x14ac:dyDescent="0.25">
      <c r="A201" s="26">
        <f t="shared" si="123"/>
        <v>3.9304166666666696</v>
      </c>
      <c r="B201" s="9"/>
      <c r="C201" t="s">
        <v>11</v>
      </c>
      <c r="D201" t="s">
        <v>11</v>
      </c>
      <c r="E201" t="s">
        <v>11</v>
      </c>
      <c r="F201" s="13" t="s">
        <v>14</v>
      </c>
      <c r="G201" t="s">
        <v>11</v>
      </c>
      <c r="H201" s="13"/>
      <c r="I201" s="16">
        <f t="shared" si="103"/>
        <v>0</v>
      </c>
      <c r="J201" s="17">
        <f t="shared" si="93"/>
        <v>0</v>
      </c>
      <c r="K201" s="16">
        <f t="shared" si="104"/>
        <v>0</v>
      </c>
      <c r="L201" s="17">
        <f t="shared" si="94"/>
        <v>0</v>
      </c>
      <c r="M201" s="16">
        <f t="shared" si="105"/>
        <v>0</v>
      </c>
      <c r="N201" s="17"/>
      <c r="O201" s="16">
        <f t="shared" si="106"/>
        <v>0</v>
      </c>
      <c r="P201" s="17">
        <f t="shared" si="95"/>
        <v>0</v>
      </c>
      <c r="Q201" s="16">
        <f t="shared" si="107"/>
        <v>0</v>
      </c>
      <c r="R201" s="17">
        <f t="shared" si="96"/>
        <v>0</v>
      </c>
      <c r="S201" s="16">
        <f t="shared" si="108"/>
        <v>0</v>
      </c>
      <c r="T201" s="17"/>
      <c r="U201" s="16">
        <f t="shared" si="109"/>
        <v>0</v>
      </c>
      <c r="V201" s="17">
        <f t="shared" si="97"/>
        <v>0</v>
      </c>
      <c r="W201" s="16">
        <f t="shared" si="110"/>
        <v>0</v>
      </c>
      <c r="X201" s="17">
        <f t="shared" si="98"/>
        <v>0</v>
      </c>
      <c r="Y201" s="16">
        <f t="shared" si="111"/>
        <v>0</v>
      </c>
      <c r="Z201" s="17"/>
      <c r="AA201" s="16">
        <f t="shared" si="112"/>
        <v>0</v>
      </c>
      <c r="AB201" s="17">
        <f t="shared" si="99"/>
        <v>0</v>
      </c>
      <c r="AC201" s="16">
        <f t="shared" si="113"/>
        <v>0</v>
      </c>
      <c r="AD201" s="17">
        <f t="shared" si="100"/>
        <v>0</v>
      </c>
      <c r="AE201" s="16">
        <f t="shared" si="114"/>
        <v>2.0000000000000018E-2</v>
      </c>
      <c r="AF201" s="17"/>
      <c r="AG201" s="16">
        <f t="shared" si="115"/>
        <v>0</v>
      </c>
      <c r="AH201" s="17">
        <f t="shared" si="101"/>
        <v>0</v>
      </c>
      <c r="AI201" s="16">
        <f t="shared" si="116"/>
        <v>0</v>
      </c>
      <c r="AJ201" s="17">
        <f t="shared" si="102"/>
        <v>0</v>
      </c>
      <c r="AK201" s="16">
        <f t="shared" si="117"/>
        <v>0</v>
      </c>
      <c r="AL201" s="17"/>
      <c r="AM201" s="16">
        <f t="shared" si="118"/>
        <v>0</v>
      </c>
      <c r="AN201" s="17">
        <f t="shared" si="119"/>
        <v>0</v>
      </c>
      <c r="AO201" s="16">
        <f t="shared" si="120"/>
        <v>0</v>
      </c>
      <c r="AP201" s="17">
        <f t="shared" si="121"/>
        <v>0</v>
      </c>
      <c r="AQ201" s="16">
        <f t="shared" si="122"/>
        <v>0</v>
      </c>
    </row>
    <row r="202" spans="1:43" x14ac:dyDescent="0.25">
      <c r="A202" s="26">
        <f t="shared" si="123"/>
        <v>3.9504166666666696</v>
      </c>
      <c r="B202" s="9" t="s">
        <v>18</v>
      </c>
      <c r="C202" t="s">
        <v>11</v>
      </c>
      <c r="D202" t="s">
        <v>11</v>
      </c>
      <c r="E202" s="14" t="s">
        <v>20</v>
      </c>
      <c r="F202" t="s">
        <v>11</v>
      </c>
      <c r="G202" t="s">
        <v>11</v>
      </c>
      <c r="H202" s="13"/>
      <c r="I202" s="16">
        <f t="shared" si="103"/>
        <v>0</v>
      </c>
      <c r="J202" s="17">
        <f t="shared" si="93"/>
        <v>0</v>
      </c>
      <c r="K202" s="16">
        <f t="shared" si="104"/>
        <v>0</v>
      </c>
      <c r="L202" s="17">
        <f t="shared" si="94"/>
        <v>0</v>
      </c>
      <c r="M202" s="16">
        <f t="shared" si="105"/>
        <v>0</v>
      </c>
      <c r="N202" s="17"/>
      <c r="O202" s="16">
        <f t="shared" si="106"/>
        <v>0</v>
      </c>
      <c r="P202" s="17">
        <f t="shared" si="95"/>
        <v>0</v>
      </c>
      <c r="Q202" s="16">
        <f t="shared" si="107"/>
        <v>0</v>
      </c>
      <c r="R202" s="17">
        <f t="shared" si="96"/>
        <v>0</v>
      </c>
      <c r="S202" s="16">
        <f t="shared" si="108"/>
        <v>0</v>
      </c>
      <c r="T202" s="17"/>
      <c r="U202" s="16">
        <f t="shared" si="109"/>
        <v>0</v>
      </c>
      <c r="V202" s="17">
        <f t="shared" si="97"/>
        <v>0</v>
      </c>
      <c r="W202" s="16">
        <f t="shared" si="110"/>
        <v>3.9504166666666696</v>
      </c>
      <c r="X202" s="17">
        <f t="shared" si="98"/>
        <v>1</v>
      </c>
      <c r="Y202" s="16">
        <f t="shared" si="111"/>
        <v>0</v>
      </c>
      <c r="Z202" s="17"/>
      <c r="AA202" s="16">
        <f t="shared" si="112"/>
        <v>0</v>
      </c>
      <c r="AB202" s="17">
        <f t="shared" si="99"/>
        <v>0</v>
      </c>
      <c r="AC202" s="16">
        <f t="shared" si="113"/>
        <v>0</v>
      </c>
      <c r="AD202" s="17">
        <f t="shared" si="100"/>
        <v>0</v>
      </c>
      <c r="AE202" s="16">
        <f t="shared" si="114"/>
        <v>0</v>
      </c>
      <c r="AF202" s="17"/>
      <c r="AG202" s="16">
        <f t="shared" si="115"/>
        <v>0</v>
      </c>
      <c r="AH202" s="17">
        <f t="shared" si="101"/>
        <v>0</v>
      </c>
      <c r="AI202" s="16">
        <f t="shared" si="116"/>
        <v>0</v>
      </c>
      <c r="AJ202" s="17">
        <f t="shared" si="102"/>
        <v>0</v>
      </c>
      <c r="AK202" s="16">
        <f t="shared" si="117"/>
        <v>0</v>
      </c>
      <c r="AL202" s="17"/>
      <c r="AM202" s="16">
        <f t="shared" si="118"/>
        <v>0</v>
      </c>
      <c r="AN202" s="17">
        <f t="shared" si="119"/>
        <v>0</v>
      </c>
      <c r="AO202" s="16">
        <f t="shared" si="120"/>
        <v>0</v>
      </c>
      <c r="AP202" s="17">
        <f t="shared" si="121"/>
        <v>0</v>
      </c>
      <c r="AQ202" s="16">
        <f t="shared" si="122"/>
        <v>0</v>
      </c>
    </row>
    <row r="203" spans="1:43" x14ac:dyDescent="0.25">
      <c r="A203" s="26">
        <f t="shared" si="123"/>
        <v>3.9704166666666696</v>
      </c>
      <c r="B203" s="9"/>
      <c r="C203" t="s">
        <v>11</v>
      </c>
      <c r="D203" t="s">
        <v>11</v>
      </c>
      <c r="F203" t="s">
        <v>11</v>
      </c>
      <c r="G203" t="s">
        <v>11</v>
      </c>
      <c r="H203" s="13"/>
      <c r="I203" s="16">
        <f t="shared" si="103"/>
        <v>0</v>
      </c>
      <c r="J203" s="17">
        <f t="shared" si="93"/>
        <v>0</v>
      </c>
      <c r="K203" s="16">
        <f t="shared" si="104"/>
        <v>0</v>
      </c>
      <c r="L203" s="17">
        <f t="shared" si="94"/>
        <v>0</v>
      </c>
      <c r="M203" s="16">
        <f t="shared" si="105"/>
        <v>0</v>
      </c>
      <c r="N203" s="17"/>
      <c r="O203" s="16">
        <f t="shared" si="106"/>
        <v>0</v>
      </c>
      <c r="P203" s="17">
        <f t="shared" si="95"/>
        <v>0</v>
      </c>
      <c r="Q203" s="16">
        <f t="shared" si="107"/>
        <v>0</v>
      </c>
      <c r="R203" s="17">
        <f t="shared" si="96"/>
        <v>0</v>
      </c>
      <c r="S203" s="16">
        <f t="shared" si="108"/>
        <v>0</v>
      </c>
      <c r="T203" s="17"/>
      <c r="U203" s="16">
        <f t="shared" si="109"/>
        <v>0</v>
      </c>
      <c r="V203" s="17">
        <f t="shared" si="97"/>
        <v>0</v>
      </c>
      <c r="W203" s="16">
        <f t="shared" si="110"/>
        <v>0</v>
      </c>
      <c r="X203" s="17">
        <f t="shared" si="98"/>
        <v>0</v>
      </c>
      <c r="Y203" s="16">
        <f t="shared" si="111"/>
        <v>0</v>
      </c>
      <c r="Z203" s="17"/>
      <c r="AA203" s="16">
        <f t="shared" si="112"/>
        <v>0</v>
      </c>
      <c r="AB203" s="17">
        <f t="shared" si="99"/>
        <v>0</v>
      </c>
      <c r="AC203" s="16">
        <f t="shared" si="113"/>
        <v>0</v>
      </c>
      <c r="AD203" s="17">
        <f t="shared" si="100"/>
        <v>0</v>
      </c>
      <c r="AE203" s="16">
        <f t="shared" si="114"/>
        <v>0</v>
      </c>
      <c r="AF203" s="17"/>
      <c r="AG203" s="16">
        <f t="shared" si="115"/>
        <v>0</v>
      </c>
      <c r="AH203" s="17">
        <f t="shared" si="101"/>
        <v>0</v>
      </c>
      <c r="AI203" s="16">
        <f t="shared" si="116"/>
        <v>0</v>
      </c>
      <c r="AJ203" s="17">
        <f t="shared" si="102"/>
        <v>0</v>
      </c>
      <c r="AK203" s="16">
        <f t="shared" si="117"/>
        <v>0</v>
      </c>
      <c r="AL203" s="17"/>
      <c r="AM203" s="16">
        <f t="shared" si="118"/>
        <v>0</v>
      </c>
      <c r="AN203" s="17">
        <f t="shared" si="119"/>
        <v>0</v>
      </c>
      <c r="AO203" s="16">
        <f t="shared" si="120"/>
        <v>0</v>
      </c>
      <c r="AP203" s="17">
        <f t="shared" si="121"/>
        <v>0</v>
      </c>
      <c r="AQ203" s="16">
        <f t="shared" si="122"/>
        <v>0</v>
      </c>
    </row>
    <row r="204" spans="1:43" x14ac:dyDescent="0.25">
      <c r="A204" s="26">
        <f t="shared" si="123"/>
        <v>3.9904166666666696</v>
      </c>
      <c r="B204" s="9"/>
      <c r="C204" t="s">
        <v>11</v>
      </c>
      <c r="D204" t="s">
        <v>11</v>
      </c>
      <c r="F204" t="s">
        <v>11</v>
      </c>
      <c r="G204" t="s">
        <v>11</v>
      </c>
      <c r="H204" s="13"/>
      <c r="I204" s="16">
        <f t="shared" si="103"/>
        <v>0</v>
      </c>
      <c r="J204" s="17">
        <f t="shared" si="93"/>
        <v>0</v>
      </c>
      <c r="K204" s="16">
        <f t="shared" si="104"/>
        <v>0</v>
      </c>
      <c r="L204" s="17">
        <f t="shared" si="94"/>
        <v>0</v>
      </c>
      <c r="M204" s="16">
        <f t="shared" si="105"/>
        <v>0</v>
      </c>
      <c r="N204" s="17"/>
      <c r="O204" s="16">
        <f t="shared" si="106"/>
        <v>0</v>
      </c>
      <c r="P204" s="17">
        <f t="shared" si="95"/>
        <v>0</v>
      </c>
      <c r="Q204" s="16">
        <f t="shared" si="107"/>
        <v>0</v>
      </c>
      <c r="R204" s="17">
        <f t="shared" si="96"/>
        <v>0</v>
      </c>
      <c r="S204" s="16">
        <f t="shared" si="108"/>
        <v>0</v>
      </c>
      <c r="T204" s="17"/>
      <c r="U204" s="16">
        <f t="shared" si="109"/>
        <v>0</v>
      </c>
      <c r="V204" s="17">
        <f t="shared" si="97"/>
        <v>0</v>
      </c>
      <c r="W204" s="16">
        <f t="shared" si="110"/>
        <v>0</v>
      </c>
      <c r="X204" s="17">
        <f t="shared" si="98"/>
        <v>0</v>
      </c>
      <c r="Y204" s="16">
        <f t="shared" si="111"/>
        <v>0</v>
      </c>
      <c r="Z204" s="17"/>
      <c r="AA204" s="16">
        <f t="shared" si="112"/>
        <v>0</v>
      </c>
      <c r="AB204" s="17">
        <f t="shared" si="99"/>
        <v>0</v>
      </c>
      <c r="AC204" s="16">
        <f t="shared" si="113"/>
        <v>0</v>
      </c>
      <c r="AD204" s="17">
        <f t="shared" si="100"/>
        <v>0</v>
      </c>
      <c r="AE204" s="16">
        <f t="shared" si="114"/>
        <v>0</v>
      </c>
      <c r="AF204" s="17"/>
      <c r="AG204" s="16">
        <f t="shared" si="115"/>
        <v>0</v>
      </c>
      <c r="AH204" s="17">
        <f t="shared" si="101"/>
        <v>0</v>
      </c>
      <c r="AI204" s="16">
        <f t="shared" si="116"/>
        <v>0</v>
      </c>
      <c r="AJ204" s="17">
        <f t="shared" si="102"/>
        <v>0</v>
      </c>
      <c r="AK204" s="16">
        <f t="shared" si="117"/>
        <v>0</v>
      </c>
      <c r="AL204" s="17"/>
      <c r="AM204" s="16">
        <f t="shared" si="118"/>
        <v>0</v>
      </c>
      <c r="AN204" s="17">
        <f t="shared" si="119"/>
        <v>0</v>
      </c>
      <c r="AO204" s="16">
        <f t="shared" si="120"/>
        <v>0</v>
      </c>
      <c r="AP204" s="17">
        <f t="shared" si="121"/>
        <v>0</v>
      </c>
      <c r="AQ204" s="16">
        <f t="shared" si="122"/>
        <v>0</v>
      </c>
    </row>
    <row r="205" spans="1:43" x14ac:dyDescent="0.25">
      <c r="A205" s="26">
        <f t="shared" si="123"/>
        <v>4.0104166666666696</v>
      </c>
      <c r="B205" s="9" t="s">
        <v>63</v>
      </c>
      <c r="C205" t="s">
        <v>11</v>
      </c>
      <c r="D205" t="s">
        <v>11</v>
      </c>
      <c r="E205" s="8"/>
      <c r="F205" t="s">
        <v>11</v>
      </c>
      <c r="G205" t="s">
        <v>11</v>
      </c>
      <c r="H205" s="13" t="s">
        <v>14</v>
      </c>
      <c r="I205" s="16">
        <f t="shared" si="103"/>
        <v>0</v>
      </c>
      <c r="J205" s="17">
        <f t="shared" si="93"/>
        <v>0</v>
      </c>
      <c r="K205" s="16">
        <f t="shared" si="104"/>
        <v>0</v>
      </c>
      <c r="L205" s="17">
        <f t="shared" si="94"/>
        <v>0</v>
      </c>
      <c r="M205" s="16">
        <f t="shared" si="105"/>
        <v>0</v>
      </c>
      <c r="N205" s="17"/>
      <c r="O205" s="16">
        <f t="shared" si="106"/>
        <v>0</v>
      </c>
      <c r="P205" s="17">
        <f t="shared" si="95"/>
        <v>0</v>
      </c>
      <c r="Q205" s="16">
        <f t="shared" si="107"/>
        <v>0</v>
      </c>
      <c r="R205" s="17">
        <f t="shared" si="96"/>
        <v>0</v>
      </c>
      <c r="S205" s="16">
        <f t="shared" si="108"/>
        <v>0</v>
      </c>
      <c r="T205" s="17"/>
      <c r="U205" s="16">
        <f t="shared" si="109"/>
        <v>0</v>
      </c>
      <c r="V205" s="17">
        <f t="shared" si="97"/>
        <v>0</v>
      </c>
      <c r="W205" s="16">
        <f t="shared" si="110"/>
        <v>0</v>
      </c>
      <c r="X205" s="17">
        <f t="shared" si="98"/>
        <v>0</v>
      </c>
      <c r="Y205" s="16">
        <f t="shared" si="111"/>
        <v>0</v>
      </c>
      <c r="Z205" s="17"/>
      <c r="AA205" s="16">
        <f t="shared" si="112"/>
        <v>0</v>
      </c>
      <c r="AB205" s="17">
        <f t="shared" si="99"/>
        <v>0</v>
      </c>
      <c r="AC205" s="16">
        <f t="shared" si="113"/>
        <v>0</v>
      </c>
      <c r="AD205" s="17">
        <f t="shared" si="100"/>
        <v>0</v>
      </c>
      <c r="AE205" s="16">
        <f t="shared" si="114"/>
        <v>0</v>
      </c>
      <c r="AF205" s="17"/>
      <c r="AG205" s="16">
        <f t="shared" si="115"/>
        <v>0</v>
      </c>
      <c r="AH205" s="17">
        <f t="shared" si="101"/>
        <v>0</v>
      </c>
      <c r="AI205" s="16">
        <f t="shared" si="116"/>
        <v>0</v>
      </c>
      <c r="AJ205" s="17">
        <f t="shared" si="102"/>
        <v>0</v>
      </c>
      <c r="AK205" s="16">
        <f t="shared" si="117"/>
        <v>0</v>
      </c>
      <c r="AL205" s="17"/>
      <c r="AM205" s="16">
        <f t="shared" si="118"/>
        <v>4.0104166666666696</v>
      </c>
      <c r="AN205" s="17">
        <f t="shared" si="119"/>
        <v>1</v>
      </c>
      <c r="AO205" s="16">
        <f t="shared" si="120"/>
        <v>0</v>
      </c>
      <c r="AP205" s="17">
        <f t="shared" si="121"/>
        <v>0</v>
      </c>
      <c r="AQ205" s="16">
        <f t="shared" si="122"/>
        <v>1.9999999999999574E-2</v>
      </c>
    </row>
    <row r="206" spans="1:43" x14ac:dyDescent="0.25">
      <c r="A206" s="26">
        <f t="shared" si="123"/>
        <v>4.0304166666666692</v>
      </c>
      <c r="B206" s="9" t="s">
        <v>22</v>
      </c>
      <c r="C206" s="14" t="s">
        <v>20</v>
      </c>
      <c r="D206" t="s">
        <v>11</v>
      </c>
      <c r="F206" t="s">
        <v>11</v>
      </c>
      <c r="G206" t="s">
        <v>11</v>
      </c>
      <c r="H206" t="s">
        <v>11</v>
      </c>
      <c r="I206" s="16">
        <f t="shared" si="103"/>
        <v>0</v>
      </c>
      <c r="J206" s="17">
        <f t="shared" si="93"/>
        <v>0</v>
      </c>
      <c r="K206" s="16">
        <f t="shared" si="104"/>
        <v>4.0304166666666692</v>
      </c>
      <c r="L206" s="17">
        <f t="shared" si="94"/>
        <v>1</v>
      </c>
      <c r="M206" s="16">
        <f t="shared" si="105"/>
        <v>0</v>
      </c>
      <c r="N206" s="17"/>
      <c r="O206" s="16">
        <f t="shared" si="106"/>
        <v>0</v>
      </c>
      <c r="P206" s="17">
        <f t="shared" si="95"/>
        <v>0</v>
      </c>
      <c r="Q206" s="16">
        <f t="shared" si="107"/>
        <v>0</v>
      </c>
      <c r="R206" s="17">
        <f t="shared" si="96"/>
        <v>0</v>
      </c>
      <c r="S206" s="16">
        <f t="shared" si="108"/>
        <v>0</v>
      </c>
      <c r="T206" s="17"/>
      <c r="U206" s="16">
        <f t="shared" si="109"/>
        <v>0</v>
      </c>
      <c r="V206" s="17">
        <f t="shared" si="97"/>
        <v>0</v>
      </c>
      <c r="W206" s="16">
        <f t="shared" si="110"/>
        <v>0</v>
      </c>
      <c r="X206" s="17">
        <f t="shared" si="98"/>
        <v>0</v>
      </c>
      <c r="Y206" s="16">
        <f t="shared" si="111"/>
        <v>0</v>
      </c>
      <c r="Z206" s="17"/>
      <c r="AA206" s="16">
        <f t="shared" si="112"/>
        <v>0</v>
      </c>
      <c r="AB206" s="17">
        <f t="shared" si="99"/>
        <v>0</v>
      </c>
      <c r="AC206" s="16">
        <f t="shared" si="113"/>
        <v>0</v>
      </c>
      <c r="AD206" s="17">
        <f t="shared" si="100"/>
        <v>0</v>
      </c>
      <c r="AE206" s="16">
        <f t="shared" si="114"/>
        <v>0</v>
      </c>
      <c r="AF206" s="17"/>
      <c r="AG206" s="16">
        <f t="shared" si="115"/>
        <v>0</v>
      </c>
      <c r="AH206" s="17">
        <f t="shared" si="101"/>
        <v>0</v>
      </c>
      <c r="AI206" s="16">
        <f t="shared" si="116"/>
        <v>0</v>
      </c>
      <c r="AJ206" s="17">
        <f t="shared" si="102"/>
        <v>0</v>
      </c>
      <c r="AK206" s="16">
        <f t="shared" si="117"/>
        <v>0</v>
      </c>
      <c r="AL206" s="17"/>
      <c r="AM206" s="16">
        <f t="shared" si="118"/>
        <v>0</v>
      </c>
      <c r="AN206" s="17">
        <f t="shared" si="119"/>
        <v>0</v>
      </c>
      <c r="AO206" s="16">
        <f t="shared" si="120"/>
        <v>0</v>
      </c>
      <c r="AP206" s="17">
        <f t="shared" si="121"/>
        <v>0</v>
      </c>
      <c r="AQ206" s="16">
        <f t="shared" si="122"/>
        <v>0</v>
      </c>
    </row>
    <row r="207" spans="1:43" x14ac:dyDescent="0.25">
      <c r="A207" s="26">
        <f t="shared" si="123"/>
        <v>4.0504166666666688</v>
      </c>
      <c r="B207" s="11"/>
      <c r="D207" t="s">
        <v>11</v>
      </c>
      <c r="F207" t="s">
        <v>11</v>
      </c>
      <c r="G207" t="s">
        <v>11</v>
      </c>
      <c r="H207" t="s">
        <v>11</v>
      </c>
      <c r="I207" s="16">
        <f t="shared" si="103"/>
        <v>0</v>
      </c>
      <c r="J207" s="17">
        <f t="shared" si="93"/>
        <v>0</v>
      </c>
      <c r="K207" s="16">
        <f t="shared" si="104"/>
        <v>0</v>
      </c>
      <c r="L207" s="17">
        <f t="shared" si="94"/>
        <v>0</v>
      </c>
      <c r="M207" s="16">
        <f t="shared" si="105"/>
        <v>0</v>
      </c>
      <c r="N207" s="17"/>
      <c r="O207" s="16">
        <f t="shared" si="106"/>
        <v>0</v>
      </c>
      <c r="P207" s="17">
        <f t="shared" si="95"/>
        <v>0</v>
      </c>
      <c r="Q207" s="16">
        <f t="shared" si="107"/>
        <v>0</v>
      </c>
      <c r="R207" s="17">
        <f t="shared" si="96"/>
        <v>0</v>
      </c>
      <c r="S207" s="16">
        <f t="shared" si="108"/>
        <v>0</v>
      </c>
      <c r="T207" s="17"/>
      <c r="U207" s="16">
        <f t="shared" si="109"/>
        <v>0</v>
      </c>
      <c r="V207" s="17">
        <f t="shared" si="97"/>
        <v>0</v>
      </c>
      <c r="W207" s="16">
        <f t="shared" si="110"/>
        <v>0</v>
      </c>
      <c r="X207" s="17">
        <f t="shared" si="98"/>
        <v>0</v>
      </c>
      <c r="Y207" s="16">
        <f t="shared" si="111"/>
        <v>0</v>
      </c>
      <c r="Z207" s="17"/>
      <c r="AA207" s="16">
        <f t="shared" si="112"/>
        <v>0</v>
      </c>
      <c r="AB207" s="17">
        <f t="shared" si="99"/>
        <v>0</v>
      </c>
      <c r="AC207" s="16">
        <f t="shared" si="113"/>
        <v>0</v>
      </c>
      <c r="AD207" s="17">
        <f t="shared" si="100"/>
        <v>0</v>
      </c>
      <c r="AE207" s="16">
        <f t="shared" si="114"/>
        <v>0</v>
      </c>
      <c r="AF207" s="17"/>
      <c r="AG207" s="16">
        <f t="shared" si="115"/>
        <v>0</v>
      </c>
      <c r="AH207" s="17">
        <f t="shared" si="101"/>
        <v>0</v>
      </c>
      <c r="AI207" s="16">
        <f t="shared" si="116"/>
        <v>0</v>
      </c>
      <c r="AJ207" s="17">
        <f t="shared" si="102"/>
        <v>0</v>
      </c>
      <c r="AK207" s="16">
        <f t="shared" si="117"/>
        <v>0</v>
      </c>
      <c r="AL207" s="17"/>
      <c r="AM207" s="16">
        <f t="shared" si="118"/>
        <v>0</v>
      </c>
      <c r="AN207" s="17">
        <f t="shared" si="119"/>
        <v>0</v>
      </c>
      <c r="AO207" s="16">
        <f t="shared" si="120"/>
        <v>0</v>
      </c>
      <c r="AP207" s="17">
        <f t="shared" si="121"/>
        <v>0</v>
      </c>
      <c r="AQ207" s="16">
        <f t="shared" si="122"/>
        <v>0</v>
      </c>
    </row>
    <row r="208" spans="1:43" x14ac:dyDescent="0.25">
      <c r="A208" s="26">
        <f t="shared" si="123"/>
        <v>4.0704166666666683</v>
      </c>
      <c r="B208" s="9"/>
      <c r="C208" s="14"/>
      <c r="D208" t="s">
        <v>11</v>
      </c>
      <c r="F208" t="s">
        <v>11</v>
      </c>
      <c r="G208" t="s">
        <v>11</v>
      </c>
      <c r="H208" t="s">
        <v>11</v>
      </c>
      <c r="I208" s="16">
        <f t="shared" si="103"/>
        <v>0</v>
      </c>
      <c r="J208" s="17">
        <f t="shared" si="93"/>
        <v>0</v>
      </c>
      <c r="K208" s="16">
        <f t="shared" si="104"/>
        <v>0</v>
      </c>
      <c r="L208" s="17">
        <f t="shared" si="94"/>
        <v>0</v>
      </c>
      <c r="M208" s="16">
        <f t="shared" si="105"/>
        <v>0</v>
      </c>
      <c r="N208" s="17"/>
      <c r="O208" s="16">
        <f t="shared" si="106"/>
        <v>0</v>
      </c>
      <c r="P208" s="17">
        <f t="shared" si="95"/>
        <v>0</v>
      </c>
      <c r="Q208" s="16">
        <f t="shared" si="107"/>
        <v>0</v>
      </c>
      <c r="R208" s="17">
        <f t="shared" si="96"/>
        <v>0</v>
      </c>
      <c r="S208" s="16">
        <f t="shared" si="108"/>
        <v>0</v>
      </c>
      <c r="T208" s="17"/>
      <c r="U208" s="16">
        <f t="shared" si="109"/>
        <v>0</v>
      </c>
      <c r="V208" s="17">
        <f t="shared" si="97"/>
        <v>0</v>
      </c>
      <c r="W208" s="16">
        <f t="shared" si="110"/>
        <v>0</v>
      </c>
      <c r="X208" s="17">
        <f t="shared" si="98"/>
        <v>0</v>
      </c>
      <c r="Y208" s="16">
        <f t="shared" si="111"/>
        <v>0</v>
      </c>
      <c r="Z208" s="17"/>
      <c r="AA208" s="16">
        <f t="shared" si="112"/>
        <v>0</v>
      </c>
      <c r="AB208" s="17">
        <f t="shared" si="99"/>
        <v>0</v>
      </c>
      <c r="AC208" s="16">
        <f t="shared" si="113"/>
        <v>0</v>
      </c>
      <c r="AD208" s="17">
        <f t="shared" si="100"/>
        <v>0</v>
      </c>
      <c r="AE208" s="16">
        <f t="shared" si="114"/>
        <v>0</v>
      </c>
      <c r="AF208" s="17"/>
      <c r="AG208" s="16">
        <f t="shared" si="115"/>
        <v>0</v>
      </c>
      <c r="AH208" s="17">
        <f t="shared" si="101"/>
        <v>0</v>
      </c>
      <c r="AI208" s="16">
        <f t="shared" si="116"/>
        <v>0</v>
      </c>
      <c r="AJ208" s="17">
        <f t="shared" si="102"/>
        <v>0</v>
      </c>
      <c r="AK208" s="16">
        <f t="shared" si="117"/>
        <v>0</v>
      </c>
      <c r="AL208" s="17"/>
      <c r="AM208" s="16">
        <f t="shared" si="118"/>
        <v>0</v>
      </c>
      <c r="AN208" s="17">
        <f t="shared" si="119"/>
        <v>0</v>
      </c>
      <c r="AO208" s="16">
        <f t="shared" si="120"/>
        <v>0</v>
      </c>
      <c r="AP208" s="17">
        <f t="shared" si="121"/>
        <v>0</v>
      </c>
      <c r="AQ208" s="16">
        <f t="shared" si="122"/>
        <v>0</v>
      </c>
    </row>
    <row r="209" spans="1:43" x14ac:dyDescent="0.25">
      <c r="A209" s="26">
        <f t="shared" si="123"/>
        <v>4.0904166666666679</v>
      </c>
      <c r="B209" s="9" t="s">
        <v>21</v>
      </c>
      <c r="D209" t="s">
        <v>11</v>
      </c>
      <c r="E209" s="13" t="s">
        <v>14</v>
      </c>
      <c r="F209" t="s">
        <v>11</v>
      </c>
      <c r="G209" t="s">
        <v>11</v>
      </c>
      <c r="H209" t="s">
        <v>11</v>
      </c>
      <c r="I209" s="16">
        <f t="shared" si="103"/>
        <v>0</v>
      </c>
      <c r="J209" s="17">
        <f t="shared" si="93"/>
        <v>0</v>
      </c>
      <c r="K209" s="16">
        <f t="shared" si="104"/>
        <v>0</v>
      </c>
      <c r="L209" s="17">
        <f t="shared" si="94"/>
        <v>0</v>
      </c>
      <c r="M209" s="16">
        <f t="shared" si="105"/>
        <v>0</v>
      </c>
      <c r="N209" s="17"/>
      <c r="O209" s="16">
        <f t="shared" si="106"/>
        <v>0</v>
      </c>
      <c r="P209" s="17">
        <f t="shared" si="95"/>
        <v>0</v>
      </c>
      <c r="Q209" s="16">
        <f t="shared" si="107"/>
        <v>0</v>
      </c>
      <c r="R209" s="17">
        <f t="shared" si="96"/>
        <v>0</v>
      </c>
      <c r="S209" s="16">
        <f t="shared" si="108"/>
        <v>0</v>
      </c>
      <c r="T209" s="17"/>
      <c r="U209" s="16">
        <f t="shared" si="109"/>
        <v>4.0904166666666679</v>
      </c>
      <c r="V209" s="17">
        <f t="shared" si="97"/>
        <v>1</v>
      </c>
      <c r="W209" s="16">
        <f t="shared" si="110"/>
        <v>0</v>
      </c>
      <c r="X209" s="17">
        <f t="shared" si="98"/>
        <v>0</v>
      </c>
      <c r="Y209" s="16">
        <f t="shared" si="111"/>
        <v>1.9999999999999574E-2</v>
      </c>
      <c r="Z209" s="17"/>
      <c r="AA209" s="16">
        <f t="shared" si="112"/>
        <v>0</v>
      </c>
      <c r="AB209" s="17">
        <f t="shared" si="99"/>
        <v>0</v>
      </c>
      <c r="AC209" s="16">
        <f t="shared" si="113"/>
        <v>0</v>
      </c>
      <c r="AD209" s="17">
        <f t="shared" si="100"/>
        <v>0</v>
      </c>
      <c r="AE209" s="16">
        <f t="shared" si="114"/>
        <v>0</v>
      </c>
      <c r="AF209" s="17"/>
      <c r="AG209" s="16">
        <f t="shared" si="115"/>
        <v>0</v>
      </c>
      <c r="AH209" s="17">
        <f t="shared" si="101"/>
        <v>0</v>
      </c>
      <c r="AI209" s="16">
        <f t="shared" si="116"/>
        <v>0</v>
      </c>
      <c r="AJ209" s="17">
        <f t="shared" si="102"/>
        <v>0</v>
      </c>
      <c r="AK209" s="16">
        <f t="shared" si="117"/>
        <v>0</v>
      </c>
      <c r="AL209" s="17"/>
      <c r="AM209" s="16">
        <f t="shared" si="118"/>
        <v>0</v>
      </c>
      <c r="AN209" s="17">
        <f t="shared" si="119"/>
        <v>0</v>
      </c>
      <c r="AO209" s="16">
        <f t="shared" si="120"/>
        <v>0</v>
      </c>
      <c r="AP209" s="17">
        <f t="shared" si="121"/>
        <v>0</v>
      </c>
      <c r="AQ209" s="16">
        <f t="shared" si="122"/>
        <v>0</v>
      </c>
    </row>
    <row r="210" spans="1:43" x14ac:dyDescent="0.25">
      <c r="A210" s="26">
        <f t="shared" si="123"/>
        <v>4.1104166666666675</v>
      </c>
      <c r="B210" s="12"/>
      <c r="C210" s="7"/>
      <c r="D210" t="s">
        <v>11</v>
      </c>
      <c r="E210" s="13" t="s">
        <v>14</v>
      </c>
      <c r="F210" t="s">
        <v>11</v>
      </c>
      <c r="G210" t="s">
        <v>11</v>
      </c>
      <c r="H210" t="s">
        <v>11</v>
      </c>
      <c r="I210" s="16">
        <f t="shared" si="103"/>
        <v>0</v>
      </c>
      <c r="J210" s="17">
        <f t="shared" si="93"/>
        <v>0</v>
      </c>
      <c r="K210" s="16">
        <f t="shared" si="104"/>
        <v>0</v>
      </c>
      <c r="L210" s="17">
        <f t="shared" si="94"/>
        <v>0</v>
      </c>
      <c r="M210" s="16">
        <f t="shared" si="105"/>
        <v>0</v>
      </c>
      <c r="N210" s="17"/>
      <c r="O210" s="16">
        <f t="shared" si="106"/>
        <v>0</v>
      </c>
      <c r="P210" s="17">
        <f t="shared" si="95"/>
        <v>0</v>
      </c>
      <c r="Q210" s="16">
        <f t="shared" si="107"/>
        <v>0</v>
      </c>
      <c r="R210" s="17">
        <f t="shared" si="96"/>
        <v>0</v>
      </c>
      <c r="S210" s="16">
        <f t="shared" si="108"/>
        <v>0</v>
      </c>
      <c r="T210" s="17"/>
      <c r="U210" s="16">
        <f t="shared" si="109"/>
        <v>0</v>
      </c>
      <c r="V210" s="17">
        <f t="shared" si="97"/>
        <v>0</v>
      </c>
      <c r="W210" s="16">
        <f t="shared" si="110"/>
        <v>0</v>
      </c>
      <c r="X210" s="17">
        <f t="shared" si="98"/>
        <v>0</v>
      </c>
      <c r="Y210" s="16">
        <f t="shared" si="111"/>
        <v>1.9999999999999574E-2</v>
      </c>
      <c r="Z210" s="17"/>
      <c r="AA210" s="16">
        <f t="shared" si="112"/>
        <v>0</v>
      </c>
      <c r="AB210" s="17">
        <f t="shared" si="99"/>
        <v>0</v>
      </c>
      <c r="AC210" s="16">
        <f t="shared" si="113"/>
        <v>0</v>
      </c>
      <c r="AD210" s="17">
        <f t="shared" si="100"/>
        <v>0</v>
      </c>
      <c r="AE210" s="16">
        <f t="shared" si="114"/>
        <v>0</v>
      </c>
      <c r="AF210" s="17"/>
      <c r="AG210" s="16">
        <f t="shared" si="115"/>
        <v>0</v>
      </c>
      <c r="AH210" s="17">
        <f t="shared" si="101"/>
        <v>0</v>
      </c>
      <c r="AI210" s="16">
        <f t="shared" si="116"/>
        <v>0</v>
      </c>
      <c r="AJ210" s="17">
        <f t="shared" si="102"/>
        <v>0</v>
      </c>
      <c r="AK210" s="16">
        <f t="shared" si="117"/>
        <v>0</v>
      </c>
      <c r="AL210" s="17"/>
      <c r="AM210" s="16">
        <f t="shared" si="118"/>
        <v>0</v>
      </c>
      <c r="AN210" s="17">
        <f t="shared" si="119"/>
        <v>0</v>
      </c>
      <c r="AO210" s="16">
        <f t="shared" si="120"/>
        <v>0</v>
      </c>
      <c r="AP210" s="17">
        <f t="shared" si="121"/>
        <v>0</v>
      </c>
      <c r="AQ210" s="16">
        <f t="shared" si="122"/>
        <v>0</v>
      </c>
    </row>
    <row r="211" spans="1:43" x14ac:dyDescent="0.25">
      <c r="A211" s="26">
        <f t="shared" si="123"/>
        <v>4.1304166666666671</v>
      </c>
      <c r="B211" s="9" t="s">
        <v>15</v>
      </c>
      <c r="D211" t="s">
        <v>11</v>
      </c>
      <c r="E211" t="s">
        <v>11</v>
      </c>
      <c r="F211" t="s">
        <v>11</v>
      </c>
      <c r="G211" s="14" t="s">
        <v>20</v>
      </c>
      <c r="H211" t="s">
        <v>11</v>
      </c>
      <c r="I211" s="16">
        <f t="shared" si="103"/>
        <v>0</v>
      </c>
      <c r="J211" s="17">
        <f t="shared" si="93"/>
        <v>0</v>
      </c>
      <c r="K211" s="16">
        <f t="shared" si="104"/>
        <v>0</v>
      </c>
      <c r="L211" s="17">
        <f t="shared" si="94"/>
        <v>0</v>
      </c>
      <c r="M211" s="16">
        <f t="shared" si="105"/>
        <v>0</v>
      </c>
      <c r="N211" s="17"/>
      <c r="O211" s="16">
        <f t="shared" si="106"/>
        <v>0</v>
      </c>
      <c r="P211" s="17">
        <f t="shared" si="95"/>
        <v>0</v>
      </c>
      <c r="Q211" s="16">
        <f t="shared" si="107"/>
        <v>0</v>
      </c>
      <c r="R211" s="17">
        <f t="shared" si="96"/>
        <v>0</v>
      </c>
      <c r="S211" s="16">
        <f t="shared" si="108"/>
        <v>0</v>
      </c>
      <c r="T211" s="17"/>
      <c r="U211" s="16">
        <f t="shared" si="109"/>
        <v>0</v>
      </c>
      <c r="V211" s="17">
        <f t="shared" si="97"/>
        <v>0</v>
      </c>
      <c r="W211" s="16">
        <f t="shared" si="110"/>
        <v>0</v>
      </c>
      <c r="X211" s="17">
        <f t="shared" si="98"/>
        <v>0</v>
      </c>
      <c r="Y211" s="16">
        <f t="shared" si="111"/>
        <v>0</v>
      </c>
      <c r="Z211" s="17"/>
      <c r="AA211" s="16">
        <f t="shared" si="112"/>
        <v>0</v>
      </c>
      <c r="AB211" s="17">
        <f t="shared" si="99"/>
        <v>0</v>
      </c>
      <c r="AC211" s="16">
        <f t="shared" si="113"/>
        <v>0</v>
      </c>
      <c r="AD211" s="17">
        <f t="shared" si="100"/>
        <v>0</v>
      </c>
      <c r="AE211" s="16">
        <f t="shared" si="114"/>
        <v>0</v>
      </c>
      <c r="AF211" s="17"/>
      <c r="AG211" s="16">
        <f t="shared" si="115"/>
        <v>0</v>
      </c>
      <c r="AH211" s="17">
        <f t="shared" si="101"/>
        <v>0</v>
      </c>
      <c r="AI211" s="16">
        <f t="shared" si="116"/>
        <v>4.1304166666666671</v>
      </c>
      <c r="AJ211" s="17">
        <f t="shared" si="102"/>
        <v>1</v>
      </c>
      <c r="AK211" s="16">
        <f t="shared" si="117"/>
        <v>0</v>
      </c>
      <c r="AL211" s="17"/>
      <c r="AM211" s="16">
        <f t="shared" si="118"/>
        <v>0</v>
      </c>
      <c r="AN211" s="17">
        <f t="shared" si="119"/>
        <v>0</v>
      </c>
      <c r="AO211" s="16">
        <f t="shared" si="120"/>
        <v>0</v>
      </c>
      <c r="AP211" s="17">
        <f t="shared" si="121"/>
        <v>0</v>
      </c>
      <c r="AQ211" s="16">
        <f t="shared" si="122"/>
        <v>0</v>
      </c>
    </row>
    <row r="212" spans="1:43" x14ac:dyDescent="0.25">
      <c r="A212" s="26">
        <f t="shared" si="123"/>
        <v>4.1504166666666666</v>
      </c>
      <c r="B212" s="9"/>
      <c r="C212" s="8"/>
      <c r="D212" t="s">
        <v>11</v>
      </c>
      <c r="E212" t="s">
        <v>11</v>
      </c>
      <c r="F212" t="s">
        <v>11</v>
      </c>
      <c r="G212" s="37"/>
      <c r="H212" t="s">
        <v>11</v>
      </c>
      <c r="I212" s="16">
        <f t="shared" si="103"/>
        <v>0</v>
      </c>
      <c r="J212" s="17">
        <f t="shared" si="93"/>
        <v>0</v>
      </c>
      <c r="K212" s="16">
        <f t="shared" si="104"/>
        <v>0</v>
      </c>
      <c r="L212" s="17">
        <f t="shared" si="94"/>
        <v>0</v>
      </c>
      <c r="M212" s="16">
        <f t="shared" si="105"/>
        <v>0</v>
      </c>
      <c r="N212" s="17"/>
      <c r="O212" s="16">
        <f t="shared" si="106"/>
        <v>0</v>
      </c>
      <c r="P212" s="17">
        <f t="shared" si="95"/>
        <v>0</v>
      </c>
      <c r="Q212" s="16">
        <f t="shared" si="107"/>
        <v>0</v>
      </c>
      <c r="R212" s="17">
        <f t="shared" si="96"/>
        <v>0</v>
      </c>
      <c r="S212" s="16">
        <f t="shared" si="108"/>
        <v>0</v>
      </c>
      <c r="T212" s="17"/>
      <c r="U212" s="16">
        <f t="shared" si="109"/>
        <v>0</v>
      </c>
      <c r="V212" s="17">
        <f t="shared" si="97"/>
        <v>0</v>
      </c>
      <c r="W212" s="16">
        <f t="shared" si="110"/>
        <v>0</v>
      </c>
      <c r="X212" s="17">
        <f t="shared" si="98"/>
        <v>0</v>
      </c>
      <c r="Y212" s="16">
        <f t="shared" si="111"/>
        <v>0</v>
      </c>
      <c r="Z212" s="17"/>
      <c r="AA212" s="16">
        <f t="shared" si="112"/>
        <v>0</v>
      </c>
      <c r="AB212" s="17">
        <f t="shared" si="99"/>
        <v>0</v>
      </c>
      <c r="AC212" s="16">
        <f t="shared" si="113"/>
        <v>0</v>
      </c>
      <c r="AD212" s="17">
        <f t="shared" si="100"/>
        <v>0</v>
      </c>
      <c r="AE212" s="16">
        <f t="shared" si="114"/>
        <v>0</v>
      </c>
      <c r="AF212" s="17"/>
      <c r="AG212" s="16">
        <f t="shared" si="115"/>
        <v>0</v>
      </c>
      <c r="AH212" s="17">
        <f t="shared" si="101"/>
        <v>0</v>
      </c>
      <c r="AI212" s="16">
        <f t="shared" si="116"/>
        <v>0</v>
      </c>
      <c r="AJ212" s="17">
        <f t="shared" si="102"/>
        <v>0</v>
      </c>
      <c r="AK212" s="16">
        <f t="shared" si="117"/>
        <v>0</v>
      </c>
      <c r="AL212" s="17"/>
      <c r="AM212" s="16">
        <f t="shared" si="118"/>
        <v>0</v>
      </c>
      <c r="AN212" s="17">
        <f t="shared" si="119"/>
        <v>0</v>
      </c>
      <c r="AO212" s="16">
        <f t="shared" si="120"/>
        <v>0</v>
      </c>
      <c r="AP212" s="17">
        <f t="shared" si="121"/>
        <v>0</v>
      </c>
      <c r="AQ212" s="16">
        <f t="shared" si="122"/>
        <v>0</v>
      </c>
    </row>
    <row r="213" spans="1:43" x14ac:dyDescent="0.25">
      <c r="A213" s="26">
        <f t="shared" si="123"/>
        <v>4.1704166666666662</v>
      </c>
      <c r="B213" s="9" t="s">
        <v>9</v>
      </c>
      <c r="C213" s="13" t="s">
        <v>14</v>
      </c>
      <c r="D213" t="s">
        <v>11</v>
      </c>
      <c r="E213" t="s">
        <v>11</v>
      </c>
      <c r="F213" t="s">
        <v>11</v>
      </c>
      <c r="G213" s="7"/>
      <c r="H213" t="s">
        <v>11</v>
      </c>
      <c r="I213" s="16">
        <f t="shared" si="103"/>
        <v>4.1704166666666662</v>
      </c>
      <c r="J213" s="17">
        <f t="shared" si="93"/>
        <v>1</v>
      </c>
      <c r="K213" s="16">
        <f t="shared" si="104"/>
        <v>0</v>
      </c>
      <c r="L213" s="17">
        <f t="shared" si="94"/>
        <v>0</v>
      </c>
      <c r="M213" s="16">
        <f t="shared" si="105"/>
        <v>1.9999999999999574E-2</v>
      </c>
      <c r="N213" s="17"/>
      <c r="O213" s="16">
        <f t="shared" si="106"/>
        <v>0</v>
      </c>
      <c r="P213" s="17">
        <f t="shared" si="95"/>
        <v>0</v>
      </c>
      <c r="Q213" s="16">
        <f t="shared" si="107"/>
        <v>0</v>
      </c>
      <c r="R213" s="17">
        <f t="shared" si="96"/>
        <v>0</v>
      </c>
      <c r="S213" s="16">
        <f t="shared" si="108"/>
        <v>0</v>
      </c>
      <c r="T213" s="17"/>
      <c r="U213" s="16">
        <f t="shared" si="109"/>
        <v>0</v>
      </c>
      <c r="V213" s="17">
        <f t="shared" si="97"/>
        <v>0</v>
      </c>
      <c r="W213" s="16">
        <f t="shared" si="110"/>
        <v>0</v>
      </c>
      <c r="X213" s="17">
        <f t="shared" si="98"/>
        <v>0</v>
      </c>
      <c r="Y213" s="16">
        <f t="shared" si="111"/>
        <v>0</v>
      </c>
      <c r="Z213" s="17"/>
      <c r="AA213" s="16">
        <f t="shared" si="112"/>
        <v>0</v>
      </c>
      <c r="AB213" s="17">
        <f t="shared" si="99"/>
        <v>0</v>
      </c>
      <c r="AC213" s="16">
        <f t="shared" si="113"/>
        <v>0</v>
      </c>
      <c r="AD213" s="17">
        <f t="shared" si="100"/>
        <v>0</v>
      </c>
      <c r="AE213" s="16">
        <f t="shared" si="114"/>
        <v>0</v>
      </c>
      <c r="AF213" s="17"/>
      <c r="AG213" s="16">
        <f t="shared" si="115"/>
        <v>0</v>
      </c>
      <c r="AH213" s="17">
        <f t="shared" si="101"/>
        <v>0</v>
      </c>
      <c r="AI213" s="16">
        <f t="shared" si="116"/>
        <v>0</v>
      </c>
      <c r="AJ213" s="17">
        <f t="shared" si="102"/>
        <v>0</v>
      </c>
      <c r="AK213" s="16">
        <f t="shared" si="117"/>
        <v>0</v>
      </c>
      <c r="AL213" s="17"/>
      <c r="AM213" s="16">
        <f t="shared" si="118"/>
        <v>0</v>
      </c>
      <c r="AN213" s="17">
        <f t="shared" si="119"/>
        <v>0</v>
      </c>
      <c r="AO213" s="16">
        <f t="shared" si="120"/>
        <v>0</v>
      </c>
      <c r="AP213" s="17">
        <f t="shared" si="121"/>
        <v>0</v>
      </c>
      <c r="AQ213" s="16">
        <f t="shared" si="122"/>
        <v>0</v>
      </c>
    </row>
    <row r="214" spans="1:43" x14ac:dyDescent="0.25">
      <c r="A214" s="26">
        <f t="shared" si="123"/>
        <v>4.1904166666666658</v>
      </c>
      <c r="B214" s="9"/>
      <c r="C214" s="13" t="s">
        <v>14</v>
      </c>
      <c r="D214" t="s">
        <v>11</v>
      </c>
      <c r="E214" t="s">
        <v>11</v>
      </c>
      <c r="F214" t="s">
        <v>11</v>
      </c>
      <c r="G214" s="13"/>
      <c r="H214" t="s">
        <v>11</v>
      </c>
      <c r="I214" s="16">
        <f t="shared" si="103"/>
        <v>0</v>
      </c>
      <c r="J214" s="17">
        <f t="shared" si="93"/>
        <v>0</v>
      </c>
      <c r="K214" s="16">
        <f t="shared" si="104"/>
        <v>0</v>
      </c>
      <c r="L214" s="17">
        <f t="shared" si="94"/>
        <v>0</v>
      </c>
      <c r="M214" s="16">
        <f t="shared" si="105"/>
        <v>1.9999999999999574E-2</v>
      </c>
      <c r="N214" s="17"/>
      <c r="O214" s="16">
        <f t="shared" si="106"/>
        <v>0</v>
      </c>
      <c r="P214" s="17">
        <f t="shared" si="95"/>
        <v>0</v>
      </c>
      <c r="Q214" s="16">
        <f t="shared" si="107"/>
        <v>0</v>
      </c>
      <c r="R214" s="17">
        <f t="shared" si="96"/>
        <v>0</v>
      </c>
      <c r="S214" s="16">
        <f t="shared" si="108"/>
        <v>0</v>
      </c>
      <c r="T214" s="17"/>
      <c r="U214" s="16">
        <f t="shared" si="109"/>
        <v>0</v>
      </c>
      <c r="V214" s="17">
        <f t="shared" si="97"/>
        <v>0</v>
      </c>
      <c r="W214" s="16">
        <f t="shared" si="110"/>
        <v>0</v>
      </c>
      <c r="X214" s="17">
        <f t="shared" si="98"/>
        <v>0</v>
      </c>
      <c r="Y214" s="16">
        <f t="shared" si="111"/>
        <v>0</v>
      </c>
      <c r="Z214" s="17"/>
      <c r="AA214" s="16">
        <f t="shared" si="112"/>
        <v>0</v>
      </c>
      <c r="AB214" s="17">
        <f t="shared" si="99"/>
        <v>0</v>
      </c>
      <c r="AC214" s="16">
        <f t="shared" si="113"/>
        <v>0</v>
      </c>
      <c r="AD214" s="17">
        <f t="shared" si="100"/>
        <v>0</v>
      </c>
      <c r="AE214" s="16">
        <f t="shared" si="114"/>
        <v>0</v>
      </c>
      <c r="AF214" s="17"/>
      <c r="AG214" s="16">
        <f t="shared" si="115"/>
        <v>0</v>
      </c>
      <c r="AH214" s="17">
        <f t="shared" si="101"/>
        <v>0</v>
      </c>
      <c r="AI214" s="16">
        <f t="shared" si="116"/>
        <v>0</v>
      </c>
      <c r="AJ214" s="17">
        <f t="shared" si="102"/>
        <v>0</v>
      </c>
      <c r="AK214" s="16">
        <f t="shared" si="117"/>
        <v>0</v>
      </c>
      <c r="AL214" s="17"/>
      <c r="AM214" s="16">
        <f t="shared" si="118"/>
        <v>0</v>
      </c>
      <c r="AN214" s="17">
        <f t="shared" si="119"/>
        <v>0</v>
      </c>
      <c r="AO214" s="16">
        <f t="shared" si="120"/>
        <v>0</v>
      </c>
      <c r="AP214" s="17">
        <f t="shared" si="121"/>
        <v>0</v>
      </c>
      <c r="AQ214" s="16">
        <f t="shared" si="122"/>
        <v>0</v>
      </c>
    </row>
    <row r="215" spans="1:43" x14ac:dyDescent="0.25">
      <c r="A215" s="26">
        <f t="shared" si="123"/>
        <v>4.2104166666666654</v>
      </c>
      <c r="B215" s="9"/>
      <c r="C215" s="13" t="s">
        <v>14</v>
      </c>
      <c r="D215" t="s">
        <v>11</v>
      </c>
      <c r="E215" t="s">
        <v>11</v>
      </c>
      <c r="F215" t="s">
        <v>11</v>
      </c>
      <c r="G215" s="13"/>
      <c r="H215" t="s">
        <v>11</v>
      </c>
      <c r="I215" s="16">
        <f t="shared" si="103"/>
        <v>0</v>
      </c>
      <c r="J215" s="17">
        <f t="shared" si="93"/>
        <v>0</v>
      </c>
      <c r="K215" s="16">
        <f t="shared" si="104"/>
        <v>0</v>
      </c>
      <c r="L215" s="17">
        <f t="shared" si="94"/>
        <v>0</v>
      </c>
      <c r="M215" s="16">
        <f t="shared" si="105"/>
        <v>1.9999999999999574E-2</v>
      </c>
      <c r="N215" s="17"/>
      <c r="O215" s="16">
        <f t="shared" si="106"/>
        <v>0</v>
      </c>
      <c r="P215" s="17">
        <f t="shared" si="95"/>
        <v>0</v>
      </c>
      <c r="Q215" s="16">
        <f t="shared" si="107"/>
        <v>0</v>
      </c>
      <c r="R215" s="17">
        <f t="shared" si="96"/>
        <v>0</v>
      </c>
      <c r="S215" s="16">
        <f t="shared" si="108"/>
        <v>0</v>
      </c>
      <c r="T215" s="17"/>
      <c r="U215" s="16">
        <f t="shared" si="109"/>
        <v>0</v>
      </c>
      <c r="V215" s="17">
        <f t="shared" si="97"/>
        <v>0</v>
      </c>
      <c r="W215" s="16">
        <f t="shared" si="110"/>
        <v>0</v>
      </c>
      <c r="X215" s="17">
        <f t="shared" si="98"/>
        <v>0</v>
      </c>
      <c r="Y215" s="16">
        <f t="shared" si="111"/>
        <v>0</v>
      </c>
      <c r="Z215" s="17"/>
      <c r="AA215" s="16">
        <f t="shared" si="112"/>
        <v>0</v>
      </c>
      <c r="AB215" s="17">
        <f t="shared" si="99"/>
        <v>0</v>
      </c>
      <c r="AC215" s="16">
        <f t="shared" si="113"/>
        <v>0</v>
      </c>
      <c r="AD215" s="17">
        <f t="shared" si="100"/>
        <v>0</v>
      </c>
      <c r="AE215" s="16">
        <f t="shared" si="114"/>
        <v>0</v>
      </c>
      <c r="AF215" s="17"/>
      <c r="AG215" s="16">
        <f t="shared" si="115"/>
        <v>0</v>
      </c>
      <c r="AH215" s="17">
        <f t="shared" si="101"/>
        <v>0</v>
      </c>
      <c r="AI215" s="16">
        <f t="shared" si="116"/>
        <v>0</v>
      </c>
      <c r="AJ215" s="17">
        <f t="shared" si="102"/>
        <v>0</v>
      </c>
      <c r="AK215" s="16">
        <f t="shared" si="117"/>
        <v>0</v>
      </c>
      <c r="AL215" s="17"/>
      <c r="AM215" s="16">
        <f t="shared" si="118"/>
        <v>0</v>
      </c>
      <c r="AN215" s="17">
        <f t="shared" si="119"/>
        <v>0</v>
      </c>
      <c r="AO215" s="16">
        <f t="shared" si="120"/>
        <v>0</v>
      </c>
      <c r="AP215" s="17">
        <f t="shared" si="121"/>
        <v>0</v>
      </c>
      <c r="AQ215" s="16">
        <f t="shared" si="122"/>
        <v>0</v>
      </c>
    </row>
    <row r="216" spans="1:43" x14ac:dyDescent="0.25">
      <c r="A216" s="26">
        <f t="shared" si="123"/>
        <v>4.2304166666666649</v>
      </c>
      <c r="B216" s="9" t="s">
        <v>17</v>
      </c>
      <c r="C216" t="s">
        <v>11</v>
      </c>
      <c r="D216" s="14" t="s">
        <v>20</v>
      </c>
      <c r="E216" t="s">
        <v>11</v>
      </c>
      <c r="F216" t="s">
        <v>11</v>
      </c>
      <c r="G216" s="13"/>
      <c r="H216" t="s">
        <v>11</v>
      </c>
      <c r="I216" s="16">
        <f t="shared" si="103"/>
        <v>0</v>
      </c>
      <c r="J216" s="17">
        <f t="shared" si="93"/>
        <v>0</v>
      </c>
      <c r="K216" s="16">
        <f t="shared" si="104"/>
        <v>0</v>
      </c>
      <c r="L216" s="17">
        <f t="shared" si="94"/>
        <v>0</v>
      </c>
      <c r="M216" s="16">
        <f t="shared" si="105"/>
        <v>0</v>
      </c>
      <c r="N216" s="17"/>
      <c r="O216" s="16">
        <f t="shared" si="106"/>
        <v>0</v>
      </c>
      <c r="P216" s="17">
        <f t="shared" si="95"/>
        <v>0</v>
      </c>
      <c r="Q216" s="16">
        <f t="shared" si="107"/>
        <v>4.2304166666666649</v>
      </c>
      <c r="R216" s="17">
        <f t="shared" si="96"/>
        <v>1</v>
      </c>
      <c r="S216" s="16">
        <f t="shared" si="108"/>
        <v>0</v>
      </c>
      <c r="T216" s="17"/>
      <c r="U216" s="16">
        <f t="shared" si="109"/>
        <v>0</v>
      </c>
      <c r="V216" s="17">
        <f t="shared" si="97"/>
        <v>0</v>
      </c>
      <c r="W216" s="16">
        <f t="shared" si="110"/>
        <v>0</v>
      </c>
      <c r="X216" s="17">
        <f t="shared" si="98"/>
        <v>0</v>
      </c>
      <c r="Y216" s="16">
        <f t="shared" si="111"/>
        <v>0</v>
      </c>
      <c r="Z216" s="17"/>
      <c r="AA216" s="16">
        <f t="shared" si="112"/>
        <v>0</v>
      </c>
      <c r="AB216" s="17">
        <f t="shared" si="99"/>
        <v>0</v>
      </c>
      <c r="AC216" s="16">
        <f t="shared" si="113"/>
        <v>0</v>
      </c>
      <c r="AD216" s="17">
        <f t="shared" si="100"/>
        <v>0</v>
      </c>
      <c r="AE216" s="16">
        <f t="shared" si="114"/>
        <v>0</v>
      </c>
      <c r="AF216" s="17"/>
      <c r="AG216" s="16">
        <f t="shared" si="115"/>
        <v>0</v>
      </c>
      <c r="AH216" s="17">
        <f t="shared" si="101"/>
        <v>0</v>
      </c>
      <c r="AI216" s="16">
        <f t="shared" si="116"/>
        <v>0</v>
      </c>
      <c r="AJ216" s="17">
        <f t="shared" si="102"/>
        <v>0</v>
      </c>
      <c r="AK216" s="16">
        <f t="shared" si="117"/>
        <v>0</v>
      </c>
      <c r="AL216" s="17"/>
      <c r="AM216" s="16">
        <f t="shared" si="118"/>
        <v>0</v>
      </c>
      <c r="AN216" s="17">
        <f t="shared" si="119"/>
        <v>0</v>
      </c>
      <c r="AO216" s="16">
        <f t="shared" si="120"/>
        <v>0</v>
      </c>
      <c r="AP216" s="17">
        <f t="shared" si="121"/>
        <v>0</v>
      </c>
      <c r="AQ216" s="16">
        <f t="shared" si="122"/>
        <v>0</v>
      </c>
    </row>
    <row r="217" spans="1:43" x14ac:dyDescent="0.25">
      <c r="A217" s="26">
        <f t="shared" si="123"/>
        <v>4.2504166666666645</v>
      </c>
      <c r="B217" s="9"/>
      <c r="C217" t="s">
        <v>11</v>
      </c>
      <c r="D217" s="7"/>
      <c r="E217" t="s">
        <v>11</v>
      </c>
      <c r="F217" t="s">
        <v>11</v>
      </c>
      <c r="G217" s="35"/>
      <c r="H217" t="s">
        <v>11</v>
      </c>
      <c r="I217" s="16">
        <f t="shared" si="103"/>
        <v>0</v>
      </c>
      <c r="J217" s="17">
        <f t="shared" si="93"/>
        <v>0</v>
      </c>
      <c r="K217" s="16">
        <f t="shared" si="104"/>
        <v>0</v>
      </c>
      <c r="L217" s="17">
        <f t="shared" si="94"/>
        <v>0</v>
      </c>
      <c r="M217" s="16">
        <f t="shared" si="105"/>
        <v>0</v>
      </c>
      <c r="N217" s="17"/>
      <c r="O217" s="16">
        <f t="shared" si="106"/>
        <v>0</v>
      </c>
      <c r="P217" s="17">
        <f t="shared" si="95"/>
        <v>0</v>
      </c>
      <c r="Q217" s="16">
        <f t="shared" si="107"/>
        <v>0</v>
      </c>
      <c r="R217" s="17">
        <f t="shared" si="96"/>
        <v>0</v>
      </c>
      <c r="S217" s="16">
        <f t="shared" si="108"/>
        <v>0</v>
      </c>
      <c r="T217" s="17"/>
      <c r="U217" s="16">
        <f t="shared" si="109"/>
        <v>0</v>
      </c>
      <c r="V217" s="17">
        <f t="shared" si="97"/>
        <v>0</v>
      </c>
      <c r="W217" s="16">
        <f t="shared" si="110"/>
        <v>0</v>
      </c>
      <c r="X217" s="17">
        <f t="shared" si="98"/>
        <v>0</v>
      </c>
      <c r="Y217" s="16">
        <f t="shared" si="111"/>
        <v>0</v>
      </c>
      <c r="Z217" s="17"/>
      <c r="AA217" s="16">
        <f t="shared" si="112"/>
        <v>0</v>
      </c>
      <c r="AB217" s="17">
        <f t="shared" si="99"/>
        <v>0</v>
      </c>
      <c r="AC217" s="16">
        <f t="shared" si="113"/>
        <v>0</v>
      </c>
      <c r="AD217" s="17">
        <f t="shared" si="100"/>
        <v>0</v>
      </c>
      <c r="AE217" s="16">
        <f t="shared" si="114"/>
        <v>0</v>
      </c>
      <c r="AF217" s="17"/>
      <c r="AG217" s="16">
        <f t="shared" si="115"/>
        <v>0</v>
      </c>
      <c r="AH217" s="17">
        <f t="shared" si="101"/>
        <v>0</v>
      </c>
      <c r="AI217" s="16">
        <f t="shared" si="116"/>
        <v>0</v>
      </c>
      <c r="AJ217" s="17">
        <f t="shared" si="102"/>
        <v>0</v>
      </c>
      <c r="AK217" s="16">
        <f t="shared" si="117"/>
        <v>0</v>
      </c>
      <c r="AL217" s="17"/>
      <c r="AM217" s="16">
        <f t="shared" si="118"/>
        <v>0</v>
      </c>
      <c r="AN217" s="17">
        <f t="shared" si="119"/>
        <v>0</v>
      </c>
      <c r="AO217" s="16">
        <f t="shared" si="120"/>
        <v>0</v>
      </c>
      <c r="AP217" s="17">
        <f t="shared" si="121"/>
        <v>0</v>
      </c>
      <c r="AQ217" s="16">
        <f t="shared" si="122"/>
        <v>0</v>
      </c>
    </row>
    <row r="218" spans="1:43" x14ac:dyDescent="0.25">
      <c r="A218" s="26">
        <f t="shared" si="123"/>
        <v>4.2704166666666641</v>
      </c>
      <c r="B218" s="9" t="s">
        <v>13</v>
      </c>
      <c r="C218" t="s">
        <v>11</v>
      </c>
      <c r="D218" s="13"/>
      <c r="E218" t="s">
        <v>11</v>
      </c>
      <c r="F218" t="s">
        <v>11</v>
      </c>
      <c r="G218" s="13" t="s">
        <v>14</v>
      </c>
      <c r="H218" t="s">
        <v>11</v>
      </c>
      <c r="I218" s="16">
        <f t="shared" si="103"/>
        <v>0</v>
      </c>
      <c r="J218" s="17">
        <f t="shared" si="93"/>
        <v>0</v>
      </c>
      <c r="K218" s="16">
        <f t="shared" si="104"/>
        <v>0</v>
      </c>
      <c r="L218" s="17">
        <f t="shared" si="94"/>
        <v>0</v>
      </c>
      <c r="M218" s="16">
        <f t="shared" si="105"/>
        <v>0</v>
      </c>
      <c r="N218" s="17"/>
      <c r="O218" s="16">
        <f t="shared" si="106"/>
        <v>0</v>
      </c>
      <c r="P218" s="17">
        <f t="shared" si="95"/>
        <v>0</v>
      </c>
      <c r="Q218" s="16">
        <f t="shared" si="107"/>
        <v>0</v>
      </c>
      <c r="R218" s="17">
        <f t="shared" si="96"/>
        <v>0</v>
      </c>
      <c r="S218" s="16">
        <f t="shared" si="108"/>
        <v>0</v>
      </c>
      <c r="T218" s="17"/>
      <c r="U218" s="16">
        <f t="shared" si="109"/>
        <v>0</v>
      </c>
      <c r="V218" s="17">
        <f t="shared" si="97"/>
        <v>0</v>
      </c>
      <c r="W218" s="16">
        <f t="shared" si="110"/>
        <v>0</v>
      </c>
      <c r="X218" s="17">
        <f t="shared" si="98"/>
        <v>0</v>
      </c>
      <c r="Y218" s="16">
        <f t="shared" si="111"/>
        <v>0</v>
      </c>
      <c r="Z218" s="17"/>
      <c r="AA218" s="16">
        <f t="shared" si="112"/>
        <v>0</v>
      </c>
      <c r="AB218" s="17">
        <f t="shared" si="99"/>
        <v>0</v>
      </c>
      <c r="AC218" s="16">
        <f t="shared" si="113"/>
        <v>0</v>
      </c>
      <c r="AD218" s="17">
        <f t="shared" si="100"/>
        <v>0</v>
      </c>
      <c r="AE218" s="16">
        <f t="shared" si="114"/>
        <v>0</v>
      </c>
      <c r="AF218" s="17"/>
      <c r="AG218" s="16">
        <f t="shared" si="115"/>
        <v>4.2704166666666641</v>
      </c>
      <c r="AH218" s="17">
        <f t="shared" si="101"/>
        <v>1</v>
      </c>
      <c r="AI218" s="16">
        <f t="shared" si="116"/>
        <v>0</v>
      </c>
      <c r="AJ218" s="17">
        <f t="shared" si="102"/>
        <v>0</v>
      </c>
      <c r="AK218" s="16">
        <f t="shared" si="117"/>
        <v>1.9999999999999574E-2</v>
      </c>
      <c r="AL218" s="17"/>
      <c r="AM218" s="16">
        <f t="shared" si="118"/>
        <v>0</v>
      </c>
      <c r="AN218" s="17">
        <f t="shared" si="119"/>
        <v>0</v>
      </c>
      <c r="AO218" s="16">
        <f t="shared" si="120"/>
        <v>0</v>
      </c>
      <c r="AP218" s="17">
        <f t="shared" si="121"/>
        <v>0</v>
      </c>
      <c r="AQ218" s="16">
        <f t="shared" si="122"/>
        <v>0</v>
      </c>
    </row>
    <row r="219" spans="1:43" x14ac:dyDescent="0.25">
      <c r="A219" s="26">
        <f t="shared" si="123"/>
        <v>4.2904166666666637</v>
      </c>
      <c r="B219" s="9"/>
      <c r="C219" t="s">
        <v>11</v>
      </c>
      <c r="D219" s="13"/>
      <c r="E219" t="s">
        <v>11</v>
      </c>
      <c r="F219" t="s">
        <v>11</v>
      </c>
      <c r="G219" s="13" t="s">
        <v>14</v>
      </c>
      <c r="H219" t="s">
        <v>11</v>
      </c>
      <c r="I219" s="16">
        <f t="shared" si="103"/>
        <v>0</v>
      </c>
      <c r="J219" s="17">
        <f t="shared" si="93"/>
        <v>0</v>
      </c>
      <c r="K219" s="16">
        <f t="shared" si="104"/>
        <v>0</v>
      </c>
      <c r="L219" s="17">
        <f t="shared" si="94"/>
        <v>0</v>
      </c>
      <c r="M219" s="16">
        <f t="shared" si="105"/>
        <v>0</v>
      </c>
      <c r="N219" s="17"/>
      <c r="O219" s="16">
        <f t="shared" si="106"/>
        <v>0</v>
      </c>
      <c r="P219" s="17">
        <f t="shared" si="95"/>
        <v>0</v>
      </c>
      <c r="Q219" s="16">
        <f t="shared" si="107"/>
        <v>0</v>
      </c>
      <c r="R219" s="17">
        <f t="shared" si="96"/>
        <v>0</v>
      </c>
      <c r="S219" s="16">
        <f t="shared" si="108"/>
        <v>0</v>
      </c>
      <c r="T219" s="17"/>
      <c r="U219" s="16">
        <f t="shared" si="109"/>
        <v>0</v>
      </c>
      <c r="V219" s="17">
        <f t="shared" si="97"/>
        <v>0</v>
      </c>
      <c r="W219" s="16">
        <f t="shared" si="110"/>
        <v>0</v>
      </c>
      <c r="X219" s="17">
        <f t="shared" si="98"/>
        <v>0</v>
      </c>
      <c r="Y219" s="16">
        <f t="shared" si="111"/>
        <v>0</v>
      </c>
      <c r="Z219" s="17"/>
      <c r="AA219" s="16">
        <f t="shared" si="112"/>
        <v>0</v>
      </c>
      <c r="AB219" s="17">
        <f t="shared" si="99"/>
        <v>0</v>
      </c>
      <c r="AC219" s="16">
        <f t="shared" si="113"/>
        <v>0</v>
      </c>
      <c r="AD219" s="17">
        <f t="shared" si="100"/>
        <v>0</v>
      </c>
      <c r="AE219" s="16">
        <f t="shared" si="114"/>
        <v>0</v>
      </c>
      <c r="AF219" s="17"/>
      <c r="AG219" s="16">
        <f t="shared" si="115"/>
        <v>0</v>
      </c>
      <c r="AH219" s="17">
        <f t="shared" si="101"/>
        <v>0</v>
      </c>
      <c r="AI219" s="16">
        <f t="shared" si="116"/>
        <v>0</v>
      </c>
      <c r="AJ219" s="17">
        <f t="shared" si="102"/>
        <v>0</v>
      </c>
      <c r="AK219" s="16">
        <f t="shared" si="117"/>
        <v>1.9999999999999574E-2</v>
      </c>
      <c r="AL219" s="17"/>
      <c r="AM219" s="16">
        <f t="shared" si="118"/>
        <v>0</v>
      </c>
      <c r="AN219" s="17">
        <f t="shared" si="119"/>
        <v>0</v>
      </c>
      <c r="AO219" s="16">
        <f t="shared" si="120"/>
        <v>0</v>
      </c>
      <c r="AP219" s="17">
        <f t="shared" si="121"/>
        <v>0</v>
      </c>
      <c r="AQ219" s="16">
        <f t="shared" si="122"/>
        <v>0</v>
      </c>
    </row>
    <row r="220" spans="1:43" x14ac:dyDescent="0.25">
      <c r="A220" s="26">
        <f t="shared" si="123"/>
        <v>4.3104166666666632</v>
      </c>
      <c r="B220" s="9" t="s">
        <v>12</v>
      </c>
      <c r="C220" t="s">
        <v>11</v>
      </c>
      <c r="D220" s="13"/>
      <c r="E220" t="s">
        <v>11</v>
      </c>
      <c r="F220" s="14" t="s">
        <v>20</v>
      </c>
      <c r="G220" t="s">
        <v>11</v>
      </c>
      <c r="H220" t="s">
        <v>11</v>
      </c>
      <c r="I220" s="16">
        <f t="shared" si="103"/>
        <v>0</v>
      </c>
      <c r="J220" s="17">
        <f t="shared" si="93"/>
        <v>0</v>
      </c>
      <c r="K220" s="16">
        <f t="shared" si="104"/>
        <v>0</v>
      </c>
      <c r="L220" s="17">
        <f t="shared" si="94"/>
        <v>0</v>
      </c>
      <c r="M220" s="16">
        <f t="shared" si="105"/>
        <v>0</v>
      </c>
      <c r="N220" s="17"/>
      <c r="O220" s="16">
        <f t="shared" si="106"/>
        <v>0</v>
      </c>
      <c r="P220" s="17">
        <f t="shared" si="95"/>
        <v>0</v>
      </c>
      <c r="Q220" s="16">
        <f t="shared" si="107"/>
        <v>0</v>
      </c>
      <c r="R220" s="17">
        <f t="shared" si="96"/>
        <v>0</v>
      </c>
      <c r="S220" s="16">
        <f t="shared" si="108"/>
        <v>0</v>
      </c>
      <c r="T220" s="17"/>
      <c r="U220" s="16">
        <f t="shared" si="109"/>
        <v>0</v>
      </c>
      <c r="V220" s="17">
        <f t="shared" si="97"/>
        <v>0</v>
      </c>
      <c r="W220" s="16">
        <f t="shared" si="110"/>
        <v>0</v>
      </c>
      <c r="X220" s="17">
        <f t="shared" si="98"/>
        <v>0</v>
      </c>
      <c r="Y220" s="16">
        <f t="shared" si="111"/>
        <v>0</v>
      </c>
      <c r="Z220" s="17"/>
      <c r="AA220" s="16">
        <f t="shared" si="112"/>
        <v>0</v>
      </c>
      <c r="AB220" s="17">
        <f t="shared" si="99"/>
        <v>0</v>
      </c>
      <c r="AC220" s="16">
        <f t="shared" si="113"/>
        <v>4.3104166666666632</v>
      </c>
      <c r="AD220" s="17">
        <f t="shared" si="100"/>
        <v>1</v>
      </c>
      <c r="AE220" s="16">
        <f t="shared" si="114"/>
        <v>0</v>
      </c>
      <c r="AF220" s="17"/>
      <c r="AG220" s="16">
        <f t="shared" si="115"/>
        <v>0</v>
      </c>
      <c r="AH220" s="17">
        <f t="shared" si="101"/>
        <v>0</v>
      </c>
      <c r="AI220" s="16">
        <f t="shared" si="116"/>
        <v>0</v>
      </c>
      <c r="AJ220" s="17">
        <f t="shared" si="102"/>
        <v>0</v>
      </c>
      <c r="AK220" s="16">
        <f t="shared" si="117"/>
        <v>0</v>
      </c>
      <c r="AL220" s="17"/>
      <c r="AM220" s="16">
        <f t="shared" si="118"/>
        <v>0</v>
      </c>
      <c r="AN220" s="17">
        <f t="shared" si="119"/>
        <v>0</v>
      </c>
      <c r="AO220" s="16">
        <f t="shared" si="120"/>
        <v>0</v>
      </c>
      <c r="AP220" s="17">
        <f t="shared" si="121"/>
        <v>0</v>
      </c>
      <c r="AQ220" s="16">
        <f t="shared" si="122"/>
        <v>0</v>
      </c>
    </row>
    <row r="221" spans="1:43" x14ac:dyDescent="0.25">
      <c r="A221" s="26">
        <f t="shared" si="123"/>
        <v>4.3304166666666628</v>
      </c>
      <c r="B221" s="9"/>
      <c r="C221" t="s">
        <v>11</v>
      </c>
      <c r="D221" s="13"/>
      <c r="E221" t="s">
        <v>11</v>
      </c>
      <c r="G221" t="s">
        <v>11</v>
      </c>
      <c r="H221" t="s">
        <v>11</v>
      </c>
      <c r="I221" s="16">
        <f t="shared" si="103"/>
        <v>0</v>
      </c>
      <c r="J221" s="17">
        <f t="shared" si="93"/>
        <v>0</v>
      </c>
      <c r="K221" s="16">
        <f t="shared" si="104"/>
        <v>0</v>
      </c>
      <c r="L221" s="17">
        <f t="shared" si="94"/>
        <v>0</v>
      </c>
      <c r="M221" s="16">
        <f t="shared" si="105"/>
        <v>0</v>
      </c>
      <c r="N221" s="17"/>
      <c r="O221" s="16">
        <f t="shared" si="106"/>
        <v>0</v>
      </c>
      <c r="P221" s="17">
        <f t="shared" si="95"/>
        <v>0</v>
      </c>
      <c r="Q221" s="16">
        <f t="shared" si="107"/>
        <v>0</v>
      </c>
      <c r="R221" s="17">
        <f t="shared" si="96"/>
        <v>0</v>
      </c>
      <c r="S221" s="16">
        <f t="shared" si="108"/>
        <v>0</v>
      </c>
      <c r="T221" s="17"/>
      <c r="U221" s="16">
        <f t="shared" si="109"/>
        <v>0</v>
      </c>
      <c r="V221" s="17">
        <f t="shared" si="97"/>
        <v>0</v>
      </c>
      <c r="W221" s="16">
        <f t="shared" si="110"/>
        <v>0</v>
      </c>
      <c r="X221" s="17">
        <f t="shared" si="98"/>
        <v>0</v>
      </c>
      <c r="Y221" s="16">
        <f t="shared" si="111"/>
        <v>0</v>
      </c>
      <c r="Z221" s="17"/>
      <c r="AA221" s="16">
        <f t="shared" si="112"/>
        <v>0</v>
      </c>
      <c r="AB221" s="17">
        <f t="shared" si="99"/>
        <v>0</v>
      </c>
      <c r="AC221" s="16">
        <f t="shared" si="113"/>
        <v>0</v>
      </c>
      <c r="AD221" s="17">
        <f t="shared" si="100"/>
        <v>0</v>
      </c>
      <c r="AE221" s="16">
        <f t="shared" si="114"/>
        <v>0</v>
      </c>
      <c r="AF221" s="17"/>
      <c r="AG221" s="16">
        <f t="shared" si="115"/>
        <v>0</v>
      </c>
      <c r="AH221" s="17">
        <f t="shared" si="101"/>
        <v>0</v>
      </c>
      <c r="AI221" s="16">
        <f t="shared" si="116"/>
        <v>0</v>
      </c>
      <c r="AJ221" s="17">
        <f t="shared" si="102"/>
        <v>0</v>
      </c>
      <c r="AK221" s="16">
        <f t="shared" si="117"/>
        <v>0</v>
      </c>
      <c r="AL221" s="17"/>
      <c r="AM221" s="16">
        <f t="shared" si="118"/>
        <v>0</v>
      </c>
      <c r="AN221" s="17">
        <f t="shared" si="119"/>
        <v>0</v>
      </c>
      <c r="AO221" s="16">
        <f t="shared" si="120"/>
        <v>0</v>
      </c>
      <c r="AP221" s="17">
        <f t="shared" si="121"/>
        <v>0</v>
      </c>
      <c r="AQ221" s="16">
        <f t="shared" si="122"/>
        <v>0</v>
      </c>
    </row>
    <row r="222" spans="1:43" x14ac:dyDescent="0.25">
      <c r="A222" s="26">
        <f t="shared" si="123"/>
        <v>4.3504166666666624</v>
      </c>
      <c r="B222" s="9"/>
      <c r="C222" t="s">
        <v>11</v>
      </c>
      <c r="D222" s="13"/>
      <c r="E222" t="s">
        <v>11</v>
      </c>
      <c r="G222" t="s">
        <v>11</v>
      </c>
      <c r="H222" t="s">
        <v>11</v>
      </c>
      <c r="I222" s="16">
        <f t="shared" si="103"/>
        <v>0</v>
      </c>
      <c r="J222" s="17">
        <f t="shared" si="93"/>
        <v>0</v>
      </c>
      <c r="K222" s="16">
        <f t="shared" si="104"/>
        <v>0</v>
      </c>
      <c r="L222" s="17">
        <f t="shared" si="94"/>
        <v>0</v>
      </c>
      <c r="M222" s="16">
        <f t="shared" si="105"/>
        <v>0</v>
      </c>
      <c r="N222" s="17"/>
      <c r="O222" s="16">
        <f t="shared" si="106"/>
        <v>0</v>
      </c>
      <c r="P222" s="17">
        <f t="shared" si="95"/>
        <v>0</v>
      </c>
      <c r="Q222" s="16">
        <f t="shared" si="107"/>
        <v>0</v>
      </c>
      <c r="R222" s="17">
        <f t="shared" si="96"/>
        <v>0</v>
      </c>
      <c r="S222" s="16">
        <f t="shared" si="108"/>
        <v>0</v>
      </c>
      <c r="T222" s="17"/>
      <c r="U222" s="16">
        <f t="shared" si="109"/>
        <v>0</v>
      </c>
      <c r="V222" s="17">
        <f t="shared" si="97"/>
        <v>0</v>
      </c>
      <c r="W222" s="16">
        <f t="shared" si="110"/>
        <v>0</v>
      </c>
      <c r="X222" s="17">
        <f t="shared" si="98"/>
        <v>0</v>
      </c>
      <c r="Y222" s="16">
        <f t="shared" si="111"/>
        <v>0</v>
      </c>
      <c r="Z222" s="17"/>
      <c r="AA222" s="16">
        <f t="shared" si="112"/>
        <v>0</v>
      </c>
      <c r="AB222" s="17">
        <f t="shared" si="99"/>
        <v>0</v>
      </c>
      <c r="AC222" s="16">
        <f t="shared" si="113"/>
        <v>0</v>
      </c>
      <c r="AD222" s="17">
        <f t="shared" si="100"/>
        <v>0</v>
      </c>
      <c r="AE222" s="16">
        <f t="shared" si="114"/>
        <v>0</v>
      </c>
      <c r="AF222" s="17"/>
      <c r="AG222" s="16">
        <f t="shared" si="115"/>
        <v>0</v>
      </c>
      <c r="AH222" s="17">
        <f t="shared" si="101"/>
        <v>0</v>
      </c>
      <c r="AI222" s="16">
        <f t="shared" si="116"/>
        <v>0</v>
      </c>
      <c r="AJ222" s="17">
        <f t="shared" si="102"/>
        <v>0</v>
      </c>
      <c r="AK222" s="16">
        <f t="shared" si="117"/>
        <v>0</v>
      </c>
      <c r="AL222" s="17"/>
      <c r="AM222" s="16">
        <f t="shared" si="118"/>
        <v>0</v>
      </c>
      <c r="AN222" s="17">
        <f t="shared" si="119"/>
        <v>0</v>
      </c>
      <c r="AO222" s="16">
        <f t="shared" si="120"/>
        <v>0</v>
      </c>
      <c r="AP222" s="17">
        <f t="shared" si="121"/>
        <v>0</v>
      </c>
      <c r="AQ222" s="16">
        <f t="shared" si="122"/>
        <v>0</v>
      </c>
    </row>
    <row r="223" spans="1:43" x14ac:dyDescent="0.25">
      <c r="A223" s="26">
        <f t="shared" si="123"/>
        <v>4.370416666666662</v>
      </c>
      <c r="B223" s="9"/>
      <c r="C223" t="s">
        <v>11</v>
      </c>
      <c r="D223" s="13"/>
      <c r="E223" t="s">
        <v>11</v>
      </c>
      <c r="G223" t="s">
        <v>11</v>
      </c>
      <c r="H223" t="s">
        <v>11</v>
      </c>
      <c r="I223" s="16">
        <f t="shared" si="103"/>
        <v>0</v>
      </c>
      <c r="J223" s="17">
        <f t="shared" si="93"/>
        <v>0</v>
      </c>
      <c r="K223" s="16">
        <f t="shared" si="104"/>
        <v>0</v>
      </c>
      <c r="L223" s="17">
        <f t="shared" si="94"/>
        <v>0</v>
      </c>
      <c r="M223" s="16">
        <f t="shared" si="105"/>
        <v>0</v>
      </c>
      <c r="N223" s="17"/>
      <c r="O223" s="16">
        <f t="shared" si="106"/>
        <v>0</v>
      </c>
      <c r="P223" s="17">
        <f t="shared" si="95"/>
        <v>0</v>
      </c>
      <c r="Q223" s="16">
        <f t="shared" si="107"/>
        <v>0</v>
      </c>
      <c r="R223" s="17">
        <f t="shared" si="96"/>
        <v>0</v>
      </c>
      <c r="S223" s="16">
        <f t="shared" si="108"/>
        <v>0</v>
      </c>
      <c r="T223" s="17"/>
      <c r="U223" s="16">
        <f t="shared" si="109"/>
        <v>0</v>
      </c>
      <c r="V223" s="17">
        <f t="shared" si="97"/>
        <v>0</v>
      </c>
      <c r="W223" s="16">
        <f t="shared" si="110"/>
        <v>0</v>
      </c>
      <c r="X223" s="17">
        <f t="shared" si="98"/>
        <v>0</v>
      </c>
      <c r="Y223" s="16">
        <f t="shared" si="111"/>
        <v>0</v>
      </c>
      <c r="Z223" s="17"/>
      <c r="AA223" s="16">
        <f t="shared" si="112"/>
        <v>0</v>
      </c>
      <c r="AB223" s="17">
        <f t="shared" si="99"/>
        <v>0</v>
      </c>
      <c r="AC223" s="16">
        <f t="shared" si="113"/>
        <v>0</v>
      </c>
      <c r="AD223" s="17">
        <f t="shared" si="100"/>
        <v>0</v>
      </c>
      <c r="AE223" s="16">
        <f t="shared" si="114"/>
        <v>0</v>
      </c>
      <c r="AF223" s="17"/>
      <c r="AG223" s="16">
        <f t="shared" si="115"/>
        <v>0</v>
      </c>
      <c r="AH223" s="17">
        <f t="shared" si="101"/>
        <v>0</v>
      </c>
      <c r="AI223" s="16">
        <f t="shared" si="116"/>
        <v>0</v>
      </c>
      <c r="AJ223" s="17">
        <f t="shared" si="102"/>
        <v>0</v>
      </c>
      <c r="AK223" s="16">
        <f t="shared" si="117"/>
        <v>0</v>
      </c>
      <c r="AL223" s="17"/>
      <c r="AM223" s="16">
        <f t="shared" si="118"/>
        <v>0</v>
      </c>
      <c r="AN223" s="17">
        <f t="shared" si="119"/>
        <v>0</v>
      </c>
      <c r="AO223" s="16">
        <f t="shared" si="120"/>
        <v>0</v>
      </c>
      <c r="AP223" s="17">
        <f t="shared" si="121"/>
        <v>0</v>
      </c>
      <c r="AQ223" s="16">
        <f t="shared" si="122"/>
        <v>0</v>
      </c>
    </row>
    <row r="224" spans="1:43" x14ac:dyDescent="0.25">
      <c r="A224" s="26">
        <f t="shared" si="123"/>
        <v>4.3904166666666615</v>
      </c>
      <c r="B224" s="9"/>
      <c r="C224" t="s">
        <v>11</v>
      </c>
      <c r="E224" t="s">
        <v>11</v>
      </c>
      <c r="F224" s="14"/>
      <c r="G224" t="s">
        <v>11</v>
      </c>
      <c r="H224" t="s">
        <v>11</v>
      </c>
      <c r="I224" s="16">
        <f t="shared" si="103"/>
        <v>0</v>
      </c>
      <c r="J224" s="17">
        <f t="shared" si="93"/>
        <v>0</v>
      </c>
      <c r="K224" s="16">
        <f t="shared" si="104"/>
        <v>0</v>
      </c>
      <c r="L224" s="17">
        <f t="shared" si="94"/>
        <v>0</v>
      </c>
      <c r="M224" s="16">
        <f t="shared" si="105"/>
        <v>0</v>
      </c>
      <c r="N224" s="17"/>
      <c r="O224" s="16">
        <f t="shared" si="106"/>
        <v>0</v>
      </c>
      <c r="P224" s="17">
        <f t="shared" si="95"/>
        <v>0</v>
      </c>
      <c r="Q224" s="16">
        <f t="shared" si="107"/>
        <v>0</v>
      </c>
      <c r="R224" s="17">
        <f t="shared" si="96"/>
        <v>0</v>
      </c>
      <c r="S224" s="16">
        <f t="shared" si="108"/>
        <v>0</v>
      </c>
      <c r="T224" s="17"/>
      <c r="U224" s="16">
        <f t="shared" si="109"/>
        <v>0</v>
      </c>
      <c r="V224" s="17">
        <f t="shared" si="97"/>
        <v>0</v>
      </c>
      <c r="W224" s="16">
        <f t="shared" si="110"/>
        <v>0</v>
      </c>
      <c r="X224" s="17">
        <f t="shared" si="98"/>
        <v>0</v>
      </c>
      <c r="Y224" s="16">
        <f t="shared" si="111"/>
        <v>0</v>
      </c>
      <c r="Z224" s="17"/>
      <c r="AA224" s="16">
        <f t="shared" si="112"/>
        <v>0</v>
      </c>
      <c r="AB224" s="17">
        <f t="shared" si="99"/>
        <v>0</v>
      </c>
      <c r="AC224" s="16">
        <f t="shared" si="113"/>
        <v>0</v>
      </c>
      <c r="AD224" s="17">
        <f t="shared" si="100"/>
        <v>0</v>
      </c>
      <c r="AE224" s="16">
        <f t="shared" si="114"/>
        <v>0</v>
      </c>
      <c r="AF224" s="17"/>
      <c r="AG224" s="16">
        <f t="shared" si="115"/>
        <v>0</v>
      </c>
      <c r="AH224" s="17">
        <f t="shared" si="101"/>
        <v>0</v>
      </c>
      <c r="AI224" s="16">
        <f t="shared" si="116"/>
        <v>0</v>
      </c>
      <c r="AJ224" s="17">
        <f t="shared" si="102"/>
        <v>0</v>
      </c>
      <c r="AK224" s="16">
        <f t="shared" si="117"/>
        <v>0</v>
      </c>
      <c r="AL224" s="17"/>
      <c r="AM224" s="16">
        <f t="shared" si="118"/>
        <v>0</v>
      </c>
      <c r="AN224" s="17">
        <f t="shared" si="119"/>
        <v>0</v>
      </c>
      <c r="AO224" s="16">
        <f t="shared" si="120"/>
        <v>0</v>
      </c>
      <c r="AP224" s="17">
        <f t="shared" si="121"/>
        <v>0</v>
      </c>
      <c r="AQ224" s="16">
        <f t="shared" si="122"/>
        <v>0</v>
      </c>
    </row>
    <row r="225" spans="1:43" x14ac:dyDescent="0.25">
      <c r="A225" s="26">
        <f t="shared" si="123"/>
        <v>4.4104166666666611</v>
      </c>
      <c r="B225" s="9" t="s">
        <v>64</v>
      </c>
      <c r="C225" t="s">
        <v>11</v>
      </c>
      <c r="E225" t="s">
        <v>11</v>
      </c>
      <c r="G225" t="s">
        <v>11</v>
      </c>
      <c r="H225" s="14" t="s">
        <v>20</v>
      </c>
      <c r="I225" s="16">
        <f t="shared" si="103"/>
        <v>0</v>
      </c>
      <c r="J225" s="17">
        <f t="shared" si="93"/>
        <v>0</v>
      </c>
      <c r="K225" s="16">
        <f t="shared" si="104"/>
        <v>0</v>
      </c>
      <c r="L225" s="17">
        <f t="shared" si="94"/>
        <v>0</v>
      </c>
      <c r="M225" s="16">
        <f t="shared" si="105"/>
        <v>0</v>
      </c>
      <c r="N225" s="17"/>
      <c r="O225" s="16">
        <f t="shared" si="106"/>
        <v>0</v>
      </c>
      <c r="P225" s="17">
        <f t="shared" si="95"/>
        <v>0</v>
      </c>
      <c r="Q225" s="16">
        <f t="shared" si="107"/>
        <v>0</v>
      </c>
      <c r="R225" s="17">
        <f t="shared" si="96"/>
        <v>0</v>
      </c>
      <c r="S225" s="16">
        <f t="shared" si="108"/>
        <v>0</v>
      </c>
      <c r="T225" s="17"/>
      <c r="U225" s="16">
        <f t="shared" si="109"/>
        <v>0</v>
      </c>
      <c r="V225" s="17">
        <f t="shared" si="97"/>
        <v>0</v>
      </c>
      <c r="W225" s="16">
        <f t="shared" si="110"/>
        <v>0</v>
      </c>
      <c r="X225" s="17">
        <f t="shared" si="98"/>
        <v>0</v>
      </c>
      <c r="Y225" s="16">
        <f t="shared" si="111"/>
        <v>0</v>
      </c>
      <c r="Z225" s="17"/>
      <c r="AA225" s="16">
        <f t="shared" si="112"/>
        <v>0</v>
      </c>
      <c r="AB225" s="17">
        <f t="shared" si="99"/>
        <v>0</v>
      </c>
      <c r="AC225" s="16">
        <f t="shared" si="113"/>
        <v>0</v>
      </c>
      <c r="AD225" s="17">
        <f t="shared" si="100"/>
        <v>0</v>
      </c>
      <c r="AE225" s="16">
        <f t="shared" si="114"/>
        <v>0</v>
      </c>
      <c r="AF225" s="17"/>
      <c r="AG225" s="16">
        <f t="shared" si="115"/>
        <v>0</v>
      </c>
      <c r="AH225" s="17">
        <f t="shared" si="101"/>
        <v>0</v>
      </c>
      <c r="AI225" s="16">
        <f t="shared" si="116"/>
        <v>0</v>
      </c>
      <c r="AJ225" s="17">
        <f t="shared" si="102"/>
        <v>0</v>
      </c>
      <c r="AK225" s="16">
        <f t="shared" si="117"/>
        <v>0</v>
      </c>
      <c r="AL225" s="17"/>
      <c r="AM225" s="16">
        <f t="shared" si="118"/>
        <v>0</v>
      </c>
      <c r="AN225" s="17">
        <f t="shared" si="119"/>
        <v>0</v>
      </c>
      <c r="AO225" s="16">
        <f t="shared" si="120"/>
        <v>4.4104166666666611</v>
      </c>
      <c r="AP225" s="17">
        <f t="shared" si="121"/>
        <v>1</v>
      </c>
      <c r="AQ225" s="16">
        <f t="shared" si="122"/>
        <v>0</v>
      </c>
    </row>
    <row r="226" spans="1:43" x14ac:dyDescent="0.25">
      <c r="A226" s="26">
        <f t="shared" si="123"/>
        <v>4.4304166666666607</v>
      </c>
      <c r="B226" s="9"/>
      <c r="C226" t="s">
        <v>11</v>
      </c>
      <c r="E226" t="s">
        <v>11</v>
      </c>
      <c r="G226" t="s">
        <v>11</v>
      </c>
      <c r="H226" s="13"/>
      <c r="I226" s="16">
        <f t="shared" si="103"/>
        <v>0</v>
      </c>
      <c r="J226" s="17">
        <f t="shared" si="93"/>
        <v>0</v>
      </c>
      <c r="K226" s="16">
        <f t="shared" si="104"/>
        <v>0</v>
      </c>
      <c r="L226" s="17">
        <f t="shared" si="94"/>
        <v>0</v>
      </c>
      <c r="M226" s="16">
        <f t="shared" si="105"/>
        <v>0</v>
      </c>
      <c r="N226" s="17"/>
      <c r="O226" s="16">
        <f t="shared" si="106"/>
        <v>0</v>
      </c>
      <c r="P226" s="17">
        <f t="shared" si="95"/>
        <v>0</v>
      </c>
      <c r="Q226" s="16">
        <f t="shared" si="107"/>
        <v>0</v>
      </c>
      <c r="R226" s="17">
        <f t="shared" si="96"/>
        <v>0</v>
      </c>
      <c r="S226" s="16">
        <f t="shared" si="108"/>
        <v>0</v>
      </c>
      <c r="T226" s="17"/>
      <c r="U226" s="16">
        <f t="shared" si="109"/>
        <v>0</v>
      </c>
      <c r="V226" s="17">
        <f t="shared" si="97"/>
        <v>0</v>
      </c>
      <c r="W226" s="16">
        <f t="shared" si="110"/>
        <v>0</v>
      </c>
      <c r="X226" s="17">
        <f t="shared" si="98"/>
        <v>0</v>
      </c>
      <c r="Y226" s="16">
        <f t="shared" si="111"/>
        <v>0</v>
      </c>
      <c r="Z226" s="17"/>
      <c r="AA226" s="16">
        <f t="shared" si="112"/>
        <v>0</v>
      </c>
      <c r="AB226" s="17">
        <f t="shared" si="99"/>
        <v>0</v>
      </c>
      <c r="AC226" s="16">
        <f t="shared" si="113"/>
        <v>0</v>
      </c>
      <c r="AD226" s="17">
        <f t="shared" si="100"/>
        <v>0</v>
      </c>
      <c r="AE226" s="16">
        <f t="shared" si="114"/>
        <v>0</v>
      </c>
      <c r="AF226" s="17"/>
      <c r="AG226" s="16">
        <f t="shared" si="115"/>
        <v>0</v>
      </c>
      <c r="AH226" s="17">
        <f t="shared" si="101"/>
        <v>0</v>
      </c>
      <c r="AI226" s="16">
        <f t="shared" si="116"/>
        <v>0</v>
      </c>
      <c r="AJ226" s="17">
        <f t="shared" si="102"/>
        <v>0</v>
      </c>
      <c r="AK226" s="16">
        <f t="shared" si="117"/>
        <v>0</v>
      </c>
      <c r="AL226" s="17"/>
      <c r="AM226" s="16">
        <f t="shared" si="118"/>
        <v>0</v>
      </c>
      <c r="AN226" s="17">
        <f t="shared" si="119"/>
        <v>0</v>
      </c>
      <c r="AO226" s="16">
        <f t="shared" si="120"/>
        <v>0</v>
      </c>
      <c r="AP226" s="17">
        <f t="shared" si="121"/>
        <v>0</v>
      </c>
      <c r="AQ226" s="16">
        <f t="shared" si="122"/>
        <v>0</v>
      </c>
    </row>
    <row r="227" spans="1:43" x14ac:dyDescent="0.25">
      <c r="A227" s="26">
        <f t="shared" si="123"/>
        <v>4.4504166666666602</v>
      </c>
      <c r="B227" s="9" t="s">
        <v>16</v>
      </c>
      <c r="C227" t="s">
        <v>11</v>
      </c>
      <c r="D227" t="s">
        <v>11</v>
      </c>
      <c r="E227" t="s">
        <v>11</v>
      </c>
      <c r="G227" t="s">
        <v>11</v>
      </c>
      <c r="H227" s="13"/>
      <c r="I227" s="16">
        <f t="shared" si="103"/>
        <v>0</v>
      </c>
      <c r="J227" s="17">
        <f t="shared" si="93"/>
        <v>0</v>
      </c>
      <c r="K227" s="16">
        <f t="shared" si="104"/>
        <v>0</v>
      </c>
      <c r="L227" s="17">
        <f t="shared" si="94"/>
        <v>0</v>
      </c>
      <c r="M227" s="16">
        <f t="shared" si="105"/>
        <v>0</v>
      </c>
      <c r="N227" s="17"/>
      <c r="O227" s="16">
        <f t="shared" si="106"/>
        <v>4.4504166666666602</v>
      </c>
      <c r="P227" s="17">
        <f t="shared" si="95"/>
        <v>1</v>
      </c>
      <c r="Q227" s="16">
        <f t="shared" si="107"/>
        <v>0</v>
      </c>
      <c r="R227" s="17">
        <f t="shared" si="96"/>
        <v>0</v>
      </c>
      <c r="S227" s="16">
        <f t="shared" si="108"/>
        <v>0</v>
      </c>
      <c r="T227" s="17"/>
      <c r="U227" s="16">
        <f t="shared" si="109"/>
        <v>0</v>
      </c>
      <c r="V227" s="17">
        <f t="shared" si="97"/>
        <v>0</v>
      </c>
      <c r="W227" s="16">
        <f t="shared" si="110"/>
        <v>0</v>
      </c>
      <c r="X227" s="17">
        <f t="shared" si="98"/>
        <v>0</v>
      </c>
      <c r="Y227" s="16">
        <f t="shared" si="111"/>
        <v>0</v>
      </c>
      <c r="Z227" s="17"/>
      <c r="AA227" s="16">
        <f t="shared" si="112"/>
        <v>0</v>
      </c>
      <c r="AB227" s="17">
        <f t="shared" si="99"/>
        <v>0</v>
      </c>
      <c r="AC227" s="16">
        <f t="shared" si="113"/>
        <v>0</v>
      </c>
      <c r="AD227" s="17">
        <f t="shared" si="100"/>
        <v>0</v>
      </c>
      <c r="AE227" s="16">
        <f t="shared" si="114"/>
        <v>0</v>
      </c>
      <c r="AF227" s="17"/>
      <c r="AG227" s="16">
        <f t="shared" si="115"/>
        <v>0</v>
      </c>
      <c r="AH227" s="17">
        <f t="shared" si="101"/>
        <v>0</v>
      </c>
      <c r="AI227" s="16">
        <f t="shared" si="116"/>
        <v>0</v>
      </c>
      <c r="AJ227" s="17">
        <f t="shared" si="102"/>
        <v>0</v>
      </c>
      <c r="AK227" s="16">
        <f t="shared" si="117"/>
        <v>0</v>
      </c>
      <c r="AL227" s="17"/>
      <c r="AM227" s="16">
        <f t="shared" si="118"/>
        <v>0</v>
      </c>
      <c r="AN227" s="17">
        <f t="shared" si="119"/>
        <v>0</v>
      </c>
      <c r="AO227" s="16">
        <f t="shared" si="120"/>
        <v>0</v>
      </c>
      <c r="AP227" s="17">
        <f t="shared" si="121"/>
        <v>0</v>
      </c>
      <c r="AQ227" s="16">
        <f t="shared" si="122"/>
        <v>0</v>
      </c>
    </row>
    <row r="228" spans="1:43" x14ac:dyDescent="0.25">
      <c r="A228" s="26">
        <f t="shared" si="123"/>
        <v>4.4704166666666598</v>
      </c>
      <c r="B228" s="9"/>
      <c r="C228" t="s">
        <v>11</v>
      </c>
      <c r="D228" t="s">
        <v>11</v>
      </c>
      <c r="E228" t="s">
        <v>11</v>
      </c>
      <c r="G228" t="s">
        <v>11</v>
      </c>
      <c r="H228" s="13"/>
      <c r="I228" s="16">
        <f t="shared" si="103"/>
        <v>0</v>
      </c>
      <c r="J228" s="17">
        <f t="shared" si="93"/>
        <v>0</v>
      </c>
      <c r="K228" s="16">
        <f t="shared" si="104"/>
        <v>0</v>
      </c>
      <c r="L228" s="17">
        <f t="shared" si="94"/>
        <v>0</v>
      </c>
      <c r="M228" s="16">
        <f t="shared" si="105"/>
        <v>0</v>
      </c>
      <c r="N228" s="17"/>
      <c r="O228" s="16">
        <f t="shared" si="106"/>
        <v>0</v>
      </c>
      <c r="P228" s="17">
        <f t="shared" si="95"/>
        <v>0</v>
      </c>
      <c r="Q228" s="16">
        <f t="shared" si="107"/>
        <v>0</v>
      </c>
      <c r="R228" s="17">
        <f t="shared" si="96"/>
        <v>0</v>
      </c>
      <c r="S228" s="16">
        <f t="shared" si="108"/>
        <v>0</v>
      </c>
      <c r="T228" s="17"/>
      <c r="U228" s="16">
        <f t="shared" si="109"/>
        <v>0</v>
      </c>
      <c r="V228" s="17">
        <f t="shared" si="97"/>
        <v>0</v>
      </c>
      <c r="W228" s="16">
        <f t="shared" si="110"/>
        <v>0</v>
      </c>
      <c r="X228" s="17">
        <f t="shared" si="98"/>
        <v>0</v>
      </c>
      <c r="Y228" s="16">
        <f t="shared" si="111"/>
        <v>0</v>
      </c>
      <c r="Z228" s="17"/>
      <c r="AA228" s="16">
        <f t="shared" si="112"/>
        <v>0</v>
      </c>
      <c r="AB228" s="17">
        <f t="shared" si="99"/>
        <v>0</v>
      </c>
      <c r="AC228" s="16">
        <f t="shared" si="113"/>
        <v>0</v>
      </c>
      <c r="AD228" s="17">
        <f t="shared" si="100"/>
        <v>0</v>
      </c>
      <c r="AE228" s="16">
        <f t="shared" si="114"/>
        <v>0</v>
      </c>
      <c r="AF228" s="17"/>
      <c r="AG228" s="16">
        <f t="shared" si="115"/>
        <v>0</v>
      </c>
      <c r="AH228" s="17">
        <f t="shared" si="101"/>
        <v>0</v>
      </c>
      <c r="AI228" s="16">
        <f t="shared" si="116"/>
        <v>0</v>
      </c>
      <c r="AJ228" s="17">
        <f t="shared" si="102"/>
        <v>0</v>
      </c>
      <c r="AK228" s="16">
        <f t="shared" si="117"/>
        <v>0</v>
      </c>
      <c r="AL228" s="17"/>
      <c r="AM228" s="16">
        <f t="shared" si="118"/>
        <v>0</v>
      </c>
      <c r="AN228" s="17">
        <f t="shared" si="119"/>
        <v>0</v>
      </c>
      <c r="AO228" s="16">
        <f t="shared" si="120"/>
        <v>0</v>
      </c>
      <c r="AP228" s="17">
        <f t="shared" si="121"/>
        <v>0</v>
      </c>
      <c r="AQ228" s="16">
        <f t="shared" si="122"/>
        <v>0</v>
      </c>
    </row>
    <row r="229" spans="1:43" x14ac:dyDescent="0.25">
      <c r="A229" s="26">
        <f t="shared" si="123"/>
        <v>4.4904166666666594</v>
      </c>
      <c r="B229" s="9" t="s">
        <v>10</v>
      </c>
      <c r="C229" t="s">
        <v>11</v>
      </c>
      <c r="D229" t="s">
        <v>11</v>
      </c>
      <c r="E229" t="s">
        <v>11</v>
      </c>
      <c r="F229" s="13" t="s">
        <v>14</v>
      </c>
      <c r="G229" t="s">
        <v>11</v>
      </c>
      <c r="I229" s="16">
        <f t="shared" si="103"/>
        <v>0</v>
      </c>
      <c r="J229" s="17">
        <f t="shared" si="93"/>
        <v>0</v>
      </c>
      <c r="K229" s="16">
        <f t="shared" si="104"/>
        <v>0</v>
      </c>
      <c r="L229" s="17">
        <f t="shared" si="94"/>
        <v>0</v>
      </c>
      <c r="M229" s="16">
        <f t="shared" si="105"/>
        <v>0</v>
      </c>
      <c r="N229" s="17"/>
      <c r="O229" s="16">
        <f t="shared" si="106"/>
        <v>0</v>
      </c>
      <c r="P229" s="17">
        <f t="shared" si="95"/>
        <v>0</v>
      </c>
      <c r="Q229" s="16">
        <f t="shared" si="107"/>
        <v>0</v>
      </c>
      <c r="R229" s="17">
        <f t="shared" si="96"/>
        <v>0</v>
      </c>
      <c r="S229" s="16">
        <f t="shared" si="108"/>
        <v>0</v>
      </c>
      <c r="T229" s="17"/>
      <c r="U229" s="16">
        <f t="shared" si="109"/>
        <v>0</v>
      </c>
      <c r="V229" s="17">
        <f t="shared" si="97"/>
        <v>0</v>
      </c>
      <c r="W229" s="16">
        <f t="shared" si="110"/>
        <v>0</v>
      </c>
      <c r="X229" s="17">
        <f t="shared" si="98"/>
        <v>0</v>
      </c>
      <c r="Y229" s="16">
        <f t="shared" si="111"/>
        <v>0</v>
      </c>
      <c r="Z229" s="17"/>
      <c r="AA229" s="16">
        <f t="shared" si="112"/>
        <v>4.4904166666666594</v>
      </c>
      <c r="AB229" s="17">
        <f t="shared" si="99"/>
        <v>1</v>
      </c>
      <c r="AC229" s="16">
        <f t="shared" si="113"/>
        <v>0</v>
      </c>
      <c r="AD229" s="17">
        <f t="shared" si="100"/>
        <v>0</v>
      </c>
      <c r="AE229" s="16">
        <f t="shared" si="114"/>
        <v>1.9999999999999574E-2</v>
      </c>
      <c r="AF229" s="17"/>
      <c r="AG229" s="16">
        <f t="shared" si="115"/>
        <v>0</v>
      </c>
      <c r="AH229" s="17">
        <f t="shared" si="101"/>
        <v>0</v>
      </c>
      <c r="AI229" s="16">
        <f t="shared" si="116"/>
        <v>0</v>
      </c>
      <c r="AJ229" s="17">
        <f t="shared" si="102"/>
        <v>0</v>
      </c>
      <c r="AK229" s="16">
        <f t="shared" si="117"/>
        <v>0</v>
      </c>
      <c r="AL229" s="17"/>
      <c r="AM229" s="16">
        <f t="shared" si="118"/>
        <v>0</v>
      </c>
      <c r="AN229" s="17">
        <f t="shared" si="119"/>
        <v>0</v>
      </c>
      <c r="AO229" s="16">
        <f t="shared" si="120"/>
        <v>0</v>
      </c>
      <c r="AP229" s="17">
        <f t="shared" si="121"/>
        <v>0</v>
      </c>
      <c r="AQ229" s="16">
        <f t="shared" si="122"/>
        <v>0</v>
      </c>
    </row>
    <row r="230" spans="1:43" x14ac:dyDescent="0.25">
      <c r="A230" s="26">
        <f t="shared" si="123"/>
        <v>4.510416666666659</v>
      </c>
      <c r="B230" s="9" t="s">
        <v>18</v>
      </c>
      <c r="C230" t="s">
        <v>11</v>
      </c>
      <c r="D230" t="s">
        <v>11</v>
      </c>
      <c r="E230" s="14" t="s">
        <v>20</v>
      </c>
      <c r="F230" t="s">
        <v>11</v>
      </c>
      <c r="G230" t="s">
        <v>11</v>
      </c>
      <c r="I230" s="16">
        <f t="shared" si="103"/>
        <v>0</v>
      </c>
      <c r="J230" s="17">
        <f t="shared" si="93"/>
        <v>0</v>
      </c>
      <c r="K230" s="16">
        <f t="shared" si="104"/>
        <v>0</v>
      </c>
      <c r="L230" s="17">
        <f t="shared" si="94"/>
        <v>0</v>
      </c>
      <c r="M230" s="16">
        <f t="shared" si="105"/>
        <v>0</v>
      </c>
      <c r="N230" s="17"/>
      <c r="O230" s="16">
        <f t="shared" si="106"/>
        <v>0</v>
      </c>
      <c r="P230" s="17">
        <f t="shared" si="95"/>
        <v>0</v>
      </c>
      <c r="Q230" s="16">
        <f t="shared" si="107"/>
        <v>0</v>
      </c>
      <c r="R230" s="17">
        <f t="shared" si="96"/>
        <v>0</v>
      </c>
      <c r="S230" s="16">
        <f t="shared" si="108"/>
        <v>0</v>
      </c>
      <c r="T230" s="17"/>
      <c r="U230" s="16">
        <f t="shared" si="109"/>
        <v>0</v>
      </c>
      <c r="V230" s="17">
        <f t="shared" si="97"/>
        <v>0</v>
      </c>
      <c r="W230" s="16">
        <f t="shared" si="110"/>
        <v>4.510416666666659</v>
      </c>
      <c r="X230" s="17">
        <f t="shared" si="98"/>
        <v>1</v>
      </c>
      <c r="Y230" s="16">
        <f t="shared" si="111"/>
        <v>0</v>
      </c>
      <c r="Z230" s="17"/>
      <c r="AA230" s="16">
        <f t="shared" si="112"/>
        <v>0</v>
      </c>
      <c r="AB230" s="17">
        <f t="shared" si="99"/>
        <v>0</v>
      </c>
      <c r="AC230" s="16">
        <f t="shared" si="113"/>
        <v>0</v>
      </c>
      <c r="AD230" s="17">
        <f t="shared" si="100"/>
        <v>0</v>
      </c>
      <c r="AE230" s="16">
        <f t="shared" si="114"/>
        <v>0</v>
      </c>
      <c r="AF230" s="17"/>
      <c r="AG230" s="16">
        <f t="shared" si="115"/>
        <v>0</v>
      </c>
      <c r="AH230" s="17">
        <f t="shared" si="101"/>
        <v>0</v>
      </c>
      <c r="AI230" s="16">
        <f t="shared" si="116"/>
        <v>0</v>
      </c>
      <c r="AJ230" s="17">
        <f t="shared" si="102"/>
        <v>0</v>
      </c>
      <c r="AK230" s="16">
        <f t="shared" si="117"/>
        <v>0</v>
      </c>
      <c r="AL230" s="17"/>
      <c r="AM230" s="16">
        <f t="shared" si="118"/>
        <v>0</v>
      </c>
      <c r="AN230" s="17">
        <f t="shared" si="119"/>
        <v>0</v>
      </c>
      <c r="AO230" s="16">
        <f t="shared" si="120"/>
        <v>0</v>
      </c>
      <c r="AP230" s="17">
        <f t="shared" si="121"/>
        <v>0</v>
      </c>
      <c r="AQ230" s="16">
        <f t="shared" si="122"/>
        <v>0</v>
      </c>
    </row>
    <row r="231" spans="1:43" x14ac:dyDescent="0.25">
      <c r="A231" s="26">
        <f t="shared" si="123"/>
        <v>4.5304166666666585</v>
      </c>
      <c r="B231" s="9"/>
      <c r="C231" t="s">
        <v>11</v>
      </c>
      <c r="D231" t="s">
        <v>11</v>
      </c>
      <c r="E231" s="13"/>
      <c r="F231" t="s">
        <v>11</v>
      </c>
      <c r="G231" t="s">
        <v>11</v>
      </c>
      <c r="I231" s="16">
        <f t="shared" si="103"/>
        <v>0</v>
      </c>
      <c r="J231" s="17">
        <f t="shared" si="93"/>
        <v>0</v>
      </c>
      <c r="K231" s="16">
        <f t="shared" si="104"/>
        <v>0</v>
      </c>
      <c r="L231" s="17">
        <f t="shared" si="94"/>
        <v>0</v>
      </c>
      <c r="M231" s="16">
        <f t="shared" si="105"/>
        <v>0</v>
      </c>
      <c r="N231" s="17"/>
      <c r="O231" s="16">
        <f t="shared" si="106"/>
        <v>0</v>
      </c>
      <c r="P231" s="17">
        <f t="shared" si="95"/>
        <v>0</v>
      </c>
      <c r="Q231" s="16">
        <f t="shared" si="107"/>
        <v>0</v>
      </c>
      <c r="R231" s="17">
        <f t="shared" si="96"/>
        <v>0</v>
      </c>
      <c r="S231" s="16">
        <f t="shared" si="108"/>
        <v>0</v>
      </c>
      <c r="T231" s="17"/>
      <c r="U231" s="16">
        <f t="shared" si="109"/>
        <v>0</v>
      </c>
      <c r="V231" s="17">
        <f t="shared" si="97"/>
        <v>0</v>
      </c>
      <c r="W231" s="16">
        <f t="shared" si="110"/>
        <v>0</v>
      </c>
      <c r="X231" s="17">
        <f t="shared" si="98"/>
        <v>0</v>
      </c>
      <c r="Y231" s="16">
        <f t="shared" si="111"/>
        <v>0</v>
      </c>
      <c r="Z231" s="17"/>
      <c r="AA231" s="16">
        <f t="shared" si="112"/>
        <v>0</v>
      </c>
      <c r="AB231" s="17">
        <f t="shared" si="99"/>
        <v>0</v>
      </c>
      <c r="AC231" s="16">
        <f t="shared" si="113"/>
        <v>0</v>
      </c>
      <c r="AD231" s="17">
        <f t="shared" si="100"/>
        <v>0</v>
      </c>
      <c r="AE231" s="16">
        <f t="shared" si="114"/>
        <v>0</v>
      </c>
      <c r="AF231" s="17"/>
      <c r="AG231" s="16">
        <f t="shared" si="115"/>
        <v>0</v>
      </c>
      <c r="AH231" s="17">
        <f t="shared" si="101"/>
        <v>0</v>
      </c>
      <c r="AI231" s="16">
        <f t="shared" si="116"/>
        <v>0</v>
      </c>
      <c r="AJ231" s="17">
        <f t="shared" si="102"/>
        <v>0</v>
      </c>
      <c r="AK231" s="16">
        <f t="shared" si="117"/>
        <v>0</v>
      </c>
      <c r="AL231" s="17"/>
      <c r="AM231" s="16">
        <f t="shared" si="118"/>
        <v>0</v>
      </c>
      <c r="AN231" s="17">
        <f t="shared" si="119"/>
        <v>0</v>
      </c>
      <c r="AO231" s="16">
        <f t="shared" si="120"/>
        <v>0</v>
      </c>
      <c r="AP231" s="17">
        <f t="shared" si="121"/>
        <v>0</v>
      </c>
      <c r="AQ231" s="16">
        <f t="shared" si="122"/>
        <v>0</v>
      </c>
    </row>
    <row r="232" spans="1:43" x14ac:dyDescent="0.25">
      <c r="A232" s="26">
        <f t="shared" si="123"/>
        <v>4.5504166666666581</v>
      </c>
      <c r="B232" s="9"/>
      <c r="C232" t="s">
        <v>11</v>
      </c>
      <c r="D232" t="s">
        <v>11</v>
      </c>
      <c r="E232" s="13"/>
      <c r="F232" t="s">
        <v>11</v>
      </c>
      <c r="G232" t="s">
        <v>11</v>
      </c>
      <c r="I232" s="16">
        <f t="shared" si="103"/>
        <v>0</v>
      </c>
      <c r="J232" s="17">
        <f t="shared" si="93"/>
        <v>0</v>
      </c>
      <c r="K232" s="16">
        <f t="shared" si="104"/>
        <v>0</v>
      </c>
      <c r="L232" s="17">
        <f t="shared" si="94"/>
        <v>0</v>
      </c>
      <c r="M232" s="16">
        <f t="shared" si="105"/>
        <v>0</v>
      </c>
      <c r="N232" s="17"/>
      <c r="O232" s="16">
        <f t="shared" si="106"/>
        <v>0</v>
      </c>
      <c r="P232" s="17">
        <f t="shared" si="95"/>
        <v>0</v>
      </c>
      <c r="Q232" s="16">
        <f t="shared" si="107"/>
        <v>0</v>
      </c>
      <c r="R232" s="17">
        <f t="shared" si="96"/>
        <v>0</v>
      </c>
      <c r="S232" s="16">
        <f t="shared" si="108"/>
        <v>0</v>
      </c>
      <c r="T232" s="17"/>
      <c r="U232" s="16">
        <f t="shared" si="109"/>
        <v>0</v>
      </c>
      <c r="V232" s="17">
        <f t="shared" si="97"/>
        <v>0</v>
      </c>
      <c r="W232" s="16">
        <f t="shared" si="110"/>
        <v>0</v>
      </c>
      <c r="X232" s="17">
        <f t="shared" si="98"/>
        <v>0</v>
      </c>
      <c r="Y232" s="16">
        <f t="shared" si="111"/>
        <v>0</v>
      </c>
      <c r="Z232" s="17"/>
      <c r="AA232" s="16">
        <f t="shared" si="112"/>
        <v>0</v>
      </c>
      <c r="AB232" s="17">
        <f t="shared" si="99"/>
        <v>0</v>
      </c>
      <c r="AC232" s="16">
        <f t="shared" si="113"/>
        <v>0</v>
      </c>
      <c r="AD232" s="17">
        <f t="shared" si="100"/>
        <v>0</v>
      </c>
      <c r="AE232" s="16">
        <f t="shared" si="114"/>
        <v>0</v>
      </c>
      <c r="AF232" s="17"/>
      <c r="AG232" s="16">
        <f t="shared" si="115"/>
        <v>0</v>
      </c>
      <c r="AH232" s="17">
        <f t="shared" si="101"/>
        <v>0</v>
      </c>
      <c r="AI232" s="16">
        <f t="shared" si="116"/>
        <v>0</v>
      </c>
      <c r="AJ232" s="17">
        <f t="shared" si="102"/>
        <v>0</v>
      </c>
      <c r="AK232" s="16">
        <f t="shared" si="117"/>
        <v>0</v>
      </c>
      <c r="AL232" s="17"/>
      <c r="AM232" s="16">
        <f t="shared" si="118"/>
        <v>0</v>
      </c>
      <c r="AN232" s="17">
        <f t="shared" si="119"/>
        <v>0</v>
      </c>
      <c r="AO232" s="16">
        <f t="shared" si="120"/>
        <v>0</v>
      </c>
      <c r="AP232" s="17">
        <f t="shared" si="121"/>
        <v>0</v>
      </c>
      <c r="AQ232" s="16">
        <f t="shared" si="122"/>
        <v>0</v>
      </c>
    </row>
    <row r="233" spans="1:43" x14ac:dyDescent="0.25">
      <c r="A233" s="26">
        <f t="shared" si="123"/>
        <v>4.5704166666666577</v>
      </c>
      <c r="B233" s="9" t="s">
        <v>21</v>
      </c>
      <c r="C233" t="s">
        <v>11</v>
      </c>
      <c r="D233" t="s">
        <v>11</v>
      </c>
      <c r="E233" s="13" t="s">
        <v>14</v>
      </c>
      <c r="F233" t="s">
        <v>11</v>
      </c>
      <c r="G233" t="s">
        <v>11</v>
      </c>
      <c r="H233" s="14"/>
      <c r="I233" s="16">
        <f t="shared" si="103"/>
        <v>0</v>
      </c>
      <c r="J233" s="17">
        <f t="shared" si="93"/>
        <v>0</v>
      </c>
      <c r="K233" s="16">
        <f t="shared" si="104"/>
        <v>0</v>
      </c>
      <c r="L233" s="17">
        <f t="shared" si="94"/>
        <v>0</v>
      </c>
      <c r="M233" s="16">
        <f t="shared" si="105"/>
        <v>0</v>
      </c>
      <c r="N233" s="17"/>
      <c r="O233" s="16">
        <f t="shared" si="106"/>
        <v>0</v>
      </c>
      <c r="P233" s="17">
        <f t="shared" si="95"/>
        <v>0</v>
      </c>
      <c r="Q233" s="16">
        <f t="shared" si="107"/>
        <v>0</v>
      </c>
      <c r="R233" s="17">
        <f t="shared" si="96"/>
        <v>0</v>
      </c>
      <c r="S233" s="16">
        <f t="shared" si="108"/>
        <v>0</v>
      </c>
      <c r="T233" s="17"/>
      <c r="U233" s="16">
        <f t="shared" si="109"/>
        <v>4.5704166666666577</v>
      </c>
      <c r="V233" s="17">
        <f t="shared" si="97"/>
        <v>1</v>
      </c>
      <c r="W233" s="16">
        <f t="shared" si="110"/>
        <v>0</v>
      </c>
      <c r="X233" s="17">
        <f t="shared" si="98"/>
        <v>0</v>
      </c>
      <c r="Y233" s="16">
        <f t="shared" si="111"/>
        <v>1.9999999999999574E-2</v>
      </c>
      <c r="Z233" s="17"/>
      <c r="AA233" s="16">
        <f t="shared" si="112"/>
        <v>0</v>
      </c>
      <c r="AB233" s="17">
        <f t="shared" si="99"/>
        <v>0</v>
      </c>
      <c r="AC233" s="16">
        <f t="shared" si="113"/>
        <v>0</v>
      </c>
      <c r="AD233" s="17">
        <f t="shared" si="100"/>
        <v>0</v>
      </c>
      <c r="AE233" s="16">
        <f t="shared" si="114"/>
        <v>0</v>
      </c>
      <c r="AF233" s="17"/>
      <c r="AG233" s="16">
        <f t="shared" si="115"/>
        <v>0</v>
      </c>
      <c r="AH233" s="17">
        <f t="shared" si="101"/>
        <v>0</v>
      </c>
      <c r="AI233" s="16">
        <f t="shared" si="116"/>
        <v>0</v>
      </c>
      <c r="AJ233" s="17">
        <f t="shared" si="102"/>
        <v>0</v>
      </c>
      <c r="AK233" s="16">
        <f t="shared" si="117"/>
        <v>0</v>
      </c>
      <c r="AL233" s="17"/>
      <c r="AM233" s="16">
        <f t="shared" si="118"/>
        <v>0</v>
      </c>
      <c r="AN233" s="17">
        <f t="shared" si="119"/>
        <v>0</v>
      </c>
      <c r="AO233" s="16">
        <f t="shared" si="120"/>
        <v>0</v>
      </c>
      <c r="AP233" s="17">
        <f t="shared" si="121"/>
        <v>0</v>
      </c>
      <c r="AQ233" s="16">
        <f t="shared" si="122"/>
        <v>0</v>
      </c>
    </row>
    <row r="234" spans="1:43" x14ac:dyDescent="0.25">
      <c r="A234" s="26">
        <f t="shared" si="123"/>
        <v>4.5904166666666573</v>
      </c>
      <c r="B234" s="9" t="s">
        <v>22</v>
      </c>
      <c r="C234" s="14" t="s">
        <v>20</v>
      </c>
      <c r="D234" t="s">
        <v>11</v>
      </c>
      <c r="E234" t="s">
        <v>11</v>
      </c>
      <c r="F234" t="s">
        <v>11</v>
      </c>
      <c r="G234" t="s">
        <v>11</v>
      </c>
      <c r="H234" s="8"/>
      <c r="I234" s="16">
        <f t="shared" si="103"/>
        <v>0</v>
      </c>
      <c r="J234" s="17">
        <f t="shared" si="93"/>
        <v>0</v>
      </c>
      <c r="K234" s="16">
        <f t="shared" si="104"/>
        <v>4.5904166666666573</v>
      </c>
      <c r="L234" s="17">
        <f t="shared" si="94"/>
        <v>1</v>
      </c>
      <c r="M234" s="16">
        <f t="shared" si="105"/>
        <v>0</v>
      </c>
      <c r="N234" s="17"/>
      <c r="O234" s="16">
        <f t="shared" si="106"/>
        <v>0</v>
      </c>
      <c r="P234" s="17">
        <f t="shared" si="95"/>
        <v>0</v>
      </c>
      <c r="Q234" s="16">
        <f t="shared" si="107"/>
        <v>0</v>
      </c>
      <c r="R234" s="17">
        <f t="shared" si="96"/>
        <v>0</v>
      </c>
      <c r="S234" s="16">
        <f t="shared" si="108"/>
        <v>0</v>
      </c>
      <c r="T234" s="17"/>
      <c r="U234" s="16">
        <f t="shared" si="109"/>
        <v>0</v>
      </c>
      <c r="V234" s="17">
        <f t="shared" si="97"/>
        <v>0</v>
      </c>
      <c r="W234" s="16">
        <f t="shared" si="110"/>
        <v>0</v>
      </c>
      <c r="X234" s="17">
        <f t="shared" si="98"/>
        <v>0</v>
      </c>
      <c r="Y234" s="16">
        <f t="shared" si="111"/>
        <v>0</v>
      </c>
      <c r="Z234" s="17"/>
      <c r="AA234" s="16">
        <f t="shared" si="112"/>
        <v>0</v>
      </c>
      <c r="AB234" s="17">
        <f t="shared" si="99"/>
        <v>0</v>
      </c>
      <c r="AC234" s="16">
        <f t="shared" si="113"/>
        <v>0</v>
      </c>
      <c r="AD234" s="17">
        <f t="shared" si="100"/>
        <v>0</v>
      </c>
      <c r="AE234" s="16">
        <f t="shared" si="114"/>
        <v>0</v>
      </c>
      <c r="AF234" s="17"/>
      <c r="AG234" s="16">
        <f t="shared" si="115"/>
        <v>0</v>
      </c>
      <c r="AH234" s="17">
        <f t="shared" si="101"/>
        <v>0</v>
      </c>
      <c r="AI234" s="16">
        <f t="shared" si="116"/>
        <v>0</v>
      </c>
      <c r="AJ234" s="17">
        <f t="shared" si="102"/>
        <v>0</v>
      </c>
      <c r="AK234" s="16">
        <f t="shared" si="117"/>
        <v>0</v>
      </c>
      <c r="AL234" s="17"/>
      <c r="AM234" s="16">
        <f t="shared" si="118"/>
        <v>0</v>
      </c>
      <c r="AN234" s="17">
        <f t="shared" si="119"/>
        <v>0</v>
      </c>
      <c r="AO234" s="16">
        <f t="shared" si="120"/>
        <v>0</v>
      </c>
      <c r="AP234" s="17">
        <f t="shared" si="121"/>
        <v>0</v>
      </c>
      <c r="AQ234" s="16">
        <f t="shared" si="122"/>
        <v>0</v>
      </c>
    </row>
    <row r="235" spans="1:43" x14ac:dyDescent="0.25">
      <c r="A235" s="26">
        <f t="shared" si="123"/>
        <v>4.6104166666666568</v>
      </c>
      <c r="B235" s="9"/>
      <c r="C235" s="13"/>
      <c r="D235" t="s">
        <v>11</v>
      </c>
      <c r="E235" t="s">
        <v>11</v>
      </c>
      <c r="F235" t="s">
        <v>11</v>
      </c>
      <c r="G235" t="s">
        <v>11</v>
      </c>
      <c r="H235" s="7"/>
      <c r="I235" s="16">
        <f t="shared" si="103"/>
        <v>0</v>
      </c>
      <c r="J235" s="17">
        <f t="shared" si="93"/>
        <v>0</v>
      </c>
      <c r="K235" s="16">
        <f t="shared" si="104"/>
        <v>0</v>
      </c>
      <c r="L235" s="17">
        <f t="shared" si="94"/>
        <v>0</v>
      </c>
      <c r="M235" s="16">
        <f t="shared" si="105"/>
        <v>0</v>
      </c>
      <c r="N235" s="17"/>
      <c r="O235" s="16">
        <f t="shared" si="106"/>
        <v>0</v>
      </c>
      <c r="P235" s="17">
        <f t="shared" si="95"/>
        <v>0</v>
      </c>
      <c r="Q235" s="16">
        <f t="shared" si="107"/>
        <v>0</v>
      </c>
      <c r="R235" s="17">
        <f t="shared" si="96"/>
        <v>0</v>
      </c>
      <c r="S235" s="16">
        <f t="shared" si="108"/>
        <v>0</v>
      </c>
      <c r="T235" s="17"/>
      <c r="U235" s="16">
        <f t="shared" si="109"/>
        <v>0</v>
      </c>
      <c r="V235" s="17">
        <f t="shared" si="97"/>
        <v>0</v>
      </c>
      <c r="W235" s="16">
        <f t="shared" si="110"/>
        <v>0</v>
      </c>
      <c r="X235" s="17">
        <f t="shared" si="98"/>
        <v>0</v>
      </c>
      <c r="Y235" s="16">
        <f t="shared" si="111"/>
        <v>0</v>
      </c>
      <c r="Z235" s="17"/>
      <c r="AA235" s="16">
        <f t="shared" si="112"/>
        <v>0</v>
      </c>
      <c r="AB235" s="17">
        <f t="shared" si="99"/>
        <v>0</v>
      </c>
      <c r="AC235" s="16">
        <f t="shared" si="113"/>
        <v>0</v>
      </c>
      <c r="AD235" s="17">
        <f t="shared" si="100"/>
        <v>0</v>
      </c>
      <c r="AE235" s="16">
        <f t="shared" si="114"/>
        <v>0</v>
      </c>
      <c r="AF235" s="17"/>
      <c r="AG235" s="16">
        <f t="shared" si="115"/>
        <v>0</v>
      </c>
      <c r="AH235" s="17">
        <f t="shared" si="101"/>
        <v>0</v>
      </c>
      <c r="AI235" s="16">
        <f t="shared" si="116"/>
        <v>0</v>
      </c>
      <c r="AJ235" s="17">
        <f t="shared" si="102"/>
        <v>0</v>
      </c>
      <c r="AK235" s="16">
        <f t="shared" si="117"/>
        <v>0</v>
      </c>
      <c r="AL235" s="17"/>
      <c r="AM235" s="16">
        <f t="shared" si="118"/>
        <v>0</v>
      </c>
      <c r="AN235" s="17">
        <f t="shared" si="119"/>
        <v>0</v>
      </c>
      <c r="AO235" s="16">
        <f t="shared" si="120"/>
        <v>0</v>
      </c>
      <c r="AP235" s="17">
        <f t="shared" si="121"/>
        <v>0</v>
      </c>
      <c r="AQ235" s="16">
        <f t="shared" si="122"/>
        <v>0</v>
      </c>
    </row>
    <row r="236" spans="1:43" x14ac:dyDescent="0.25">
      <c r="A236" s="26">
        <f t="shared" si="123"/>
        <v>4.6304166666666564</v>
      </c>
      <c r="B236" s="9" t="s">
        <v>63</v>
      </c>
      <c r="C236" s="13"/>
      <c r="D236" t="s">
        <v>11</v>
      </c>
      <c r="E236" t="s">
        <v>11</v>
      </c>
      <c r="F236" t="s">
        <v>11</v>
      </c>
      <c r="G236" t="s">
        <v>11</v>
      </c>
      <c r="H236" s="13" t="s">
        <v>14</v>
      </c>
      <c r="I236" s="16">
        <f t="shared" si="103"/>
        <v>0</v>
      </c>
      <c r="J236" s="17">
        <f t="shared" si="93"/>
        <v>0</v>
      </c>
      <c r="K236" s="16">
        <f t="shared" si="104"/>
        <v>0</v>
      </c>
      <c r="L236" s="17">
        <f t="shared" si="94"/>
        <v>0</v>
      </c>
      <c r="M236" s="16">
        <f t="shared" si="105"/>
        <v>0</v>
      </c>
      <c r="N236" s="17"/>
      <c r="O236" s="16">
        <f t="shared" si="106"/>
        <v>0</v>
      </c>
      <c r="P236" s="17">
        <f t="shared" si="95"/>
        <v>0</v>
      </c>
      <c r="Q236" s="16">
        <f t="shared" si="107"/>
        <v>0</v>
      </c>
      <c r="R236" s="17">
        <f t="shared" si="96"/>
        <v>0</v>
      </c>
      <c r="S236" s="16">
        <f t="shared" si="108"/>
        <v>0</v>
      </c>
      <c r="T236" s="17"/>
      <c r="U236" s="16">
        <f t="shared" si="109"/>
        <v>0</v>
      </c>
      <c r="V236" s="17">
        <f t="shared" si="97"/>
        <v>0</v>
      </c>
      <c r="W236" s="16">
        <f t="shared" si="110"/>
        <v>0</v>
      </c>
      <c r="X236" s="17">
        <f t="shared" si="98"/>
        <v>0</v>
      </c>
      <c r="Y236" s="16">
        <f t="shared" si="111"/>
        <v>0</v>
      </c>
      <c r="Z236" s="17"/>
      <c r="AA236" s="16">
        <f t="shared" si="112"/>
        <v>0</v>
      </c>
      <c r="AB236" s="17">
        <f t="shared" si="99"/>
        <v>0</v>
      </c>
      <c r="AC236" s="16">
        <f t="shared" si="113"/>
        <v>0</v>
      </c>
      <c r="AD236" s="17">
        <f t="shared" si="100"/>
        <v>0</v>
      </c>
      <c r="AE236" s="16">
        <f t="shared" si="114"/>
        <v>0</v>
      </c>
      <c r="AF236" s="17"/>
      <c r="AG236" s="16">
        <f t="shared" si="115"/>
        <v>0</v>
      </c>
      <c r="AH236" s="17">
        <f t="shared" si="101"/>
        <v>0</v>
      </c>
      <c r="AI236" s="16">
        <f t="shared" si="116"/>
        <v>0</v>
      </c>
      <c r="AJ236" s="17">
        <f t="shared" si="102"/>
        <v>0</v>
      </c>
      <c r="AK236" s="16">
        <f t="shared" si="117"/>
        <v>0</v>
      </c>
      <c r="AL236" s="17"/>
      <c r="AM236" s="16">
        <f t="shared" si="118"/>
        <v>4.6304166666666564</v>
      </c>
      <c r="AN236" s="17">
        <f t="shared" si="119"/>
        <v>1</v>
      </c>
      <c r="AO236" s="16">
        <f t="shared" si="120"/>
        <v>0</v>
      </c>
      <c r="AP236" s="17">
        <f t="shared" si="121"/>
        <v>0</v>
      </c>
      <c r="AQ236" s="16">
        <f t="shared" si="122"/>
        <v>1.9999999999999574E-2</v>
      </c>
    </row>
    <row r="237" spans="1:43" x14ac:dyDescent="0.25">
      <c r="A237" s="26">
        <f t="shared" si="123"/>
        <v>4.650416666666656</v>
      </c>
      <c r="B237" s="9"/>
      <c r="C237" s="13"/>
      <c r="D237" t="s">
        <v>11</v>
      </c>
      <c r="E237" t="s">
        <v>11</v>
      </c>
      <c r="F237" t="s">
        <v>11</v>
      </c>
      <c r="G237" t="s">
        <v>11</v>
      </c>
      <c r="H237" s="13" t="s">
        <v>14</v>
      </c>
      <c r="I237" s="16">
        <f t="shared" si="103"/>
        <v>0</v>
      </c>
      <c r="J237" s="17">
        <f t="shared" si="93"/>
        <v>0</v>
      </c>
      <c r="K237" s="16">
        <f t="shared" si="104"/>
        <v>0</v>
      </c>
      <c r="L237" s="17">
        <f t="shared" si="94"/>
        <v>0</v>
      </c>
      <c r="M237" s="16">
        <f t="shared" si="105"/>
        <v>0</v>
      </c>
      <c r="N237" s="17"/>
      <c r="O237" s="16">
        <f t="shared" si="106"/>
        <v>0</v>
      </c>
      <c r="P237" s="17">
        <f t="shared" si="95"/>
        <v>0</v>
      </c>
      <c r="Q237" s="16">
        <f t="shared" si="107"/>
        <v>0</v>
      </c>
      <c r="R237" s="17">
        <f t="shared" si="96"/>
        <v>0</v>
      </c>
      <c r="S237" s="16">
        <f t="shared" si="108"/>
        <v>0</v>
      </c>
      <c r="T237" s="17"/>
      <c r="U237" s="16">
        <f t="shared" si="109"/>
        <v>0</v>
      </c>
      <c r="V237" s="17">
        <f t="shared" si="97"/>
        <v>0</v>
      </c>
      <c r="W237" s="16">
        <f t="shared" si="110"/>
        <v>0</v>
      </c>
      <c r="X237" s="17">
        <f t="shared" si="98"/>
        <v>0</v>
      </c>
      <c r="Y237" s="16">
        <f t="shared" si="111"/>
        <v>0</v>
      </c>
      <c r="Z237" s="17"/>
      <c r="AA237" s="16">
        <f t="shared" si="112"/>
        <v>0</v>
      </c>
      <c r="AB237" s="17">
        <f t="shared" si="99"/>
        <v>0</v>
      </c>
      <c r="AC237" s="16">
        <f t="shared" si="113"/>
        <v>0</v>
      </c>
      <c r="AD237" s="17">
        <f t="shared" si="100"/>
        <v>0</v>
      </c>
      <c r="AE237" s="16">
        <f t="shared" si="114"/>
        <v>0</v>
      </c>
      <c r="AF237" s="17"/>
      <c r="AG237" s="16">
        <f t="shared" si="115"/>
        <v>0</v>
      </c>
      <c r="AH237" s="17">
        <f t="shared" si="101"/>
        <v>0</v>
      </c>
      <c r="AI237" s="16">
        <f t="shared" si="116"/>
        <v>0</v>
      </c>
      <c r="AJ237" s="17">
        <f t="shared" si="102"/>
        <v>0</v>
      </c>
      <c r="AK237" s="16">
        <f t="shared" si="117"/>
        <v>0</v>
      </c>
      <c r="AL237" s="17"/>
      <c r="AM237" s="16">
        <f t="shared" si="118"/>
        <v>0</v>
      </c>
      <c r="AN237" s="17">
        <f t="shared" si="119"/>
        <v>0</v>
      </c>
      <c r="AO237" s="16">
        <f t="shared" si="120"/>
        <v>0</v>
      </c>
      <c r="AP237" s="17">
        <f t="shared" si="121"/>
        <v>0</v>
      </c>
      <c r="AQ237" s="16">
        <f t="shared" si="122"/>
        <v>1.9999999999999574E-2</v>
      </c>
    </row>
    <row r="238" spans="1:43" x14ac:dyDescent="0.25">
      <c r="A238" s="26">
        <f t="shared" si="123"/>
        <v>4.6704166666666556</v>
      </c>
      <c r="B238" s="9" t="s">
        <v>15</v>
      </c>
      <c r="D238" t="s">
        <v>11</v>
      </c>
      <c r="E238" t="s">
        <v>11</v>
      </c>
      <c r="F238" t="s">
        <v>11</v>
      </c>
      <c r="G238" s="14" t="s">
        <v>20</v>
      </c>
      <c r="H238" t="s">
        <v>11</v>
      </c>
      <c r="I238" s="16">
        <f t="shared" si="103"/>
        <v>0</v>
      </c>
      <c r="J238" s="17">
        <f t="shared" si="93"/>
        <v>0</v>
      </c>
      <c r="K238" s="16">
        <f t="shared" si="104"/>
        <v>0</v>
      </c>
      <c r="L238" s="17">
        <f t="shared" si="94"/>
        <v>0</v>
      </c>
      <c r="M238" s="16">
        <f t="shared" si="105"/>
        <v>0</v>
      </c>
      <c r="N238" s="17"/>
      <c r="O238" s="16">
        <f t="shared" si="106"/>
        <v>0</v>
      </c>
      <c r="P238" s="17">
        <f t="shared" si="95"/>
        <v>0</v>
      </c>
      <c r="Q238" s="16">
        <f t="shared" si="107"/>
        <v>0</v>
      </c>
      <c r="R238" s="17">
        <f t="shared" si="96"/>
        <v>0</v>
      </c>
      <c r="S238" s="16">
        <f t="shared" si="108"/>
        <v>0</v>
      </c>
      <c r="T238" s="17"/>
      <c r="U238" s="16">
        <f t="shared" si="109"/>
        <v>0</v>
      </c>
      <c r="V238" s="17">
        <f t="shared" si="97"/>
        <v>0</v>
      </c>
      <c r="W238" s="16">
        <f t="shared" si="110"/>
        <v>0</v>
      </c>
      <c r="X238" s="17">
        <f t="shared" si="98"/>
        <v>0</v>
      </c>
      <c r="Y238" s="16">
        <f t="shared" si="111"/>
        <v>0</v>
      </c>
      <c r="Z238" s="17"/>
      <c r="AA238" s="16">
        <f t="shared" si="112"/>
        <v>0</v>
      </c>
      <c r="AB238" s="17">
        <f t="shared" si="99"/>
        <v>0</v>
      </c>
      <c r="AC238" s="16">
        <f t="shared" si="113"/>
        <v>0</v>
      </c>
      <c r="AD238" s="17">
        <f t="shared" si="100"/>
        <v>0</v>
      </c>
      <c r="AE238" s="16">
        <f t="shared" si="114"/>
        <v>0</v>
      </c>
      <c r="AF238" s="17"/>
      <c r="AG238" s="16">
        <f t="shared" si="115"/>
        <v>0</v>
      </c>
      <c r="AH238" s="17">
        <f t="shared" si="101"/>
        <v>0</v>
      </c>
      <c r="AI238" s="16">
        <f t="shared" si="116"/>
        <v>4.6704166666666556</v>
      </c>
      <c r="AJ238" s="17">
        <f t="shared" si="102"/>
        <v>1</v>
      </c>
      <c r="AK238" s="16">
        <f t="shared" si="117"/>
        <v>0</v>
      </c>
      <c r="AL238" s="17"/>
      <c r="AM238" s="16">
        <f t="shared" si="118"/>
        <v>0</v>
      </c>
      <c r="AN238" s="17">
        <f t="shared" si="119"/>
        <v>0</v>
      </c>
      <c r="AO238" s="16">
        <f t="shared" si="120"/>
        <v>0</v>
      </c>
      <c r="AP238" s="17">
        <f t="shared" si="121"/>
        <v>0</v>
      </c>
      <c r="AQ238" s="16">
        <f t="shared" si="122"/>
        <v>0</v>
      </c>
    </row>
    <row r="239" spans="1:43" x14ac:dyDescent="0.25">
      <c r="A239" s="26">
        <f t="shared" si="123"/>
        <v>4.6904166666666551</v>
      </c>
      <c r="B239" s="9"/>
      <c r="D239" t="s">
        <v>11</v>
      </c>
      <c r="E239" t="s">
        <v>11</v>
      </c>
      <c r="F239" t="s">
        <v>11</v>
      </c>
      <c r="G239" s="13"/>
      <c r="H239" t="s">
        <v>11</v>
      </c>
      <c r="I239" s="16">
        <f t="shared" si="103"/>
        <v>0</v>
      </c>
      <c r="J239" s="17">
        <f t="shared" si="93"/>
        <v>0</v>
      </c>
      <c r="K239" s="16">
        <f t="shared" si="104"/>
        <v>0</v>
      </c>
      <c r="L239" s="17">
        <f t="shared" si="94"/>
        <v>0</v>
      </c>
      <c r="M239" s="16">
        <f t="shared" si="105"/>
        <v>0</v>
      </c>
      <c r="N239" s="17"/>
      <c r="O239" s="16">
        <f t="shared" si="106"/>
        <v>0</v>
      </c>
      <c r="P239" s="17">
        <f t="shared" si="95"/>
        <v>0</v>
      </c>
      <c r="Q239" s="16">
        <f t="shared" si="107"/>
        <v>0</v>
      </c>
      <c r="R239" s="17">
        <f t="shared" si="96"/>
        <v>0</v>
      </c>
      <c r="S239" s="16">
        <f t="shared" si="108"/>
        <v>0</v>
      </c>
      <c r="T239" s="17"/>
      <c r="U239" s="16">
        <f t="shared" si="109"/>
        <v>0</v>
      </c>
      <c r="V239" s="17">
        <f t="shared" si="97"/>
        <v>0</v>
      </c>
      <c r="W239" s="16">
        <f t="shared" si="110"/>
        <v>0</v>
      </c>
      <c r="X239" s="17">
        <f t="shared" si="98"/>
        <v>0</v>
      </c>
      <c r="Y239" s="16">
        <f t="shared" si="111"/>
        <v>0</v>
      </c>
      <c r="Z239" s="17"/>
      <c r="AA239" s="16">
        <f t="shared" si="112"/>
        <v>0</v>
      </c>
      <c r="AB239" s="17">
        <f t="shared" si="99"/>
        <v>0</v>
      </c>
      <c r="AC239" s="16">
        <f t="shared" si="113"/>
        <v>0</v>
      </c>
      <c r="AD239" s="17">
        <f t="shared" si="100"/>
        <v>0</v>
      </c>
      <c r="AE239" s="16">
        <f t="shared" si="114"/>
        <v>0</v>
      </c>
      <c r="AF239" s="17"/>
      <c r="AG239" s="16">
        <f t="shared" si="115"/>
        <v>0</v>
      </c>
      <c r="AH239" s="17">
        <f t="shared" si="101"/>
        <v>0</v>
      </c>
      <c r="AI239" s="16">
        <f t="shared" si="116"/>
        <v>0</v>
      </c>
      <c r="AJ239" s="17">
        <f t="shared" si="102"/>
        <v>0</v>
      </c>
      <c r="AK239" s="16">
        <f t="shared" si="117"/>
        <v>0</v>
      </c>
      <c r="AL239" s="17"/>
      <c r="AM239" s="16">
        <f t="shared" si="118"/>
        <v>0</v>
      </c>
      <c r="AN239" s="17">
        <f t="shared" si="119"/>
        <v>0</v>
      </c>
      <c r="AO239" s="16">
        <f t="shared" si="120"/>
        <v>0</v>
      </c>
      <c r="AP239" s="17">
        <f t="shared" si="121"/>
        <v>0</v>
      </c>
      <c r="AQ239" s="16">
        <f t="shared" si="122"/>
        <v>0</v>
      </c>
    </row>
    <row r="240" spans="1:43" x14ac:dyDescent="0.25">
      <c r="A240" s="26">
        <f t="shared" si="123"/>
        <v>4.7104166666666547</v>
      </c>
      <c r="B240" s="9"/>
      <c r="D240" t="s">
        <v>11</v>
      </c>
      <c r="E240" t="s">
        <v>11</v>
      </c>
      <c r="F240" t="s">
        <v>11</v>
      </c>
      <c r="G240" s="13"/>
      <c r="H240" t="s">
        <v>11</v>
      </c>
      <c r="I240" s="16">
        <f t="shared" si="103"/>
        <v>0</v>
      </c>
      <c r="J240" s="17">
        <f t="shared" si="93"/>
        <v>0</v>
      </c>
      <c r="K240" s="16">
        <f t="shared" si="104"/>
        <v>0</v>
      </c>
      <c r="L240" s="17">
        <f t="shared" si="94"/>
        <v>0</v>
      </c>
      <c r="M240" s="16">
        <f t="shared" si="105"/>
        <v>0</v>
      </c>
      <c r="N240" s="17"/>
      <c r="O240" s="16">
        <f t="shared" si="106"/>
        <v>0</v>
      </c>
      <c r="P240" s="17">
        <f t="shared" si="95"/>
        <v>0</v>
      </c>
      <c r="Q240" s="16">
        <f t="shared" si="107"/>
        <v>0</v>
      </c>
      <c r="R240" s="17">
        <f t="shared" si="96"/>
        <v>0</v>
      </c>
      <c r="S240" s="16">
        <f t="shared" si="108"/>
        <v>0</v>
      </c>
      <c r="T240" s="17"/>
      <c r="U240" s="16">
        <f t="shared" si="109"/>
        <v>0</v>
      </c>
      <c r="V240" s="17">
        <f t="shared" si="97"/>
        <v>0</v>
      </c>
      <c r="W240" s="16">
        <f t="shared" si="110"/>
        <v>0</v>
      </c>
      <c r="X240" s="17">
        <f t="shared" si="98"/>
        <v>0</v>
      </c>
      <c r="Y240" s="16">
        <f t="shared" si="111"/>
        <v>0</v>
      </c>
      <c r="Z240" s="17"/>
      <c r="AA240" s="16">
        <f t="shared" si="112"/>
        <v>0</v>
      </c>
      <c r="AB240" s="17">
        <f t="shared" si="99"/>
        <v>0</v>
      </c>
      <c r="AC240" s="16">
        <f t="shared" si="113"/>
        <v>0</v>
      </c>
      <c r="AD240" s="17">
        <f t="shared" si="100"/>
        <v>0</v>
      </c>
      <c r="AE240" s="16">
        <f t="shared" si="114"/>
        <v>0</v>
      </c>
      <c r="AF240" s="17"/>
      <c r="AG240" s="16">
        <f t="shared" si="115"/>
        <v>0</v>
      </c>
      <c r="AH240" s="17">
        <f t="shared" si="101"/>
        <v>0</v>
      </c>
      <c r="AI240" s="16">
        <f t="shared" si="116"/>
        <v>0</v>
      </c>
      <c r="AJ240" s="17">
        <f t="shared" si="102"/>
        <v>0</v>
      </c>
      <c r="AK240" s="16">
        <f t="shared" si="117"/>
        <v>0</v>
      </c>
      <c r="AL240" s="17"/>
      <c r="AM240" s="16">
        <f t="shared" si="118"/>
        <v>0</v>
      </c>
      <c r="AN240" s="17">
        <f t="shared" si="119"/>
        <v>0</v>
      </c>
      <c r="AO240" s="16">
        <f t="shared" si="120"/>
        <v>0</v>
      </c>
      <c r="AP240" s="17">
        <f t="shared" si="121"/>
        <v>0</v>
      </c>
      <c r="AQ240" s="16">
        <f t="shared" si="122"/>
        <v>0</v>
      </c>
    </row>
    <row r="241" spans="1:43" x14ac:dyDescent="0.25">
      <c r="A241" s="26">
        <f t="shared" si="123"/>
        <v>4.7304166666666543</v>
      </c>
      <c r="B241" s="10"/>
      <c r="D241" t="s">
        <v>11</v>
      </c>
      <c r="E241" t="s">
        <v>11</v>
      </c>
      <c r="F241" t="s">
        <v>11</v>
      </c>
      <c r="G241" s="13"/>
      <c r="H241" t="s">
        <v>11</v>
      </c>
      <c r="I241" s="16">
        <f t="shared" si="103"/>
        <v>0</v>
      </c>
      <c r="J241" s="17">
        <f t="shared" si="93"/>
        <v>0</v>
      </c>
      <c r="K241" s="16">
        <f t="shared" si="104"/>
        <v>0</v>
      </c>
      <c r="L241" s="17">
        <f t="shared" si="94"/>
        <v>0</v>
      </c>
      <c r="M241" s="16">
        <f t="shared" si="105"/>
        <v>0</v>
      </c>
      <c r="N241" s="17"/>
      <c r="O241" s="16">
        <f t="shared" si="106"/>
        <v>0</v>
      </c>
      <c r="P241" s="17">
        <f t="shared" si="95"/>
        <v>0</v>
      </c>
      <c r="Q241" s="16">
        <f t="shared" si="107"/>
        <v>0</v>
      </c>
      <c r="R241" s="17">
        <f t="shared" si="96"/>
        <v>0</v>
      </c>
      <c r="S241" s="16">
        <f t="shared" si="108"/>
        <v>0</v>
      </c>
      <c r="T241" s="17"/>
      <c r="U241" s="16">
        <f t="shared" si="109"/>
        <v>0</v>
      </c>
      <c r="V241" s="17">
        <f t="shared" si="97"/>
        <v>0</v>
      </c>
      <c r="W241" s="16">
        <f t="shared" si="110"/>
        <v>0</v>
      </c>
      <c r="X241" s="17">
        <f t="shared" si="98"/>
        <v>0</v>
      </c>
      <c r="Y241" s="16">
        <f t="shared" si="111"/>
        <v>0</v>
      </c>
      <c r="Z241" s="17"/>
      <c r="AA241" s="16">
        <f t="shared" si="112"/>
        <v>0</v>
      </c>
      <c r="AB241" s="17">
        <f t="shared" si="99"/>
        <v>0</v>
      </c>
      <c r="AC241" s="16">
        <f t="shared" si="113"/>
        <v>0</v>
      </c>
      <c r="AD241" s="17">
        <f t="shared" si="100"/>
        <v>0</v>
      </c>
      <c r="AE241" s="16">
        <f t="shared" si="114"/>
        <v>0</v>
      </c>
      <c r="AF241" s="17"/>
      <c r="AG241" s="16">
        <f t="shared" si="115"/>
        <v>0</v>
      </c>
      <c r="AH241" s="17">
        <f t="shared" si="101"/>
        <v>0</v>
      </c>
      <c r="AI241" s="16">
        <f t="shared" si="116"/>
        <v>0</v>
      </c>
      <c r="AJ241" s="17">
        <f t="shared" si="102"/>
        <v>0</v>
      </c>
      <c r="AK241" s="16">
        <f t="shared" si="117"/>
        <v>0</v>
      </c>
      <c r="AL241" s="17"/>
      <c r="AM241" s="16">
        <f t="shared" si="118"/>
        <v>0</v>
      </c>
      <c r="AN241" s="17">
        <f t="shared" si="119"/>
        <v>0</v>
      </c>
      <c r="AO241" s="16">
        <f t="shared" si="120"/>
        <v>0</v>
      </c>
      <c r="AP241" s="17">
        <f t="shared" si="121"/>
        <v>0</v>
      </c>
      <c r="AQ241" s="16">
        <f t="shared" si="122"/>
        <v>0</v>
      </c>
    </row>
    <row r="242" spans="1:43" x14ac:dyDescent="0.25">
      <c r="A242" s="26">
        <f t="shared" si="123"/>
        <v>4.7504166666666539</v>
      </c>
      <c r="B242" s="9" t="s">
        <v>9</v>
      </c>
      <c r="C242" s="13" t="s">
        <v>14</v>
      </c>
      <c r="D242" t="s">
        <v>11</v>
      </c>
      <c r="E242" t="s">
        <v>11</v>
      </c>
      <c r="F242" t="s">
        <v>11</v>
      </c>
      <c r="G242" s="35"/>
      <c r="H242" t="s">
        <v>11</v>
      </c>
      <c r="I242" s="16">
        <f t="shared" si="103"/>
        <v>4.7504166666666539</v>
      </c>
      <c r="J242" s="17">
        <f t="shared" si="93"/>
        <v>1</v>
      </c>
      <c r="K242" s="16">
        <f t="shared" si="104"/>
        <v>0</v>
      </c>
      <c r="L242" s="17">
        <f t="shared" si="94"/>
        <v>0</v>
      </c>
      <c r="M242" s="16">
        <f t="shared" si="105"/>
        <v>1.9999999999999574E-2</v>
      </c>
      <c r="N242" s="17"/>
      <c r="O242" s="16">
        <f t="shared" si="106"/>
        <v>0</v>
      </c>
      <c r="P242" s="17">
        <f t="shared" si="95"/>
        <v>0</v>
      </c>
      <c r="Q242" s="16">
        <f t="shared" si="107"/>
        <v>0</v>
      </c>
      <c r="R242" s="17">
        <f t="shared" si="96"/>
        <v>0</v>
      </c>
      <c r="S242" s="16">
        <f t="shared" si="108"/>
        <v>0</v>
      </c>
      <c r="T242" s="17"/>
      <c r="U242" s="16">
        <f t="shared" si="109"/>
        <v>0</v>
      </c>
      <c r="V242" s="17">
        <f t="shared" si="97"/>
        <v>0</v>
      </c>
      <c r="W242" s="16">
        <f t="shared" si="110"/>
        <v>0</v>
      </c>
      <c r="X242" s="17">
        <f t="shared" si="98"/>
        <v>0</v>
      </c>
      <c r="Y242" s="16">
        <f t="shared" si="111"/>
        <v>0</v>
      </c>
      <c r="Z242" s="17"/>
      <c r="AA242" s="16">
        <f t="shared" si="112"/>
        <v>0</v>
      </c>
      <c r="AB242" s="17">
        <f t="shared" si="99"/>
        <v>0</v>
      </c>
      <c r="AC242" s="16">
        <f t="shared" si="113"/>
        <v>0</v>
      </c>
      <c r="AD242" s="17">
        <f t="shared" si="100"/>
        <v>0</v>
      </c>
      <c r="AE242" s="16">
        <f t="shared" si="114"/>
        <v>0</v>
      </c>
      <c r="AF242" s="17"/>
      <c r="AG242" s="16">
        <f t="shared" si="115"/>
        <v>0</v>
      </c>
      <c r="AH242" s="17">
        <f t="shared" si="101"/>
        <v>0</v>
      </c>
      <c r="AI242" s="16">
        <f t="shared" si="116"/>
        <v>0</v>
      </c>
      <c r="AJ242" s="17">
        <f t="shared" si="102"/>
        <v>0</v>
      </c>
      <c r="AK242" s="16">
        <f t="shared" si="117"/>
        <v>0</v>
      </c>
      <c r="AL242" s="17"/>
      <c r="AM242" s="16">
        <f t="shared" si="118"/>
        <v>0</v>
      </c>
      <c r="AN242" s="17">
        <f t="shared" si="119"/>
        <v>0</v>
      </c>
      <c r="AO242" s="16">
        <f t="shared" si="120"/>
        <v>0</v>
      </c>
      <c r="AP242" s="17">
        <f t="shared" si="121"/>
        <v>0</v>
      </c>
      <c r="AQ242" s="16">
        <f t="shared" si="122"/>
        <v>0</v>
      </c>
    </row>
    <row r="243" spans="1:43" x14ac:dyDescent="0.25">
      <c r="A243" s="26">
        <f t="shared" si="123"/>
        <v>4.7704166666666534</v>
      </c>
      <c r="B243" s="9" t="s">
        <v>17</v>
      </c>
      <c r="C243" t="s">
        <v>11</v>
      </c>
      <c r="D243" s="14" t="s">
        <v>20</v>
      </c>
      <c r="E243" t="s">
        <v>11</v>
      </c>
      <c r="F243" t="s">
        <v>11</v>
      </c>
      <c r="G243" s="13"/>
      <c r="H243" t="s">
        <v>11</v>
      </c>
      <c r="I243" s="16">
        <f t="shared" si="103"/>
        <v>0</v>
      </c>
      <c r="J243" s="17">
        <f t="shared" si="93"/>
        <v>0</v>
      </c>
      <c r="K243" s="16">
        <f t="shared" si="104"/>
        <v>0</v>
      </c>
      <c r="L243" s="17">
        <f t="shared" si="94"/>
        <v>0</v>
      </c>
      <c r="M243" s="16">
        <f t="shared" si="105"/>
        <v>0</v>
      </c>
      <c r="N243" s="17"/>
      <c r="O243" s="16">
        <f t="shared" si="106"/>
        <v>0</v>
      </c>
      <c r="P243" s="17">
        <f t="shared" si="95"/>
        <v>0</v>
      </c>
      <c r="Q243" s="16">
        <f t="shared" si="107"/>
        <v>4.7704166666666534</v>
      </c>
      <c r="R243" s="17">
        <f t="shared" si="96"/>
        <v>1</v>
      </c>
      <c r="S243" s="16">
        <f t="shared" si="108"/>
        <v>0</v>
      </c>
      <c r="T243" s="17"/>
      <c r="U243" s="16">
        <f t="shared" si="109"/>
        <v>0</v>
      </c>
      <c r="V243" s="17">
        <f t="shared" si="97"/>
        <v>0</v>
      </c>
      <c r="W243" s="16">
        <f t="shared" si="110"/>
        <v>0</v>
      </c>
      <c r="X243" s="17">
        <f t="shared" si="98"/>
        <v>0</v>
      </c>
      <c r="Y243" s="16">
        <f t="shared" si="111"/>
        <v>0</v>
      </c>
      <c r="Z243" s="17"/>
      <c r="AA243" s="16">
        <f t="shared" si="112"/>
        <v>0</v>
      </c>
      <c r="AB243" s="17">
        <f t="shared" si="99"/>
        <v>0</v>
      </c>
      <c r="AC243" s="16">
        <f t="shared" si="113"/>
        <v>0</v>
      </c>
      <c r="AD243" s="17">
        <f t="shared" si="100"/>
        <v>0</v>
      </c>
      <c r="AE243" s="16">
        <f t="shared" si="114"/>
        <v>0</v>
      </c>
      <c r="AF243" s="17"/>
      <c r="AG243" s="16">
        <f t="shared" si="115"/>
        <v>0</v>
      </c>
      <c r="AH243" s="17">
        <f t="shared" si="101"/>
        <v>0</v>
      </c>
      <c r="AI243" s="16">
        <f t="shared" si="116"/>
        <v>0</v>
      </c>
      <c r="AJ243" s="17">
        <f t="shared" si="102"/>
        <v>0</v>
      </c>
      <c r="AK243" s="16">
        <f t="shared" si="117"/>
        <v>0</v>
      </c>
      <c r="AL243" s="17"/>
      <c r="AM243" s="16">
        <f t="shared" si="118"/>
        <v>0</v>
      </c>
      <c r="AN243" s="17">
        <f t="shared" si="119"/>
        <v>0</v>
      </c>
      <c r="AO243" s="16">
        <f t="shared" si="120"/>
        <v>0</v>
      </c>
      <c r="AP243" s="17">
        <f t="shared" si="121"/>
        <v>0</v>
      </c>
      <c r="AQ243" s="16">
        <f t="shared" si="122"/>
        <v>0</v>
      </c>
    </row>
    <row r="244" spans="1:43" x14ac:dyDescent="0.25">
      <c r="A244" s="26">
        <f t="shared" si="123"/>
        <v>4.790416666666653</v>
      </c>
      <c r="B244" s="9" t="s">
        <v>16</v>
      </c>
      <c r="C244" t="s">
        <v>11</v>
      </c>
      <c r="D244" s="13" t="s">
        <v>14</v>
      </c>
      <c r="E244" t="s">
        <v>11</v>
      </c>
      <c r="F244" t="s">
        <v>11</v>
      </c>
      <c r="G244" s="13"/>
      <c r="H244" t="s">
        <v>11</v>
      </c>
      <c r="I244" s="16">
        <f t="shared" si="103"/>
        <v>0</v>
      </c>
      <c r="J244" s="17">
        <f t="shared" si="93"/>
        <v>0</v>
      </c>
      <c r="K244" s="16">
        <f t="shared" si="104"/>
        <v>0</v>
      </c>
      <c r="L244" s="17">
        <f t="shared" si="94"/>
        <v>0</v>
      </c>
      <c r="M244" s="16">
        <f t="shared" si="105"/>
        <v>0</v>
      </c>
      <c r="N244" s="17"/>
      <c r="O244" s="16">
        <f t="shared" si="106"/>
        <v>4.790416666666653</v>
      </c>
      <c r="P244" s="17">
        <f t="shared" si="95"/>
        <v>1</v>
      </c>
      <c r="Q244" s="16">
        <f t="shared" si="107"/>
        <v>0</v>
      </c>
      <c r="R244" s="17">
        <f t="shared" si="96"/>
        <v>0</v>
      </c>
      <c r="S244" s="16">
        <f t="shared" si="108"/>
        <v>1.9999999999999574E-2</v>
      </c>
      <c r="T244" s="17"/>
      <c r="U244" s="16">
        <f t="shared" si="109"/>
        <v>0</v>
      </c>
      <c r="V244" s="17">
        <f t="shared" si="97"/>
        <v>0</v>
      </c>
      <c r="W244" s="16">
        <f t="shared" si="110"/>
        <v>0</v>
      </c>
      <c r="X244" s="17">
        <f t="shared" si="98"/>
        <v>0</v>
      </c>
      <c r="Y244" s="16">
        <f t="shared" si="111"/>
        <v>0</v>
      </c>
      <c r="Z244" s="17"/>
      <c r="AA244" s="16">
        <f t="shared" si="112"/>
        <v>0</v>
      </c>
      <c r="AB244" s="17">
        <f t="shared" si="99"/>
        <v>0</v>
      </c>
      <c r="AC244" s="16">
        <f t="shared" si="113"/>
        <v>0</v>
      </c>
      <c r="AD244" s="17">
        <f t="shared" si="100"/>
        <v>0</v>
      </c>
      <c r="AE244" s="16">
        <f t="shared" si="114"/>
        <v>0</v>
      </c>
      <c r="AF244" s="17"/>
      <c r="AG244" s="16">
        <f t="shared" si="115"/>
        <v>0</v>
      </c>
      <c r="AH244" s="17">
        <f t="shared" si="101"/>
        <v>0</v>
      </c>
      <c r="AI244" s="16">
        <f t="shared" si="116"/>
        <v>0</v>
      </c>
      <c r="AJ244" s="17">
        <f t="shared" si="102"/>
        <v>0</v>
      </c>
      <c r="AK244" s="16">
        <f t="shared" si="117"/>
        <v>0</v>
      </c>
      <c r="AL244" s="17"/>
      <c r="AM244" s="16">
        <f t="shared" si="118"/>
        <v>0</v>
      </c>
      <c r="AN244" s="17">
        <f t="shared" si="119"/>
        <v>0</v>
      </c>
      <c r="AO244" s="16">
        <f t="shared" si="120"/>
        <v>0</v>
      </c>
      <c r="AP244" s="17">
        <f t="shared" si="121"/>
        <v>0</v>
      </c>
      <c r="AQ244" s="16">
        <f t="shared" si="122"/>
        <v>0</v>
      </c>
    </row>
    <row r="245" spans="1:43" x14ac:dyDescent="0.25">
      <c r="A245" s="26">
        <f t="shared" si="123"/>
        <v>4.8104166666666526</v>
      </c>
      <c r="B245" s="9" t="s">
        <v>13</v>
      </c>
      <c r="C245" t="s">
        <v>11</v>
      </c>
      <c r="D245" s="13" t="s">
        <v>14</v>
      </c>
      <c r="E245" t="s">
        <v>11</v>
      </c>
      <c r="F245" t="s">
        <v>11</v>
      </c>
      <c r="G245" s="13" t="s">
        <v>14</v>
      </c>
      <c r="H245" t="s">
        <v>11</v>
      </c>
      <c r="I245" s="16">
        <f t="shared" si="103"/>
        <v>0</v>
      </c>
      <c r="J245" s="17">
        <f t="shared" si="93"/>
        <v>0</v>
      </c>
      <c r="K245" s="16">
        <f t="shared" si="104"/>
        <v>0</v>
      </c>
      <c r="L245" s="17">
        <f t="shared" si="94"/>
        <v>0</v>
      </c>
      <c r="M245" s="16">
        <f t="shared" si="105"/>
        <v>0</v>
      </c>
      <c r="N245" s="17"/>
      <c r="O245" s="16">
        <f t="shared" si="106"/>
        <v>0</v>
      </c>
      <c r="P245" s="17">
        <f t="shared" si="95"/>
        <v>0</v>
      </c>
      <c r="Q245" s="16">
        <f t="shared" si="107"/>
        <v>0</v>
      </c>
      <c r="R245" s="17">
        <f t="shared" si="96"/>
        <v>0</v>
      </c>
      <c r="S245" s="16">
        <f t="shared" si="108"/>
        <v>1.9999999999999574E-2</v>
      </c>
      <c r="T245" s="17"/>
      <c r="U245" s="16">
        <f t="shared" si="109"/>
        <v>0</v>
      </c>
      <c r="V245" s="17">
        <f t="shared" si="97"/>
        <v>0</v>
      </c>
      <c r="W245" s="16">
        <f t="shared" si="110"/>
        <v>0</v>
      </c>
      <c r="X245" s="17">
        <f t="shared" si="98"/>
        <v>0</v>
      </c>
      <c r="Y245" s="16">
        <f t="shared" si="111"/>
        <v>0</v>
      </c>
      <c r="Z245" s="17"/>
      <c r="AA245" s="16">
        <f t="shared" si="112"/>
        <v>0</v>
      </c>
      <c r="AB245" s="17">
        <f t="shared" si="99"/>
        <v>0</v>
      </c>
      <c r="AC245" s="16">
        <f t="shared" si="113"/>
        <v>0</v>
      </c>
      <c r="AD245" s="17">
        <f t="shared" si="100"/>
        <v>0</v>
      </c>
      <c r="AE245" s="16">
        <f t="shared" si="114"/>
        <v>0</v>
      </c>
      <c r="AF245" s="17"/>
      <c r="AG245" s="16">
        <f t="shared" si="115"/>
        <v>4.8104166666666526</v>
      </c>
      <c r="AH245" s="17">
        <f t="shared" si="101"/>
        <v>1</v>
      </c>
      <c r="AI245" s="16">
        <f t="shared" si="116"/>
        <v>0</v>
      </c>
      <c r="AJ245" s="17">
        <f t="shared" si="102"/>
        <v>0</v>
      </c>
      <c r="AK245" s="16">
        <f t="shared" si="117"/>
        <v>1.9999999999999574E-2</v>
      </c>
      <c r="AL245" s="17"/>
      <c r="AM245" s="16">
        <f t="shared" si="118"/>
        <v>0</v>
      </c>
      <c r="AN245" s="17">
        <f t="shared" si="119"/>
        <v>0</v>
      </c>
      <c r="AO245" s="16">
        <f t="shared" si="120"/>
        <v>0</v>
      </c>
      <c r="AP245" s="17">
        <f t="shared" si="121"/>
        <v>0</v>
      </c>
      <c r="AQ245" s="16">
        <f t="shared" si="122"/>
        <v>0</v>
      </c>
    </row>
    <row r="246" spans="1:43" x14ac:dyDescent="0.25">
      <c r="A246" s="26">
        <f t="shared" si="123"/>
        <v>4.8304166666666521</v>
      </c>
      <c r="B246" s="9" t="s">
        <v>12</v>
      </c>
      <c r="C246" t="s">
        <v>11</v>
      </c>
      <c r="D246" t="s">
        <v>11</v>
      </c>
      <c r="E246" t="s">
        <v>11</v>
      </c>
      <c r="F246" s="14" t="s">
        <v>20</v>
      </c>
      <c r="G246" s="13" t="s">
        <v>14</v>
      </c>
      <c r="H246" t="s">
        <v>11</v>
      </c>
      <c r="I246" s="16">
        <f t="shared" si="103"/>
        <v>0</v>
      </c>
      <c r="J246" s="17">
        <f t="shared" si="93"/>
        <v>0</v>
      </c>
      <c r="K246" s="16">
        <f t="shared" si="104"/>
        <v>0</v>
      </c>
      <c r="L246" s="17">
        <f t="shared" si="94"/>
        <v>0</v>
      </c>
      <c r="M246" s="16">
        <f t="shared" si="105"/>
        <v>0</v>
      </c>
      <c r="N246" s="17"/>
      <c r="O246" s="16">
        <f t="shared" si="106"/>
        <v>0</v>
      </c>
      <c r="P246" s="17">
        <f t="shared" si="95"/>
        <v>0</v>
      </c>
      <c r="Q246" s="16">
        <f t="shared" si="107"/>
        <v>0</v>
      </c>
      <c r="R246" s="17">
        <f t="shared" si="96"/>
        <v>0</v>
      </c>
      <c r="S246" s="16">
        <f t="shared" si="108"/>
        <v>0</v>
      </c>
      <c r="T246" s="17"/>
      <c r="U246" s="16">
        <f t="shared" si="109"/>
        <v>0</v>
      </c>
      <c r="V246" s="17">
        <f t="shared" si="97"/>
        <v>0</v>
      </c>
      <c r="W246" s="16">
        <f t="shared" si="110"/>
        <v>0</v>
      </c>
      <c r="X246" s="17">
        <f t="shared" si="98"/>
        <v>0</v>
      </c>
      <c r="Y246" s="16">
        <f t="shared" si="111"/>
        <v>0</v>
      </c>
      <c r="Z246" s="17"/>
      <c r="AA246" s="16">
        <f t="shared" si="112"/>
        <v>0</v>
      </c>
      <c r="AB246" s="17">
        <f t="shared" si="99"/>
        <v>0</v>
      </c>
      <c r="AC246" s="16">
        <f t="shared" si="113"/>
        <v>4.8304166666666521</v>
      </c>
      <c r="AD246" s="17">
        <f t="shared" si="100"/>
        <v>1</v>
      </c>
      <c r="AE246" s="16">
        <f t="shared" si="114"/>
        <v>0</v>
      </c>
      <c r="AF246" s="17"/>
      <c r="AG246" s="16">
        <f t="shared" si="115"/>
        <v>0</v>
      </c>
      <c r="AH246" s="17">
        <f t="shared" si="101"/>
        <v>0</v>
      </c>
      <c r="AI246" s="16">
        <f t="shared" si="116"/>
        <v>0</v>
      </c>
      <c r="AJ246" s="17">
        <f t="shared" si="102"/>
        <v>0</v>
      </c>
      <c r="AK246" s="16">
        <f t="shared" si="117"/>
        <v>1.9999999999999574E-2</v>
      </c>
      <c r="AL246" s="17"/>
      <c r="AM246" s="16">
        <f t="shared" si="118"/>
        <v>0</v>
      </c>
      <c r="AN246" s="17">
        <f t="shared" si="119"/>
        <v>0</v>
      </c>
      <c r="AO246" s="16">
        <f t="shared" si="120"/>
        <v>0</v>
      </c>
      <c r="AP246" s="17">
        <f t="shared" si="121"/>
        <v>0</v>
      </c>
      <c r="AQ246" s="16">
        <f t="shared" si="122"/>
        <v>0</v>
      </c>
    </row>
    <row r="247" spans="1:43" x14ac:dyDescent="0.25">
      <c r="A247" s="26">
        <f t="shared" si="123"/>
        <v>4.8504166666666517</v>
      </c>
      <c r="B247" s="9"/>
      <c r="C247" t="s">
        <v>11</v>
      </c>
      <c r="D247" t="s">
        <v>11</v>
      </c>
      <c r="E247" t="s">
        <v>11</v>
      </c>
      <c r="G247" s="13" t="s">
        <v>14</v>
      </c>
      <c r="H247" t="s">
        <v>11</v>
      </c>
      <c r="I247" s="16">
        <f t="shared" si="103"/>
        <v>0</v>
      </c>
      <c r="J247" s="17">
        <f t="shared" si="93"/>
        <v>0</v>
      </c>
      <c r="K247" s="16">
        <f t="shared" si="104"/>
        <v>0</v>
      </c>
      <c r="L247" s="17">
        <f t="shared" si="94"/>
        <v>0</v>
      </c>
      <c r="M247" s="16">
        <f t="shared" si="105"/>
        <v>0</v>
      </c>
      <c r="N247" s="17"/>
      <c r="O247" s="16">
        <f t="shared" si="106"/>
        <v>0</v>
      </c>
      <c r="P247" s="17">
        <f t="shared" si="95"/>
        <v>0</v>
      </c>
      <c r="Q247" s="16">
        <f t="shared" si="107"/>
        <v>0</v>
      </c>
      <c r="R247" s="17">
        <f t="shared" si="96"/>
        <v>0</v>
      </c>
      <c r="S247" s="16">
        <f t="shared" si="108"/>
        <v>0</v>
      </c>
      <c r="T247" s="17"/>
      <c r="U247" s="16">
        <f t="shared" si="109"/>
        <v>0</v>
      </c>
      <c r="V247" s="17">
        <f t="shared" si="97"/>
        <v>0</v>
      </c>
      <c r="W247" s="16">
        <f t="shared" si="110"/>
        <v>0</v>
      </c>
      <c r="X247" s="17">
        <f t="shared" si="98"/>
        <v>0</v>
      </c>
      <c r="Y247" s="16">
        <f t="shared" si="111"/>
        <v>0</v>
      </c>
      <c r="Z247" s="17"/>
      <c r="AA247" s="16">
        <f t="shared" si="112"/>
        <v>0</v>
      </c>
      <c r="AB247" s="17">
        <f t="shared" si="99"/>
        <v>0</v>
      </c>
      <c r="AC247" s="16">
        <f t="shared" si="113"/>
        <v>0</v>
      </c>
      <c r="AD247" s="17">
        <f t="shared" si="100"/>
        <v>0</v>
      </c>
      <c r="AE247" s="16">
        <f t="shared" si="114"/>
        <v>0</v>
      </c>
      <c r="AF247" s="17"/>
      <c r="AG247" s="16">
        <f t="shared" si="115"/>
        <v>0</v>
      </c>
      <c r="AH247" s="17">
        <f t="shared" si="101"/>
        <v>0</v>
      </c>
      <c r="AI247" s="16">
        <f t="shared" si="116"/>
        <v>0</v>
      </c>
      <c r="AJ247" s="17">
        <f t="shared" si="102"/>
        <v>0</v>
      </c>
      <c r="AK247" s="16">
        <f t="shared" si="117"/>
        <v>1.9999999999999574E-2</v>
      </c>
      <c r="AL247" s="17"/>
      <c r="AM247" s="16">
        <f t="shared" si="118"/>
        <v>0</v>
      </c>
      <c r="AN247" s="17">
        <f t="shared" si="119"/>
        <v>0</v>
      </c>
      <c r="AO247" s="16">
        <f t="shared" si="120"/>
        <v>0</v>
      </c>
      <c r="AP247" s="17">
        <f t="shared" si="121"/>
        <v>0</v>
      </c>
      <c r="AQ247" s="16">
        <f t="shared" si="122"/>
        <v>0</v>
      </c>
    </row>
    <row r="248" spans="1:43" x14ac:dyDescent="0.25">
      <c r="A248" s="26">
        <f t="shared" si="123"/>
        <v>4.8704166666666513</v>
      </c>
      <c r="B248" s="9"/>
      <c r="C248" t="s">
        <v>11</v>
      </c>
      <c r="D248" t="s">
        <v>11</v>
      </c>
      <c r="E248" t="s">
        <v>11</v>
      </c>
      <c r="F248" s="14"/>
      <c r="G248" s="13" t="s">
        <v>14</v>
      </c>
      <c r="H248" t="s">
        <v>11</v>
      </c>
      <c r="I248" s="16">
        <f t="shared" si="103"/>
        <v>0</v>
      </c>
      <c r="J248" s="17">
        <f t="shared" si="93"/>
        <v>0</v>
      </c>
      <c r="K248" s="16">
        <f t="shared" si="104"/>
        <v>0</v>
      </c>
      <c r="L248" s="17">
        <f t="shared" si="94"/>
        <v>0</v>
      </c>
      <c r="M248" s="16">
        <f t="shared" si="105"/>
        <v>0</v>
      </c>
      <c r="N248" s="17"/>
      <c r="O248" s="16">
        <f t="shared" si="106"/>
        <v>0</v>
      </c>
      <c r="P248" s="17">
        <f t="shared" si="95"/>
        <v>0</v>
      </c>
      <c r="Q248" s="16">
        <f t="shared" si="107"/>
        <v>0</v>
      </c>
      <c r="R248" s="17">
        <f t="shared" si="96"/>
        <v>0</v>
      </c>
      <c r="S248" s="16">
        <f t="shared" si="108"/>
        <v>0</v>
      </c>
      <c r="T248" s="17"/>
      <c r="U248" s="16">
        <f t="shared" si="109"/>
        <v>0</v>
      </c>
      <c r="V248" s="17">
        <f t="shared" si="97"/>
        <v>0</v>
      </c>
      <c r="W248" s="16">
        <f t="shared" si="110"/>
        <v>0</v>
      </c>
      <c r="X248" s="17">
        <f t="shared" si="98"/>
        <v>0</v>
      </c>
      <c r="Y248" s="16">
        <f t="shared" si="111"/>
        <v>0</v>
      </c>
      <c r="Z248" s="17"/>
      <c r="AA248" s="16">
        <f t="shared" si="112"/>
        <v>0</v>
      </c>
      <c r="AB248" s="17">
        <f t="shared" si="99"/>
        <v>0</v>
      </c>
      <c r="AC248" s="16">
        <f t="shared" si="113"/>
        <v>0</v>
      </c>
      <c r="AD248" s="17">
        <f t="shared" si="100"/>
        <v>0</v>
      </c>
      <c r="AE248" s="16">
        <f t="shared" si="114"/>
        <v>0</v>
      </c>
      <c r="AF248" s="17"/>
      <c r="AG248" s="16">
        <f t="shared" si="115"/>
        <v>0</v>
      </c>
      <c r="AH248" s="17">
        <f t="shared" si="101"/>
        <v>0</v>
      </c>
      <c r="AI248" s="16">
        <f t="shared" si="116"/>
        <v>0</v>
      </c>
      <c r="AJ248" s="17">
        <f t="shared" si="102"/>
        <v>0</v>
      </c>
      <c r="AK248" s="16">
        <f t="shared" si="117"/>
        <v>1.9999999999999574E-2</v>
      </c>
      <c r="AL248" s="17"/>
      <c r="AM248" s="16">
        <f t="shared" si="118"/>
        <v>0</v>
      </c>
      <c r="AN248" s="17">
        <f t="shared" si="119"/>
        <v>0</v>
      </c>
      <c r="AO248" s="16">
        <f t="shared" si="120"/>
        <v>0</v>
      </c>
      <c r="AP248" s="17">
        <f t="shared" si="121"/>
        <v>0</v>
      </c>
      <c r="AQ248" s="16">
        <f t="shared" si="122"/>
        <v>0</v>
      </c>
    </row>
    <row r="249" spans="1:43" x14ac:dyDescent="0.25">
      <c r="A249" s="26">
        <f t="shared" si="123"/>
        <v>4.8904166666666509</v>
      </c>
      <c r="B249" s="9"/>
      <c r="C249" t="s">
        <v>11</v>
      </c>
      <c r="D249" t="s">
        <v>11</v>
      </c>
      <c r="E249" t="s">
        <v>11</v>
      </c>
      <c r="G249" s="13" t="s">
        <v>14</v>
      </c>
      <c r="H249" t="s">
        <v>11</v>
      </c>
      <c r="I249" s="16">
        <f t="shared" si="103"/>
        <v>0</v>
      </c>
      <c r="J249" s="17">
        <f t="shared" si="93"/>
        <v>0</v>
      </c>
      <c r="K249" s="16">
        <f t="shared" si="104"/>
        <v>0</v>
      </c>
      <c r="L249" s="17">
        <f t="shared" si="94"/>
        <v>0</v>
      </c>
      <c r="M249" s="16">
        <f t="shared" si="105"/>
        <v>0</v>
      </c>
      <c r="N249" s="17"/>
      <c r="O249" s="16">
        <f t="shared" si="106"/>
        <v>0</v>
      </c>
      <c r="P249" s="17">
        <f t="shared" si="95"/>
        <v>0</v>
      </c>
      <c r="Q249" s="16">
        <f t="shared" si="107"/>
        <v>0</v>
      </c>
      <c r="R249" s="17">
        <f t="shared" si="96"/>
        <v>0</v>
      </c>
      <c r="S249" s="16">
        <f t="shared" si="108"/>
        <v>0</v>
      </c>
      <c r="T249" s="17"/>
      <c r="U249" s="16">
        <f t="shared" si="109"/>
        <v>0</v>
      </c>
      <c r="V249" s="17">
        <f t="shared" si="97"/>
        <v>0</v>
      </c>
      <c r="W249" s="16">
        <f t="shared" si="110"/>
        <v>0</v>
      </c>
      <c r="X249" s="17">
        <f t="shared" si="98"/>
        <v>0</v>
      </c>
      <c r="Y249" s="16">
        <f t="shared" si="111"/>
        <v>0</v>
      </c>
      <c r="Z249" s="17"/>
      <c r="AA249" s="16">
        <f t="shared" si="112"/>
        <v>0</v>
      </c>
      <c r="AB249" s="17">
        <f t="shared" si="99"/>
        <v>0</v>
      </c>
      <c r="AC249" s="16">
        <f t="shared" si="113"/>
        <v>0</v>
      </c>
      <c r="AD249" s="17">
        <f t="shared" si="100"/>
        <v>0</v>
      </c>
      <c r="AE249" s="16">
        <f t="shared" si="114"/>
        <v>0</v>
      </c>
      <c r="AF249" s="17"/>
      <c r="AG249" s="16">
        <f t="shared" si="115"/>
        <v>0</v>
      </c>
      <c r="AH249" s="17">
        <f t="shared" si="101"/>
        <v>0</v>
      </c>
      <c r="AI249" s="16">
        <f t="shared" si="116"/>
        <v>0</v>
      </c>
      <c r="AJ249" s="17">
        <f t="shared" si="102"/>
        <v>0</v>
      </c>
      <c r="AK249" s="16">
        <f t="shared" si="117"/>
        <v>1.9999999999999574E-2</v>
      </c>
      <c r="AL249" s="17"/>
      <c r="AM249" s="16">
        <f t="shared" si="118"/>
        <v>0</v>
      </c>
      <c r="AN249" s="17">
        <f t="shared" si="119"/>
        <v>0</v>
      </c>
      <c r="AO249" s="16">
        <f t="shared" si="120"/>
        <v>0</v>
      </c>
      <c r="AP249" s="17">
        <f t="shared" si="121"/>
        <v>0</v>
      </c>
      <c r="AQ249" s="16">
        <f t="shared" si="122"/>
        <v>0</v>
      </c>
    </row>
    <row r="250" spans="1:43" x14ac:dyDescent="0.25">
      <c r="A250" s="26">
        <f t="shared" si="123"/>
        <v>4.9104166666666504</v>
      </c>
      <c r="B250" s="9" t="s">
        <v>18</v>
      </c>
      <c r="C250" t="s">
        <v>11</v>
      </c>
      <c r="D250" t="s">
        <v>11</v>
      </c>
      <c r="E250" s="14" t="s">
        <v>20</v>
      </c>
      <c r="F250" s="7"/>
      <c r="G250" t="s">
        <v>11</v>
      </c>
      <c r="H250" t="s">
        <v>11</v>
      </c>
      <c r="I250" s="16">
        <f t="shared" si="103"/>
        <v>0</v>
      </c>
      <c r="J250" s="17">
        <f t="shared" si="93"/>
        <v>0</v>
      </c>
      <c r="K250" s="16">
        <f t="shared" si="104"/>
        <v>0</v>
      </c>
      <c r="L250" s="17">
        <f t="shared" si="94"/>
        <v>0</v>
      </c>
      <c r="M250" s="16">
        <f t="shared" si="105"/>
        <v>0</v>
      </c>
      <c r="N250" s="17"/>
      <c r="O250" s="16">
        <f t="shared" si="106"/>
        <v>0</v>
      </c>
      <c r="P250" s="17">
        <f t="shared" si="95"/>
        <v>0</v>
      </c>
      <c r="Q250" s="16">
        <f t="shared" si="107"/>
        <v>0</v>
      </c>
      <c r="R250" s="17">
        <f t="shared" si="96"/>
        <v>0</v>
      </c>
      <c r="S250" s="16">
        <f t="shared" si="108"/>
        <v>0</v>
      </c>
      <c r="T250" s="17"/>
      <c r="U250" s="16">
        <f t="shared" si="109"/>
        <v>0</v>
      </c>
      <c r="V250" s="17">
        <f t="shared" si="97"/>
        <v>0</v>
      </c>
      <c r="W250" s="16">
        <f t="shared" si="110"/>
        <v>4.9104166666666504</v>
      </c>
      <c r="X250" s="17">
        <f t="shared" si="98"/>
        <v>1</v>
      </c>
      <c r="Y250" s="16">
        <f t="shared" si="111"/>
        <v>0</v>
      </c>
      <c r="Z250" s="17"/>
      <c r="AA250" s="16">
        <f t="shared" si="112"/>
        <v>0</v>
      </c>
      <c r="AB250" s="17">
        <f t="shared" si="99"/>
        <v>0</v>
      </c>
      <c r="AC250" s="16">
        <f t="shared" si="113"/>
        <v>0</v>
      </c>
      <c r="AD250" s="17">
        <f t="shared" si="100"/>
        <v>0</v>
      </c>
      <c r="AE250" s="16">
        <f t="shared" si="114"/>
        <v>0</v>
      </c>
      <c r="AF250" s="17"/>
      <c r="AG250" s="16">
        <f t="shared" si="115"/>
        <v>0</v>
      </c>
      <c r="AH250" s="17">
        <f t="shared" si="101"/>
        <v>0</v>
      </c>
      <c r="AI250" s="16">
        <f t="shared" si="116"/>
        <v>0</v>
      </c>
      <c r="AJ250" s="17">
        <f t="shared" si="102"/>
        <v>0</v>
      </c>
      <c r="AK250" s="16">
        <f t="shared" si="117"/>
        <v>0</v>
      </c>
      <c r="AL250" s="17"/>
      <c r="AM250" s="16">
        <f t="shared" si="118"/>
        <v>0</v>
      </c>
      <c r="AN250" s="17">
        <f t="shared" si="119"/>
        <v>0</v>
      </c>
      <c r="AO250" s="16">
        <f t="shared" si="120"/>
        <v>0</v>
      </c>
      <c r="AP250" s="17">
        <f t="shared" si="121"/>
        <v>0</v>
      </c>
      <c r="AQ250" s="16">
        <f t="shared" si="122"/>
        <v>0</v>
      </c>
    </row>
    <row r="251" spans="1:43" x14ac:dyDescent="0.25">
      <c r="A251" s="26">
        <f t="shared" si="123"/>
        <v>4.93041666666665</v>
      </c>
      <c r="B251" s="9"/>
      <c r="C251" t="s">
        <v>11</v>
      </c>
      <c r="D251" t="s">
        <v>11</v>
      </c>
      <c r="E251" s="13"/>
      <c r="F251" s="7"/>
      <c r="G251" t="s">
        <v>11</v>
      </c>
      <c r="H251" t="s">
        <v>11</v>
      </c>
      <c r="I251" s="16">
        <f t="shared" si="103"/>
        <v>0</v>
      </c>
      <c r="J251" s="17">
        <f t="shared" si="93"/>
        <v>0</v>
      </c>
      <c r="K251" s="16">
        <f t="shared" si="104"/>
        <v>0</v>
      </c>
      <c r="L251" s="17">
        <f t="shared" si="94"/>
        <v>0</v>
      </c>
      <c r="M251" s="16">
        <f t="shared" si="105"/>
        <v>0</v>
      </c>
      <c r="N251" s="17"/>
      <c r="O251" s="16">
        <f t="shared" si="106"/>
        <v>0</v>
      </c>
      <c r="P251" s="17">
        <f t="shared" si="95"/>
        <v>0</v>
      </c>
      <c r="Q251" s="16">
        <f t="shared" si="107"/>
        <v>0</v>
      </c>
      <c r="R251" s="17">
        <f t="shared" si="96"/>
        <v>0</v>
      </c>
      <c r="S251" s="16">
        <f t="shared" si="108"/>
        <v>0</v>
      </c>
      <c r="T251" s="17"/>
      <c r="U251" s="16">
        <f t="shared" si="109"/>
        <v>0</v>
      </c>
      <c r="V251" s="17">
        <f t="shared" si="97"/>
        <v>0</v>
      </c>
      <c r="W251" s="16">
        <f t="shared" si="110"/>
        <v>0</v>
      </c>
      <c r="X251" s="17">
        <f t="shared" si="98"/>
        <v>0</v>
      </c>
      <c r="Y251" s="16">
        <f t="shared" si="111"/>
        <v>0</v>
      </c>
      <c r="Z251" s="17"/>
      <c r="AA251" s="16">
        <f t="shared" si="112"/>
        <v>0</v>
      </c>
      <c r="AB251" s="17">
        <f t="shared" si="99"/>
        <v>0</v>
      </c>
      <c r="AC251" s="16">
        <f t="shared" si="113"/>
        <v>0</v>
      </c>
      <c r="AD251" s="17">
        <f t="shared" si="100"/>
        <v>0</v>
      </c>
      <c r="AE251" s="16">
        <f t="shared" si="114"/>
        <v>0</v>
      </c>
      <c r="AF251" s="17"/>
      <c r="AG251" s="16">
        <f t="shared" si="115"/>
        <v>0</v>
      </c>
      <c r="AH251" s="17">
        <f t="shared" si="101"/>
        <v>0</v>
      </c>
      <c r="AI251" s="16">
        <f t="shared" si="116"/>
        <v>0</v>
      </c>
      <c r="AJ251" s="17">
        <f t="shared" si="102"/>
        <v>0</v>
      </c>
      <c r="AK251" s="16">
        <f t="shared" si="117"/>
        <v>0</v>
      </c>
      <c r="AL251" s="17"/>
      <c r="AM251" s="16">
        <f t="shared" si="118"/>
        <v>0</v>
      </c>
      <c r="AN251" s="17">
        <f t="shared" si="119"/>
        <v>0</v>
      </c>
      <c r="AO251" s="16">
        <f t="shared" si="120"/>
        <v>0</v>
      </c>
      <c r="AP251" s="17">
        <f t="shared" si="121"/>
        <v>0</v>
      </c>
      <c r="AQ251" s="16">
        <f t="shared" si="122"/>
        <v>0</v>
      </c>
    </row>
    <row r="252" spans="1:43" x14ac:dyDescent="0.25">
      <c r="A252" s="26">
        <f t="shared" si="123"/>
        <v>4.9504166666666496</v>
      </c>
      <c r="B252" s="9" t="s">
        <v>10</v>
      </c>
      <c r="C252" t="s">
        <v>11</v>
      </c>
      <c r="D252" t="s">
        <v>11</v>
      </c>
      <c r="E252" s="13"/>
      <c r="F252" s="13" t="s">
        <v>14</v>
      </c>
      <c r="G252" t="s">
        <v>11</v>
      </c>
      <c r="H252" t="s">
        <v>11</v>
      </c>
      <c r="I252" s="16">
        <f t="shared" si="103"/>
        <v>0</v>
      </c>
      <c r="J252" s="17">
        <f t="shared" si="93"/>
        <v>0</v>
      </c>
      <c r="K252" s="16">
        <f t="shared" si="104"/>
        <v>0</v>
      </c>
      <c r="L252" s="17">
        <f t="shared" si="94"/>
        <v>0</v>
      </c>
      <c r="M252" s="16">
        <f t="shared" si="105"/>
        <v>0</v>
      </c>
      <c r="N252" s="17"/>
      <c r="O252" s="16">
        <f t="shared" si="106"/>
        <v>0</v>
      </c>
      <c r="P252" s="17">
        <f t="shared" si="95"/>
        <v>0</v>
      </c>
      <c r="Q252" s="16">
        <f t="shared" si="107"/>
        <v>0</v>
      </c>
      <c r="R252" s="17">
        <f t="shared" si="96"/>
        <v>0</v>
      </c>
      <c r="S252" s="16">
        <f t="shared" si="108"/>
        <v>0</v>
      </c>
      <c r="T252" s="17"/>
      <c r="U252" s="16">
        <f t="shared" si="109"/>
        <v>0</v>
      </c>
      <c r="V252" s="17">
        <f t="shared" si="97"/>
        <v>0</v>
      </c>
      <c r="W252" s="16">
        <f t="shared" si="110"/>
        <v>0</v>
      </c>
      <c r="X252" s="17">
        <f t="shared" si="98"/>
        <v>0</v>
      </c>
      <c r="Y252" s="16">
        <f t="shared" si="111"/>
        <v>0</v>
      </c>
      <c r="Z252" s="17"/>
      <c r="AA252" s="16">
        <f t="shared" si="112"/>
        <v>4.9504166666666496</v>
      </c>
      <c r="AB252" s="17">
        <f t="shared" si="99"/>
        <v>1</v>
      </c>
      <c r="AC252" s="16">
        <f t="shared" si="113"/>
        <v>0</v>
      </c>
      <c r="AD252" s="17">
        <f t="shared" si="100"/>
        <v>0</v>
      </c>
      <c r="AE252" s="16">
        <f t="shared" si="114"/>
        <v>1.9999999999999574E-2</v>
      </c>
      <c r="AF252" s="17"/>
      <c r="AG252" s="16">
        <f t="shared" si="115"/>
        <v>0</v>
      </c>
      <c r="AH252" s="17">
        <f t="shared" si="101"/>
        <v>0</v>
      </c>
      <c r="AI252" s="16">
        <f t="shared" si="116"/>
        <v>0</v>
      </c>
      <c r="AJ252" s="17">
        <f t="shared" si="102"/>
        <v>0</v>
      </c>
      <c r="AK252" s="16">
        <f t="shared" si="117"/>
        <v>0</v>
      </c>
      <c r="AL252" s="17"/>
      <c r="AM252" s="16">
        <f t="shared" si="118"/>
        <v>0</v>
      </c>
      <c r="AN252" s="17">
        <f t="shared" si="119"/>
        <v>0</v>
      </c>
      <c r="AO252" s="16">
        <f t="shared" si="120"/>
        <v>0</v>
      </c>
      <c r="AP252" s="17">
        <f t="shared" si="121"/>
        <v>0</v>
      </c>
      <c r="AQ252" s="16">
        <f t="shared" si="122"/>
        <v>0</v>
      </c>
    </row>
    <row r="253" spans="1:43" x14ac:dyDescent="0.25">
      <c r="A253" s="26">
        <f t="shared" si="123"/>
        <v>4.9704166666666492</v>
      </c>
      <c r="B253" s="9"/>
      <c r="C253" t="s">
        <v>11</v>
      </c>
      <c r="D253" t="s">
        <v>11</v>
      </c>
      <c r="E253" s="13"/>
      <c r="F253" s="13" t="s">
        <v>14</v>
      </c>
      <c r="G253" t="s">
        <v>11</v>
      </c>
      <c r="H253" t="s">
        <v>11</v>
      </c>
      <c r="I253" s="16">
        <f t="shared" si="103"/>
        <v>0</v>
      </c>
      <c r="J253" s="17">
        <f t="shared" si="93"/>
        <v>0</v>
      </c>
      <c r="K253" s="16">
        <f t="shared" si="104"/>
        <v>0</v>
      </c>
      <c r="L253" s="17">
        <f t="shared" si="94"/>
        <v>0</v>
      </c>
      <c r="M253" s="16">
        <f t="shared" si="105"/>
        <v>0</v>
      </c>
      <c r="N253" s="17"/>
      <c r="O253" s="16">
        <f t="shared" si="106"/>
        <v>0</v>
      </c>
      <c r="P253" s="17">
        <f t="shared" si="95"/>
        <v>0</v>
      </c>
      <c r="Q253" s="16">
        <f t="shared" si="107"/>
        <v>0</v>
      </c>
      <c r="R253" s="17">
        <f t="shared" si="96"/>
        <v>0</v>
      </c>
      <c r="S253" s="16">
        <f t="shared" si="108"/>
        <v>0</v>
      </c>
      <c r="T253" s="17"/>
      <c r="U253" s="16">
        <f t="shared" si="109"/>
        <v>0</v>
      </c>
      <c r="V253" s="17">
        <f t="shared" si="97"/>
        <v>0</v>
      </c>
      <c r="W253" s="16">
        <f t="shared" si="110"/>
        <v>0</v>
      </c>
      <c r="X253" s="17">
        <f t="shared" si="98"/>
        <v>0</v>
      </c>
      <c r="Y253" s="16">
        <f t="shared" si="111"/>
        <v>0</v>
      </c>
      <c r="Z253" s="17"/>
      <c r="AA253" s="16">
        <f t="shared" si="112"/>
        <v>0</v>
      </c>
      <c r="AB253" s="17">
        <f t="shared" si="99"/>
        <v>0</v>
      </c>
      <c r="AC253" s="16">
        <f t="shared" si="113"/>
        <v>0</v>
      </c>
      <c r="AD253" s="17">
        <f t="shared" si="100"/>
        <v>0</v>
      </c>
      <c r="AE253" s="16">
        <f t="shared" si="114"/>
        <v>1.9999999999999574E-2</v>
      </c>
      <c r="AF253" s="17"/>
      <c r="AG253" s="16">
        <f t="shared" si="115"/>
        <v>0</v>
      </c>
      <c r="AH253" s="17">
        <f t="shared" si="101"/>
        <v>0</v>
      </c>
      <c r="AI253" s="16">
        <f t="shared" si="116"/>
        <v>0</v>
      </c>
      <c r="AJ253" s="17">
        <f t="shared" si="102"/>
        <v>0</v>
      </c>
      <c r="AK253" s="16">
        <f t="shared" si="117"/>
        <v>0</v>
      </c>
      <c r="AL253" s="17"/>
      <c r="AM253" s="16">
        <f t="shared" si="118"/>
        <v>0</v>
      </c>
      <c r="AN253" s="17">
        <f t="shared" si="119"/>
        <v>0</v>
      </c>
      <c r="AO253" s="16">
        <f t="shared" si="120"/>
        <v>0</v>
      </c>
      <c r="AP253" s="17">
        <f t="shared" si="121"/>
        <v>0</v>
      </c>
      <c r="AQ253" s="16">
        <f t="shared" si="122"/>
        <v>0</v>
      </c>
    </row>
    <row r="254" spans="1:43" x14ac:dyDescent="0.25">
      <c r="A254" s="26">
        <f t="shared" si="123"/>
        <v>4.9904166666666487</v>
      </c>
      <c r="B254" s="9"/>
      <c r="C254" t="s">
        <v>11</v>
      </c>
      <c r="D254" t="s">
        <v>11</v>
      </c>
      <c r="E254" s="13"/>
      <c r="F254" s="13" t="s">
        <v>14</v>
      </c>
      <c r="G254" t="s">
        <v>11</v>
      </c>
      <c r="H254" t="s">
        <v>11</v>
      </c>
      <c r="I254" s="16">
        <f t="shared" si="103"/>
        <v>0</v>
      </c>
      <c r="J254" s="17">
        <f t="shared" si="93"/>
        <v>0</v>
      </c>
      <c r="K254" s="16">
        <f t="shared" si="104"/>
        <v>0</v>
      </c>
      <c r="L254" s="17">
        <f t="shared" si="94"/>
        <v>0</v>
      </c>
      <c r="M254" s="16">
        <f t="shared" si="105"/>
        <v>0</v>
      </c>
      <c r="N254" s="17"/>
      <c r="O254" s="16">
        <f t="shared" si="106"/>
        <v>0</v>
      </c>
      <c r="P254" s="17">
        <f t="shared" si="95"/>
        <v>0</v>
      </c>
      <c r="Q254" s="16">
        <f t="shared" si="107"/>
        <v>0</v>
      </c>
      <c r="R254" s="17">
        <f t="shared" si="96"/>
        <v>0</v>
      </c>
      <c r="S254" s="16">
        <f t="shared" si="108"/>
        <v>0</v>
      </c>
      <c r="T254" s="17"/>
      <c r="U254" s="16">
        <f t="shared" si="109"/>
        <v>0</v>
      </c>
      <c r="V254" s="17">
        <f t="shared" si="97"/>
        <v>0</v>
      </c>
      <c r="W254" s="16">
        <f t="shared" si="110"/>
        <v>0</v>
      </c>
      <c r="X254" s="17">
        <f t="shared" si="98"/>
        <v>0</v>
      </c>
      <c r="Y254" s="16">
        <f t="shared" si="111"/>
        <v>0</v>
      </c>
      <c r="Z254" s="17"/>
      <c r="AA254" s="16">
        <f t="shared" si="112"/>
        <v>0</v>
      </c>
      <c r="AB254" s="17">
        <f t="shared" si="99"/>
        <v>0</v>
      </c>
      <c r="AC254" s="16">
        <f t="shared" si="113"/>
        <v>0</v>
      </c>
      <c r="AD254" s="17">
        <f t="shared" si="100"/>
        <v>0</v>
      </c>
      <c r="AE254" s="16">
        <f t="shared" si="114"/>
        <v>1.9999999999999574E-2</v>
      </c>
      <c r="AF254" s="17"/>
      <c r="AG254" s="16">
        <f t="shared" si="115"/>
        <v>0</v>
      </c>
      <c r="AH254" s="17">
        <f t="shared" si="101"/>
        <v>0</v>
      </c>
      <c r="AI254" s="16">
        <f t="shared" si="116"/>
        <v>0</v>
      </c>
      <c r="AJ254" s="17">
        <f t="shared" si="102"/>
        <v>0</v>
      </c>
      <c r="AK254" s="16">
        <f t="shared" si="117"/>
        <v>0</v>
      </c>
      <c r="AL254" s="17"/>
      <c r="AM254" s="16">
        <f t="shared" si="118"/>
        <v>0</v>
      </c>
      <c r="AN254" s="17">
        <f t="shared" si="119"/>
        <v>0</v>
      </c>
      <c r="AO254" s="16">
        <f t="shared" si="120"/>
        <v>0</v>
      </c>
      <c r="AP254" s="17">
        <f t="shared" si="121"/>
        <v>0</v>
      </c>
      <c r="AQ254" s="16">
        <f t="shared" si="122"/>
        <v>0</v>
      </c>
    </row>
    <row r="255" spans="1:43" x14ac:dyDescent="0.25">
      <c r="A255" s="26">
        <f t="shared" si="123"/>
        <v>5.0104166666666483</v>
      </c>
      <c r="B255" s="9" t="s">
        <v>64</v>
      </c>
      <c r="C255" t="s">
        <v>11</v>
      </c>
      <c r="D255" t="s">
        <v>11</v>
      </c>
      <c r="E255" s="13"/>
      <c r="F255" t="s">
        <v>11</v>
      </c>
      <c r="G255" t="s">
        <v>11</v>
      </c>
      <c r="H255" s="14" t="s">
        <v>20</v>
      </c>
      <c r="I255" s="16">
        <f t="shared" si="103"/>
        <v>0</v>
      </c>
      <c r="J255" s="17">
        <f t="shared" si="93"/>
        <v>0</v>
      </c>
      <c r="K255" s="16">
        <f t="shared" si="104"/>
        <v>0</v>
      </c>
      <c r="L255" s="17">
        <f t="shared" si="94"/>
        <v>0</v>
      </c>
      <c r="M255" s="16">
        <f t="shared" si="105"/>
        <v>0</v>
      </c>
      <c r="N255" s="17"/>
      <c r="O255" s="16">
        <f t="shared" si="106"/>
        <v>0</v>
      </c>
      <c r="P255" s="17">
        <f t="shared" si="95"/>
        <v>0</v>
      </c>
      <c r="Q255" s="16">
        <f t="shared" si="107"/>
        <v>0</v>
      </c>
      <c r="R255" s="17">
        <f t="shared" si="96"/>
        <v>0</v>
      </c>
      <c r="S255" s="16">
        <f t="shared" si="108"/>
        <v>0</v>
      </c>
      <c r="T255" s="17"/>
      <c r="U255" s="16">
        <f t="shared" si="109"/>
        <v>0</v>
      </c>
      <c r="V255" s="17">
        <f t="shared" si="97"/>
        <v>0</v>
      </c>
      <c r="W255" s="16">
        <f t="shared" si="110"/>
        <v>0</v>
      </c>
      <c r="X255" s="17">
        <f t="shared" si="98"/>
        <v>0</v>
      </c>
      <c r="Y255" s="16">
        <f t="shared" si="111"/>
        <v>0</v>
      </c>
      <c r="Z255" s="17"/>
      <c r="AA255" s="16">
        <f t="shared" si="112"/>
        <v>0</v>
      </c>
      <c r="AB255" s="17">
        <f t="shared" si="99"/>
        <v>0</v>
      </c>
      <c r="AC255" s="16">
        <f t="shared" si="113"/>
        <v>0</v>
      </c>
      <c r="AD255" s="17">
        <f t="shared" si="100"/>
        <v>0</v>
      </c>
      <c r="AE255" s="16">
        <f t="shared" si="114"/>
        <v>0</v>
      </c>
      <c r="AF255" s="17"/>
      <c r="AG255" s="16">
        <f t="shared" si="115"/>
        <v>0</v>
      </c>
      <c r="AH255" s="17">
        <f t="shared" si="101"/>
        <v>0</v>
      </c>
      <c r="AI255" s="16">
        <f t="shared" si="116"/>
        <v>0</v>
      </c>
      <c r="AJ255" s="17">
        <f t="shared" si="102"/>
        <v>0</v>
      </c>
      <c r="AK255" s="16">
        <f t="shared" si="117"/>
        <v>0</v>
      </c>
      <c r="AL255" s="17"/>
      <c r="AM255" s="16">
        <f t="shared" si="118"/>
        <v>0</v>
      </c>
      <c r="AN255" s="17">
        <f t="shared" si="119"/>
        <v>0</v>
      </c>
      <c r="AO255" s="16">
        <f t="shared" si="120"/>
        <v>5.0104166666666483</v>
      </c>
      <c r="AP255" s="17">
        <f t="shared" si="121"/>
        <v>1</v>
      </c>
      <c r="AQ255" s="16">
        <f t="shared" si="122"/>
        <v>0</v>
      </c>
    </row>
    <row r="256" spans="1:43" x14ac:dyDescent="0.25">
      <c r="A256" s="26">
        <f t="shared" si="123"/>
        <v>5.0304166666666479</v>
      </c>
      <c r="B256" s="9"/>
      <c r="C256" t="s">
        <v>11</v>
      </c>
      <c r="D256" t="s">
        <v>11</v>
      </c>
      <c r="E256" s="13"/>
      <c r="F256" t="s">
        <v>11</v>
      </c>
      <c r="G256" t="s">
        <v>11</v>
      </c>
      <c r="H256" s="14"/>
      <c r="I256" s="16">
        <f t="shared" si="103"/>
        <v>0</v>
      </c>
      <c r="J256" s="17">
        <f t="shared" si="93"/>
        <v>0</v>
      </c>
      <c r="K256" s="16">
        <f t="shared" si="104"/>
        <v>0</v>
      </c>
      <c r="L256" s="17">
        <f t="shared" si="94"/>
        <v>0</v>
      </c>
      <c r="M256" s="16">
        <f t="shared" si="105"/>
        <v>0</v>
      </c>
      <c r="N256" s="17"/>
      <c r="O256" s="16">
        <f t="shared" si="106"/>
        <v>0</v>
      </c>
      <c r="P256" s="17">
        <f t="shared" si="95"/>
        <v>0</v>
      </c>
      <c r="Q256" s="16">
        <f t="shared" si="107"/>
        <v>0</v>
      </c>
      <c r="R256" s="17">
        <f t="shared" si="96"/>
        <v>0</v>
      </c>
      <c r="S256" s="16">
        <f t="shared" si="108"/>
        <v>0</v>
      </c>
      <c r="T256" s="17"/>
      <c r="U256" s="16">
        <f t="shared" si="109"/>
        <v>0</v>
      </c>
      <c r="V256" s="17">
        <f t="shared" si="97"/>
        <v>0</v>
      </c>
      <c r="W256" s="16">
        <f t="shared" si="110"/>
        <v>0</v>
      </c>
      <c r="X256" s="17">
        <f t="shared" si="98"/>
        <v>0</v>
      </c>
      <c r="Y256" s="16">
        <f t="shared" si="111"/>
        <v>0</v>
      </c>
      <c r="Z256" s="17"/>
      <c r="AA256" s="16">
        <f t="shared" si="112"/>
        <v>0</v>
      </c>
      <c r="AB256" s="17">
        <f t="shared" si="99"/>
        <v>0</v>
      </c>
      <c r="AC256" s="16">
        <f t="shared" si="113"/>
        <v>0</v>
      </c>
      <c r="AD256" s="17">
        <f t="shared" si="100"/>
        <v>0</v>
      </c>
      <c r="AE256" s="16">
        <f t="shared" si="114"/>
        <v>0</v>
      </c>
      <c r="AF256" s="17"/>
      <c r="AG256" s="16">
        <f t="shared" si="115"/>
        <v>0</v>
      </c>
      <c r="AH256" s="17">
        <f t="shared" si="101"/>
        <v>0</v>
      </c>
      <c r="AI256" s="16">
        <f t="shared" si="116"/>
        <v>0</v>
      </c>
      <c r="AJ256" s="17">
        <f t="shared" si="102"/>
        <v>0</v>
      </c>
      <c r="AK256" s="16">
        <f t="shared" si="117"/>
        <v>0</v>
      </c>
      <c r="AL256" s="17"/>
      <c r="AM256" s="16">
        <f t="shared" si="118"/>
        <v>0</v>
      </c>
      <c r="AN256" s="17">
        <f t="shared" si="119"/>
        <v>0</v>
      </c>
      <c r="AO256" s="16">
        <f t="shared" si="120"/>
        <v>0</v>
      </c>
      <c r="AP256" s="17">
        <f t="shared" si="121"/>
        <v>0</v>
      </c>
      <c r="AQ256" s="16">
        <f t="shared" si="122"/>
        <v>0</v>
      </c>
    </row>
    <row r="257" spans="1:43" x14ac:dyDescent="0.25">
      <c r="A257" s="26">
        <f t="shared" si="123"/>
        <v>5.0504166666666475</v>
      </c>
      <c r="B257" s="9" t="s">
        <v>21</v>
      </c>
      <c r="C257" t="s">
        <v>11</v>
      </c>
      <c r="D257" t="s">
        <v>11</v>
      </c>
      <c r="E257" s="13" t="s">
        <v>14</v>
      </c>
      <c r="F257" t="s">
        <v>11</v>
      </c>
      <c r="G257" t="s">
        <v>11</v>
      </c>
      <c r="I257" s="16">
        <f t="shared" si="103"/>
        <v>0</v>
      </c>
      <c r="J257" s="17">
        <f t="shared" si="93"/>
        <v>0</v>
      </c>
      <c r="K257" s="16">
        <f t="shared" si="104"/>
        <v>0</v>
      </c>
      <c r="L257" s="17">
        <f t="shared" si="94"/>
        <v>0</v>
      </c>
      <c r="M257" s="16">
        <f t="shared" si="105"/>
        <v>0</v>
      </c>
      <c r="N257" s="17"/>
      <c r="O257" s="16">
        <f t="shared" si="106"/>
        <v>0</v>
      </c>
      <c r="P257" s="17">
        <f t="shared" si="95"/>
        <v>0</v>
      </c>
      <c r="Q257" s="16">
        <f t="shared" si="107"/>
        <v>0</v>
      </c>
      <c r="R257" s="17">
        <f t="shared" si="96"/>
        <v>0</v>
      </c>
      <c r="S257" s="16">
        <f t="shared" si="108"/>
        <v>0</v>
      </c>
      <c r="T257" s="17"/>
      <c r="U257" s="16">
        <f t="shared" si="109"/>
        <v>5.0504166666666475</v>
      </c>
      <c r="V257" s="17">
        <f t="shared" si="97"/>
        <v>1</v>
      </c>
      <c r="W257" s="16">
        <f t="shared" si="110"/>
        <v>0</v>
      </c>
      <c r="X257" s="17">
        <f t="shared" si="98"/>
        <v>0</v>
      </c>
      <c r="Y257" s="16">
        <f t="shared" si="111"/>
        <v>1.9999999999999574E-2</v>
      </c>
      <c r="Z257" s="17"/>
      <c r="AA257" s="16">
        <f t="shared" si="112"/>
        <v>0</v>
      </c>
      <c r="AB257" s="17">
        <f t="shared" si="99"/>
        <v>0</v>
      </c>
      <c r="AC257" s="16">
        <f t="shared" si="113"/>
        <v>0</v>
      </c>
      <c r="AD257" s="17">
        <f t="shared" si="100"/>
        <v>0</v>
      </c>
      <c r="AE257" s="16">
        <f t="shared" si="114"/>
        <v>0</v>
      </c>
      <c r="AF257" s="17"/>
      <c r="AG257" s="16">
        <f t="shared" si="115"/>
        <v>0</v>
      </c>
      <c r="AH257" s="17">
        <f t="shared" si="101"/>
        <v>0</v>
      </c>
      <c r="AI257" s="16">
        <f t="shared" si="116"/>
        <v>0</v>
      </c>
      <c r="AJ257" s="17">
        <f t="shared" si="102"/>
        <v>0</v>
      </c>
      <c r="AK257" s="16">
        <f t="shared" si="117"/>
        <v>0</v>
      </c>
      <c r="AL257" s="17"/>
      <c r="AM257" s="16">
        <f t="shared" si="118"/>
        <v>0</v>
      </c>
      <c r="AN257" s="17">
        <f t="shared" si="119"/>
        <v>0</v>
      </c>
      <c r="AO257" s="16">
        <f t="shared" si="120"/>
        <v>0</v>
      </c>
      <c r="AP257" s="17">
        <f t="shared" si="121"/>
        <v>0</v>
      </c>
      <c r="AQ257" s="16">
        <f t="shared" si="122"/>
        <v>0</v>
      </c>
    </row>
    <row r="258" spans="1:43" x14ac:dyDescent="0.25">
      <c r="A258" s="26">
        <f t="shared" si="123"/>
        <v>5.070416666666647</v>
      </c>
      <c r="B258" s="9"/>
      <c r="C258" t="s">
        <v>11</v>
      </c>
      <c r="D258" t="s">
        <v>11</v>
      </c>
      <c r="E258" s="13" t="s">
        <v>14</v>
      </c>
      <c r="F258" t="s">
        <v>11</v>
      </c>
      <c r="G258" t="s">
        <v>11</v>
      </c>
      <c r="I258" s="16">
        <f t="shared" si="103"/>
        <v>0</v>
      </c>
      <c r="J258" s="17">
        <f t="shared" si="93"/>
        <v>0</v>
      </c>
      <c r="K258" s="16">
        <f t="shared" si="104"/>
        <v>0</v>
      </c>
      <c r="L258" s="17">
        <f t="shared" si="94"/>
        <v>0</v>
      </c>
      <c r="M258" s="16">
        <f t="shared" si="105"/>
        <v>0</v>
      </c>
      <c r="N258" s="17"/>
      <c r="O258" s="16">
        <f t="shared" si="106"/>
        <v>0</v>
      </c>
      <c r="P258" s="17">
        <f t="shared" si="95"/>
        <v>0</v>
      </c>
      <c r="Q258" s="16">
        <f t="shared" si="107"/>
        <v>0</v>
      </c>
      <c r="R258" s="17">
        <f t="shared" si="96"/>
        <v>0</v>
      </c>
      <c r="S258" s="16">
        <f t="shared" si="108"/>
        <v>0</v>
      </c>
      <c r="T258" s="17"/>
      <c r="U258" s="16">
        <f t="shared" si="109"/>
        <v>0</v>
      </c>
      <c r="V258" s="17">
        <f t="shared" si="97"/>
        <v>0</v>
      </c>
      <c r="W258" s="16">
        <f t="shared" si="110"/>
        <v>0</v>
      </c>
      <c r="X258" s="17">
        <f t="shared" si="98"/>
        <v>0</v>
      </c>
      <c r="Y258" s="16">
        <f t="shared" si="111"/>
        <v>1.9999999999999574E-2</v>
      </c>
      <c r="Z258" s="17"/>
      <c r="AA258" s="16">
        <f t="shared" si="112"/>
        <v>0</v>
      </c>
      <c r="AB258" s="17">
        <f t="shared" si="99"/>
        <v>0</v>
      </c>
      <c r="AC258" s="16">
        <f t="shared" si="113"/>
        <v>0</v>
      </c>
      <c r="AD258" s="17">
        <f t="shared" si="100"/>
        <v>0</v>
      </c>
      <c r="AE258" s="16">
        <f t="shared" si="114"/>
        <v>0</v>
      </c>
      <c r="AF258" s="17"/>
      <c r="AG258" s="16">
        <f t="shared" si="115"/>
        <v>0</v>
      </c>
      <c r="AH258" s="17">
        <f t="shared" si="101"/>
        <v>0</v>
      </c>
      <c r="AI258" s="16">
        <f t="shared" si="116"/>
        <v>0</v>
      </c>
      <c r="AJ258" s="17">
        <f t="shared" si="102"/>
        <v>0</v>
      </c>
      <c r="AK258" s="16">
        <f t="shared" si="117"/>
        <v>0</v>
      </c>
      <c r="AL258" s="17"/>
      <c r="AM258" s="16">
        <f t="shared" si="118"/>
        <v>0</v>
      </c>
      <c r="AN258" s="17">
        <f t="shared" si="119"/>
        <v>0</v>
      </c>
      <c r="AO258" s="16">
        <f t="shared" si="120"/>
        <v>0</v>
      </c>
      <c r="AP258" s="17">
        <f t="shared" si="121"/>
        <v>0</v>
      </c>
      <c r="AQ258" s="16">
        <f t="shared" si="122"/>
        <v>0</v>
      </c>
    </row>
    <row r="259" spans="1:43" x14ac:dyDescent="0.25">
      <c r="A259" s="26">
        <f t="shared" si="123"/>
        <v>5.0904166666666466</v>
      </c>
      <c r="B259" s="9" t="s">
        <v>22</v>
      </c>
      <c r="C259" s="14" t="s">
        <v>20</v>
      </c>
      <c r="D259" t="s">
        <v>11</v>
      </c>
      <c r="E259" t="s">
        <v>11</v>
      </c>
      <c r="F259" t="s">
        <v>11</v>
      </c>
      <c r="G259" t="s">
        <v>11</v>
      </c>
      <c r="I259" s="16">
        <f t="shared" si="103"/>
        <v>0</v>
      </c>
      <c r="J259" s="17">
        <f t="shared" ref="J259:J322" si="124">IF(I259&gt;0,1,0)</f>
        <v>0</v>
      </c>
      <c r="K259" s="16">
        <f t="shared" si="104"/>
        <v>5.0904166666666466</v>
      </c>
      <c r="L259" s="17">
        <f t="shared" ref="L259:L322" si="125">IF(K259&gt;0,1,0)</f>
        <v>1</v>
      </c>
      <c r="M259" s="16">
        <f t="shared" si="105"/>
        <v>0</v>
      </c>
      <c r="N259" s="17"/>
      <c r="O259" s="16">
        <f t="shared" si="106"/>
        <v>0</v>
      </c>
      <c r="P259" s="17">
        <f t="shared" ref="P259:P322" si="126">IF(O259&gt;0,1,0)</f>
        <v>0</v>
      </c>
      <c r="Q259" s="16">
        <f t="shared" si="107"/>
        <v>0</v>
      </c>
      <c r="R259" s="17">
        <f t="shared" ref="R259:R322" si="127">IF(Q259&gt;0,1,0)</f>
        <v>0</v>
      </c>
      <c r="S259" s="16">
        <f t="shared" si="108"/>
        <v>0</v>
      </c>
      <c r="T259" s="17"/>
      <c r="U259" s="16">
        <f t="shared" si="109"/>
        <v>0</v>
      </c>
      <c r="V259" s="17">
        <f t="shared" ref="V259:V322" si="128">IF(U259&gt;0,1,0)</f>
        <v>0</v>
      </c>
      <c r="W259" s="16">
        <f t="shared" si="110"/>
        <v>0</v>
      </c>
      <c r="X259" s="17">
        <f t="shared" ref="X259:X322" si="129">IF(W259&gt;0,1,0)</f>
        <v>0</v>
      </c>
      <c r="Y259" s="16">
        <f t="shared" si="111"/>
        <v>0</v>
      </c>
      <c r="Z259" s="17"/>
      <c r="AA259" s="16">
        <f t="shared" si="112"/>
        <v>0</v>
      </c>
      <c r="AB259" s="17">
        <f t="shared" ref="AB259:AB322" si="130">IF(AA259&gt;0,1,0)</f>
        <v>0</v>
      </c>
      <c r="AC259" s="16">
        <f t="shared" si="113"/>
        <v>0</v>
      </c>
      <c r="AD259" s="17">
        <f t="shared" ref="AD259:AD322" si="131">IF(AC259&gt;0,1,0)</f>
        <v>0</v>
      </c>
      <c r="AE259" s="16">
        <f t="shared" si="114"/>
        <v>0</v>
      </c>
      <c r="AF259" s="17"/>
      <c r="AG259" s="16">
        <f t="shared" si="115"/>
        <v>0</v>
      </c>
      <c r="AH259" s="17">
        <f t="shared" ref="AH259:AH322" si="132">IF(AG259&gt;0,1,0)</f>
        <v>0</v>
      </c>
      <c r="AI259" s="16">
        <f t="shared" si="116"/>
        <v>0</v>
      </c>
      <c r="AJ259" s="17">
        <f t="shared" ref="AJ259:AJ322" si="133">IF(AI259&gt;0,1,0)</f>
        <v>0</v>
      </c>
      <c r="AK259" s="16">
        <f t="shared" si="117"/>
        <v>0</v>
      </c>
      <c r="AL259" s="17"/>
      <c r="AM259" s="16">
        <f t="shared" si="118"/>
        <v>0</v>
      </c>
      <c r="AN259" s="17">
        <f t="shared" si="119"/>
        <v>0</v>
      </c>
      <c r="AO259" s="16">
        <f t="shared" si="120"/>
        <v>0</v>
      </c>
      <c r="AP259" s="17">
        <f t="shared" si="121"/>
        <v>0</v>
      </c>
      <c r="AQ259" s="16">
        <f t="shared" si="122"/>
        <v>0</v>
      </c>
    </row>
    <row r="260" spans="1:43" x14ac:dyDescent="0.25">
      <c r="A260" s="26">
        <f t="shared" si="123"/>
        <v>5.1104166666666462</v>
      </c>
      <c r="B260" s="9" t="s">
        <v>63</v>
      </c>
      <c r="C260" s="13"/>
      <c r="D260" t="s">
        <v>11</v>
      </c>
      <c r="E260" t="s">
        <v>11</v>
      </c>
      <c r="F260" t="s">
        <v>11</v>
      </c>
      <c r="G260" t="s">
        <v>11</v>
      </c>
      <c r="H260" s="13" t="s">
        <v>14</v>
      </c>
      <c r="I260" s="16">
        <f t="shared" si="103"/>
        <v>0</v>
      </c>
      <c r="J260" s="17">
        <f t="shared" si="124"/>
        <v>0</v>
      </c>
      <c r="K260" s="16">
        <f t="shared" si="104"/>
        <v>0</v>
      </c>
      <c r="L260" s="17">
        <f t="shared" si="125"/>
        <v>0</v>
      </c>
      <c r="M260" s="16">
        <f t="shared" si="105"/>
        <v>0</v>
      </c>
      <c r="N260" s="17"/>
      <c r="O260" s="16">
        <f t="shared" si="106"/>
        <v>0</v>
      </c>
      <c r="P260" s="17">
        <f t="shared" si="126"/>
        <v>0</v>
      </c>
      <c r="Q260" s="16">
        <f t="shared" si="107"/>
        <v>0</v>
      </c>
      <c r="R260" s="17">
        <f t="shared" si="127"/>
        <v>0</v>
      </c>
      <c r="S260" s="16">
        <f t="shared" si="108"/>
        <v>0</v>
      </c>
      <c r="T260" s="17"/>
      <c r="U260" s="16">
        <f t="shared" si="109"/>
        <v>0</v>
      </c>
      <c r="V260" s="17">
        <f t="shared" si="128"/>
        <v>0</v>
      </c>
      <c r="W260" s="16">
        <f t="shared" si="110"/>
        <v>0</v>
      </c>
      <c r="X260" s="17">
        <f t="shared" si="129"/>
        <v>0</v>
      </c>
      <c r="Y260" s="16">
        <f t="shared" si="111"/>
        <v>0</v>
      </c>
      <c r="Z260" s="17"/>
      <c r="AA260" s="16">
        <f t="shared" si="112"/>
        <v>0</v>
      </c>
      <c r="AB260" s="17">
        <f t="shared" si="130"/>
        <v>0</v>
      </c>
      <c r="AC260" s="16">
        <f t="shared" si="113"/>
        <v>0</v>
      </c>
      <c r="AD260" s="17">
        <f t="shared" si="131"/>
        <v>0</v>
      </c>
      <c r="AE260" s="16">
        <f t="shared" si="114"/>
        <v>0</v>
      </c>
      <c r="AF260" s="17"/>
      <c r="AG260" s="16">
        <f t="shared" si="115"/>
        <v>0</v>
      </c>
      <c r="AH260" s="17">
        <f t="shared" si="132"/>
        <v>0</v>
      </c>
      <c r="AI260" s="16">
        <f t="shared" si="116"/>
        <v>0</v>
      </c>
      <c r="AJ260" s="17">
        <f t="shared" si="133"/>
        <v>0</v>
      </c>
      <c r="AK260" s="16">
        <f t="shared" si="117"/>
        <v>0</v>
      </c>
      <c r="AL260" s="17"/>
      <c r="AM260" s="16">
        <f t="shared" si="118"/>
        <v>5.1104166666666462</v>
      </c>
      <c r="AN260" s="17">
        <f t="shared" si="119"/>
        <v>1</v>
      </c>
      <c r="AO260" s="16">
        <f t="shared" si="120"/>
        <v>0</v>
      </c>
      <c r="AP260" s="17">
        <f t="shared" si="121"/>
        <v>0</v>
      </c>
      <c r="AQ260" s="16">
        <f t="shared" si="122"/>
        <v>1.9999999999999574E-2</v>
      </c>
    </row>
    <row r="261" spans="1:43" x14ac:dyDescent="0.25">
      <c r="A261" s="26">
        <f t="shared" si="123"/>
        <v>5.1304166666666458</v>
      </c>
      <c r="B261" s="9"/>
      <c r="D261" t="s">
        <v>11</v>
      </c>
      <c r="E261" t="s">
        <v>11</v>
      </c>
      <c r="F261" t="s">
        <v>11</v>
      </c>
      <c r="G261" t="s">
        <v>11</v>
      </c>
      <c r="H261" s="13" t="s">
        <v>14</v>
      </c>
      <c r="I261" s="16">
        <f t="shared" ref="I261:I324" si="134">IF(B261="Line 1 Fails",A261,0)</f>
        <v>0</v>
      </c>
      <c r="J261" s="17">
        <f t="shared" si="124"/>
        <v>0</v>
      </c>
      <c r="K261" s="16">
        <f t="shared" ref="K261:K324" si="135">IF(B261="Line 1 repd.",A261,0)</f>
        <v>0</v>
      </c>
      <c r="L261" s="17">
        <f t="shared" si="125"/>
        <v>0</v>
      </c>
      <c r="M261" s="16">
        <f t="shared" ref="M261:M324" si="136">IF(C261="Dn(waiting)",A262-A261,0)</f>
        <v>0</v>
      </c>
      <c r="N261" s="17"/>
      <c r="O261" s="16">
        <f t="shared" ref="O261:O324" si="137">IF(B261="Line 2 Fails",A261,0)</f>
        <v>0</v>
      </c>
      <c r="P261" s="17">
        <f t="shared" si="126"/>
        <v>0</v>
      </c>
      <c r="Q261" s="16">
        <f t="shared" ref="Q261:Q324" si="138">IF(B261="Line 2 repd.",A261,0)</f>
        <v>0</v>
      </c>
      <c r="R261" s="17">
        <f t="shared" si="127"/>
        <v>0</v>
      </c>
      <c r="S261" s="16">
        <f t="shared" ref="S261:S324" si="139">IF(D261="Dn(waiting)",A262-A261,0)</f>
        <v>0</v>
      </c>
      <c r="T261" s="17"/>
      <c r="U261" s="16">
        <f t="shared" ref="U261:U324" si="140">IF(B261="Line 3 Fails",A261,0)</f>
        <v>0</v>
      </c>
      <c r="V261" s="17">
        <f t="shared" si="128"/>
        <v>0</v>
      </c>
      <c r="W261" s="16">
        <f t="shared" ref="W261:W324" si="141">IF(B261="Line 3 repd.",A261,0)</f>
        <v>0</v>
      </c>
      <c r="X261" s="17">
        <f t="shared" si="129"/>
        <v>0</v>
      </c>
      <c r="Y261" s="16">
        <f t="shared" ref="Y261:Y324" si="142">IF(E261="Dn(waiting)",A262-A261,0)</f>
        <v>0</v>
      </c>
      <c r="Z261" s="17"/>
      <c r="AA261" s="16">
        <f t="shared" ref="AA261:AA324" si="143">IF(B261="Line 4 Fails",A261,0)</f>
        <v>0</v>
      </c>
      <c r="AB261" s="17">
        <f t="shared" si="130"/>
        <v>0</v>
      </c>
      <c r="AC261" s="16">
        <f t="shared" ref="AC261:AC324" si="144">IF(B261="Line 4 repd.",A261,0)</f>
        <v>0</v>
      </c>
      <c r="AD261" s="17">
        <f t="shared" si="131"/>
        <v>0</v>
      </c>
      <c r="AE261" s="16">
        <f t="shared" ref="AE261:AE324" si="145">IF(F261="Dn(waiting)",A262-A261,0)</f>
        <v>0</v>
      </c>
      <c r="AF261" s="17"/>
      <c r="AG261" s="16">
        <f t="shared" ref="AG261:AG324" si="146">IF(B261="Line 5 Fails",A261,0)</f>
        <v>0</v>
      </c>
      <c r="AH261" s="17">
        <f t="shared" si="132"/>
        <v>0</v>
      </c>
      <c r="AI261" s="16">
        <f t="shared" ref="AI261:AI324" si="147">IF(B261="Line 5 repd.",A261,0)</f>
        <v>0</v>
      </c>
      <c r="AJ261" s="17">
        <f t="shared" si="133"/>
        <v>0</v>
      </c>
      <c r="AK261" s="16">
        <f t="shared" si="117"/>
        <v>0</v>
      </c>
      <c r="AL261" s="17"/>
      <c r="AM261" s="16">
        <f t="shared" si="118"/>
        <v>0</v>
      </c>
      <c r="AN261" s="17">
        <f t="shared" si="119"/>
        <v>0</v>
      </c>
      <c r="AO261" s="16">
        <f t="shared" si="120"/>
        <v>0</v>
      </c>
      <c r="AP261" s="17">
        <f t="shared" si="121"/>
        <v>0</v>
      </c>
      <c r="AQ261" s="16">
        <f t="shared" si="122"/>
        <v>1.9999999999999574E-2</v>
      </c>
    </row>
    <row r="262" spans="1:43" x14ac:dyDescent="0.25">
      <c r="A262" s="26">
        <f t="shared" si="123"/>
        <v>5.1504166666666453</v>
      </c>
      <c r="B262" s="9"/>
      <c r="D262" t="s">
        <v>11</v>
      </c>
      <c r="E262" t="s">
        <v>11</v>
      </c>
      <c r="F262" t="s">
        <v>11</v>
      </c>
      <c r="G262" t="s">
        <v>11</v>
      </c>
      <c r="H262" s="13" t="s">
        <v>14</v>
      </c>
      <c r="I262" s="16">
        <f t="shared" si="134"/>
        <v>0</v>
      </c>
      <c r="J262" s="17">
        <f t="shared" si="124"/>
        <v>0</v>
      </c>
      <c r="K262" s="16">
        <f t="shared" si="135"/>
        <v>0</v>
      </c>
      <c r="L262" s="17">
        <f t="shared" si="125"/>
        <v>0</v>
      </c>
      <c r="M262" s="16">
        <f t="shared" si="136"/>
        <v>0</v>
      </c>
      <c r="N262" s="17"/>
      <c r="O262" s="16">
        <f t="shared" si="137"/>
        <v>0</v>
      </c>
      <c r="P262" s="17">
        <f t="shared" si="126"/>
        <v>0</v>
      </c>
      <c r="Q262" s="16">
        <f t="shared" si="138"/>
        <v>0</v>
      </c>
      <c r="R262" s="17">
        <f t="shared" si="127"/>
        <v>0</v>
      </c>
      <c r="S262" s="16">
        <f t="shared" si="139"/>
        <v>0</v>
      </c>
      <c r="T262" s="17"/>
      <c r="U262" s="16">
        <f t="shared" si="140"/>
        <v>0</v>
      </c>
      <c r="V262" s="17">
        <f t="shared" si="128"/>
        <v>0</v>
      </c>
      <c r="W262" s="16">
        <f t="shared" si="141"/>
        <v>0</v>
      </c>
      <c r="X262" s="17">
        <f t="shared" si="129"/>
        <v>0</v>
      </c>
      <c r="Y262" s="16">
        <f t="shared" si="142"/>
        <v>0</v>
      </c>
      <c r="Z262" s="17"/>
      <c r="AA262" s="16">
        <f t="shared" si="143"/>
        <v>0</v>
      </c>
      <c r="AB262" s="17">
        <f t="shared" si="130"/>
        <v>0</v>
      </c>
      <c r="AC262" s="16">
        <f t="shared" si="144"/>
        <v>0</v>
      </c>
      <c r="AD262" s="17">
        <f t="shared" si="131"/>
        <v>0</v>
      </c>
      <c r="AE262" s="16">
        <f t="shared" si="145"/>
        <v>0</v>
      </c>
      <c r="AF262" s="17"/>
      <c r="AG262" s="16">
        <f t="shared" si="146"/>
        <v>0</v>
      </c>
      <c r="AH262" s="17">
        <f t="shared" si="132"/>
        <v>0</v>
      </c>
      <c r="AI262" s="16">
        <f t="shared" si="147"/>
        <v>0</v>
      </c>
      <c r="AJ262" s="17">
        <f t="shared" si="133"/>
        <v>0</v>
      </c>
      <c r="AK262" s="16">
        <f t="shared" ref="AK262:AK325" si="148">IF(G262="Dn(waiting)",A263-A262,0)</f>
        <v>0</v>
      </c>
      <c r="AL262" s="17"/>
      <c r="AM262" s="16">
        <f t="shared" ref="AM262:AM325" si="149">IF(B262="Line 6 Fails",A262,0)</f>
        <v>0</v>
      </c>
      <c r="AN262" s="17">
        <f t="shared" ref="AN262:AN325" si="150">IF(AM262&gt;0,1,0)</f>
        <v>0</v>
      </c>
      <c r="AO262" s="16">
        <f t="shared" ref="AO262:AO325" si="151">IF(B262="Line 6 repd.",A262,0)</f>
        <v>0</v>
      </c>
      <c r="AP262" s="17">
        <f t="shared" ref="AP262:AP325" si="152">IF(AO262&gt;0,1,0)</f>
        <v>0</v>
      </c>
      <c r="AQ262" s="16">
        <f t="shared" ref="AQ262:AQ325" si="153">IF(H262="Dn(waiting)",A263-A262,0)</f>
        <v>1.9999999999999574E-2</v>
      </c>
    </row>
    <row r="263" spans="1:43" x14ac:dyDescent="0.25">
      <c r="A263" s="26">
        <f t="shared" ref="A263:A326" si="154">A262+0.02</f>
        <v>5.1704166666666449</v>
      </c>
      <c r="B263" s="9"/>
      <c r="D263" t="s">
        <v>11</v>
      </c>
      <c r="E263" t="s">
        <v>11</v>
      </c>
      <c r="F263" t="s">
        <v>11</v>
      </c>
      <c r="G263" t="s">
        <v>11</v>
      </c>
      <c r="H263" s="13" t="s">
        <v>14</v>
      </c>
      <c r="I263" s="16">
        <f t="shared" si="134"/>
        <v>0</v>
      </c>
      <c r="J263" s="17">
        <f t="shared" si="124"/>
        <v>0</v>
      </c>
      <c r="K263" s="16">
        <f t="shared" si="135"/>
        <v>0</v>
      </c>
      <c r="L263" s="17">
        <f t="shared" si="125"/>
        <v>0</v>
      </c>
      <c r="M263" s="16">
        <f t="shared" si="136"/>
        <v>0</v>
      </c>
      <c r="N263" s="17"/>
      <c r="O263" s="16">
        <f t="shared" si="137"/>
        <v>0</v>
      </c>
      <c r="P263" s="17">
        <f t="shared" si="126"/>
        <v>0</v>
      </c>
      <c r="Q263" s="16">
        <f t="shared" si="138"/>
        <v>0</v>
      </c>
      <c r="R263" s="17">
        <f t="shared" si="127"/>
        <v>0</v>
      </c>
      <c r="S263" s="16">
        <f t="shared" si="139"/>
        <v>0</v>
      </c>
      <c r="T263" s="17"/>
      <c r="U263" s="16">
        <f t="shared" si="140"/>
        <v>0</v>
      </c>
      <c r="V263" s="17">
        <f t="shared" si="128"/>
        <v>0</v>
      </c>
      <c r="W263" s="16">
        <f t="shared" si="141"/>
        <v>0</v>
      </c>
      <c r="X263" s="17">
        <f t="shared" si="129"/>
        <v>0</v>
      </c>
      <c r="Y263" s="16">
        <f t="shared" si="142"/>
        <v>0</v>
      </c>
      <c r="Z263" s="17"/>
      <c r="AA263" s="16">
        <f t="shared" si="143"/>
        <v>0</v>
      </c>
      <c r="AB263" s="17">
        <f t="shared" si="130"/>
        <v>0</v>
      </c>
      <c r="AC263" s="16">
        <f t="shared" si="144"/>
        <v>0</v>
      </c>
      <c r="AD263" s="17">
        <f t="shared" si="131"/>
        <v>0</v>
      </c>
      <c r="AE263" s="16">
        <f t="shared" si="145"/>
        <v>0</v>
      </c>
      <c r="AF263" s="17"/>
      <c r="AG263" s="16">
        <f t="shared" si="146"/>
        <v>0</v>
      </c>
      <c r="AH263" s="17">
        <f t="shared" si="132"/>
        <v>0</v>
      </c>
      <c r="AI263" s="16">
        <f t="shared" si="147"/>
        <v>0</v>
      </c>
      <c r="AJ263" s="17">
        <f t="shared" si="133"/>
        <v>0</v>
      </c>
      <c r="AK263" s="16">
        <f t="shared" si="148"/>
        <v>0</v>
      </c>
      <c r="AL263" s="17"/>
      <c r="AM263" s="16">
        <f t="shared" si="149"/>
        <v>0</v>
      </c>
      <c r="AN263" s="17">
        <f t="shared" si="150"/>
        <v>0</v>
      </c>
      <c r="AO263" s="16">
        <f t="shared" si="151"/>
        <v>0</v>
      </c>
      <c r="AP263" s="17">
        <f t="shared" si="152"/>
        <v>0</v>
      </c>
      <c r="AQ263" s="16">
        <f t="shared" si="153"/>
        <v>1.9999999999999574E-2</v>
      </c>
    </row>
    <row r="264" spans="1:43" x14ac:dyDescent="0.25">
      <c r="A264" s="26">
        <f t="shared" si="154"/>
        <v>5.1904166666666445</v>
      </c>
      <c r="B264" s="9" t="s">
        <v>15</v>
      </c>
      <c r="D264" t="s">
        <v>11</v>
      </c>
      <c r="E264" t="s">
        <v>11</v>
      </c>
      <c r="F264" t="s">
        <v>11</v>
      </c>
      <c r="G264" s="14" t="s">
        <v>20</v>
      </c>
      <c r="H264" t="s">
        <v>11</v>
      </c>
      <c r="I264" s="16">
        <f t="shared" si="134"/>
        <v>0</v>
      </c>
      <c r="J264" s="17">
        <f t="shared" si="124"/>
        <v>0</v>
      </c>
      <c r="K264" s="16">
        <f t="shared" si="135"/>
        <v>0</v>
      </c>
      <c r="L264" s="17">
        <f t="shared" si="125"/>
        <v>0</v>
      </c>
      <c r="M264" s="16">
        <f t="shared" si="136"/>
        <v>0</v>
      </c>
      <c r="N264" s="17"/>
      <c r="O264" s="16">
        <f t="shared" si="137"/>
        <v>0</v>
      </c>
      <c r="P264" s="17">
        <f t="shared" si="126"/>
        <v>0</v>
      </c>
      <c r="Q264" s="16">
        <f t="shared" si="138"/>
        <v>0</v>
      </c>
      <c r="R264" s="17">
        <f t="shared" si="127"/>
        <v>0</v>
      </c>
      <c r="S264" s="16">
        <f t="shared" si="139"/>
        <v>0</v>
      </c>
      <c r="T264" s="17"/>
      <c r="U264" s="16">
        <f t="shared" si="140"/>
        <v>0</v>
      </c>
      <c r="V264" s="17">
        <f t="shared" si="128"/>
        <v>0</v>
      </c>
      <c r="W264" s="16">
        <f t="shared" si="141"/>
        <v>0</v>
      </c>
      <c r="X264" s="17">
        <f t="shared" si="129"/>
        <v>0</v>
      </c>
      <c r="Y264" s="16">
        <f t="shared" si="142"/>
        <v>0</v>
      </c>
      <c r="Z264" s="17"/>
      <c r="AA264" s="16">
        <f t="shared" si="143"/>
        <v>0</v>
      </c>
      <c r="AB264" s="17">
        <f t="shared" si="130"/>
        <v>0</v>
      </c>
      <c r="AC264" s="16">
        <f t="shared" si="144"/>
        <v>0</v>
      </c>
      <c r="AD264" s="17">
        <f t="shared" si="131"/>
        <v>0</v>
      </c>
      <c r="AE264" s="16">
        <f t="shared" si="145"/>
        <v>0</v>
      </c>
      <c r="AF264" s="17"/>
      <c r="AG264" s="16">
        <f t="shared" si="146"/>
        <v>0</v>
      </c>
      <c r="AH264" s="17">
        <f t="shared" si="132"/>
        <v>0</v>
      </c>
      <c r="AI264" s="16">
        <f t="shared" si="147"/>
        <v>5.1904166666666445</v>
      </c>
      <c r="AJ264" s="17">
        <f t="shared" si="133"/>
        <v>1</v>
      </c>
      <c r="AK264" s="16">
        <f t="shared" si="148"/>
        <v>0</v>
      </c>
      <c r="AL264" s="17"/>
      <c r="AM264" s="16">
        <f t="shared" si="149"/>
        <v>0</v>
      </c>
      <c r="AN264" s="17">
        <f t="shared" si="150"/>
        <v>0</v>
      </c>
      <c r="AO264" s="16">
        <f t="shared" si="151"/>
        <v>0</v>
      </c>
      <c r="AP264" s="17">
        <f t="shared" si="152"/>
        <v>0</v>
      </c>
      <c r="AQ264" s="16">
        <f t="shared" si="153"/>
        <v>0</v>
      </c>
    </row>
    <row r="265" spans="1:43" x14ac:dyDescent="0.25">
      <c r="A265" s="26">
        <f t="shared" si="154"/>
        <v>5.210416666666644</v>
      </c>
      <c r="B265" s="9" t="s">
        <v>9</v>
      </c>
      <c r="C265" s="13" t="s">
        <v>14</v>
      </c>
      <c r="D265" t="s">
        <v>11</v>
      </c>
      <c r="E265" t="s">
        <v>11</v>
      </c>
      <c r="F265" t="s">
        <v>11</v>
      </c>
      <c r="H265" t="s">
        <v>11</v>
      </c>
      <c r="I265" s="16">
        <f t="shared" si="134"/>
        <v>5.210416666666644</v>
      </c>
      <c r="J265" s="17">
        <f t="shared" si="124"/>
        <v>1</v>
      </c>
      <c r="K265" s="16">
        <f t="shared" si="135"/>
        <v>0</v>
      </c>
      <c r="L265" s="17">
        <f t="shared" si="125"/>
        <v>0</v>
      </c>
      <c r="M265" s="16">
        <f t="shared" si="136"/>
        <v>1.9999999999999574E-2</v>
      </c>
      <c r="N265" s="17"/>
      <c r="O265" s="16">
        <f t="shared" si="137"/>
        <v>0</v>
      </c>
      <c r="P265" s="17">
        <f t="shared" si="126"/>
        <v>0</v>
      </c>
      <c r="Q265" s="16">
        <f t="shared" si="138"/>
        <v>0</v>
      </c>
      <c r="R265" s="17">
        <f t="shared" si="127"/>
        <v>0</v>
      </c>
      <c r="S265" s="16">
        <f t="shared" si="139"/>
        <v>0</v>
      </c>
      <c r="T265" s="17"/>
      <c r="U265" s="16">
        <f t="shared" si="140"/>
        <v>0</v>
      </c>
      <c r="V265" s="17">
        <f t="shared" si="128"/>
        <v>0</v>
      </c>
      <c r="W265" s="16">
        <f t="shared" si="141"/>
        <v>0</v>
      </c>
      <c r="X265" s="17">
        <f t="shared" si="129"/>
        <v>0</v>
      </c>
      <c r="Y265" s="16">
        <f t="shared" si="142"/>
        <v>0</v>
      </c>
      <c r="Z265" s="17"/>
      <c r="AA265" s="16">
        <f t="shared" si="143"/>
        <v>0</v>
      </c>
      <c r="AB265" s="17">
        <f t="shared" si="130"/>
        <v>0</v>
      </c>
      <c r="AC265" s="16">
        <f t="shared" si="144"/>
        <v>0</v>
      </c>
      <c r="AD265" s="17">
        <f t="shared" si="131"/>
        <v>0</v>
      </c>
      <c r="AE265" s="16">
        <f t="shared" si="145"/>
        <v>0</v>
      </c>
      <c r="AF265" s="17"/>
      <c r="AG265" s="16">
        <f t="shared" si="146"/>
        <v>0</v>
      </c>
      <c r="AH265" s="17">
        <f t="shared" si="132"/>
        <v>0</v>
      </c>
      <c r="AI265" s="16">
        <f t="shared" si="147"/>
        <v>0</v>
      </c>
      <c r="AJ265" s="17">
        <f t="shared" si="133"/>
        <v>0</v>
      </c>
      <c r="AK265" s="16">
        <f t="shared" si="148"/>
        <v>0</v>
      </c>
      <c r="AL265" s="17"/>
      <c r="AM265" s="16">
        <f t="shared" si="149"/>
        <v>0</v>
      </c>
      <c r="AN265" s="17">
        <f t="shared" si="150"/>
        <v>0</v>
      </c>
      <c r="AO265" s="16">
        <f t="shared" si="151"/>
        <v>0</v>
      </c>
      <c r="AP265" s="17">
        <f t="shared" si="152"/>
        <v>0</v>
      </c>
      <c r="AQ265" s="16">
        <f t="shared" si="153"/>
        <v>0</v>
      </c>
    </row>
    <row r="266" spans="1:43" x14ac:dyDescent="0.25">
      <c r="A266" s="26">
        <f t="shared" si="154"/>
        <v>5.2304166666666436</v>
      </c>
      <c r="B266" s="9"/>
      <c r="C266" s="13" t="s">
        <v>14</v>
      </c>
      <c r="D266" t="s">
        <v>11</v>
      </c>
      <c r="E266" t="s">
        <v>11</v>
      </c>
      <c r="F266" t="s">
        <v>11</v>
      </c>
      <c r="H266" t="s">
        <v>11</v>
      </c>
      <c r="I266" s="16">
        <f t="shared" si="134"/>
        <v>0</v>
      </c>
      <c r="J266" s="17">
        <f t="shared" si="124"/>
        <v>0</v>
      </c>
      <c r="K266" s="16">
        <f t="shared" si="135"/>
        <v>0</v>
      </c>
      <c r="L266" s="17">
        <f t="shared" si="125"/>
        <v>0</v>
      </c>
      <c r="M266" s="16">
        <f t="shared" si="136"/>
        <v>1.9999999999999574E-2</v>
      </c>
      <c r="N266" s="17"/>
      <c r="O266" s="16">
        <f t="shared" si="137"/>
        <v>0</v>
      </c>
      <c r="P266" s="17">
        <f t="shared" si="126"/>
        <v>0</v>
      </c>
      <c r="Q266" s="16">
        <f t="shared" si="138"/>
        <v>0</v>
      </c>
      <c r="R266" s="17">
        <f t="shared" si="127"/>
        <v>0</v>
      </c>
      <c r="S266" s="16">
        <f t="shared" si="139"/>
        <v>0</v>
      </c>
      <c r="T266" s="17"/>
      <c r="U266" s="16">
        <f t="shared" si="140"/>
        <v>0</v>
      </c>
      <c r="V266" s="17">
        <f t="shared" si="128"/>
        <v>0</v>
      </c>
      <c r="W266" s="16">
        <f t="shared" si="141"/>
        <v>0</v>
      </c>
      <c r="X266" s="17">
        <f t="shared" si="129"/>
        <v>0</v>
      </c>
      <c r="Y266" s="16">
        <f t="shared" si="142"/>
        <v>0</v>
      </c>
      <c r="Z266" s="17"/>
      <c r="AA266" s="16">
        <f t="shared" si="143"/>
        <v>0</v>
      </c>
      <c r="AB266" s="17">
        <f t="shared" si="130"/>
        <v>0</v>
      </c>
      <c r="AC266" s="16">
        <f t="shared" si="144"/>
        <v>0</v>
      </c>
      <c r="AD266" s="17">
        <f t="shared" si="131"/>
        <v>0</v>
      </c>
      <c r="AE266" s="16">
        <f t="shared" si="145"/>
        <v>0</v>
      </c>
      <c r="AF266" s="17"/>
      <c r="AG266" s="16">
        <f t="shared" si="146"/>
        <v>0</v>
      </c>
      <c r="AH266" s="17">
        <f t="shared" si="132"/>
        <v>0</v>
      </c>
      <c r="AI266" s="16">
        <f t="shared" si="147"/>
        <v>0</v>
      </c>
      <c r="AJ266" s="17">
        <f t="shared" si="133"/>
        <v>0</v>
      </c>
      <c r="AK266" s="16">
        <f t="shared" si="148"/>
        <v>0</v>
      </c>
      <c r="AL266" s="17"/>
      <c r="AM266" s="16">
        <f t="shared" si="149"/>
        <v>0</v>
      </c>
      <c r="AN266" s="17">
        <f t="shared" si="150"/>
        <v>0</v>
      </c>
      <c r="AO266" s="16">
        <f t="shared" si="151"/>
        <v>0</v>
      </c>
      <c r="AP266" s="17">
        <f t="shared" si="152"/>
        <v>0</v>
      </c>
      <c r="AQ266" s="16">
        <f t="shared" si="153"/>
        <v>0</v>
      </c>
    </row>
    <row r="267" spans="1:43" x14ac:dyDescent="0.25">
      <c r="A267" s="26">
        <f t="shared" si="154"/>
        <v>5.2504166666666432</v>
      </c>
      <c r="B267" s="9"/>
      <c r="C267" s="13" t="s">
        <v>14</v>
      </c>
      <c r="D267" t="s">
        <v>11</v>
      </c>
      <c r="E267" t="s">
        <v>11</v>
      </c>
      <c r="F267" t="s">
        <v>11</v>
      </c>
      <c r="H267" t="s">
        <v>11</v>
      </c>
      <c r="I267" s="16">
        <f t="shared" si="134"/>
        <v>0</v>
      </c>
      <c r="J267" s="17">
        <f t="shared" si="124"/>
        <v>0</v>
      </c>
      <c r="K267" s="16">
        <f t="shared" si="135"/>
        <v>0</v>
      </c>
      <c r="L267" s="17">
        <f t="shared" si="125"/>
        <v>0</v>
      </c>
      <c r="M267" s="16">
        <f t="shared" si="136"/>
        <v>1.9999999999999574E-2</v>
      </c>
      <c r="N267" s="17"/>
      <c r="O267" s="16">
        <f t="shared" si="137"/>
        <v>0</v>
      </c>
      <c r="P267" s="17">
        <f t="shared" si="126"/>
        <v>0</v>
      </c>
      <c r="Q267" s="16">
        <f t="shared" si="138"/>
        <v>0</v>
      </c>
      <c r="R267" s="17">
        <f t="shared" si="127"/>
        <v>0</v>
      </c>
      <c r="S267" s="16">
        <f t="shared" si="139"/>
        <v>0</v>
      </c>
      <c r="T267" s="17"/>
      <c r="U267" s="16">
        <f t="shared" si="140"/>
        <v>0</v>
      </c>
      <c r="V267" s="17">
        <f t="shared" si="128"/>
        <v>0</v>
      </c>
      <c r="W267" s="16">
        <f t="shared" si="141"/>
        <v>0</v>
      </c>
      <c r="X267" s="17">
        <f t="shared" si="129"/>
        <v>0</v>
      </c>
      <c r="Y267" s="16">
        <f t="shared" si="142"/>
        <v>0</v>
      </c>
      <c r="Z267" s="17"/>
      <c r="AA267" s="16">
        <f t="shared" si="143"/>
        <v>0</v>
      </c>
      <c r="AB267" s="17">
        <f t="shared" si="130"/>
        <v>0</v>
      </c>
      <c r="AC267" s="16">
        <f t="shared" si="144"/>
        <v>0</v>
      </c>
      <c r="AD267" s="17">
        <f t="shared" si="131"/>
        <v>0</v>
      </c>
      <c r="AE267" s="16">
        <f t="shared" si="145"/>
        <v>0</v>
      </c>
      <c r="AF267" s="17"/>
      <c r="AG267" s="16">
        <f t="shared" si="146"/>
        <v>0</v>
      </c>
      <c r="AH267" s="17">
        <f t="shared" si="132"/>
        <v>0</v>
      </c>
      <c r="AI267" s="16">
        <f t="shared" si="147"/>
        <v>0</v>
      </c>
      <c r="AJ267" s="17">
        <f t="shared" si="133"/>
        <v>0</v>
      </c>
      <c r="AK267" s="16">
        <f t="shared" si="148"/>
        <v>0</v>
      </c>
      <c r="AL267" s="17"/>
      <c r="AM267" s="16">
        <f t="shared" si="149"/>
        <v>0</v>
      </c>
      <c r="AN267" s="17">
        <f t="shared" si="150"/>
        <v>0</v>
      </c>
      <c r="AO267" s="16">
        <f t="shared" si="151"/>
        <v>0</v>
      </c>
      <c r="AP267" s="17">
        <f t="shared" si="152"/>
        <v>0</v>
      </c>
      <c r="AQ267" s="16">
        <f t="shared" si="153"/>
        <v>0</v>
      </c>
    </row>
    <row r="268" spans="1:43" x14ac:dyDescent="0.25">
      <c r="A268" s="26">
        <f t="shared" si="154"/>
        <v>5.2704166666666428</v>
      </c>
      <c r="B268" s="9"/>
      <c r="C268" s="13" t="s">
        <v>14</v>
      </c>
      <c r="D268" t="s">
        <v>11</v>
      </c>
      <c r="E268" t="s">
        <v>11</v>
      </c>
      <c r="F268" t="s">
        <v>11</v>
      </c>
      <c r="H268" t="s">
        <v>11</v>
      </c>
      <c r="I268" s="16">
        <f t="shared" si="134"/>
        <v>0</v>
      </c>
      <c r="J268" s="17">
        <f t="shared" si="124"/>
        <v>0</v>
      </c>
      <c r="K268" s="16">
        <f t="shared" si="135"/>
        <v>0</v>
      </c>
      <c r="L268" s="17">
        <f t="shared" si="125"/>
        <v>0</v>
      </c>
      <c r="M268" s="16">
        <f t="shared" si="136"/>
        <v>1.9999999999999574E-2</v>
      </c>
      <c r="N268" s="17"/>
      <c r="O268" s="16">
        <f t="shared" si="137"/>
        <v>0</v>
      </c>
      <c r="P268" s="17">
        <f t="shared" si="126"/>
        <v>0</v>
      </c>
      <c r="Q268" s="16">
        <f t="shared" si="138"/>
        <v>0</v>
      </c>
      <c r="R268" s="17">
        <f t="shared" si="127"/>
        <v>0</v>
      </c>
      <c r="S268" s="16">
        <f t="shared" si="139"/>
        <v>0</v>
      </c>
      <c r="T268" s="17"/>
      <c r="U268" s="16">
        <f t="shared" si="140"/>
        <v>0</v>
      </c>
      <c r="V268" s="17">
        <f t="shared" si="128"/>
        <v>0</v>
      </c>
      <c r="W268" s="16">
        <f t="shared" si="141"/>
        <v>0</v>
      </c>
      <c r="X268" s="17">
        <f t="shared" si="129"/>
        <v>0</v>
      </c>
      <c r="Y268" s="16">
        <f t="shared" si="142"/>
        <v>0</v>
      </c>
      <c r="Z268" s="17"/>
      <c r="AA268" s="16">
        <f t="shared" si="143"/>
        <v>0</v>
      </c>
      <c r="AB268" s="17">
        <f t="shared" si="130"/>
        <v>0</v>
      </c>
      <c r="AC268" s="16">
        <f t="shared" si="144"/>
        <v>0</v>
      </c>
      <c r="AD268" s="17">
        <f t="shared" si="131"/>
        <v>0</v>
      </c>
      <c r="AE268" s="16">
        <f t="shared" si="145"/>
        <v>0</v>
      </c>
      <c r="AF268" s="17"/>
      <c r="AG268" s="16">
        <f t="shared" si="146"/>
        <v>0</v>
      </c>
      <c r="AH268" s="17">
        <f t="shared" si="132"/>
        <v>0</v>
      </c>
      <c r="AI268" s="16">
        <f t="shared" si="147"/>
        <v>0</v>
      </c>
      <c r="AJ268" s="17">
        <f t="shared" si="133"/>
        <v>0</v>
      </c>
      <c r="AK268" s="16">
        <f t="shared" si="148"/>
        <v>0</v>
      </c>
      <c r="AL268" s="17"/>
      <c r="AM268" s="16">
        <f t="shared" si="149"/>
        <v>0</v>
      </c>
      <c r="AN268" s="17">
        <f t="shared" si="150"/>
        <v>0</v>
      </c>
      <c r="AO268" s="16">
        <f t="shared" si="151"/>
        <v>0</v>
      </c>
      <c r="AP268" s="17">
        <f t="shared" si="152"/>
        <v>0</v>
      </c>
      <c r="AQ268" s="16">
        <f t="shared" si="153"/>
        <v>0</v>
      </c>
    </row>
    <row r="269" spans="1:43" x14ac:dyDescent="0.25">
      <c r="A269" s="26">
        <f t="shared" si="154"/>
        <v>5.2904166666666423</v>
      </c>
      <c r="B269" s="9" t="s">
        <v>17</v>
      </c>
      <c r="C269" t="s">
        <v>11</v>
      </c>
      <c r="D269" s="14" t="s">
        <v>20</v>
      </c>
      <c r="E269" t="s">
        <v>11</v>
      </c>
      <c r="F269" t="s">
        <v>11</v>
      </c>
      <c r="G269" s="14"/>
      <c r="H269" t="s">
        <v>11</v>
      </c>
      <c r="I269" s="16">
        <f t="shared" si="134"/>
        <v>0</v>
      </c>
      <c r="J269" s="17">
        <f t="shared" si="124"/>
        <v>0</v>
      </c>
      <c r="K269" s="16">
        <f t="shared" si="135"/>
        <v>0</v>
      </c>
      <c r="L269" s="17">
        <f t="shared" si="125"/>
        <v>0</v>
      </c>
      <c r="M269" s="16">
        <f t="shared" si="136"/>
        <v>0</v>
      </c>
      <c r="N269" s="17"/>
      <c r="O269" s="16">
        <f t="shared" si="137"/>
        <v>0</v>
      </c>
      <c r="P269" s="17">
        <f t="shared" si="126"/>
        <v>0</v>
      </c>
      <c r="Q269" s="16">
        <f t="shared" si="138"/>
        <v>5.2904166666666423</v>
      </c>
      <c r="R269" s="17">
        <f t="shared" si="127"/>
        <v>1</v>
      </c>
      <c r="S269" s="16">
        <f t="shared" si="139"/>
        <v>0</v>
      </c>
      <c r="T269" s="17"/>
      <c r="U269" s="16">
        <f t="shared" si="140"/>
        <v>0</v>
      </c>
      <c r="V269" s="17">
        <f t="shared" si="128"/>
        <v>0</v>
      </c>
      <c r="W269" s="16">
        <f t="shared" si="141"/>
        <v>0</v>
      </c>
      <c r="X269" s="17">
        <f t="shared" si="129"/>
        <v>0</v>
      </c>
      <c r="Y269" s="16">
        <f t="shared" si="142"/>
        <v>0</v>
      </c>
      <c r="Z269" s="17"/>
      <c r="AA269" s="16">
        <f t="shared" si="143"/>
        <v>0</v>
      </c>
      <c r="AB269" s="17">
        <f t="shared" si="130"/>
        <v>0</v>
      </c>
      <c r="AC269" s="16">
        <f t="shared" si="144"/>
        <v>0</v>
      </c>
      <c r="AD269" s="17">
        <f t="shared" si="131"/>
        <v>0</v>
      </c>
      <c r="AE269" s="16">
        <f t="shared" si="145"/>
        <v>0</v>
      </c>
      <c r="AF269" s="17"/>
      <c r="AG269" s="16">
        <f t="shared" si="146"/>
        <v>0</v>
      </c>
      <c r="AH269" s="17">
        <f t="shared" si="132"/>
        <v>0</v>
      </c>
      <c r="AI269" s="16">
        <f t="shared" si="147"/>
        <v>0</v>
      </c>
      <c r="AJ269" s="17">
        <f t="shared" si="133"/>
        <v>0</v>
      </c>
      <c r="AK269" s="16">
        <f t="shared" si="148"/>
        <v>0</v>
      </c>
      <c r="AL269" s="17"/>
      <c r="AM269" s="16">
        <f t="shared" si="149"/>
        <v>0</v>
      </c>
      <c r="AN269" s="17">
        <f t="shared" si="150"/>
        <v>0</v>
      </c>
      <c r="AO269" s="16">
        <f t="shared" si="151"/>
        <v>0</v>
      </c>
      <c r="AP269" s="17">
        <f t="shared" si="152"/>
        <v>0</v>
      </c>
      <c r="AQ269" s="16">
        <f t="shared" si="153"/>
        <v>0</v>
      </c>
    </row>
    <row r="270" spans="1:43" x14ac:dyDescent="0.25">
      <c r="A270" s="26">
        <f t="shared" si="154"/>
        <v>5.3104166666666419</v>
      </c>
      <c r="B270" s="9" t="s">
        <v>13</v>
      </c>
      <c r="C270" t="s">
        <v>11</v>
      </c>
      <c r="E270" t="s">
        <v>11</v>
      </c>
      <c r="F270" t="s">
        <v>11</v>
      </c>
      <c r="G270" s="13" t="s">
        <v>14</v>
      </c>
      <c r="H270" t="s">
        <v>11</v>
      </c>
      <c r="I270" s="16">
        <f t="shared" si="134"/>
        <v>0</v>
      </c>
      <c r="J270" s="17">
        <f t="shared" si="124"/>
        <v>0</v>
      </c>
      <c r="K270" s="16">
        <f t="shared" si="135"/>
        <v>0</v>
      </c>
      <c r="L270" s="17">
        <f t="shared" si="125"/>
        <v>0</v>
      </c>
      <c r="M270" s="16">
        <f t="shared" si="136"/>
        <v>0</v>
      </c>
      <c r="N270" s="17"/>
      <c r="O270" s="16">
        <f t="shared" si="137"/>
        <v>0</v>
      </c>
      <c r="P270" s="17">
        <f t="shared" si="126"/>
        <v>0</v>
      </c>
      <c r="Q270" s="16">
        <f t="shared" si="138"/>
        <v>0</v>
      </c>
      <c r="R270" s="17">
        <f t="shared" si="127"/>
        <v>0</v>
      </c>
      <c r="S270" s="16">
        <f t="shared" si="139"/>
        <v>0</v>
      </c>
      <c r="T270" s="17"/>
      <c r="U270" s="16">
        <f t="shared" si="140"/>
        <v>0</v>
      </c>
      <c r="V270" s="17">
        <f t="shared" si="128"/>
        <v>0</v>
      </c>
      <c r="W270" s="16">
        <f t="shared" si="141"/>
        <v>0</v>
      </c>
      <c r="X270" s="17">
        <f t="shared" si="129"/>
        <v>0</v>
      </c>
      <c r="Y270" s="16">
        <f t="shared" si="142"/>
        <v>0</v>
      </c>
      <c r="Z270" s="17"/>
      <c r="AA270" s="16">
        <f t="shared" si="143"/>
        <v>0</v>
      </c>
      <c r="AB270" s="17">
        <f t="shared" si="130"/>
        <v>0</v>
      </c>
      <c r="AC270" s="16">
        <f t="shared" si="144"/>
        <v>0</v>
      </c>
      <c r="AD270" s="17">
        <f t="shared" si="131"/>
        <v>0</v>
      </c>
      <c r="AE270" s="16">
        <f t="shared" si="145"/>
        <v>0</v>
      </c>
      <c r="AF270" s="17"/>
      <c r="AG270" s="16">
        <f t="shared" si="146"/>
        <v>5.3104166666666419</v>
      </c>
      <c r="AH270" s="17">
        <f t="shared" si="132"/>
        <v>1</v>
      </c>
      <c r="AI270" s="16">
        <f t="shared" si="147"/>
        <v>0</v>
      </c>
      <c r="AJ270" s="17">
        <f t="shared" si="133"/>
        <v>0</v>
      </c>
      <c r="AK270" s="16">
        <f t="shared" si="148"/>
        <v>1.9999999999999574E-2</v>
      </c>
      <c r="AL270" s="17"/>
      <c r="AM270" s="16">
        <f t="shared" si="149"/>
        <v>0</v>
      </c>
      <c r="AN270" s="17">
        <f t="shared" si="150"/>
        <v>0</v>
      </c>
      <c r="AO270" s="16">
        <f t="shared" si="151"/>
        <v>0</v>
      </c>
      <c r="AP270" s="17">
        <f t="shared" si="152"/>
        <v>0</v>
      </c>
      <c r="AQ270" s="16">
        <f t="shared" si="153"/>
        <v>0</v>
      </c>
    </row>
    <row r="271" spans="1:43" x14ac:dyDescent="0.25">
      <c r="A271" s="26">
        <f t="shared" si="154"/>
        <v>5.3304166666666415</v>
      </c>
      <c r="B271" s="9"/>
      <c r="C271" t="s">
        <v>11</v>
      </c>
      <c r="E271" t="s">
        <v>11</v>
      </c>
      <c r="F271" t="s">
        <v>11</v>
      </c>
      <c r="G271" s="13" t="s">
        <v>14</v>
      </c>
      <c r="H271" t="s">
        <v>11</v>
      </c>
      <c r="I271" s="16">
        <f t="shared" si="134"/>
        <v>0</v>
      </c>
      <c r="J271" s="17">
        <f t="shared" si="124"/>
        <v>0</v>
      </c>
      <c r="K271" s="16">
        <f t="shared" si="135"/>
        <v>0</v>
      </c>
      <c r="L271" s="17">
        <f t="shared" si="125"/>
        <v>0</v>
      </c>
      <c r="M271" s="16">
        <f t="shared" si="136"/>
        <v>0</v>
      </c>
      <c r="N271" s="17"/>
      <c r="O271" s="16">
        <f t="shared" si="137"/>
        <v>0</v>
      </c>
      <c r="P271" s="17">
        <f t="shared" si="126"/>
        <v>0</v>
      </c>
      <c r="Q271" s="16">
        <f t="shared" si="138"/>
        <v>0</v>
      </c>
      <c r="R271" s="17">
        <f t="shared" si="127"/>
        <v>0</v>
      </c>
      <c r="S271" s="16">
        <f t="shared" si="139"/>
        <v>0</v>
      </c>
      <c r="T271" s="17"/>
      <c r="U271" s="16">
        <f t="shared" si="140"/>
        <v>0</v>
      </c>
      <c r="V271" s="17">
        <f t="shared" si="128"/>
        <v>0</v>
      </c>
      <c r="W271" s="16">
        <f t="shared" si="141"/>
        <v>0</v>
      </c>
      <c r="X271" s="17">
        <f t="shared" si="129"/>
        <v>0</v>
      </c>
      <c r="Y271" s="16">
        <f t="shared" si="142"/>
        <v>0</v>
      </c>
      <c r="Z271" s="17"/>
      <c r="AA271" s="16">
        <f t="shared" si="143"/>
        <v>0</v>
      </c>
      <c r="AB271" s="17">
        <f t="shared" si="130"/>
        <v>0</v>
      </c>
      <c r="AC271" s="16">
        <f t="shared" si="144"/>
        <v>0</v>
      </c>
      <c r="AD271" s="17">
        <f t="shared" si="131"/>
        <v>0</v>
      </c>
      <c r="AE271" s="16">
        <f t="shared" si="145"/>
        <v>0</v>
      </c>
      <c r="AF271" s="17"/>
      <c r="AG271" s="16">
        <f t="shared" si="146"/>
        <v>0</v>
      </c>
      <c r="AH271" s="17">
        <f t="shared" si="132"/>
        <v>0</v>
      </c>
      <c r="AI271" s="16">
        <f t="shared" si="147"/>
        <v>0</v>
      </c>
      <c r="AJ271" s="17">
        <f t="shared" si="133"/>
        <v>0</v>
      </c>
      <c r="AK271" s="16">
        <f t="shared" si="148"/>
        <v>1.9999999999999574E-2</v>
      </c>
      <c r="AL271" s="17"/>
      <c r="AM271" s="16">
        <f t="shared" si="149"/>
        <v>0</v>
      </c>
      <c r="AN271" s="17">
        <f t="shared" si="150"/>
        <v>0</v>
      </c>
      <c r="AO271" s="16">
        <f t="shared" si="151"/>
        <v>0</v>
      </c>
      <c r="AP271" s="17">
        <f t="shared" si="152"/>
        <v>0</v>
      </c>
      <c r="AQ271" s="16">
        <f t="shared" si="153"/>
        <v>0</v>
      </c>
    </row>
    <row r="272" spans="1:43" x14ac:dyDescent="0.25">
      <c r="A272" s="26">
        <f t="shared" si="154"/>
        <v>5.3504166666666411</v>
      </c>
      <c r="B272" s="9"/>
      <c r="C272" t="s">
        <v>11</v>
      </c>
      <c r="E272" t="s">
        <v>11</v>
      </c>
      <c r="F272" t="s">
        <v>11</v>
      </c>
      <c r="G272" s="13" t="s">
        <v>14</v>
      </c>
      <c r="H272" t="s">
        <v>11</v>
      </c>
      <c r="I272" s="16">
        <f t="shared" si="134"/>
        <v>0</v>
      </c>
      <c r="J272" s="17">
        <f t="shared" si="124"/>
        <v>0</v>
      </c>
      <c r="K272" s="16">
        <f t="shared" si="135"/>
        <v>0</v>
      </c>
      <c r="L272" s="17">
        <f t="shared" si="125"/>
        <v>0</v>
      </c>
      <c r="M272" s="16">
        <f t="shared" si="136"/>
        <v>0</v>
      </c>
      <c r="N272" s="17"/>
      <c r="O272" s="16">
        <f t="shared" si="137"/>
        <v>0</v>
      </c>
      <c r="P272" s="17">
        <f t="shared" si="126"/>
        <v>0</v>
      </c>
      <c r="Q272" s="16">
        <f t="shared" si="138"/>
        <v>0</v>
      </c>
      <c r="R272" s="17">
        <f t="shared" si="127"/>
        <v>0</v>
      </c>
      <c r="S272" s="16">
        <f t="shared" si="139"/>
        <v>0</v>
      </c>
      <c r="T272" s="17"/>
      <c r="U272" s="16">
        <f t="shared" si="140"/>
        <v>0</v>
      </c>
      <c r="V272" s="17">
        <f t="shared" si="128"/>
        <v>0</v>
      </c>
      <c r="W272" s="16">
        <f t="shared" si="141"/>
        <v>0</v>
      </c>
      <c r="X272" s="17">
        <f t="shared" si="129"/>
        <v>0</v>
      </c>
      <c r="Y272" s="16">
        <f t="shared" si="142"/>
        <v>0</v>
      </c>
      <c r="Z272" s="17"/>
      <c r="AA272" s="16">
        <f t="shared" si="143"/>
        <v>0</v>
      </c>
      <c r="AB272" s="17">
        <f t="shared" si="130"/>
        <v>0</v>
      </c>
      <c r="AC272" s="16">
        <f t="shared" si="144"/>
        <v>0</v>
      </c>
      <c r="AD272" s="17">
        <f t="shared" si="131"/>
        <v>0</v>
      </c>
      <c r="AE272" s="16">
        <f t="shared" si="145"/>
        <v>0</v>
      </c>
      <c r="AF272" s="17"/>
      <c r="AG272" s="16">
        <f t="shared" si="146"/>
        <v>0</v>
      </c>
      <c r="AH272" s="17">
        <f t="shared" si="132"/>
        <v>0</v>
      </c>
      <c r="AI272" s="16">
        <f t="shared" si="147"/>
        <v>0</v>
      </c>
      <c r="AJ272" s="17">
        <f t="shared" si="133"/>
        <v>0</v>
      </c>
      <c r="AK272" s="16">
        <f t="shared" si="148"/>
        <v>1.9999999999999574E-2</v>
      </c>
      <c r="AL272" s="17"/>
      <c r="AM272" s="16">
        <f t="shared" si="149"/>
        <v>0</v>
      </c>
      <c r="AN272" s="17">
        <f t="shared" si="150"/>
        <v>0</v>
      </c>
      <c r="AO272" s="16">
        <f t="shared" si="151"/>
        <v>0</v>
      </c>
      <c r="AP272" s="17">
        <f t="shared" si="152"/>
        <v>0</v>
      </c>
      <c r="AQ272" s="16">
        <f t="shared" si="153"/>
        <v>0</v>
      </c>
    </row>
    <row r="273" spans="1:43" x14ac:dyDescent="0.25">
      <c r="A273" s="26">
        <f t="shared" si="154"/>
        <v>5.3704166666666406</v>
      </c>
      <c r="B273" s="9"/>
      <c r="C273" t="s">
        <v>11</v>
      </c>
      <c r="D273" s="14"/>
      <c r="E273" t="s">
        <v>11</v>
      </c>
      <c r="F273" t="s">
        <v>11</v>
      </c>
      <c r="G273" s="13" t="s">
        <v>14</v>
      </c>
      <c r="H273" t="s">
        <v>11</v>
      </c>
      <c r="I273" s="16">
        <f t="shared" si="134"/>
        <v>0</v>
      </c>
      <c r="J273" s="17">
        <f t="shared" si="124"/>
        <v>0</v>
      </c>
      <c r="K273" s="16">
        <f t="shared" si="135"/>
        <v>0</v>
      </c>
      <c r="L273" s="17">
        <f t="shared" si="125"/>
        <v>0</v>
      </c>
      <c r="M273" s="16">
        <f t="shared" si="136"/>
        <v>0</v>
      </c>
      <c r="N273" s="17"/>
      <c r="O273" s="16">
        <f t="shared" si="137"/>
        <v>0</v>
      </c>
      <c r="P273" s="17">
        <f t="shared" si="126"/>
        <v>0</v>
      </c>
      <c r="Q273" s="16">
        <f t="shared" si="138"/>
        <v>0</v>
      </c>
      <c r="R273" s="17">
        <f t="shared" si="127"/>
        <v>0</v>
      </c>
      <c r="S273" s="16">
        <f t="shared" si="139"/>
        <v>0</v>
      </c>
      <c r="T273" s="17"/>
      <c r="U273" s="16">
        <f t="shared" si="140"/>
        <v>0</v>
      </c>
      <c r="V273" s="17">
        <f t="shared" si="128"/>
        <v>0</v>
      </c>
      <c r="W273" s="16">
        <f t="shared" si="141"/>
        <v>0</v>
      </c>
      <c r="X273" s="17">
        <f t="shared" si="129"/>
        <v>0</v>
      </c>
      <c r="Y273" s="16">
        <f t="shared" si="142"/>
        <v>0</v>
      </c>
      <c r="Z273" s="17"/>
      <c r="AA273" s="16">
        <f t="shared" si="143"/>
        <v>0</v>
      </c>
      <c r="AB273" s="17">
        <f t="shared" si="130"/>
        <v>0</v>
      </c>
      <c r="AC273" s="16">
        <f t="shared" si="144"/>
        <v>0</v>
      </c>
      <c r="AD273" s="17">
        <f t="shared" si="131"/>
        <v>0</v>
      </c>
      <c r="AE273" s="16">
        <f t="shared" si="145"/>
        <v>0</v>
      </c>
      <c r="AF273" s="17"/>
      <c r="AG273" s="16">
        <f t="shared" si="146"/>
        <v>0</v>
      </c>
      <c r="AH273" s="17">
        <f t="shared" si="132"/>
        <v>0</v>
      </c>
      <c r="AI273" s="16">
        <f t="shared" si="147"/>
        <v>0</v>
      </c>
      <c r="AJ273" s="17">
        <f t="shared" si="133"/>
        <v>0</v>
      </c>
      <c r="AK273" s="16">
        <f t="shared" si="148"/>
        <v>1.9999999999999574E-2</v>
      </c>
      <c r="AL273" s="17"/>
      <c r="AM273" s="16">
        <f t="shared" si="149"/>
        <v>0</v>
      </c>
      <c r="AN273" s="17">
        <f t="shared" si="150"/>
        <v>0</v>
      </c>
      <c r="AO273" s="16">
        <f t="shared" si="151"/>
        <v>0</v>
      </c>
      <c r="AP273" s="17">
        <f t="shared" si="152"/>
        <v>0</v>
      </c>
      <c r="AQ273" s="16">
        <f t="shared" si="153"/>
        <v>0</v>
      </c>
    </row>
    <row r="274" spans="1:43" x14ac:dyDescent="0.25">
      <c r="A274" s="26">
        <f t="shared" si="154"/>
        <v>5.3904166666666402</v>
      </c>
      <c r="B274" s="9" t="s">
        <v>12</v>
      </c>
      <c r="C274" t="s">
        <v>11</v>
      </c>
      <c r="E274" t="s">
        <v>11</v>
      </c>
      <c r="F274" s="14" t="s">
        <v>20</v>
      </c>
      <c r="G274" t="s">
        <v>11</v>
      </c>
      <c r="H274" t="s">
        <v>11</v>
      </c>
      <c r="I274" s="16">
        <f t="shared" si="134"/>
        <v>0</v>
      </c>
      <c r="J274" s="17">
        <f t="shared" si="124"/>
        <v>0</v>
      </c>
      <c r="K274" s="16">
        <f t="shared" si="135"/>
        <v>0</v>
      </c>
      <c r="L274" s="17">
        <f t="shared" si="125"/>
        <v>0</v>
      </c>
      <c r="M274" s="16">
        <f t="shared" si="136"/>
        <v>0</v>
      </c>
      <c r="N274" s="17"/>
      <c r="O274" s="16">
        <f t="shared" si="137"/>
        <v>0</v>
      </c>
      <c r="P274" s="17">
        <f t="shared" si="126"/>
        <v>0</v>
      </c>
      <c r="Q274" s="16">
        <f t="shared" si="138"/>
        <v>0</v>
      </c>
      <c r="R274" s="17">
        <f t="shared" si="127"/>
        <v>0</v>
      </c>
      <c r="S274" s="16">
        <f t="shared" si="139"/>
        <v>0</v>
      </c>
      <c r="T274" s="17"/>
      <c r="U274" s="16">
        <f t="shared" si="140"/>
        <v>0</v>
      </c>
      <c r="V274" s="17">
        <f t="shared" si="128"/>
        <v>0</v>
      </c>
      <c r="W274" s="16">
        <f t="shared" si="141"/>
        <v>0</v>
      </c>
      <c r="X274" s="17">
        <f t="shared" si="129"/>
        <v>0</v>
      </c>
      <c r="Y274" s="16">
        <f t="shared" si="142"/>
        <v>0</v>
      </c>
      <c r="Z274" s="17"/>
      <c r="AA274" s="16">
        <f t="shared" si="143"/>
        <v>0</v>
      </c>
      <c r="AB274" s="17">
        <f t="shared" si="130"/>
        <v>0</v>
      </c>
      <c r="AC274" s="16">
        <f t="shared" si="144"/>
        <v>5.3904166666666402</v>
      </c>
      <c r="AD274" s="17">
        <f t="shared" si="131"/>
        <v>1</v>
      </c>
      <c r="AE274" s="16">
        <f t="shared" si="145"/>
        <v>0</v>
      </c>
      <c r="AF274" s="17"/>
      <c r="AG274" s="16">
        <f t="shared" si="146"/>
        <v>0</v>
      </c>
      <c r="AH274" s="17">
        <f t="shared" si="132"/>
        <v>0</v>
      </c>
      <c r="AI274" s="16">
        <f t="shared" si="147"/>
        <v>0</v>
      </c>
      <c r="AJ274" s="17">
        <f t="shared" si="133"/>
        <v>0</v>
      </c>
      <c r="AK274" s="16">
        <f t="shared" si="148"/>
        <v>0</v>
      </c>
      <c r="AL274" s="17"/>
      <c r="AM274" s="16">
        <f t="shared" si="149"/>
        <v>0</v>
      </c>
      <c r="AN274" s="17">
        <f t="shared" si="150"/>
        <v>0</v>
      </c>
      <c r="AO274" s="16">
        <f t="shared" si="151"/>
        <v>0</v>
      </c>
      <c r="AP274" s="17">
        <f t="shared" si="152"/>
        <v>0</v>
      </c>
      <c r="AQ274" s="16">
        <f t="shared" si="153"/>
        <v>0</v>
      </c>
    </row>
    <row r="275" spans="1:43" x14ac:dyDescent="0.25">
      <c r="A275" s="26">
        <f t="shared" si="154"/>
        <v>5.4104166666666398</v>
      </c>
      <c r="B275" s="9"/>
      <c r="C275" t="s">
        <v>11</v>
      </c>
      <c r="E275" t="s">
        <v>11</v>
      </c>
      <c r="F275" s="13"/>
      <c r="G275" t="s">
        <v>11</v>
      </c>
      <c r="H275" t="s">
        <v>11</v>
      </c>
      <c r="I275" s="16">
        <f t="shared" si="134"/>
        <v>0</v>
      </c>
      <c r="J275" s="17">
        <f t="shared" si="124"/>
        <v>0</v>
      </c>
      <c r="K275" s="16">
        <f t="shared" si="135"/>
        <v>0</v>
      </c>
      <c r="L275" s="17">
        <f t="shared" si="125"/>
        <v>0</v>
      </c>
      <c r="M275" s="16">
        <f t="shared" si="136"/>
        <v>0</v>
      </c>
      <c r="N275" s="17"/>
      <c r="O275" s="16">
        <f t="shared" si="137"/>
        <v>0</v>
      </c>
      <c r="P275" s="17">
        <f t="shared" si="126"/>
        <v>0</v>
      </c>
      <c r="Q275" s="16">
        <f t="shared" si="138"/>
        <v>0</v>
      </c>
      <c r="R275" s="17">
        <f t="shared" si="127"/>
        <v>0</v>
      </c>
      <c r="S275" s="16">
        <f t="shared" si="139"/>
        <v>0</v>
      </c>
      <c r="T275" s="17"/>
      <c r="U275" s="16">
        <f t="shared" si="140"/>
        <v>0</v>
      </c>
      <c r="V275" s="17">
        <f t="shared" si="128"/>
        <v>0</v>
      </c>
      <c r="W275" s="16">
        <f t="shared" si="141"/>
        <v>0</v>
      </c>
      <c r="X275" s="17">
        <f t="shared" si="129"/>
        <v>0</v>
      </c>
      <c r="Y275" s="16">
        <f t="shared" si="142"/>
        <v>0</v>
      </c>
      <c r="Z275" s="17"/>
      <c r="AA275" s="16">
        <f t="shared" si="143"/>
        <v>0</v>
      </c>
      <c r="AB275" s="17">
        <f t="shared" si="130"/>
        <v>0</v>
      </c>
      <c r="AC275" s="16">
        <f t="shared" si="144"/>
        <v>0</v>
      </c>
      <c r="AD275" s="17">
        <f t="shared" si="131"/>
        <v>0</v>
      </c>
      <c r="AE275" s="16">
        <f t="shared" si="145"/>
        <v>0</v>
      </c>
      <c r="AF275" s="17"/>
      <c r="AG275" s="16">
        <f t="shared" si="146"/>
        <v>0</v>
      </c>
      <c r="AH275" s="17">
        <f t="shared" si="132"/>
        <v>0</v>
      </c>
      <c r="AI275" s="16">
        <f t="shared" si="147"/>
        <v>0</v>
      </c>
      <c r="AJ275" s="17">
        <f t="shared" si="133"/>
        <v>0</v>
      </c>
      <c r="AK275" s="16">
        <f t="shared" si="148"/>
        <v>0</v>
      </c>
      <c r="AL275" s="17"/>
      <c r="AM275" s="16">
        <f t="shared" si="149"/>
        <v>0</v>
      </c>
      <c r="AN275" s="17">
        <f t="shared" si="150"/>
        <v>0</v>
      </c>
      <c r="AO275" s="16">
        <f t="shared" si="151"/>
        <v>0</v>
      </c>
      <c r="AP275" s="17">
        <f t="shared" si="152"/>
        <v>0</v>
      </c>
      <c r="AQ275" s="16">
        <f t="shared" si="153"/>
        <v>0</v>
      </c>
    </row>
    <row r="276" spans="1:43" x14ac:dyDescent="0.25">
      <c r="A276" s="26">
        <f t="shared" si="154"/>
        <v>5.4304166666666394</v>
      </c>
      <c r="B276" s="9"/>
      <c r="C276" t="s">
        <v>11</v>
      </c>
      <c r="E276" t="s">
        <v>11</v>
      </c>
      <c r="F276" s="13"/>
      <c r="G276" t="s">
        <v>11</v>
      </c>
      <c r="H276" t="s">
        <v>11</v>
      </c>
      <c r="I276" s="16">
        <f t="shared" si="134"/>
        <v>0</v>
      </c>
      <c r="J276" s="17">
        <f t="shared" si="124"/>
        <v>0</v>
      </c>
      <c r="K276" s="16">
        <f t="shared" si="135"/>
        <v>0</v>
      </c>
      <c r="L276" s="17">
        <f t="shared" si="125"/>
        <v>0</v>
      </c>
      <c r="M276" s="16">
        <f t="shared" si="136"/>
        <v>0</v>
      </c>
      <c r="N276" s="17"/>
      <c r="O276" s="16">
        <f t="shared" si="137"/>
        <v>0</v>
      </c>
      <c r="P276" s="17">
        <f t="shared" si="126"/>
        <v>0</v>
      </c>
      <c r="Q276" s="16">
        <f t="shared" si="138"/>
        <v>0</v>
      </c>
      <c r="R276" s="17">
        <f t="shared" si="127"/>
        <v>0</v>
      </c>
      <c r="S276" s="16">
        <f t="shared" si="139"/>
        <v>0</v>
      </c>
      <c r="T276" s="17"/>
      <c r="U276" s="16">
        <f t="shared" si="140"/>
        <v>0</v>
      </c>
      <c r="V276" s="17">
        <f t="shared" si="128"/>
        <v>0</v>
      </c>
      <c r="W276" s="16">
        <f t="shared" si="141"/>
        <v>0</v>
      </c>
      <c r="X276" s="17">
        <f t="shared" si="129"/>
        <v>0</v>
      </c>
      <c r="Y276" s="16">
        <f t="shared" si="142"/>
        <v>0</v>
      </c>
      <c r="Z276" s="17"/>
      <c r="AA276" s="16">
        <f t="shared" si="143"/>
        <v>0</v>
      </c>
      <c r="AB276" s="17">
        <f t="shared" si="130"/>
        <v>0</v>
      </c>
      <c r="AC276" s="16">
        <f t="shared" si="144"/>
        <v>0</v>
      </c>
      <c r="AD276" s="17">
        <f t="shared" si="131"/>
        <v>0</v>
      </c>
      <c r="AE276" s="16">
        <f t="shared" si="145"/>
        <v>0</v>
      </c>
      <c r="AF276" s="17"/>
      <c r="AG276" s="16">
        <f t="shared" si="146"/>
        <v>0</v>
      </c>
      <c r="AH276" s="17">
        <f t="shared" si="132"/>
        <v>0</v>
      </c>
      <c r="AI276" s="16">
        <f t="shared" si="147"/>
        <v>0</v>
      </c>
      <c r="AJ276" s="17">
        <f t="shared" si="133"/>
        <v>0</v>
      </c>
      <c r="AK276" s="16">
        <f t="shared" si="148"/>
        <v>0</v>
      </c>
      <c r="AL276" s="17"/>
      <c r="AM276" s="16">
        <f t="shared" si="149"/>
        <v>0</v>
      </c>
      <c r="AN276" s="17">
        <f t="shared" si="150"/>
        <v>0</v>
      </c>
      <c r="AO276" s="16">
        <f t="shared" si="151"/>
        <v>0</v>
      </c>
      <c r="AP276" s="17">
        <f t="shared" si="152"/>
        <v>0</v>
      </c>
      <c r="AQ276" s="16">
        <f t="shared" si="153"/>
        <v>0</v>
      </c>
    </row>
    <row r="277" spans="1:43" x14ac:dyDescent="0.25">
      <c r="A277" s="26">
        <f t="shared" si="154"/>
        <v>5.4504166666666389</v>
      </c>
      <c r="B277" s="9"/>
      <c r="C277" t="s">
        <v>11</v>
      </c>
      <c r="E277" t="s">
        <v>11</v>
      </c>
      <c r="F277" s="13"/>
      <c r="G277" t="s">
        <v>11</v>
      </c>
      <c r="H277" t="s">
        <v>11</v>
      </c>
      <c r="I277" s="16">
        <f t="shared" si="134"/>
        <v>0</v>
      </c>
      <c r="J277" s="17">
        <f t="shared" si="124"/>
        <v>0</v>
      </c>
      <c r="K277" s="16">
        <f t="shared" si="135"/>
        <v>0</v>
      </c>
      <c r="L277" s="17">
        <f t="shared" si="125"/>
        <v>0</v>
      </c>
      <c r="M277" s="16">
        <f t="shared" si="136"/>
        <v>0</v>
      </c>
      <c r="N277" s="17"/>
      <c r="O277" s="16">
        <f t="shared" si="137"/>
        <v>0</v>
      </c>
      <c r="P277" s="17">
        <f t="shared" si="126"/>
        <v>0</v>
      </c>
      <c r="Q277" s="16">
        <f t="shared" si="138"/>
        <v>0</v>
      </c>
      <c r="R277" s="17">
        <f t="shared" si="127"/>
        <v>0</v>
      </c>
      <c r="S277" s="16">
        <f t="shared" si="139"/>
        <v>0</v>
      </c>
      <c r="T277" s="17"/>
      <c r="U277" s="16">
        <f t="shared" si="140"/>
        <v>0</v>
      </c>
      <c r="V277" s="17">
        <f t="shared" si="128"/>
        <v>0</v>
      </c>
      <c r="W277" s="16">
        <f t="shared" si="141"/>
        <v>0</v>
      </c>
      <c r="X277" s="17">
        <f t="shared" si="129"/>
        <v>0</v>
      </c>
      <c r="Y277" s="16">
        <f t="shared" si="142"/>
        <v>0</v>
      </c>
      <c r="Z277" s="17"/>
      <c r="AA277" s="16">
        <f t="shared" si="143"/>
        <v>0</v>
      </c>
      <c r="AB277" s="17">
        <f t="shared" si="130"/>
        <v>0</v>
      </c>
      <c r="AC277" s="16">
        <f t="shared" si="144"/>
        <v>0</v>
      </c>
      <c r="AD277" s="17">
        <f t="shared" si="131"/>
        <v>0</v>
      </c>
      <c r="AE277" s="16">
        <f t="shared" si="145"/>
        <v>0</v>
      </c>
      <c r="AF277" s="17"/>
      <c r="AG277" s="16">
        <f t="shared" si="146"/>
        <v>0</v>
      </c>
      <c r="AH277" s="17">
        <f t="shared" si="132"/>
        <v>0</v>
      </c>
      <c r="AI277" s="16">
        <f t="shared" si="147"/>
        <v>0</v>
      </c>
      <c r="AJ277" s="17">
        <f t="shared" si="133"/>
        <v>0</v>
      </c>
      <c r="AK277" s="16">
        <f t="shared" si="148"/>
        <v>0</v>
      </c>
      <c r="AL277" s="17"/>
      <c r="AM277" s="16">
        <f t="shared" si="149"/>
        <v>0</v>
      </c>
      <c r="AN277" s="17">
        <f t="shared" si="150"/>
        <v>0</v>
      </c>
      <c r="AO277" s="16">
        <f t="shared" si="151"/>
        <v>0</v>
      </c>
      <c r="AP277" s="17">
        <f t="shared" si="152"/>
        <v>0</v>
      </c>
      <c r="AQ277" s="16">
        <f t="shared" si="153"/>
        <v>0</v>
      </c>
    </row>
    <row r="278" spans="1:43" x14ac:dyDescent="0.25">
      <c r="A278" s="26">
        <f t="shared" si="154"/>
        <v>5.4704166666666385</v>
      </c>
      <c r="B278" s="9"/>
      <c r="C278" t="s">
        <v>11</v>
      </c>
      <c r="E278" t="s">
        <v>11</v>
      </c>
      <c r="F278" s="13"/>
      <c r="G278" t="s">
        <v>11</v>
      </c>
      <c r="H278" t="s">
        <v>11</v>
      </c>
      <c r="I278" s="16">
        <f t="shared" si="134"/>
        <v>0</v>
      </c>
      <c r="J278" s="17">
        <f t="shared" si="124"/>
        <v>0</v>
      </c>
      <c r="K278" s="16">
        <f t="shared" si="135"/>
        <v>0</v>
      </c>
      <c r="L278" s="17">
        <f t="shared" si="125"/>
        <v>0</v>
      </c>
      <c r="M278" s="16">
        <f t="shared" si="136"/>
        <v>0</v>
      </c>
      <c r="N278" s="17"/>
      <c r="O278" s="16">
        <f t="shared" si="137"/>
        <v>0</v>
      </c>
      <c r="P278" s="17">
        <f t="shared" si="126"/>
        <v>0</v>
      </c>
      <c r="Q278" s="16">
        <f t="shared" si="138"/>
        <v>0</v>
      </c>
      <c r="R278" s="17">
        <f t="shared" si="127"/>
        <v>0</v>
      </c>
      <c r="S278" s="16">
        <f t="shared" si="139"/>
        <v>0</v>
      </c>
      <c r="T278" s="17"/>
      <c r="U278" s="16">
        <f t="shared" si="140"/>
        <v>0</v>
      </c>
      <c r="V278" s="17">
        <f t="shared" si="128"/>
        <v>0</v>
      </c>
      <c r="W278" s="16">
        <f t="shared" si="141"/>
        <v>0</v>
      </c>
      <c r="X278" s="17">
        <f t="shared" si="129"/>
        <v>0</v>
      </c>
      <c r="Y278" s="16">
        <f t="shared" si="142"/>
        <v>0</v>
      </c>
      <c r="Z278" s="17"/>
      <c r="AA278" s="16">
        <f t="shared" si="143"/>
        <v>0</v>
      </c>
      <c r="AB278" s="17">
        <f t="shared" si="130"/>
        <v>0</v>
      </c>
      <c r="AC278" s="16">
        <f t="shared" si="144"/>
        <v>0</v>
      </c>
      <c r="AD278" s="17">
        <f t="shared" si="131"/>
        <v>0</v>
      </c>
      <c r="AE278" s="16">
        <f t="shared" si="145"/>
        <v>0</v>
      </c>
      <c r="AF278" s="17"/>
      <c r="AG278" s="16">
        <f t="shared" si="146"/>
        <v>0</v>
      </c>
      <c r="AH278" s="17">
        <f t="shared" si="132"/>
        <v>0</v>
      </c>
      <c r="AI278" s="16">
        <f t="shared" si="147"/>
        <v>0</v>
      </c>
      <c r="AJ278" s="17">
        <f t="shared" si="133"/>
        <v>0</v>
      </c>
      <c r="AK278" s="16">
        <f t="shared" si="148"/>
        <v>0</v>
      </c>
      <c r="AL278" s="17"/>
      <c r="AM278" s="16">
        <f t="shared" si="149"/>
        <v>0</v>
      </c>
      <c r="AN278" s="17">
        <f t="shared" si="150"/>
        <v>0</v>
      </c>
      <c r="AO278" s="16">
        <f t="shared" si="151"/>
        <v>0</v>
      </c>
      <c r="AP278" s="17">
        <f t="shared" si="152"/>
        <v>0</v>
      </c>
      <c r="AQ278" s="16">
        <f t="shared" si="153"/>
        <v>0</v>
      </c>
    </row>
    <row r="279" spans="1:43" x14ac:dyDescent="0.25">
      <c r="A279" s="26">
        <f t="shared" si="154"/>
        <v>5.4904166666666381</v>
      </c>
      <c r="B279" s="9" t="s">
        <v>18</v>
      </c>
      <c r="C279" t="s">
        <v>11</v>
      </c>
      <c r="D279" s="13"/>
      <c r="E279" s="14" t="s">
        <v>20</v>
      </c>
      <c r="F279" s="13"/>
      <c r="G279" t="s">
        <v>11</v>
      </c>
      <c r="H279" t="s">
        <v>11</v>
      </c>
      <c r="I279" s="16">
        <f t="shared" si="134"/>
        <v>0</v>
      </c>
      <c r="J279" s="17">
        <f t="shared" si="124"/>
        <v>0</v>
      </c>
      <c r="K279" s="16">
        <f t="shared" si="135"/>
        <v>0</v>
      </c>
      <c r="L279" s="17">
        <f t="shared" si="125"/>
        <v>0</v>
      </c>
      <c r="M279" s="16">
        <f t="shared" si="136"/>
        <v>0</v>
      </c>
      <c r="N279" s="17"/>
      <c r="O279" s="16">
        <f t="shared" si="137"/>
        <v>0</v>
      </c>
      <c r="P279" s="17">
        <f t="shared" si="126"/>
        <v>0</v>
      </c>
      <c r="Q279" s="16">
        <f t="shared" si="138"/>
        <v>0</v>
      </c>
      <c r="R279" s="17">
        <f t="shared" si="127"/>
        <v>0</v>
      </c>
      <c r="S279" s="16">
        <f t="shared" si="139"/>
        <v>0</v>
      </c>
      <c r="T279" s="17"/>
      <c r="U279" s="16">
        <f t="shared" si="140"/>
        <v>0</v>
      </c>
      <c r="V279" s="17">
        <f t="shared" si="128"/>
        <v>0</v>
      </c>
      <c r="W279" s="16">
        <f t="shared" si="141"/>
        <v>5.4904166666666381</v>
      </c>
      <c r="X279" s="17">
        <f t="shared" si="129"/>
        <v>1</v>
      </c>
      <c r="Y279" s="16">
        <f t="shared" si="142"/>
        <v>0</v>
      </c>
      <c r="Z279" s="17"/>
      <c r="AA279" s="16">
        <f t="shared" si="143"/>
        <v>0</v>
      </c>
      <c r="AB279" s="17">
        <f t="shared" si="130"/>
        <v>0</v>
      </c>
      <c r="AC279" s="16">
        <f t="shared" si="144"/>
        <v>0</v>
      </c>
      <c r="AD279" s="17">
        <f t="shared" si="131"/>
        <v>0</v>
      </c>
      <c r="AE279" s="16">
        <f t="shared" si="145"/>
        <v>0</v>
      </c>
      <c r="AF279" s="17"/>
      <c r="AG279" s="16">
        <f t="shared" si="146"/>
        <v>0</v>
      </c>
      <c r="AH279" s="17">
        <f t="shared" si="132"/>
        <v>0</v>
      </c>
      <c r="AI279" s="16">
        <f t="shared" si="147"/>
        <v>0</v>
      </c>
      <c r="AJ279" s="17">
        <f t="shared" si="133"/>
        <v>0</v>
      </c>
      <c r="AK279" s="16">
        <f t="shared" si="148"/>
        <v>0</v>
      </c>
      <c r="AL279" s="17"/>
      <c r="AM279" s="16">
        <f t="shared" si="149"/>
        <v>0</v>
      </c>
      <c r="AN279" s="17">
        <f t="shared" si="150"/>
        <v>0</v>
      </c>
      <c r="AO279" s="16">
        <f t="shared" si="151"/>
        <v>0</v>
      </c>
      <c r="AP279" s="17">
        <f t="shared" si="152"/>
        <v>0</v>
      </c>
      <c r="AQ279" s="16">
        <f t="shared" si="153"/>
        <v>0</v>
      </c>
    </row>
    <row r="280" spans="1:43" x14ac:dyDescent="0.25">
      <c r="A280" s="26">
        <f t="shared" si="154"/>
        <v>5.5104166666666377</v>
      </c>
      <c r="B280" s="9" t="s">
        <v>16</v>
      </c>
      <c r="C280" t="s">
        <v>11</v>
      </c>
      <c r="D280" t="s">
        <v>11</v>
      </c>
      <c r="E280" s="14"/>
      <c r="F280" s="13"/>
      <c r="G280" t="s">
        <v>11</v>
      </c>
      <c r="H280" t="s">
        <v>11</v>
      </c>
      <c r="I280" s="16">
        <f t="shared" si="134"/>
        <v>0</v>
      </c>
      <c r="J280" s="17">
        <f t="shared" si="124"/>
        <v>0</v>
      </c>
      <c r="K280" s="16">
        <f t="shared" si="135"/>
        <v>0</v>
      </c>
      <c r="L280" s="17">
        <f t="shared" si="125"/>
        <v>0</v>
      </c>
      <c r="M280" s="16">
        <f t="shared" si="136"/>
        <v>0</v>
      </c>
      <c r="N280" s="17"/>
      <c r="O280" s="16">
        <f t="shared" si="137"/>
        <v>5.5104166666666377</v>
      </c>
      <c r="P280" s="17">
        <f t="shared" si="126"/>
        <v>1</v>
      </c>
      <c r="Q280" s="16">
        <f t="shared" si="138"/>
        <v>0</v>
      </c>
      <c r="R280" s="17">
        <f t="shared" si="127"/>
        <v>0</v>
      </c>
      <c r="S280" s="16">
        <f t="shared" si="139"/>
        <v>0</v>
      </c>
      <c r="T280" s="17"/>
      <c r="U280" s="16">
        <f t="shared" si="140"/>
        <v>0</v>
      </c>
      <c r="V280" s="17">
        <f t="shared" si="128"/>
        <v>0</v>
      </c>
      <c r="W280" s="16">
        <f t="shared" si="141"/>
        <v>0</v>
      </c>
      <c r="X280" s="17">
        <f t="shared" si="129"/>
        <v>0</v>
      </c>
      <c r="Y280" s="16">
        <f t="shared" si="142"/>
        <v>0</v>
      </c>
      <c r="Z280" s="17"/>
      <c r="AA280" s="16">
        <f t="shared" si="143"/>
        <v>0</v>
      </c>
      <c r="AB280" s="17">
        <f t="shared" si="130"/>
        <v>0</v>
      </c>
      <c r="AC280" s="16">
        <f t="shared" si="144"/>
        <v>0</v>
      </c>
      <c r="AD280" s="17">
        <f t="shared" si="131"/>
        <v>0</v>
      </c>
      <c r="AE280" s="16">
        <f t="shared" si="145"/>
        <v>0</v>
      </c>
      <c r="AF280" s="17"/>
      <c r="AG280" s="16">
        <f t="shared" si="146"/>
        <v>0</v>
      </c>
      <c r="AH280" s="17">
        <f t="shared" si="132"/>
        <v>0</v>
      </c>
      <c r="AI280" s="16">
        <f t="shared" si="147"/>
        <v>0</v>
      </c>
      <c r="AJ280" s="17">
        <f t="shared" si="133"/>
        <v>0</v>
      </c>
      <c r="AK280" s="16">
        <f t="shared" si="148"/>
        <v>0</v>
      </c>
      <c r="AL280" s="17"/>
      <c r="AM280" s="16">
        <f t="shared" si="149"/>
        <v>0</v>
      </c>
      <c r="AN280" s="17">
        <f t="shared" si="150"/>
        <v>0</v>
      </c>
      <c r="AO280" s="16">
        <f t="shared" si="151"/>
        <v>0</v>
      </c>
      <c r="AP280" s="17">
        <f t="shared" si="152"/>
        <v>0</v>
      </c>
      <c r="AQ280" s="16">
        <f t="shared" si="153"/>
        <v>0</v>
      </c>
    </row>
    <row r="281" spans="1:43" x14ac:dyDescent="0.25">
      <c r="A281" s="26">
        <f t="shared" si="154"/>
        <v>5.5304166666666372</v>
      </c>
      <c r="B281" s="9"/>
      <c r="C281" t="s">
        <v>11</v>
      </c>
      <c r="D281" t="s">
        <v>11</v>
      </c>
      <c r="F281" s="13"/>
      <c r="G281" t="s">
        <v>11</v>
      </c>
      <c r="H281" t="s">
        <v>11</v>
      </c>
      <c r="I281" s="16">
        <f t="shared" si="134"/>
        <v>0</v>
      </c>
      <c r="J281" s="17">
        <f t="shared" si="124"/>
        <v>0</v>
      </c>
      <c r="K281" s="16">
        <f t="shared" si="135"/>
        <v>0</v>
      </c>
      <c r="L281" s="17">
        <f t="shared" si="125"/>
        <v>0</v>
      </c>
      <c r="M281" s="16">
        <f t="shared" si="136"/>
        <v>0</v>
      </c>
      <c r="N281" s="17"/>
      <c r="O281" s="16">
        <f t="shared" si="137"/>
        <v>0</v>
      </c>
      <c r="P281" s="17">
        <f t="shared" si="126"/>
        <v>0</v>
      </c>
      <c r="Q281" s="16">
        <f t="shared" si="138"/>
        <v>0</v>
      </c>
      <c r="R281" s="17">
        <f t="shared" si="127"/>
        <v>0</v>
      </c>
      <c r="S281" s="16">
        <f t="shared" si="139"/>
        <v>0</v>
      </c>
      <c r="T281" s="17"/>
      <c r="U281" s="16">
        <f t="shared" si="140"/>
        <v>0</v>
      </c>
      <c r="V281" s="17">
        <f t="shared" si="128"/>
        <v>0</v>
      </c>
      <c r="W281" s="16">
        <f t="shared" si="141"/>
        <v>0</v>
      </c>
      <c r="X281" s="17">
        <f t="shared" si="129"/>
        <v>0</v>
      </c>
      <c r="Y281" s="16">
        <f t="shared" si="142"/>
        <v>0</v>
      </c>
      <c r="Z281" s="17"/>
      <c r="AA281" s="16">
        <f t="shared" si="143"/>
        <v>0</v>
      </c>
      <c r="AB281" s="17">
        <f t="shared" si="130"/>
        <v>0</v>
      </c>
      <c r="AC281" s="16">
        <f t="shared" si="144"/>
        <v>0</v>
      </c>
      <c r="AD281" s="17">
        <f t="shared" si="131"/>
        <v>0</v>
      </c>
      <c r="AE281" s="16">
        <f t="shared" si="145"/>
        <v>0</v>
      </c>
      <c r="AF281" s="17"/>
      <c r="AG281" s="16">
        <f t="shared" si="146"/>
        <v>0</v>
      </c>
      <c r="AH281" s="17">
        <f t="shared" si="132"/>
        <v>0</v>
      </c>
      <c r="AI281" s="16">
        <f t="shared" si="147"/>
        <v>0</v>
      </c>
      <c r="AJ281" s="17">
        <f t="shared" si="133"/>
        <v>0</v>
      </c>
      <c r="AK281" s="16">
        <f t="shared" si="148"/>
        <v>0</v>
      </c>
      <c r="AL281" s="17"/>
      <c r="AM281" s="16">
        <f t="shared" si="149"/>
        <v>0</v>
      </c>
      <c r="AN281" s="17">
        <f t="shared" si="150"/>
        <v>0</v>
      </c>
      <c r="AO281" s="16">
        <f t="shared" si="151"/>
        <v>0</v>
      </c>
      <c r="AP281" s="17">
        <f t="shared" si="152"/>
        <v>0</v>
      </c>
      <c r="AQ281" s="16">
        <f t="shared" si="153"/>
        <v>0</v>
      </c>
    </row>
    <row r="282" spans="1:43" x14ac:dyDescent="0.25">
      <c r="A282" s="26">
        <f t="shared" si="154"/>
        <v>5.5504166666666368</v>
      </c>
      <c r="B282" s="9" t="s">
        <v>10</v>
      </c>
      <c r="C282" t="s">
        <v>11</v>
      </c>
      <c r="D282" t="s">
        <v>11</v>
      </c>
      <c r="F282" s="13" t="s">
        <v>14</v>
      </c>
      <c r="G282" t="s">
        <v>11</v>
      </c>
      <c r="H282" t="s">
        <v>11</v>
      </c>
      <c r="I282" s="16">
        <f t="shared" si="134"/>
        <v>0</v>
      </c>
      <c r="J282" s="17">
        <f t="shared" si="124"/>
        <v>0</v>
      </c>
      <c r="K282" s="16">
        <f t="shared" si="135"/>
        <v>0</v>
      </c>
      <c r="L282" s="17">
        <f t="shared" si="125"/>
        <v>0</v>
      </c>
      <c r="M282" s="16">
        <f t="shared" si="136"/>
        <v>0</v>
      </c>
      <c r="N282" s="17"/>
      <c r="O282" s="16">
        <f t="shared" si="137"/>
        <v>0</v>
      </c>
      <c r="P282" s="17">
        <f t="shared" si="126"/>
        <v>0</v>
      </c>
      <c r="Q282" s="16">
        <f t="shared" si="138"/>
        <v>0</v>
      </c>
      <c r="R282" s="17">
        <f t="shared" si="127"/>
        <v>0</v>
      </c>
      <c r="S282" s="16">
        <f t="shared" si="139"/>
        <v>0</v>
      </c>
      <c r="T282" s="17"/>
      <c r="U282" s="16">
        <f t="shared" si="140"/>
        <v>0</v>
      </c>
      <c r="V282" s="17">
        <f t="shared" si="128"/>
        <v>0</v>
      </c>
      <c r="W282" s="16">
        <f t="shared" si="141"/>
        <v>0</v>
      </c>
      <c r="X282" s="17">
        <f t="shared" si="129"/>
        <v>0</v>
      </c>
      <c r="Y282" s="16">
        <f t="shared" si="142"/>
        <v>0</v>
      </c>
      <c r="Z282" s="17"/>
      <c r="AA282" s="16">
        <f t="shared" si="143"/>
        <v>5.5504166666666368</v>
      </c>
      <c r="AB282" s="17">
        <f t="shared" si="130"/>
        <v>1</v>
      </c>
      <c r="AC282" s="16">
        <f t="shared" si="144"/>
        <v>0</v>
      </c>
      <c r="AD282" s="17">
        <f t="shared" si="131"/>
        <v>0</v>
      </c>
      <c r="AE282" s="16">
        <f t="shared" si="145"/>
        <v>1.9999999999999574E-2</v>
      </c>
      <c r="AF282" s="17"/>
      <c r="AG282" s="16">
        <f t="shared" si="146"/>
        <v>0</v>
      </c>
      <c r="AH282" s="17">
        <f t="shared" si="132"/>
        <v>0</v>
      </c>
      <c r="AI282" s="16">
        <f t="shared" si="147"/>
        <v>0</v>
      </c>
      <c r="AJ282" s="17">
        <f t="shared" si="133"/>
        <v>0</v>
      </c>
      <c r="AK282" s="16">
        <f t="shared" si="148"/>
        <v>0</v>
      </c>
      <c r="AL282" s="17"/>
      <c r="AM282" s="16">
        <f t="shared" si="149"/>
        <v>0</v>
      </c>
      <c r="AN282" s="17">
        <f t="shared" si="150"/>
        <v>0</v>
      </c>
      <c r="AO282" s="16">
        <f t="shared" si="151"/>
        <v>0</v>
      </c>
      <c r="AP282" s="17">
        <f t="shared" si="152"/>
        <v>0</v>
      </c>
      <c r="AQ282" s="16">
        <f t="shared" si="153"/>
        <v>0</v>
      </c>
    </row>
    <row r="283" spans="1:43" x14ac:dyDescent="0.25">
      <c r="A283" s="26">
        <f t="shared" si="154"/>
        <v>5.5704166666666364</v>
      </c>
      <c r="B283" s="9" t="s">
        <v>64</v>
      </c>
      <c r="C283" t="s">
        <v>11</v>
      </c>
      <c r="D283" t="s">
        <v>11</v>
      </c>
      <c r="F283" t="s">
        <v>11</v>
      </c>
      <c r="G283" t="s">
        <v>11</v>
      </c>
      <c r="H283" s="14" t="s">
        <v>20</v>
      </c>
      <c r="I283" s="16">
        <f t="shared" si="134"/>
        <v>0</v>
      </c>
      <c r="J283" s="17">
        <f t="shared" si="124"/>
        <v>0</v>
      </c>
      <c r="K283" s="16">
        <f t="shared" si="135"/>
        <v>0</v>
      </c>
      <c r="L283" s="17">
        <f t="shared" si="125"/>
        <v>0</v>
      </c>
      <c r="M283" s="16">
        <f t="shared" si="136"/>
        <v>0</v>
      </c>
      <c r="N283" s="17"/>
      <c r="O283" s="16">
        <f t="shared" si="137"/>
        <v>0</v>
      </c>
      <c r="P283" s="17">
        <f t="shared" si="126"/>
        <v>0</v>
      </c>
      <c r="Q283" s="16">
        <f t="shared" si="138"/>
        <v>0</v>
      </c>
      <c r="R283" s="17">
        <f t="shared" si="127"/>
        <v>0</v>
      </c>
      <c r="S283" s="16">
        <f t="shared" si="139"/>
        <v>0</v>
      </c>
      <c r="T283" s="17"/>
      <c r="U283" s="16">
        <f t="shared" si="140"/>
        <v>0</v>
      </c>
      <c r="V283" s="17">
        <f t="shared" si="128"/>
        <v>0</v>
      </c>
      <c r="W283" s="16">
        <f t="shared" si="141"/>
        <v>0</v>
      </c>
      <c r="X283" s="17">
        <f t="shared" si="129"/>
        <v>0</v>
      </c>
      <c r="Y283" s="16">
        <f t="shared" si="142"/>
        <v>0</v>
      </c>
      <c r="Z283" s="17"/>
      <c r="AA283" s="16">
        <f t="shared" si="143"/>
        <v>0</v>
      </c>
      <c r="AB283" s="17">
        <f t="shared" si="130"/>
        <v>0</v>
      </c>
      <c r="AC283" s="16">
        <f t="shared" si="144"/>
        <v>0</v>
      </c>
      <c r="AD283" s="17">
        <f t="shared" si="131"/>
        <v>0</v>
      </c>
      <c r="AE283" s="16">
        <f t="shared" si="145"/>
        <v>0</v>
      </c>
      <c r="AF283" s="17"/>
      <c r="AG283" s="16">
        <f t="shared" si="146"/>
        <v>0</v>
      </c>
      <c r="AH283" s="17">
        <f t="shared" si="132"/>
        <v>0</v>
      </c>
      <c r="AI283" s="16">
        <f t="shared" si="147"/>
        <v>0</v>
      </c>
      <c r="AJ283" s="17">
        <f t="shared" si="133"/>
        <v>0</v>
      </c>
      <c r="AK283" s="16">
        <f t="shared" si="148"/>
        <v>0</v>
      </c>
      <c r="AL283" s="17"/>
      <c r="AM283" s="16">
        <f t="shared" si="149"/>
        <v>0</v>
      </c>
      <c r="AN283" s="17">
        <f t="shared" si="150"/>
        <v>0</v>
      </c>
      <c r="AO283" s="16">
        <f t="shared" si="151"/>
        <v>5.5704166666666364</v>
      </c>
      <c r="AP283" s="17">
        <f t="shared" si="152"/>
        <v>1</v>
      </c>
      <c r="AQ283" s="16">
        <f t="shared" si="153"/>
        <v>0</v>
      </c>
    </row>
    <row r="284" spans="1:43" x14ac:dyDescent="0.25">
      <c r="A284" s="26">
        <f t="shared" si="154"/>
        <v>5.5904166666666359</v>
      </c>
      <c r="B284" s="9"/>
      <c r="C284" t="s">
        <v>11</v>
      </c>
      <c r="D284" t="s">
        <v>11</v>
      </c>
      <c r="E284" s="7"/>
      <c r="F284" t="s">
        <v>11</v>
      </c>
      <c r="G284" t="s">
        <v>11</v>
      </c>
      <c r="H284" s="13"/>
      <c r="I284" s="16">
        <f t="shared" si="134"/>
        <v>0</v>
      </c>
      <c r="J284" s="17">
        <f t="shared" si="124"/>
        <v>0</v>
      </c>
      <c r="K284" s="16">
        <f t="shared" si="135"/>
        <v>0</v>
      </c>
      <c r="L284" s="17">
        <f t="shared" si="125"/>
        <v>0</v>
      </c>
      <c r="M284" s="16">
        <f t="shared" si="136"/>
        <v>0</v>
      </c>
      <c r="N284" s="17"/>
      <c r="O284" s="16">
        <f t="shared" si="137"/>
        <v>0</v>
      </c>
      <c r="P284" s="17">
        <f t="shared" si="126"/>
        <v>0</v>
      </c>
      <c r="Q284" s="16">
        <f t="shared" si="138"/>
        <v>0</v>
      </c>
      <c r="R284" s="17">
        <f t="shared" si="127"/>
        <v>0</v>
      </c>
      <c r="S284" s="16">
        <f t="shared" si="139"/>
        <v>0</v>
      </c>
      <c r="T284" s="17"/>
      <c r="U284" s="16">
        <f t="shared" si="140"/>
        <v>0</v>
      </c>
      <c r="V284" s="17">
        <f t="shared" si="128"/>
        <v>0</v>
      </c>
      <c r="W284" s="16">
        <f t="shared" si="141"/>
        <v>0</v>
      </c>
      <c r="X284" s="17">
        <f t="shared" si="129"/>
        <v>0</v>
      </c>
      <c r="Y284" s="16">
        <f t="shared" si="142"/>
        <v>0</v>
      </c>
      <c r="Z284" s="17"/>
      <c r="AA284" s="16">
        <f t="shared" si="143"/>
        <v>0</v>
      </c>
      <c r="AB284" s="17">
        <f t="shared" si="130"/>
        <v>0</v>
      </c>
      <c r="AC284" s="16">
        <f t="shared" si="144"/>
        <v>0</v>
      </c>
      <c r="AD284" s="17">
        <f t="shared" si="131"/>
        <v>0</v>
      </c>
      <c r="AE284" s="16">
        <f t="shared" si="145"/>
        <v>0</v>
      </c>
      <c r="AF284" s="17"/>
      <c r="AG284" s="16">
        <f t="shared" si="146"/>
        <v>0</v>
      </c>
      <c r="AH284" s="17">
        <f t="shared" si="132"/>
        <v>0</v>
      </c>
      <c r="AI284" s="16">
        <f t="shared" si="147"/>
        <v>0</v>
      </c>
      <c r="AJ284" s="17">
        <f t="shared" si="133"/>
        <v>0</v>
      </c>
      <c r="AK284" s="16">
        <f t="shared" si="148"/>
        <v>0</v>
      </c>
      <c r="AL284" s="17"/>
      <c r="AM284" s="16">
        <f t="shared" si="149"/>
        <v>0</v>
      </c>
      <c r="AN284" s="17">
        <f t="shared" si="150"/>
        <v>0</v>
      </c>
      <c r="AO284" s="16">
        <f t="shared" si="151"/>
        <v>0</v>
      </c>
      <c r="AP284" s="17">
        <f t="shared" si="152"/>
        <v>0</v>
      </c>
      <c r="AQ284" s="16">
        <f t="shared" si="153"/>
        <v>0</v>
      </c>
    </row>
    <row r="285" spans="1:43" x14ac:dyDescent="0.25">
      <c r="A285" s="26">
        <f t="shared" si="154"/>
        <v>5.6104166666666355</v>
      </c>
      <c r="B285" s="9"/>
      <c r="C285" t="s">
        <v>11</v>
      </c>
      <c r="D285" t="s">
        <v>11</v>
      </c>
      <c r="E285" s="7"/>
      <c r="F285" t="s">
        <v>11</v>
      </c>
      <c r="G285" t="s">
        <v>11</v>
      </c>
      <c r="H285" s="13"/>
      <c r="I285" s="16">
        <f t="shared" si="134"/>
        <v>0</v>
      </c>
      <c r="J285" s="17">
        <f t="shared" si="124"/>
        <v>0</v>
      </c>
      <c r="K285" s="16">
        <f t="shared" si="135"/>
        <v>0</v>
      </c>
      <c r="L285" s="17">
        <f t="shared" si="125"/>
        <v>0</v>
      </c>
      <c r="M285" s="16">
        <f t="shared" si="136"/>
        <v>0</v>
      </c>
      <c r="N285" s="17"/>
      <c r="O285" s="16">
        <f t="shared" si="137"/>
        <v>0</v>
      </c>
      <c r="P285" s="17">
        <f t="shared" si="126"/>
        <v>0</v>
      </c>
      <c r="Q285" s="16">
        <f t="shared" si="138"/>
        <v>0</v>
      </c>
      <c r="R285" s="17">
        <f t="shared" si="127"/>
        <v>0</v>
      </c>
      <c r="S285" s="16">
        <f t="shared" si="139"/>
        <v>0</v>
      </c>
      <c r="T285" s="17"/>
      <c r="U285" s="16">
        <f t="shared" si="140"/>
        <v>0</v>
      </c>
      <c r="V285" s="17">
        <f t="shared" si="128"/>
        <v>0</v>
      </c>
      <c r="W285" s="16">
        <f t="shared" si="141"/>
        <v>0</v>
      </c>
      <c r="X285" s="17">
        <f t="shared" si="129"/>
        <v>0</v>
      </c>
      <c r="Y285" s="16">
        <f t="shared" si="142"/>
        <v>0</v>
      </c>
      <c r="Z285" s="17"/>
      <c r="AA285" s="16">
        <f t="shared" si="143"/>
        <v>0</v>
      </c>
      <c r="AB285" s="17">
        <f t="shared" si="130"/>
        <v>0</v>
      </c>
      <c r="AC285" s="16">
        <f t="shared" si="144"/>
        <v>0</v>
      </c>
      <c r="AD285" s="17">
        <f t="shared" si="131"/>
        <v>0</v>
      </c>
      <c r="AE285" s="16">
        <f t="shared" si="145"/>
        <v>0</v>
      </c>
      <c r="AF285" s="17"/>
      <c r="AG285" s="16">
        <f t="shared" si="146"/>
        <v>0</v>
      </c>
      <c r="AH285" s="17">
        <f t="shared" si="132"/>
        <v>0</v>
      </c>
      <c r="AI285" s="16">
        <f t="shared" si="147"/>
        <v>0</v>
      </c>
      <c r="AJ285" s="17">
        <f t="shared" si="133"/>
        <v>0</v>
      </c>
      <c r="AK285" s="16">
        <f t="shared" si="148"/>
        <v>0</v>
      </c>
      <c r="AL285" s="17"/>
      <c r="AM285" s="16">
        <f t="shared" si="149"/>
        <v>0</v>
      </c>
      <c r="AN285" s="17">
        <f t="shared" si="150"/>
        <v>0</v>
      </c>
      <c r="AO285" s="16">
        <f t="shared" si="151"/>
        <v>0</v>
      </c>
      <c r="AP285" s="17">
        <f t="shared" si="152"/>
        <v>0</v>
      </c>
      <c r="AQ285" s="16">
        <f t="shared" si="153"/>
        <v>0</v>
      </c>
    </row>
    <row r="286" spans="1:43" x14ac:dyDescent="0.25">
      <c r="A286" s="26">
        <f t="shared" si="154"/>
        <v>5.6304166666666351</v>
      </c>
      <c r="B286" s="9"/>
      <c r="C286" t="s">
        <v>11</v>
      </c>
      <c r="D286" t="s">
        <v>11</v>
      </c>
      <c r="E286" s="7"/>
      <c r="F286" t="s">
        <v>11</v>
      </c>
      <c r="G286" t="s">
        <v>11</v>
      </c>
      <c r="H286" s="13"/>
      <c r="I286" s="16">
        <f t="shared" si="134"/>
        <v>0</v>
      </c>
      <c r="J286" s="17">
        <f t="shared" si="124"/>
        <v>0</v>
      </c>
      <c r="K286" s="16">
        <f t="shared" si="135"/>
        <v>0</v>
      </c>
      <c r="L286" s="17">
        <f t="shared" si="125"/>
        <v>0</v>
      </c>
      <c r="M286" s="16">
        <f t="shared" si="136"/>
        <v>0</v>
      </c>
      <c r="N286" s="17"/>
      <c r="O286" s="16">
        <f t="shared" si="137"/>
        <v>0</v>
      </c>
      <c r="P286" s="17">
        <f t="shared" si="126"/>
        <v>0</v>
      </c>
      <c r="Q286" s="16">
        <f t="shared" si="138"/>
        <v>0</v>
      </c>
      <c r="R286" s="17">
        <f t="shared" si="127"/>
        <v>0</v>
      </c>
      <c r="S286" s="16">
        <f t="shared" si="139"/>
        <v>0</v>
      </c>
      <c r="T286" s="17"/>
      <c r="U286" s="16">
        <f t="shared" si="140"/>
        <v>0</v>
      </c>
      <c r="V286" s="17">
        <f t="shared" si="128"/>
        <v>0</v>
      </c>
      <c r="W286" s="16">
        <f t="shared" si="141"/>
        <v>0</v>
      </c>
      <c r="X286" s="17">
        <f t="shared" si="129"/>
        <v>0</v>
      </c>
      <c r="Y286" s="16">
        <f t="shared" si="142"/>
        <v>0</v>
      </c>
      <c r="Z286" s="17"/>
      <c r="AA286" s="16">
        <f t="shared" si="143"/>
        <v>0</v>
      </c>
      <c r="AB286" s="17">
        <f t="shared" si="130"/>
        <v>0</v>
      </c>
      <c r="AC286" s="16">
        <f t="shared" si="144"/>
        <v>0</v>
      </c>
      <c r="AD286" s="17">
        <f t="shared" si="131"/>
        <v>0</v>
      </c>
      <c r="AE286" s="16">
        <f t="shared" si="145"/>
        <v>0</v>
      </c>
      <c r="AF286" s="17"/>
      <c r="AG286" s="16">
        <f t="shared" si="146"/>
        <v>0</v>
      </c>
      <c r="AH286" s="17">
        <f t="shared" si="132"/>
        <v>0</v>
      </c>
      <c r="AI286" s="16">
        <f t="shared" si="147"/>
        <v>0</v>
      </c>
      <c r="AJ286" s="17">
        <f t="shared" si="133"/>
        <v>0</v>
      </c>
      <c r="AK286" s="16">
        <f t="shared" si="148"/>
        <v>0</v>
      </c>
      <c r="AL286" s="17"/>
      <c r="AM286" s="16">
        <f t="shared" si="149"/>
        <v>0</v>
      </c>
      <c r="AN286" s="17">
        <f t="shared" si="150"/>
        <v>0</v>
      </c>
      <c r="AO286" s="16">
        <f t="shared" si="151"/>
        <v>0</v>
      </c>
      <c r="AP286" s="17">
        <f t="shared" si="152"/>
        <v>0</v>
      </c>
      <c r="AQ286" s="16">
        <f t="shared" si="153"/>
        <v>0</v>
      </c>
    </row>
    <row r="287" spans="1:43" x14ac:dyDescent="0.25">
      <c r="A287" s="26">
        <f t="shared" si="154"/>
        <v>5.6504166666666347</v>
      </c>
      <c r="B287" s="9"/>
      <c r="C287" t="s">
        <v>11</v>
      </c>
      <c r="D287" t="s">
        <v>11</v>
      </c>
      <c r="E287" s="7"/>
      <c r="F287" t="s">
        <v>11</v>
      </c>
      <c r="G287" t="s">
        <v>11</v>
      </c>
      <c r="H287" s="13"/>
      <c r="I287" s="16">
        <f t="shared" si="134"/>
        <v>0</v>
      </c>
      <c r="J287" s="17">
        <f t="shared" si="124"/>
        <v>0</v>
      </c>
      <c r="K287" s="16">
        <f t="shared" si="135"/>
        <v>0</v>
      </c>
      <c r="L287" s="17">
        <f t="shared" si="125"/>
        <v>0</v>
      </c>
      <c r="M287" s="16">
        <f t="shared" si="136"/>
        <v>0</v>
      </c>
      <c r="N287" s="17"/>
      <c r="O287" s="16">
        <f t="shared" si="137"/>
        <v>0</v>
      </c>
      <c r="P287" s="17">
        <f t="shared" si="126"/>
        <v>0</v>
      </c>
      <c r="Q287" s="16">
        <f t="shared" si="138"/>
        <v>0</v>
      </c>
      <c r="R287" s="17">
        <f t="shared" si="127"/>
        <v>0</v>
      </c>
      <c r="S287" s="16">
        <f t="shared" si="139"/>
        <v>0</v>
      </c>
      <c r="T287" s="17"/>
      <c r="U287" s="16">
        <f t="shared" si="140"/>
        <v>0</v>
      </c>
      <c r="V287" s="17">
        <f t="shared" si="128"/>
        <v>0</v>
      </c>
      <c r="W287" s="16">
        <f t="shared" si="141"/>
        <v>0</v>
      </c>
      <c r="X287" s="17">
        <f t="shared" si="129"/>
        <v>0</v>
      </c>
      <c r="Y287" s="16">
        <f t="shared" si="142"/>
        <v>0</v>
      </c>
      <c r="Z287" s="17"/>
      <c r="AA287" s="16">
        <f t="shared" si="143"/>
        <v>0</v>
      </c>
      <c r="AB287" s="17">
        <f t="shared" si="130"/>
        <v>0</v>
      </c>
      <c r="AC287" s="16">
        <f t="shared" si="144"/>
        <v>0</v>
      </c>
      <c r="AD287" s="17">
        <f t="shared" si="131"/>
        <v>0</v>
      </c>
      <c r="AE287" s="16">
        <f t="shared" si="145"/>
        <v>0</v>
      </c>
      <c r="AF287" s="17"/>
      <c r="AG287" s="16">
        <f t="shared" si="146"/>
        <v>0</v>
      </c>
      <c r="AH287" s="17">
        <f t="shared" si="132"/>
        <v>0</v>
      </c>
      <c r="AI287" s="16">
        <f t="shared" si="147"/>
        <v>0</v>
      </c>
      <c r="AJ287" s="17">
        <f t="shared" si="133"/>
        <v>0</v>
      </c>
      <c r="AK287" s="16">
        <f t="shared" si="148"/>
        <v>0</v>
      </c>
      <c r="AL287" s="17"/>
      <c r="AM287" s="16">
        <f t="shared" si="149"/>
        <v>0</v>
      </c>
      <c r="AN287" s="17">
        <f t="shared" si="150"/>
        <v>0</v>
      </c>
      <c r="AO287" s="16">
        <f t="shared" si="151"/>
        <v>0</v>
      </c>
      <c r="AP287" s="17">
        <f t="shared" si="152"/>
        <v>0</v>
      </c>
      <c r="AQ287" s="16">
        <f t="shared" si="153"/>
        <v>0</v>
      </c>
    </row>
    <row r="288" spans="1:43" x14ac:dyDescent="0.25">
      <c r="A288" s="26">
        <f t="shared" si="154"/>
        <v>5.6704166666666342</v>
      </c>
      <c r="B288" s="9" t="s">
        <v>22</v>
      </c>
      <c r="C288" s="14" t="s">
        <v>20</v>
      </c>
      <c r="D288" t="s">
        <v>11</v>
      </c>
      <c r="E288" s="7"/>
      <c r="F288" t="s">
        <v>11</v>
      </c>
      <c r="G288" t="s">
        <v>11</v>
      </c>
      <c r="H288" s="13"/>
      <c r="I288" s="16">
        <f t="shared" si="134"/>
        <v>0</v>
      </c>
      <c r="J288" s="17">
        <f t="shared" si="124"/>
        <v>0</v>
      </c>
      <c r="K288" s="16">
        <f t="shared" si="135"/>
        <v>5.6704166666666342</v>
      </c>
      <c r="L288" s="17">
        <f t="shared" si="125"/>
        <v>1</v>
      </c>
      <c r="M288" s="16">
        <f t="shared" si="136"/>
        <v>0</v>
      </c>
      <c r="N288" s="17"/>
      <c r="O288" s="16">
        <f t="shared" si="137"/>
        <v>0</v>
      </c>
      <c r="P288" s="17">
        <f t="shared" si="126"/>
        <v>0</v>
      </c>
      <c r="Q288" s="16">
        <f t="shared" si="138"/>
        <v>0</v>
      </c>
      <c r="R288" s="17">
        <f t="shared" si="127"/>
        <v>0</v>
      </c>
      <c r="S288" s="16">
        <f t="shared" si="139"/>
        <v>0</v>
      </c>
      <c r="T288" s="17"/>
      <c r="U288" s="16">
        <f t="shared" si="140"/>
        <v>0</v>
      </c>
      <c r="V288" s="17">
        <f t="shared" si="128"/>
        <v>0</v>
      </c>
      <c r="W288" s="16">
        <f t="shared" si="141"/>
        <v>0</v>
      </c>
      <c r="X288" s="17">
        <f t="shared" si="129"/>
        <v>0</v>
      </c>
      <c r="Y288" s="16">
        <f t="shared" si="142"/>
        <v>0</v>
      </c>
      <c r="Z288" s="17"/>
      <c r="AA288" s="16">
        <f t="shared" si="143"/>
        <v>0</v>
      </c>
      <c r="AB288" s="17">
        <f t="shared" si="130"/>
        <v>0</v>
      </c>
      <c r="AC288" s="16">
        <f t="shared" si="144"/>
        <v>0</v>
      </c>
      <c r="AD288" s="17">
        <f t="shared" si="131"/>
        <v>0</v>
      </c>
      <c r="AE288" s="16">
        <f t="shared" si="145"/>
        <v>0</v>
      </c>
      <c r="AF288" s="17"/>
      <c r="AG288" s="16">
        <f t="shared" si="146"/>
        <v>0</v>
      </c>
      <c r="AH288" s="17">
        <f t="shared" si="132"/>
        <v>0</v>
      </c>
      <c r="AI288" s="16">
        <f t="shared" si="147"/>
        <v>0</v>
      </c>
      <c r="AJ288" s="17">
        <f t="shared" si="133"/>
        <v>0</v>
      </c>
      <c r="AK288" s="16">
        <f t="shared" si="148"/>
        <v>0</v>
      </c>
      <c r="AL288" s="17"/>
      <c r="AM288" s="16">
        <f t="shared" si="149"/>
        <v>0</v>
      </c>
      <c r="AN288" s="17">
        <f t="shared" si="150"/>
        <v>0</v>
      </c>
      <c r="AO288" s="16">
        <f t="shared" si="151"/>
        <v>0</v>
      </c>
      <c r="AP288" s="17">
        <f t="shared" si="152"/>
        <v>0</v>
      </c>
      <c r="AQ288" s="16">
        <f t="shared" si="153"/>
        <v>0</v>
      </c>
    </row>
    <row r="289" spans="1:43" x14ac:dyDescent="0.25">
      <c r="A289" s="26">
        <f t="shared" si="154"/>
        <v>5.6904166666666338</v>
      </c>
      <c r="B289" s="9" t="s">
        <v>21</v>
      </c>
      <c r="C289" s="7"/>
      <c r="D289" t="s">
        <v>11</v>
      </c>
      <c r="E289" t="s">
        <v>11</v>
      </c>
      <c r="F289" t="s">
        <v>11</v>
      </c>
      <c r="G289" t="s">
        <v>11</v>
      </c>
      <c r="H289" s="13"/>
      <c r="I289" s="16">
        <f t="shared" si="134"/>
        <v>0</v>
      </c>
      <c r="J289" s="17">
        <f t="shared" si="124"/>
        <v>0</v>
      </c>
      <c r="K289" s="16">
        <f t="shared" si="135"/>
        <v>0</v>
      </c>
      <c r="L289" s="17">
        <f t="shared" si="125"/>
        <v>0</v>
      </c>
      <c r="M289" s="16">
        <f t="shared" si="136"/>
        <v>0</v>
      </c>
      <c r="N289" s="17"/>
      <c r="O289" s="16">
        <f t="shared" si="137"/>
        <v>0</v>
      </c>
      <c r="P289" s="17">
        <f t="shared" si="126"/>
        <v>0</v>
      </c>
      <c r="Q289" s="16">
        <f t="shared" si="138"/>
        <v>0</v>
      </c>
      <c r="R289" s="17">
        <f t="shared" si="127"/>
        <v>0</v>
      </c>
      <c r="S289" s="16">
        <f t="shared" si="139"/>
        <v>0</v>
      </c>
      <c r="T289" s="17"/>
      <c r="U289" s="16">
        <f t="shared" si="140"/>
        <v>5.6904166666666338</v>
      </c>
      <c r="V289" s="17">
        <f t="shared" si="128"/>
        <v>1</v>
      </c>
      <c r="W289" s="16">
        <f t="shared" si="141"/>
        <v>0</v>
      </c>
      <c r="X289" s="17">
        <f t="shared" si="129"/>
        <v>0</v>
      </c>
      <c r="Y289" s="16">
        <f t="shared" si="142"/>
        <v>0</v>
      </c>
      <c r="Z289" s="17"/>
      <c r="AA289" s="16">
        <f t="shared" si="143"/>
        <v>0</v>
      </c>
      <c r="AB289" s="17">
        <f t="shared" si="130"/>
        <v>0</v>
      </c>
      <c r="AC289" s="16">
        <f t="shared" si="144"/>
        <v>0</v>
      </c>
      <c r="AD289" s="17">
        <f t="shared" si="131"/>
        <v>0</v>
      </c>
      <c r="AE289" s="16">
        <f t="shared" si="145"/>
        <v>0</v>
      </c>
      <c r="AF289" s="17"/>
      <c r="AG289" s="16">
        <f t="shared" si="146"/>
        <v>0</v>
      </c>
      <c r="AH289" s="17">
        <f t="shared" si="132"/>
        <v>0</v>
      </c>
      <c r="AI289" s="16">
        <f t="shared" si="147"/>
        <v>0</v>
      </c>
      <c r="AJ289" s="17">
        <f t="shared" si="133"/>
        <v>0</v>
      </c>
      <c r="AK289" s="16">
        <f t="shared" si="148"/>
        <v>0</v>
      </c>
      <c r="AL289" s="17"/>
      <c r="AM289" s="16">
        <f t="shared" si="149"/>
        <v>0</v>
      </c>
      <c r="AN289" s="17">
        <f t="shared" si="150"/>
        <v>0</v>
      </c>
      <c r="AO289" s="16">
        <f t="shared" si="151"/>
        <v>0</v>
      </c>
      <c r="AP289" s="17">
        <f t="shared" si="152"/>
        <v>0</v>
      </c>
      <c r="AQ289" s="16">
        <f t="shared" si="153"/>
        <v>0</v>
      </c>
    </row>
    <row r="290" spans="1:43" x14ac:dyDescent="0.25">
      <c r="A290" s="26">
        <f t="shared" si="154"/>
        <v>5.7104166666666334</v>
      </c>
      <c r="B290" s="9"/>
      <c r="C290" s="7"/>
      <c r="D290" t="s">
        <v>11</v>
      </c>
      <c r="E290" t="s">
        <v>11</v>
      </c>
      <c r="F290" t="s">
        <v>11</v>
      </c>
      <c r="G290" t="s">
        <v>11</v>
      </c>
      <c r="H290" s="13"/>
      <c r="I290" s="16">
        <f t="shared" si="134"/>
        <v>0</v>
      </c>
      <c r="J290" s="17">
        <f t="shared" si="124"/>
        <v>0</v>
      </c>
      <c r="K290" s="16">
        <f t="shared" si="135"/>
        <v>0</v>
      </c>
      <c r="L290" s="17">
        <f t="shared" si="125"/>
        <v>0</v>
      </c>
      <c r="M290" s="16">
        <f t="shared" si="136"/>
        <v>0</v>
      </c>
      <c r="N290" s="17"/>
      <c r="O290" s="16">
        <f t="shared" si="137"/>
        <v>0</v>
      </c>
      <c r="P290" s="17">
        <f t="shared" si="126"/>
        <v>0</v>
      </c>
      <c r="Q290" s="16">
        <f t="shared" si="138"/>
        <v>0</v>
      </c>
      <c r="R290" s="17">
        <f t="shared" si="127"/>
        <v>0</v>
      </c>
      <c r="S290" s="16">
        <f t="shared" si="139"/>
        <v>0</v>
      </c>
      <c r="T290" s="17"/>
      <c r="U290" s="16">
        <f t="shared" si="140"/>
        <v>0</v>
      </c>
      <c r="V290" s="17">
        <f t="shared" si="128"/>
        <v>0</v>
      </c>
      <c r="W290" s="16">
        <f t="shared" si="141"/>
        <v>0</v>
      </c>
      <c r="X290" s="17">
        <f t="shared" si="129"/>
        <v>0</v>
      </c>
      <c r="Y290" s="16">
        <f t="shared" si="142"/>
        <v>0</v>
      </c>
      <c r="Z290" s="17"/>
      <c r="AA290" s="16">
        <f t="shared" si="143"/>
        <v>0</v>
      </c>
      <c r="AB290" s="17">
        <f t="shared" si="130"/>
        <v>0</v>
      </c>
      <c r="AC290" s="16">
        <f t="shared" si="144"/>
        <v>0</v>
      </c>
      <c r="AD290" s="17">
        <f t="shared" si="131"/>
        <v>0</v>
      </c>
      <c r="AE290" s="16">
        <f t="shared" si="145"/>
        <v>0</v>
      </c>
      <c r="AF290" s="17"/>
      <c r="AG290" s="16">
        <f t="shared" si="146"/>
        <v>0</v>
      </c>
      <c r="AH290" s="17">
        <f t="shared" si="132"/>
        <v>0</v>
      </c>
      <c r="AI290" s="16">
        <f t="shared" si="147"/>
        <v>0</v>
      </c>
      <c r="AJ290" s="17">
        <f t="shared" si="133"/>
        <v>0</v>
      </c>
      <c r="AK290" s="16">
        <f t="shared" si="148"/>
        <v>0</v>
      </c>
      <c r="AL290" s="17"/>
      <c r="AM290" s="16">
        <f t="shared" si="149"/>
        <v>0</v>
      </c>
      <c r="AN290" s="17">
        <f t="shared" si="150"/>
        <v>0</v>
      </c>
      <c r="AO290" s="16">
        <f t="shared" si="151"/>
        <v>0</v>
      </c>
      <c r="AP290" s="17">
        <f t="shared" si="152"/>
        <v>0</v>
      </c>
      <c r="AQ290" s="16">
        <f t="shared" si="153"/>
        <v>0</v>
      </c>
    </row>
    <row r="291" spans="1:43" x14ac:dyDescent="0.25">
      <c r="A291" s="26">
        <f t="shared" si="154"/>
        <v>5.730416666666633</v>
      </c>
      <c r="B291" s="9" t="s">
        <v>15</v>
      </c>
      <c r="C291" s="7"/>
      <c r="D291" t="s">
        <v>11</v>
      </c>
      <c r="E291" t="s">
        <v>11</v>
      </c>
      <c r="F291" t="s">
        <v>11</v>
      </c>
      <c r="G291" s="14" t="s">
        <v>20</v>
      </c>
      <c r="H291" s="13"/>
      <c r="I291" s="16">
        <f t="shared" si="134"/>
        <v>0</v>
      </c>
      <c r="J291" s="17">
        <f t="shared" si="124"/>
        <v>0</v>
      </c>
      <c r="K291" s="16">
        <f t="shared" si="135"/>
        <v>0</v>
      </c>
      <c r="L291" s="17">
        <f t="shared" si="125"/>
        <v>0</v>
      </c>
      <c r="M291" s="16">
        <f t="shared" si="136"/>
        <v>0</v>
      </c>
      <c r="N291" s="17"/>
      <c r="O291" s="16">
        <f t="shared" si="137"/>
        <v>0</v>
      </c>
      <c r="P291" s="17">
        <f t="shared" si="126"/>
        <v>0</v>
      </c>
      <c r="Q291" s="16">
        <f t="shared" si="138"/>
        <v>0</v>
      </c>
      <c r="R291" s="17">
        <f t="shared" si="127"/>
        <v>0</v>
      </c>
      <c r="S291" s="16">
        <f t="shared" si="139"/>
        <v>0</v>
      </c>
      <c r="T291" s="17"/>
      <c r="U291" s="16">
        <f t="shared" si="140"/>
        <v>0</v>
      </c>
      <c r="V291" s="17">
        <f t="shared" si="128"/>
        <v>0</v>
      </c>
      <c r="W291" s="16">
        <f t="shared" si="141"/>
        <v>0</v>
      </c>
      <c r="X291" s="17">
        <f t="shared" si="129"/>
        <v>0</v>
      </c>
      <c r="Y291" s="16">
        <f t="shared" si="142"/>
        <v>0</v>
      </c>
      <c r="Z291" s="17"/>
      <c r="AA291" s="16">
        <f t="shared" si="143"/>
        <v>0</v>
      </c>
      <c r="AB291" s="17">
        <f t="shared" si="130"/>
        <v>0</v>
      </c>
      <c r="AC291" s="16">
        <f t="shared" si="144"/>
        <v>0</v>
      </c>
      <c r="AD291" s="17">
        <f t="shared" si="131"/>
        <v>0</v>
      </c>
      <c r="AE291" s="16">
        <f t="shared" si="145"/>
        <v>0</v>
      </c>
      <c r="AF291" s="17"/>
      <c r="AG291" s="16">
        <f t="shared" si="146"/>
        <v>0</v>
      </c>
      <c r="AH291" s="17">
        <f t="shared" si="132"/>
        <v>0</v>
      </c>
      <c r="AI291" s="16">
        <f t="shared" si="147"/>
        <v>5.730416666666633</v>
      </c>
      <c r="AJ291" s="17">
        <f t="shared" si="133"/>
        <v>1</v>
      </c>
      <c r="AK291" s="16">
        <f t="shared" si="148"/>
        <v>0</v>
      </c>
      <c r="AL291" s="17"/>
      <c r="AM291" s="16">
        <f t="shared" si="149"/>
        <v>0</v>
      </c>
      <c r="AN291" s="17">
        <f t="shared" si="150"/>
        <v>0</v>
      </c>
      <c r="AO291" s="16">
        <f t="shared" si="151"/>
        <v>0</v>
      </c>
      <c r="AP291" s="17">
        <f t="shared" si="152"/>
        <v>0</v>
      </c>
      <c r="AQ291" s="16">
        <f t="shared" si="153"/>
        <v>0</v>
      </c>
    </row>
    <row r="292" spans="1:43" x14ac:dyDescent="0.25">
      <c r="A292" s="26">
        <f t="shared" si="154"/>
        <v>5.7504166666666325</v>
      </c>
      <c r="B292" s="9"/>
      <c r="C292" s="13"/>
      <c r="D292" t="s">
        <v>11</v>
      </c>
      <c r="E292" t="s">
        <v>11</v>
      </c>
      <c r="F292" t="s">
        <v>11</v>
      </c>
      <c r="H292" s="13"/>
      <c r="I292" s="16">
        <f t="shared" si="134"/>
        <v>0</v>
      </c>
      <c r="J292" s="17">
        <f t="shared" si="124"/>
        <v>0</v>
      </c>
      <c r="K292" s="16">
        <f t="shared" si="135"/>
        <v>0</v>
      </c>
      <c r="L292" s="17">
        <f t="shared" si="125"/>
        <v>0</v>
      </c>
      <c r="M292" s="16">
        <f t="shared" si="136"/>
        <v>0</v>
      </c>
      <c r="N292" s="17"/>
      <c r="O292" s="16">
        <f t="shared" si="137"/>
        <v>0</v>
      </c>
      <c r="P292" s="17">
        <f t="shared" si="126"/>
        <v>0</v>
      </c>
      <c r="Q292" s="16">
        <f t="shared" si="138"/>
        <v>0</v>
      </c>
      <c r="R292" s="17">
        <f t="shared" si="127"/>
        <v>0</v>
      </c>
      <c r="S292" s="16">
        <f t="shared" si="139"/>
        <v>0</v>
      </c>
      <c r="T292" s="17"/>
      <c r="U292" s="16">
        <f t="shared" si="140"/>
        <v>0</v>
      </c>
      <c r="V292" s="17">
        <f t="shared" si="128"/>
        <v>0</v>
      </c>
      <c r="W292" s="16">
        <f t="shared" si="141"/>
        <v>0</v>
      </c>
      <c r="X292" s="17">
        <f t="shared" si="129"/>
        <v>0</v>
      </c>
      <c r="Y292" s="16">
        <f t="shared" si="142"/>
        <v>0</v>
      </c>
      <c r="Z292" s="17"/>
      <c r="AA292" s="16">
        <f t="shared" si="143"/>
        <v>0</v>
      </c>
      <c r="AB292" s="17">
        <f t="shared" si="130"/>
        <v>0</v>
      </c>
      <c r="AC292" s="16">
        <f t="shared" si="144"/>
        <v>0</v>
      </c>
      <c r="AD292" s="17">
        <f t="shared" si="131"/>
        <v>0</v>
      </c>
      <c r="AE292" s="16">
        <f t="shared" si="145"/>
        <v>0</v>
      </c>
      <c r="AF292" s="17"/>
      <c r="AG292" s="16">
        <f t="shared" si="146"/>
        <v>0</v>
      </c>
      <c r="AH292" s="17">
        <f t="shared" si="132"/>
        <v>0</v>
      </c>
      <c r="AI292" s="16">
        <f t="shared" si="147"/>
        <v>0</v>
      </c>
      <c r="AJ292" s="17">
        <f t="shared" si="133"/>
        <v>0</v>
      </c>
      <c r="AK292" s="16">
        <f t="shared" si="148"/>
        <v>0</v>
      </c>
      <c r="AL292" s="17"/>
      <c r="AM292" s="16">
        <f t="shared" si="149"/>
        <v>0</v>
      </c>
      <c r="AN292" s="17">
        <f t="shared" si="150"/>
        <v>0</v>
      </c>
      <c r="AO292" s="16">
        <f t="shared" si="151"/>
        <v>0</v>
      </c>
      <c r="AP292" s="17">
        <f t="shared" si="152"/>
        <v>0</v>
      </c>
      <c r="AQ292" s="16">
        <f t="shared" si="153"/>
        <v>0</v>
      </c>
    </row>
    <row r="293" spans="1:43" x14ac:dyDescent="0.25">
      <c r="A293" s="26">
        <f t="shared" si="154"/>
        <v>5.7704166666666321</v>
      </c>
      <c r="B293" s="9" t="s">
        <v>63</v>
      </c>
      <c r="C293" s="13"/>
      <c r="D293" t="s">
        <v>11</v>
      </c>
      <c r="E293" t="s">
        <v>11</v>
      </c>
      <c r="F293" t="s">
        <v>11</v>
      </c>
      <c r="H293" t="s">
        <v>11</v>
      </c>
      <c r="I293" s="16">
        <f t="shared" si="134"/>
        <v>0</v>
      </c>
      <c r="J293" s="17">
        <f t="shared" si="124"/>
        <v>0</v>
      </c>
      <c r="K293" s="16">
        <f t="shared" si="135"/>
        <v>0</v>
      </c>
      <c r="L293" s="17">
        <f t="shared" si="125"/>
        <v>0</v>
      </c>
      <c r="M293" s="16">
        <f t="shared" si="136"/>
        <v>0</v>
      </c>
      <c r="N293" s="17"/>
      <c r="O293" s="16">
        <f t="shared" si="137"/>
        <v>0</v>
      </c>
      <c r="P293" s="17">
        <f t="shared" si="126"/>
        <v>0</v>
      </c>
      <c r="Q293" s="16">
        <f t="shared" si="138"/>
        <v>0</v>
      </c>
      <c r="R293" s="17">
        <f t="shared" si="127"/>
        <v>0</v>
      </c>
      <c r="S293" s="16">
        <f t="shared" si="139"/>
        <v>0</v>
      </c>
      <c r="T293" s="17"/>
      <c r="U293" s="16">
        <f t="shared" si="140"/>
        <v>0</v>
      </c>
      <c r="V293" s="17">
        <f t="shared" si="128"/>
        <v>0</v>
      </c>
      <c r="W293" s="16">
        <f t="shared" si="141"/>
        <v>0</v>
      </c>
      <c r="X293" s="17">
        <f t="shared" si="129"/>
        <v>0</v>
      </c>
      <c r="Y293" s="16">
        <f t="shared" si="142"/>
        <v>0</v>
      </c>
      <c r="Z293" s="17"/>
      <c r="AA293" s="16">
        <f t="shared" si="143"/>
        <v>0</v>
      </c>
      <c r="AB293" s="17">
        <f t="shared" si="130"/>
        <v>0</v>
      </c>
      <c r="AC293" s="16">
        <f t="shared" si="144"/>
        <v>0</v>
      </c>
      <c r="AD293" s="17">
        <f t="shared" si="131"/>
        <v>0</v>
      </c>
      <c r="AE293" s="16">
        <f t="shared" si="145"/>
        <v>0</v>
      </c>
      <c r="AF293" s="17"/>
      <c r="AG293" s="16">
        <f t="shared" si="146"/>
        <v>0</v>
      </c>
      <c r="AH293" s="17">
        <f t="shared" si="132"/>
        <v>0</v>
      </c>
      <c r="AI293" s="16">
        <f t="shared" si="147"/>
        <v>0</v>
      </c>
      <c r="AJ293" s="17">
        <f t="shared" si="133"/>
        <v>0</v>
      </c>
      <c r="AK293" s="16">
        <f t="shared" si="148"/>
        <v>0</v>
      </c>
      <c r="AL293" s="17"/>
      <c r="AM293" s="16">
        <f t="shared" si="149"/>
        <v>5.7704166666666321</v>
      </c>
      <c r="AN293" s="17">
        <f t="shared" si="150"/>
        <v>1</v>
      </c>
      <c r="AO293" s="16">
        <f t="shared" si="151"/>
        <v>0</v>
      </c>
      <c r="AP293" s="17">
        <f t="shared" si="152"/>
        <v>0</v>
      </c>
      <c r="AQ293" s="16">
        <f t="shared" si="153"/>
        <v>0</v>
      </c>
    </row>
    <row r="294" spans="1:43" x14ac:dyDescent="0.25">
      <c r="A294" s="26">
        <f t="shared" si="154"/>
        <v>5.7904166666666317</v>
      </c>
      <c r="B294" s="11"/>
      <c r="C294" s="13"/>
      <c r="D294" t="s">
        <v>11</v>
      </c>
      <c r="E294" t="s">
        <v>11</v>
      </c>
      <c r="F294" t="s">
        <v>11</v>
      </c>
      <c r="H294" t="s">
        <v>11</v>
      </c>
      <c r="I294" s="16">
        <f t="shared" si="134"/>
        <v>0</v>
      </c>
      <c r="J294" s="17">
        <f t="shared" si="124"/>
        <v>0</v>
      </c>
      <c r="K294" s="16">
        <f t="shared" si="135"/>
        <v>0</v>
      </c>
      <c r="L294" s="17">
        <f t="shared" si="125"/>
        <v>0</v>
      </c>
      <c r="M294" s="16">
        <f t="shared" si="136"/>
        <v>0</v>
      </c>
      <c r="N294" s="17"/>
      <c r="O294" s="16">
        <f t="shared" si="137"/>
        <v>0</v>
      </c>
      <c r="P294" s="17">
        <f t="shared" si="126"/>
        <v>0</v>
      </c>
      <c r="Q294" s="16">
        <f t="shared" si="138"/>
        <v>0</v>
      </c>
      <c r="R294" s="17">
        <f t="shared" si="127"/>
        <v>0</v>
      </c>
      <c r="S294" s="16">
        <f t="shared" si="139"/>
        <v>0</v>
      </c>
      <c r="T294" s="17"/>
      <c r="U294" s="16">
        <f t="shared" si="140"/>
        <v>0</v>
      </c>
      <c r="V294" s="17">
        <f t="shared" si="128"/>
        <v>0</v>
      </c>
      <c r="W294" s="16">
        <f t="shared" si="141"/>
        <v>0</v>
      </c>
      <c r="X294" s="17">
        <f t="shared" si="129"/>
        <v>0</v>
      </c>
      <c r="Y294" s="16">
        <f t="shared" si="142"/>
        <v>0</v>
      </c>
      <c r="Z294" s="17"/>
      <c r="AA294" s="16">
        <f t="shared" si="143"/>
        <v>0</v>
      </c>
      <c r="AB294" s="17">
        <f t="shared" si="130"/>
        <v>0</v>
      </c>
      <c r="AC294" s="16">
        <f t="shared" si="144"/>
        <v>0</v>
      </c>
      <c r="AD294" s="17">
        <f t="shared" si="131"/>
        <v>0</v>
      </c>
      <c r="AE294" s="16">
        <f t="shared" si="145"/>
        <v>0</v>
      </c>
      <c r="AF294" s="17"/>
      <c r="AG294" s="16">
        <f t="shared" si="146"/>
        <v>0</v>
      </c>
      <c r="AH294" s="17">
        <f t="shared" si="132"/>
        <v>0</v>
      </c>
      <c r="AI294" s="16">
        <f t="shared" si="147"/>
        <v>0</v>
      </c>
      <c r="AJ294" s="17">
        <f t="shared" si="133"/>
        <v>0</v>
      </c>
      <c r="AK294" s="16">
        <f t="shared" si="148"/>
        <v>0</v>
      </c>
      <c r="AL294" s="17"/>
      <c r="AM294" s="16">
        <f t="shared" si="149"/>
        <v>0</v>
      </c>
      <c r="AN294" s="17">
        <f t="shared" si="150"/>
        <v>0</v>
      </c>
      <c r="AO294" s="16">
        <f t="shared" si="151"/>
        <v>0</v>
      </c>
      <c r="AP294" s="17">
        <f t="shared" si="152"/>
        <v>0</v>
      </c>
      <c r="AQ294" s="16">
        <f t="shared" si="153"/>
        <v>0</v>
      </c>
    </row>
    <row r="295" spans="1:43" x14ac:dyDescent="0.25">
      <c r="A295" s="26">
        <f t="shared" si="154"/>
        <v>5.8104166666666313</v>
      </c>
      <c r="B295" s="9" t="s">
        <v>17</v>
      </c>
      <c r="C295" s="13"/>
      <c r="D295" s="14" t="s">
        <v>20</v>
      </c>
      <c r="E295" t="s">
        <v>11</v>
      </c>
      <c r="F295" t="s">
        <v>11</v>
      </c>
      <c r="H295" t="s">
        <v>11</v>
      </c>
      <c r="I295" s="16">
        <f t="shared" si="134"/>
        <v>0</v>
      </c>
      <c r="J295" s="17">
        <f t="shared" si="124"/>
        <v>0</v>
      </c>
      <c r="K295" s="16">
        <f t="shared" si="135"/>
        <v>0</v>
      </c>
      <c r="L295" s="17">
        <f t="shared" si="125"/>
        <v>0</v>
      </c>
      <c r="M295" s="16">
        <f t="shared" si="136"/>
        <v>0</v>
      </c>
      <c r="N295" s="17"/>
      <c r="O295" s="16">
        <f t="shared" si="137"/>
        <v>0</v>
      </c>
      <c r="P295" s="17">
        <f t="shared" si="126"/>
        <v>0</v>
      </c>
      <c r="Q295" s="16">
        <f t="shared" si="138"/>
        <v>5.8104166666666313</v>
      </c>
      <c r="R295" s="17">
        <f t="shared" si="127"/>
        <v>1</v>
      </c>
      <c r="S295" s="16">
        <f t="shared" si="139"/>
        <v>0</v>
      </c>
      <c r="T295" s="17"/>
      <c r="U295" s="16">
        <f t="shared" si="140"/>
        <v>0</v>
      </c>
      <c r="V295" s="17">
        <f t="shared" si="128"/>
        <v>0</v>
      </c>
      <c r="W295" s="16">
        <f t="shared" si="141"/>
        <v>0</v>
      </c>
      <c r="X295" s="17">
        <f t="shared" si="129"/>
        <v>0</v>
      </c>
      <c r="Y295" s="16">
        <f t="shared" si="142"/>
        <v>0</v>
      </c>
      <c r="Z295" s="17"/>
      <c r="AA295" s="16">
        <f t="shared" si="143"/>
        <v>0</v>
      </c>
      <c r="AB295" s="17">
        <f t="shared" si="130"/>
        <v>0</v>
      </c>
      <c r="AC295" s="16">
        <f t="shared" si="144"/>
        <v>0</v>
      </c>
      <c r="AD295" s="17">
        <f t="shared" si="131"/>
        <v>0</v>
      </c>
      <c r="AE295" s="16">
        <f t="shared" si="145"/>
        <v>0</v>
      </c>
      <c r="AF295" s="17"/>
      <c r="AG295" s="16">
        <f t="shared" si="146"/>
        <v>0</v>
      </c>
      <c r="AH295" s="17">
        <f t="shared" si="132"/>
        <v>0</v>
      </c>
      <c r="AI295" s="16">
        <f t="shared" si="147"/>
        <v>0</v>
      </c>
      <c r="AJ295" s="17">
        <f t="shared" si="133"/>
        <v>0</v>
      </c>
      <c r="AK295" s="16">
        <f t="shared" si="148"/>
        <v>0</v>
      </c>
      <c r="AL295" s="17"/>
      <c r="AM295" s="16">
        <f t="shared" si="149"/>
        <v>0</v>
      </c>
      <c r="AN295" s="17">
        <f t="shared" si="150"/>
        <v>0</v>
      </c>
      <c r="AO295" s="16">
        <f t="shared" si="151"/>
        <v>0</v>
      </c>
      <c r="AP295" s="17">
        <f t="shared" si="152"/>
        <v>0</v>
      </c>
      <c r="AQ295" s="16">
        <f t="shared" si="153"/>
        <v>0</v>
      </c>
    </row>
    <row r="296" spans="1:43" x14ac:dyDescent="0.25">
      <c r="A296" s="26">
        <f t="shared" si="154"/>
        <v>5.8304166666666308</v>
      </c>
      <c r="B296" s="9"/>
      <c r="C296" s="13"/>
      <c r="D296" s="14"/>
      <c r="E296" t="s">
        <v>11</v>
      </c>
      <c r="F296" t="s">
        <v>11</v>
      </c>
      <c r="H296" t="s">
        <v>11</v>
      </c>
      <c r="I296" s="16">
        <f t="shared" si="134"/>
        <v>0</v>
      </c>
      <c r="J296" s="17">
        <f t="shared" si="124"/>
        <v>0</v>
      </c>
      <c r="K296" s="16">
        <f t="shared" si="135"/>
        <v>0</v>
      </c>
      <c r="L296" s="17">
        <f t="shared" si="125"/>
        <v>0</v>
      </c>
      <c r="M296" s="16">
        <f t="shared" si="136"/>
        <v>0</v>
      </c>
      <c r="N296" s="17"/>
      <c r="O296" s="16">
        <f t="shared" si="137"/>
        <v>0</v>
      </c>
      <c r="P296" s="17">
        <f t="shared" si="126"/>
        <v>0</v>
      </c>
      <c r="Q296" s="16">
        <f t="shared" si="138"/>
        <v>0</v>
      </c>
      <c r="R296" s="17">
        <f t="shared" si="127"/>
        <v>0</v>
      </c>
      <c r="S296" s="16">
        <f t="shared" si="139"/>
        <v>0</v>
      </c>
      <c r="T296" s="17"/>
      <c r="U296" s="16">
        <f t="shared" si="140"/>
        <v>0</v>
      </c>
      <c r="V296" s="17">
        <f t="shared" si="128"/>
        <v>0</v>
      </c>
      <c r="W296" s="16">
        <f t="shared" si="141"/>
        <v>0</v>
      </c>
      <c r="X296" s="17">
        <f t="shared" si="129"/>
        <v>0</v>
      </c>
      <c r="Y296" s="16">
        <f t="shared" si="142"/>
        <v>0</v>
      </c>
      <c r="Z296" s="17"/>
      <c r="AA296" s="16">
        <f t="shared" si="143"/>
        <v>0</v>
      </c>
      <c r="AB296" s="17">
        <f t="shared" si="130"/>
        <v>0</v>
      </c>
      <c r="AC296" s="16">
        <f t="shared" si="144"/>
        <v>0</v>
      </c>
      <c r="AD296" s="17">
        <f t="shared" si="131"/>
        <v>0</v>
      </c>
      <c r="AE296" s="16">
        <f t="shared" si="145"/>
        <v>0</v>
      </c>
      <c r="AF296" s="17"/>
      <c r="AG296" s="16">
        <f t="shared" si="146"/>
        <v>0</v>
      </c>
      <c r="AH296" s="17">
        <f t="shared" si="132"/>
        <v>0</v>
      </c>
      <c r="AI296" s="16">
        <f t="shared" si="147"/>
        <v>0</v>
      </c>
      <c r="AJ296" s="17">
        <f t="shared" si="133"/>
        <v>0</v>
      </c>
      <c r="AK296" s="16">
        <f t="shared" si="148"/>
        <v>0</v>
      </c>
      <c r="AL296" s="17"/>
      <c r="AM296" s="16">
        <f t="shared" si="149"/>
        <v>0</v>
      </c>
      <c r="AN296" s="17">
        <f t="shared" si="150"/>
        <v>0</v>
      </c>
      <c r="AO296" s="16">
        <f t="shared" si="151"/>
        <v>0</v>
      </c>
      <c r="AP296" s="17">
        <f t="shared" si="152"/>
        <v>0</v>
      </c>
      <c r="AQ296" s="16">
        <f t="shared" si="153"/>
        <v>0</v>
      </c>
    </row>
    <row r="297" spans="1:43" x14ac:dyDescent="0.25">
      <c r="A297" s="26">
        <f t="shared" si="154"/>
        <v>5.8504166666666304</v>
      </c>
      <c r="B297" s="9" t="s">
        <v>9</v>
      </c>
      <c r="C297" t="s">
        <v>11</v>
      </c>
      <c r="E297" t="s">
        <v>11</v>
      </c>
      <c r="F297" t="s">
        <v>11</v>
      </c>
      <c r="H297" t="s">
        <v>11</v>
      </c>
      <c r="I297" s="16">
        <f t="shared" si="134"/>
        <v>5.8504166666666304</v>
      </c>
      <c r="J297" s="17">
        <f t="shared" si="124"/>
        <v>1</v>
      </c>
      <c r="K297" s="16">
        <f t="shared" si="135"/>
        <v>0</v>
      </c>
      <c r="L297" s="17">
        <f t="shared" si="125"/>
        <v>0</v>
      </c>
      <c r="M297" s="16">
        <f t="shared" si="136"/>
        <v>0</v>
      </c>
      <c r="N297" s="17"/>
      <c r="O297" s="16">
        <f t="shared" si="137"/>
        <v>0</v>
      </c>
      <c r="P297" s="17">
        <f t="shared" si="126"/>
        <v>0</v>
      </c>
      <c r="Q297" s="16">
        <f t="shared" si="138"/>
        <v>0</v>
      </c>
      <c r="R297" s="17">
        <f t="shared" si="127"/>
        <v>0</v>
      </c>
      <c r="S297" s="16">
        <f t="shared" si="139"/>
        <v>0</v>
      </c>
      <c r="T297" s="17"/>
      <c r="U297" s="16">
        <f t="shared" si="140"/>
        <v>0</v>
      </c>
      <c r="V297" s="17">
        <f t="shared" si="128"/>
        <v>0</v>
      </c>
      <c r="W297" s="16">
        <f t="shared" si="141"/>
        <v>0</v>
      </c>
      <c r="X297" s="17">
        <f t="shared" si="129"/>
        <v>0</v>
      </c>
      <c r="Y297" s="16">
        <f t="shared" si="142"/>
        <v>0</v>
      </c>
      <c r="Z297" s="17"/>
      <c r="AA297" s="16">
        <f t="shared" si="143"/>
        <v>0</v>
      </c>
      <c r="AB297" s="17">
        <f t="shared" si="130"/>
        <v>0</v>
      </c>
      <c r="AC297" s="16">
        <f t="shared" si="144"/>
        <v>0</v>
      </c>
      <c r="AD297" s="17">
        <f t="shared" si="131"/>
        <v>0</v>
      </c>
      <c r="AE297" s="16">
        <f t="shared" si="145"/>
        <v>0</v>
      </c>
      <c r="AF297" s="17"/>
      <c r="AG297" s="16">
        <f t="shared" si="146"/>
        <v>0</v>
      </c>
      <c r="AH297" s="17">
        <f t="shared" si="132"/>
        <v>0</v>
      </c>
      <c r="AI297" s="16">
        <f t="shared" si="147"/>
        <v>0</v>
      </c>
      <c r="AJ297" s="17">
        <f t="shared" si="133"/>
        <v>0</v>
      </c>
      <c r="AK297" s="16">
        <f t="shared" si="148"/>
        <v>0</v>
      </c>
      <c r="AL297" s="17"/>
      <c r="AM297" s="16">
        <f t="shared" si="149"/>
        <v>0</v>
      </c>
      <c r="AN297" s="17">
        <f t="shared" si="150"/>
        <v>0</v>
      </c>
      <c r="AO297" s="16">
        <f t="shared" si="151"/>
        <v>0</v>
      </c>
      <c r="AP297" s="17">
        <f t="shared" si="152"/>
        <v>0</v>
      </c>
      <c r="AQ297" s="16">
        <f t="shared" si="153"/>
        <v>0</v>
      </c>
    </row>
    <row r="298" spans="1:43" x14ac:dyDescent="0.25">
      <c r="A298" s="26">
        <f t="shared" si="154"/>
        <v>5.87041666666663</v>
      </c>
      <c r="B298" s="9"/>
      <c r="C298" t="s">
        <v>11</v>
      </c>
      <c r="E298" t="s">
        <v>11</v>
      </c>
      <c r="F298" t="s">
        <v>11</v>
      </c>
      <c r="G298" s="35"/>
      <c r="H298" t="s">
        <v>11</v>
      </c>
      <c r="I298" s="16">
        <f t="shared" si="134"/>
        <v>0</v>
      </c>
      <c r="J298" s="17">
        <f t="shared" si="124"/>
        <v>0</v>
      </c>
      <c r="K298" s="16">
        <f t="shared" si="135"/>
        <v>0</v>
      </c>
      <c r="L298" s="17">
        <f t="shared" si="125"/>
        <v>0</v>
      </c>
      <c r="M298" s="16">
        <f t="shared" si="136"/>
        <v>0</v>
      </c>
      <c r="N298" s="17"/>
      <c r="O298" s="16">
        <f t="shared" si="137"/>
        <v>0</v>
      </c>
      <c r="P298" s="17">
        <f t="shared" si="126"/>
        <v>0</v>
      </c>
      <c r="Q298" s="16">
        <f t="shared" si="138"/>
        <v>0</v>
      </c>
      <c r="R298" s="17">
        <f t="shared" si="127"/>
        <v>0</v>
      </c>
      <c r="S298" s="16">
        <f t="shared" si="139"/>
        <v>0</v>
      </c>
      <c r="T298" s="17"/>
      <c r="U298" s="16">
        <f t="shared" si="140"/>
        <v>0</v>
      </c>
      <c r="V298" s="17">
        <f t="shared" si="128"/>
        <v>0</v>
      </c>
      <c r="W298" s="16">
        <f t="shared" si="141"/>
        <v>0</v>
      </c>
      <c r="X298" s="17">
        <f t="shared" si="129"/>
        <v>0</v>
      </c>
      <c r="Y298" s="16">
        <f t="shared" si="142"/>
        <v>0</v>
      </c>
      <c r="Z298" s="17"/>
      <c r="AA298" s="16">
        <f t="shared" si="143"/>
        <v>0</v>
      </c>
      <c r="AB298" s="17">
        <f t="shared" si="130"/>
        <v>0</v>
      </c>
      <c r="AC298" s="16">
        <f t="shared" si="144"/>
        <v>0</v>
      </c>
      <c r="AD298" s="17">
        <f t="shared" si="131"/>
        <v>0</v>
      </c>
      <c r="AE298" s="16">
        <f t="shared" si="145"/>
        <v>0</v>
      </c>
      <c r="AF298" s="17"/>
      <c r="AG298" s="16">
        <f t="shared" si="146"/>
        <v>0</v>
      </c>
      <c r="AH298" s="17">
        <f t="shared" si="132"/>
        <v>0</v>
      </c>
      <c r="AI298" s="16">
        <f t="shared" si="147"/>
        <v>0</v>
      </c>
      <c r="AJ298" s="17">
        <f t="shared" si="133"/>
        <v>0</v>
      </c>
      <c r="AK298" s="16">
        <f t="shared" si="148"/>
        <v>0</v>
      </c>
      <c r="AL298" s="17"/>
      <c r="AM298" s="16">
        <f t="shared" si="149"/>
        <v>0</v>
      </c>
      <c r="AN298" s="17">
        <f t="shared" si="150"/>
        <v>0</v>
      </c>
      <c r="AO298" s="16">
        <f t="shared" si="151"/>
        <v>0</v>
      </c>
      <c r="AP298" s="17">
        <f t="shared" si="152"/>
        <v>0</v>
      </c>
      <c r="AQ298" s="16">
        <f t="shared" si="153"/>
        <v>0</v>
      </c>
    </row>
    <row r="299" spans="1:43" x14ac:dyDescent="0.25">
      <c r="A299" s="26">
        <f t="shared" si="154"/>
        <v>5.8904166666666296</v>
      </c>
      <c r="B299" s="9" t="s">
        <v>12</v>
      </c>
      <c r="C299" t="s">
        <v>11</v>
      </c>
      <c r="E299" t="s">
        <v>11</v>
      </c>
      <c r="F299" s="14" t="s">
        <v>20</v>
      </c>
      <c r="G299" s="35"/>
      <c r="H299" t="s">
        <v>11</v>
      </c>
      <c r="I299" s="16">
        <f t="shared" si="134"/>
        <v>0</v>
      </c>
      <c r="J299" s="17">
        <f t="shared" si="124"/>
        <v>0</v>
      </c>
      <c r="K299" s="16">
        <f t="shared" si="135"/>
        <v>0</v>
      </c>
      <c r="L299" s="17">
        <f t="shared" si="125"/>
        <v>0</v>
      </c>
      <c r="M299" s="16">
        <f t="shared" si="136"/>
        <v>0</v>
      </c>
      <c r="N299" s="17"/>
      <c r="O299" s="16">
        <f t="shared" si="137"/>
        <v>0</v>
      </c>
      <c r="P299" s="17">
        <f t="shared" si="126"/>
        <v>0</v>
      </c>
      <c r="Q299" s="16">
        <f t="shared" si="138"/>
        <v>0</v>
      </c>
      <c r="R299" s="17">
        <f t="shared" si="127"/>
        <v>0</v>
      </c>
      <c r="S299" s="16">
        <f t="shared" si="139"/>
        <v>0</v>
      </c>
      <c r="T299" s="17"/>
      <c r="U299" s="16">
        <f t="shared" si="140"/>
        <v>0</v>
      </c>
      <c r="V299" s="17">
        <f t="shared" si="128"/>
        <v>0</v>
      </c>
      <c r="W299" s="16">
        <f t="shared" si="141"/>
        <v>0</v>
      </c>
      <c r="X299" s="17">
        <f t="shared" si="129"/>
        <v>0</v>
      </c>
      <c r="Y299" s="16">
        <f t="shared" si="142"/>
        <v>0</v>
      </c>
      <c r="Z299" s="17"/>
      <c r="AA299" s="16">
        <f t="shared" si="143"/>
        <v>0</v>
      </c>
      <c r="AB299" s="17">
        <f t="shared" si="130"/>
        <v>0</v>
      </c>
      <c r="AC299" s="16">
        <f t="shared" si="144"/>
        <v>5.8904166666666296</v>
      </c>
      <c r="AD299" s="17">
        <f t="shared" si="131"/>
        <v>1</v>
      </c>
      <c r="AE299" s="16">
        <f t="shared" si="145"/>
        <v>0</v>
      </c>
      <c r="AF299" s="17"/>
      <c r="AG299" s="16">
        <f t="shared" si="146"/>
        <v>0</v>
      </c>
      <c r="AH299" s="17">
        <f t="shared" si="132"/>
        <v>0</v>
      </c>
      <c r="AI299" s="16">
        <f t="shared" si="147"/>
        <v>0</v>
      </c>
      <c r="AJ299" s="17">
        <f t="shared" si="133"/>
        <v>0</v>
      </c>
      <c r="AK299" s="16">
        <f t="shared" si="148"/>
        <v>0</v>
      </c>
      <c r="AL299" s="17"/>
      <c r="AM299" s="16">
        <f t="shared" si="149"/>
        <v>0</v>
      </c>
      <c r="AN299" s="17">
        <f t="shared" si="150"/>
        <v>0</v>
      </c>
      <c r="AO299" s="16">
        <f t="shared" si="151"/>
        <v>0</v>
      </c>
      <c r="AP299" s="17">
        <f t="shared" si="152"/>
        <v>0</v>
      </c>
      <c r="AQ299" s="16">
        <f t="shared" si="153"/>
        <v>0</v>
      </c>
    </row>
    <row r="300" spans="1:43" x14ac:dyDescent="0.25">
      <c r="A300" s="26">
        <f t="shared" si="154"/>
        <v>5.9104166666666291</v>
      </c>
      <c r="B300" s="9"/>
      <c r="C300" t="s">
        <v>11</v>
      </c>
      <c r="E300" t="s">
        <v>11</v>
      </c>
      <c r="F300" s="13"/>
      <c r="G300" s="35"/>
      <c r="H300" t="s">
        <v>11</v>
      </c>
      <c r="I300" s="16">
        <f t="shared" si="134"/>
        <v>0</v>
      </c>
      <c r="J300" s="17">
        <f t="shared" si="124"/>
        <v>0</v>
      </c>
      <c r="K300" s="16">
        <f t="shared" si="135"/>
        <v>0</v>
      </c>
      <c r="L300" s="17">
        <f t="shared" si="125"/>
        <v>0</v>
      </c>
      <c r="M300" s="16">
        <f t="shared" si="136"/>
        <v>0</v>
      </c>
      <c r="N300" s="17"/>
      <c r="O300" s="16">
        <f t="shared" si="137"/>
        <v>0</v>
      </c>
      <c r="P300" s="17">
        <f t="shared" si="126"/>
        <v>0</v>
      </c>
      <c r="Q300" s="16">
        <f t="shared" si="138"/>
        <v>0</v>
      </c>
      <c r="R300" s="17">
        <f t="shared" si="127"/>
        <v>0</v>
      </c>
      <c r="S300" s="16">
        <f t="shared" si="139"/>
        <v>0</v>
      </c>
      <c r="T300" s="17"/>
      <c r="U300" s="16">
        <f t="shared" si="140"/>
        <v>0</v>
      </c>
      <c r="V300" s="17">
        <f t="shared" si="128"/>
        <v>0</v>
      </c>
      <c r="W300" s="16">
        <f t="shared" si="141"/>
        <v>0</v>
      </c>
      <c r="X300" s="17">
        <f t="shared" si="129"/>
        <v>0</v>
      </c>
      <c r="Y300" s="16">
        <f t="shared" si="142"/>
        <v>0</v>
      </c>
      <c r="Z300" s="17"/>
      <c r="AA300" s="16">
        <f t="shared" si="143"/>
        <v>0</v>
      </c>
      <c r="AB300" s="17">
        <f t="shared" si="130"/>
        <v>0</v>
      </c>
      <c r="AC300" s="16">
        <f t="shared" si="144"/>
        <v>0</v>
      </c>
      <c r="AD300" s="17">
        <f t="shared" si="131"/>
        <v>0</v>
      </c>
      <c r="AE300" s="16">
        <f t="shared" si="145"/>
        <v>0</v>
      </c>
      <c r="AF300" s="17"/>
      <c r="AG300" s="16">
        <f t="shared" si="146"/>
        <v>0</v>
      </c>
      <c r="AH300" s="17">
        <f t="shared" si="132"/>
        <v>0</v>
      </c>
      <c r="AI300" s="16">
        <f t="shared" si="147"/>
        <v>0</v>
      </c>
      <c r="AJ300" s="17">
        <f t="shared" si="133"/>
        <v>0</v>
      </c>
      <c r="AK300" s="16">
        <f t="shared" si="148"/>
        <v>0</v>
      </c>
      <c r="AL300" s="17"/>
      <c r="AM300" s="16">
        <f t="shared" si="149"/>
        <v>0</v>
      </c>
      <c r="AN300" s="17">
        <f t="shared" si="150"/>
        <v>0</v>
      </c>
      <c r="AO300" s="16">
        <f t="shared" si="151"/>
        <v>0</v>
      </c>
      <c r="AP300" s="17">
        <f t="shared" si="152"/>
        <v>0</v>
      </c>
      <c r="AQ300" s="16">
        <f t="shared" si="153"/>
        <v>0</v>
      </c>
    </row>
    <row r="301" spans="1:43" x14ac:dyDescent="0.25">
      <c r="A301" s="26">
        <f t="shared" si="154"/>
        <v>5.9304166666666287</v>
      </c>
      <c r="B301" s="9"/>
      <c r="C301" t="s">
        <v>11</v>
      </c>
      <c r="E301" t="s">
        <v>11</v>
      </c>
      <c r="F301" s="13"/>
      <c r="G301" s="14"/>
      <c r="H301" t="s">
        <v>11</v>
      </c>
      <c r="I301" s="16">
        <f t="shared" si="134"/>
        <v>0</v>
      </c>
      <c r="J301" s="17">
        <f t="shared" si="124"/>
        <v>0</v>
      </c>
      <c r="K301" s="16">
        <f t="shared" si="135"/>
        <v>0</v>
      </c>
      <c r="L301" s="17">
        <f t="shared" si="125"/>
        <v>0</v>
      </c>
      <c r="M301" s="16">
        <f t="shared" si="136"/>
        <v>0</v>
      </c>
      <c r="N301" s="17"/>
      <c r="O301" s="16">
        <f t="shared" si="137"/>
        <v>0</v>
      </c>
      <c r="P301" s="17">
        <f t="shared" si="126"/>
        <v>0</v>
      </c>
      <c r="Q301" s="16">
        <f t="shared" si="138"/>
        <v>0</v>
      </c>
      <c r="R301" s="17">
        <f t="shared" si="127"/>
        <v>0</v>
      </c>
      <c r="S301" s="16">
        <f t="shared" si="139"/>
        <v>0</v>
      </c>
      <c r="T301" s="17"/>
      <c r="U301" s="16">
        <f t="shared" si="140"/>
        <v>0</v>
      </c>
      <c r="V301" s="17">
        <f t="shared" si="128"/>
        <v>0</v>
      </c>
      <c r="W301" s="16">
        <f t="shared" si="141"/>
        <v>0</v>
      </c>
      <c r="X301" s="17">
        <f t="shared" si="129"/>
        <v>0</v>
      </c>
      <c r="Y301" s="16">
        <f t="shared" si="142"/>
        <v>0</v>
      </c>
      <c r="Z301" s="17"/>
      <c r="AA301" s="16">
        <f t="shared" si="143"/>
        <v>0</v>
      </c>
      <c r="AB301" s="17">
        <f t="shared" si="130"/>
        <v>0</v>
      </c>
      <c r="AC301" s="16">
        <f t="shared" si="144"/>
        <v>0</v>
      </c>
      <c r="AD301" s="17">
        <f t="shared" si="131"/>
        <v>0</v>
      </c>
      <c r="AE301" s="16">
        <f t="shared" si="145"/>
        <v>0</v>
      </c>
      <c r="AF301" s="17"/>
      <c r="AG301" s="16">
        <f t="shared" si="146"/>
        <v>0</v>
      </c>
      <c r="AH301" s="17">
        <f t="shared" si="132"/>
        <v>0</v>
      </c>
      <c r="AI301" s="16">
        <f t="shared" si="147"/>
        <v>0</v>
      </c>
      <c r="AJ301" s="17">
        <f t="shared" si="133"/>
        <v>0</v>
      </c>
      <c r="AK301" s="16">
        <f t="shared" si="148"/>
        <v>0</v>
      </c>
      <c r="AL301" s="17"/>
      <c r="AM301" s="16">
        <f t="shared" si="149"/>
        <v>0</v>
      </c>
      <c r="AN301" s="17">
        <f t="shared" si="150"/>
        <v>0</v>
      </c>
      <c r="AO301" s="16">
        <f t="shared" si="151"/>
        <v>0</v>
      </c>
      <c r="AP301" s="17">
        <f t="shared" si="152"/>
        <v>0</v>
      </c>
      <c r="AQ301" s="16">
        <f t="shared" si="153"/>
        <v>0</v>
      </c>
    </row>
    <row r="302" spans="1:43" x14ac:dyDescent="0.25">
      <c r="A302" s="26">
        <f t="shared" si="154"/>
        <v>5.9504166666666283</v>
      </c>
      <c r="B302" s="9" t="s">
        <v>13</v>
      </c>
      <c r="C302" t="s">
        <v>11</v>
      </c>
      <c r="E302" t="s">
        <v>11</v>
      </c>
      <c r="F302" s="13"/>
      <c r="G302" t="s">
        <v>11</v>
      </c>
      <c r="H302" t="s">
        <v>11</v>
      </c>
      <c r="I302" s="16">
        <f t="shared" si="134"/>
        <v>0</v>
      </c>
      <c r="J302" s="17">
        <f t="shared" si="124"/>
        <v>0</v>
      </c>
      <c r="K302" s="16">
        <f t="shared" si="135"/>
        <v>0</v>
      </c>
      <c r="L302" s="17">
        <f t="shared" si="125"/>
        <v>0</v>
      </c>
      <c r="M302" s="16">
        <f t="shared" si="136"/>
        <v>0</v>
      </c>
      <c r="N302" s="17"/>
      <c r="O302" s="16">
        <f t="shared" si="137"/>
        <v>0</v>
      </c>
      <c r="P302" s="17">
        <f t="shared" si="126"/>
        <v>0</v>
      </c>
      <c r="Q302" s="16">
        <f t="shared" si="138"/>
        <v>0</v>
      </c>
      <c r="R302" s="17">
        <f t="shared" si="127"/>
        <v>0</v>
      </c>
      <c r="S302" s="16">
        <f t="shared" si="139"/>
        <v>0</v>
      </c>
      <c r="T302" s="17"/>
      <c r="U302" s="16">
        <f t="shared" si="140"/>
        <v>0</v>
      </c>
      <c r="V302" s="17">
        <f t="shared" si="128"/>
        <v>0</v>
      </c>
      <c r="W302" s="16">
        <f t="shared" si="141"/>
        <v>0</v>
      </c>
      <c r="X302" s="17">
        <f t="shared" si="129"/>
        <v>0</v>
      </c>
      <c r="Y302" s="16">
        <f t="shared" si="142"/>
        <v>0</v>
      </c>
      <c r="Z302" s="17"/>
      <c r="AA302" s="16">
        <f t="shared" si="143"/>
        <v>0</v>
      </c>
      <c r="AB302" s="17">
        <f t="shared" si="130"/>
        <v>0</v>
      </c>
      <c r="AC302" s="16">
        <f t="shared" si="144"/>
        <v>0</v>
      </c>
      <c r="AD302" s="17">
        <f t="shared" si="131"/>
        <v>0</v>
      </c>
      <c r="AE302" s="16">
        <f t="shared" si="145"/>
        <v>0</v>
      </c>
      <c r="AF302" s="17"/>
      <c r="AG302" s="16">
        <f t="shared" si="146"/>
        <v>5.9504166666666283</v>
      </c>
      <c r="AH302" s="17">
        <f t="shared" si="132"/>
        <v>1</v>
      </c>
      <c r="AI302" s="16">
        <f t="shared" si="147"/>
        <v>0</v>
      </c>
      <c r="AJ302" s="17">
        <f t="shared" si="133"/>
        <v>0</v>
      </c>
      <c r="AK302" s="16">
        <f t="shared" si="148"/>
        <v>0</v>
      </c>
      <c r="AL302" s="17"/>
      <c r="AM302" s="16">
        <f t="shared" si="149"/>
        <v>0</v>
      </c>
      <c r="AN302" s="17">
        <f t="shared" si="150"/>
        <v>0</v>
      </c>
      <c r="AO302" s="16">
        <f t="shared" si="151"/>
        <v>0</v>
      </c>
      <c r="AP302" s="17">
        <f t="shared" si="152"/>
        <v>0</v>
      </c>
      <c r="AQ302" s="16">
        <f t="shared" si="153"/>
        <v>0</v>
      </c>
    </row>
    <row r="303" spans="1:43" x14ac:dyDescent="0.25">
      <c r="A303" s="26">
        <f t="shared" si="154"/>
        <v>5.9704166666666278</v>
      </c>
      <c r="B303" s="9" t="s">
        <v>16</v>
      </c>
      <c r="C303" t="s">
        <v>11</v>
      </c>
      <c r="D303" s="13" t="s">
        <v>14</v>
      </c>
      <c r="E303" t="s">
        <v>11</v>
      </c>
      <c r="F303" s="13"/>
      <c r="G303" t="s">
        <v>11</v>
      </c>
      <c r="H303" t="s">
        <v>11</v>
      </c>
      <c r="I303" s="16">
        <f t="shared" si="134"/>
        <v>0</v>
      </c>
      <c r="J303" s="17">
        <f t="shared" si="124"/>
        <v>0</v>
      </c>
      <c r="K303" s="16">
        <f t="shared" si="135"/>
        <v>0</v>
      </c>
      <c r="L303" s="17">
        <f t="shared" si="125"/>
        <v>0</v>
      </c>
      <c r="M303" s="16">
        <f t="shared" si="136"/>
        <v>0</v>
      </c>
      <c r="N303" s="17"/>
      <c r="O303" s="16">
        <f t="shared" si="137"/>
        <v>5.9704166666666278</v>
      </c>
      <c r="P303" s="17">
        <f t="shared" si="126"/>
        <v>1</v>
      </c>
      <c r="Q303" s="16">
        <f t="shared" si="138"/>
        <v>0</v>
      </c>
      <c r="R303" s="17">
        <f t="shared" si="127"/>
        <v>0</v>
      </c>
      <c r="S303" s="16">
        <f t="shared" si="139"/>
        <v>1.9999999999999574E-2</v>
      </c>
      <c r="T303" s="17"/>
      <c r="U303" s="16">
        <f t="shared" si="140"/>
        <v>0</v>
      </c>
      <c r="V303" s="17">
        <f t="shared" si="128"/>
        <v>0</v>
      </c>
      <c r="W303" s="16">
        <f t="shared" si="141"/>
        <v>0</v>
      </c>
      <c r="X303" s="17">
        <f t="shared" si="129"/>
        <v>0</v>
      </c>
      <c r="Y303" s="16">
        <f t="shared" si="142"/>
        <v>0</v>
      </c>
      <c r="Z303" s="17"/>
      <c r="AA303" s="16">
        <f t="shared" si="143"/>
        <v>0</v>
      </c>
      <c r="AB303" s="17">
        <f t="shared" si="130"/>
        <v>0</v>
      </c>
      <c r="AC303" s="16">
        <f t="shared" si="144"/>
        <v>0</v>
      </c>
      <c r="AD303" s="17">
        <f t="shared" si="131"/>
        <v>0</v>
      </c>
      <c r="AE303" s="16">
        <f t="shared" si="145"/>
        <v>0</v>
      </c>
      <c r="AF303" s="17"/>
      <c r="AG303" s="16">
        <f t="shared" si="146"/>
        <v>0</v>
      </c>
      <c r="AH303" s="17">
        <f t="shared" si="132"/>
        <v>0</v>
      </c>
      <c r="AI303" s="16">
        <f t="shared" si="147"/>
        <v>0</v>
      </c>
      <c r="AJ303" s="17">
        <f t="shared" si="133"/>
        <v>0</v>
      </c>
      <c r="AK303" s="16">
        <f t="shared" si="148"/>
        <v>0</v>
      </c>
      <c r="AL303" s="17"/>
      <c r="AM303" s="16">
        <f t="shared" si="149"/>
        <v>0</v>
      </c>
      <c r="AN303" s="17">
        <f t="shared" si="150"/>
        <v>0</v>
      </c>
      <c r="AO303" s="16">
        <f t="shared" si="151"/>
        <v>0</v>
      </c>
      <c r="AP303" s="17">
        <f t="shared" si="152"/>
        <v>0</v>
      </c>
      <c r="AQ303" s="16">
        <f t="shared" si="153"/>
        <v>0</v>
      </c>
    </row>
    <row r="304" spans="1:43" x14ac:dyDescent="0.25">
      <c r="A304" s="26">
        <f t="shared" si="154"/>
        <v>5.9904166666666274</v>
      </c>
      <c r="B304" s="9" t="s">
        <v>18</v>
      </c>
      <c r="C304" t="s">
        <v>11</v>
      </c>
      <c r="D304" t="s">
        <v>11</v>
      </c>
      <c r="E304" s="14" t="s">
        <v>20</v>
      </c>
      <c r="F304" s="13"/>
      <c r="G304" t="s">
        <v>11</v>
      </c>
      <c r="H304" t="s">
        <v>11</v>
      </c>
      <c r="I304" s="16">
        <f t="shared" si="134"/>
        <v>0</v>
      </c>
      <c r="J304" s="17">
        <f t="shared" si="124"/>
        <v>0</v>
      </c>
      <c r="K304" s="16">
        <f t="shared" si="135"/>
        <v>0</v>
      </c>
      <c r="L304" s="17">
        <f t="shared" si="125"/>
        <v>0</v>
      </c>
      <c r="M304" s="16">
        <f t="shared" si="136"/>
        <v>0</v>
      </c>
      <c r="N304" s="17"/>
      <c r="O304" s="16">
        <f t="shared" si="137"/>
        <v>0</v>
      </c>
      <c r="P304" s="17">
        <f t="shared" si="126"/>
        <v>0</v>
      </c>
      <c r="Q304" s="16">
        <f t="shared" si="138"/>
        <v>0</v>
      </c>
      <c r="R304" s="17">
        <f t="shared" si="127"/>
        <v>0</v>
      </c>
      <c r="S304" s="16">
        <f t="shared" si="139"/>
        <v>0</v>
      </c>
      <c r="T304" s="17"/>
      <c r="U304" s="16">
        <f t="shared" si="140"/>
        <v>0</v>
      </c>
      <c r="V304" s="17">
        <f t="shared" si="128"/>
        <v>0</v>
      </c>
      <c r="W304" s="16">
        <f t="shared" si="141"/>
        <v>5.9904166666666274</v>
      </c>
      <c r="X304" s="17">
        <f t="shared" si="129"/>
        <v>1</v>
      </c>
      <c r="Y304" s="16">
        <f t="shared" si="142"/>
        <v>0</v>
      </c>
      <c r="Z304" s="17"/>
      <c r="AA304" s="16">
        <f t="shared" si="143"/>
        <v>0</v>
      </c>
      <c r="AB304" s="17">
        <f t="shared" si="130"/>
        <v>0</v>
      </c>
      <c r="AC304" s="16">
        <f t="shared" si="144"/>
        <v>0</v>
      </c>
      <c r="AD304" s="17">
        <f t="shared" si="131"/>
        <v>0</v>
      </c>
      <c r="AE304" s="16">
        <f t="shared" si="145"/>
        <v>0</v>
      </c>
      <c r="AF304" s="17"/>
      <c r="AG304" s="16">
        <f t="shared" si="146"/>
        <v>0</v>
      </c>
      <c r="AH304" s="17">
        <f t="shared" si="132"/>
        <v>0</v>
      </c>
      <c r="AI304" s="16">
        <f t="shared" si="147"/>
        <v>0</v>
      </c>
      <c r="AJ304" s="17">
        <f t="shared" si="133"/>
        <v>0</v>
      </c>
      <c r="AK304" s="16">
        <f t="shared" si="148"/>
        <v>0</v>
      </c>
      <c r="AL304" s="17"/>
      <c r="AM304" s="16">
        <f t="shared" si="149"/>
        <v>0</v>
      </c>
      <c r="AN304" s="17">
        <f t="shared" si="150"/>
        <v>0</v>
      </c>
      <c r="AO304" s="16">
        <f t="shared" si="151"/>
        <v>0</v>
      </c>
      <c r="AP304" s="17">
        <f t="shared" si="152"/>
        <v>0</v>
      </c>
      <c r="AQ304" s="16">
        <f t="shared" si="153"/>
        <v>0</v>
      </c>
    </row>
    <row r="305" spans="1:43" x14ac:dyDescent="0.25">
      <c r="A305" s="26">
        <f t="shared" si="154"/>
        <v>6.010416666666627</v>
      </c>
      <c r="B305" s="9" t="s">
        <v>10</v>
      </c>
      <c r="C305" t="s">
        <v>11</v>
      </c>
      <c r="D305" t="s">
        <v>11</v>
      </c>
      <c r="E305" s="13"/>
      <c r="F305" s="13" t="s">
        <v>14</v>
      </c>
      <c r="G305" t="s">
        <v>11</v>
      </c>
      <c r="H305" t="s">
        <v>11</v>
      </c>
      <c r="I305" s="16">
        <f t="shared" si="134"/>
        <v>0</v>
      </c>
      <c r="J305" s="17">
        <f t="shared" si="124"/>
        <v>0</v>
      </c>
      <c r="K305" s="16">
        <f t="shared" si="135"/>
        <v>0</v>
      </c>
      <c r="L305" s="17">
        <f t="shared" si="125"/>
        <v>0</v>
      </c>
      <c r="M305" s="16">
        <f t="shared" si="136"/>
        <v>0</v>
      </c>
      <c r="N305" s="17"/>
      <c r="O305" s="16">
        <f t="shared" si="137"/>
        <v>0</v>
      </c>
      <c r="P305" s="17">
        <f t="shared" si="126"/>
        <v>0</v>
      </c>
      <c r="Q305" s="16">
        <f t="shared" si="138"/>
        <v>0</v>
      </c>
      <c r="R305" s="17">
        <f t="shared" si="127"/>
        <v>0</v>
      </c>
      <c r="S305" s="16">
        <f t="shared" si="139"/>
        <v>0</v>
      </c>
      <c r="T305" s="17"/>
      <c r="U305" s="16">
        <f t="shared" si="140"/>
        <v>0</v>
      </c>
      <c r="V305" s="17">
        <f t="shared" si="128"/>
        <v>0</v>
      </c>
      <c r="W305" s="16">
        <f t="shared" si="141"/>
        <v>0</v>
      </c>
      <c r="X305" s="17">
        <f t="shared" si="129"/>
        <v>0</v>
      </c>
      <c r="Y305" s="16">
        <f t="shared" si="142"/>
        <v>0</v>
      </c>
      <c r="Z305" s="17"/>
      <c r="AA305" s="16">
        <f t="shared" si="143"/>
        <v>6.010416666666627</v>
      </c>
      <c r="AB305" s="17">
        <f t="shared" si="130"/>
        <v>1</v>
      </c>
      <c r="AC305" s="16">
        <f t="shared" si="144"/>
        <v>0</v>
      </c>
      <c r="AD305" s="17">
        <f t="shared" si="131"/>
        <v>0</v>
      </c>
      <c r="AE305" s="16">
        <f t="shared" si="145"/>
        <v>1.9999999999999574E-2</v>
      </c>
      <c r="AF305" s="17"/>
      <c r="AG305" s="16">
        <f t="shared" si="146"/>
        <v>0</v>
      </c>
      <c r="AH305" s="17">
        <f t="shared" si="132"/>
        <v>0</v>
      </c>
      <c r="AI305" s="16">
        <f t="shared" si="147"/>
        <v>0</v>
      </c>
      <c r="AJ305" s="17">
        <f t="shared" si="133"/>
        <v>0</v>
      </c>
      <c r="AK305" s="16">
        <f t="shared" si="148"/>
        <v>0</v>
      </c>
      <c r="AL305" s="17"/>
      <c r="AM305" s="16">
        <f t="shared" si="149"/>
        <v>0</v>
      </c>
      <c r="AN305" s="17">
        <f t="shared" si="150"/>
        <v>0</v>
      </c>
      <c r="AO305" s="16">
        <f t="shared" si="151"/>
        <v>0</v>
      </c>
      <c r="AP305" s="17">
        <f t="shared" si="152"/>
        <v>0</v>
      </c>
      <c r="AQ305" s="16">
        <f t="shared" si="153"/>
        <v>0</v>
      </c>
    </row>
    <row r="306" spans="1:43" x14ac:dyDescent="0.25">
      <c r="A306" s="26">
        <f t="shared" si="154"/>
        <v>6.0304166666666266</v>
      </c>
      <c r="B306" s="9"/>
      <c r="C306" t="s">
        <v>11</v>
      </c>
      <c r="D306" t="s">
        <v>11</v>
      </c>
      <c r="F306" s="13" t="s">
        <v>14</v>
      </c>
      <c r="G306" t="s">
        <v>11</v>
      </c>
      <c r="H306" t="s">
        <v>11</v>
      </c>
      <c r="I306" s="16">
        <f t="shared" si="134"/>
        <v>0</v>
      </c>
      <c r="J306" s="17">
        <f t="shared" si="124"/>
        <v>0</v>
      </c>
      <c r="K306" s="16">
        <f t="shared" si="135"/>
        <v>0</v>
      </c>
      <c r="L306" s="17">
        <f t="shared" si="125"/>
        <v>0</v>
      </c>
      <c r="M306" s="16">
        <f t="shared" si="136"/>
        <v>0</v>
      </c>
      <c r="N306" s="17"/>
      <c r="O306" s="16">
        <f t="shared" si="137"/>
        <v>0</v>
      </c>
      <c r="P306" s="17">
        <f t="shared" si="126"/>
        <v>0</v>
      </c>
      <c r="Q306" s="16">
        <f t="shared" si="138"/>
        <v>0</v>
      </c>
      <c r="R306" s="17">
        <f t="shared" si="127"/>
        <v>0</v>
      </c>
      <c r="S306" s="16">
        <f t="shared" si="139"/>
        <v>0</v>
      </c>
      <c r="T306" s="17"/>
      <c r="U306" s="16">
        <f t="shared" si="140"/>
        <v>0</v>
      </c>
      <c r="V306" s="17">
        <f t="shared" si="128"/>
        <v>0</v>
      </c>
      <c r="W306" s="16">
        <f t="shared" si="141"/>
        <v>0</v>
      </c>
      <c r="X306" s="17">
        <f t="shared" si="129"/>
        <v>0</v>
      </c>
      <c r="Y306" s="16">
        <f t="shared" si="142"/>
        <v>0</v>
      </c>
      <c r="Z306" s="17"/>
      <c r="AA306" s="16">
        <f t="shared" si="143"/>
        <v>0</v>
      </c>
      <c r="AB306" s="17">
        <f t="shared" si="130"/>
        <v>0</v>
      </c>
      <c r="AC306" s="16">
        <f t="shared" si="144"/>
        <v>0</v>
      </c>
      <c r="AD306" s="17">
        <f t="shared" si="131"/>
        <v>0</v>
      </c>
      <c r="AE306" s="16">
        <f t="shared" si="145"/>
        <v>1.9999999999999574E-2</v>
      </c>
      <c r="AF306" s="17"/>
      <c r="AG306" s="16">
        <f t="shared" si="146"/>
        <v>0</v>
      </c>
      <c r="AH306" s="17">
        <f t="shared" si="132"/>
        <v>0</v>
      </c>
      <c r="AI306" s="16">
        <f t="shared" si="147"/>
        <v>0</v>
      </c>
      <c r="AJ306" s="17">
        <f t="shared" si="133"/>
        <v>0</v>
      </c>
      <c r="AK306" s="16">
        <f t="shared" si="148"/>
        <v>0</v>
      </c>
      <c r="AL306" s="17"/>
      <c r="AM306" s="16">
        <f t="shared" si="149"/>
        <v>0</v>
      </c>
      <c r="AN306" s="17">
        <f t="shared" si="150"/>
        <v>0</v>
      </c>
      <c r="AO306" s="16">
        <f t="shared" si="151"/>
        <v>0</v>
      </c>
      <c r="AP306" s="17">
        <f t="shared" si="152"/>
        <v>0</v>
      </c>
      <c r="AQ306" s="16">
        <f t="shared" si="153"/>
        <v>0</v>
      </c>
    </row>
    <row r="307" spans="1:43" x14ac:dyDescent="0.25">
      <c r="A307" s="26">
        <f t="shared" si="154"/>
        <v>6.0504166666666261</v>
      </c>
      <c r="B307" s="9"/>
      <c r="C307" t="s">
        <v>11</v>
      </c>
      <c r="D307" t="s">
        <v>11</v>
      </c>
      <c r="F307" s="13" t="s">
        <v>14</v>
      </c>
      <c r="G307" t="s">
        <v>11</v>
      </c>
      <c r="H307" t="s">
        <v>11</v>
      </c>
      <c r="I307" s="16">
        <f t="shared" si="134"/>
        <v>0</v>
      </c>
      <c r="J307" s="17">
        <f t="shared" si="124"/>
        <v>0</v>
      </c>
      <c r="K307" s="16">
        <f t="shared" si="135"/>
        <v>0</v>
      </c>
      <c r="L307" s="17">
        <f t="shared" si="125"/>
        <v>0</v>
      </c>
      <c r="M307" s="16">
        <f t="shared" si="136"/>
        <v>0</v>
      </c>
      <c r="N307" s="17"/>
      <c r="O307" s="16">
        <f t="shared" si="137"/>
        <v>0</v>
      </c>
      <c r="P307" s="17">
        <f t="shared" si="126"/>
        <v>0</v>
      </c>
      <c r="Q307" s="16">
        <f t="shared" si="138"/>
        <v>0</v>
      </c>
      <c r="R307" s="17">
        <f t="shared" si="127"/>
        <v>0</v>
      </c>
      <c r="S307" s="16">
        <f t="shared" si="139"/>
        <v>0</v>
      </c>
      <c r="T307" s="17"/>
      <c r="U307" s="16">
        <f t="shared" si="140"/>
        <v>0</v>
      </c>
      <c r="V307" s="17">
        <f t="shared" si="128"/>
        <v>0</v>
      </c>
      <c r="W307" s="16">
        <f t="shared" si="141"/>
        <v>0</v>
      </c>
      <c r="X307" s="17">
        <f t="shared" si="129"/>
        <v>0</v>
      </c>
      <c r="Y307" s="16">
        <f t="shared" si="142"/>
        <v>0</v>
      </c>
      <c r="Z307" s="17"/>
      <c r="AA307" s="16">
        <f t="shared" si="143"/>
        <v>0</v>
      </c>
      <c r="AB307" s="17">
        <f t="shared" si="130"/>
        <v>0</v>
      </c>
      <c r="AC307" s="16">
        <f t="shared" si="144"/>
        <v>0</v>
      </c>
      <c r="AD307" s="17">
        <f t="shared" si="131"/>
        <v>0</v>
      </c>
      <c r="AE307" s="16">
        <f t="shared" si="145"/>
        <v>1.9999999999999574E-2</v>
      </c>
      <c r="AF307" s="17"/>
      <c r="AG307" s="16">
        <f t="shared" si="146"/>
        <v>0</v>
      </c>
      <c r="AH307" s="17">
        <f t="shared" si="132"/>
        <v>0</v>
      </c>
      <c r="AI307" s="16">
        <f t="shared" si="147"/>
        <v>0</v>
      </c>
      <c r="AJ307" s="17">
        <f t="shared" si="133"/>
        <v>0</v>
      </c>
      <c r="AK307" s="16">
        <f t="shared" si="148"/>
        <v>0</v>
      </c>
      <c r="AL307" s="17"/>
      <c r="AM307" s="16">
        <f t="shared" si="149"/>
        <v>0</v>
      </c>
      <c r="AN307" s="17">
        <f t="shared" si="150"/>
        <v>0</v>
      </c>
      <c r="AO307" s="16">
        <f t="shared" si="151"/>
        <v>0</v>
      </c>
      <c r="AP307" s="17">
        <f t="shared" si="152"/>
        <v>0</v>
      </c>
      <c r="AQ307" s="16">
        <f t="shared" si="153"/>
        <v>0</v>
      </c>
    </row>
    <row r="308" spans="1:43" x14ac:dyDescent="0.25">
      <c r="A308" s="26">
        <f t="shared" si="154"/>
        <v>6.0704166666666257</v>
      </c>
      <c r="B308" s="9" t="s">
        <v>21</v>
      </c>
      <c r="C308" t="s">
        <v>11</v>
      </c>
      <c r="D308" t="s">
        <v>11</v>
      </c>
      <c r="E308" s="13" t="s">
        <v>14</v>
      </c>
      <c r="F308" s="13" t="s">
        <v>14</v>
      </c>
      <c r="G308" t="s">
        <v>11</v>
      </c>
      <c r="H308" t="s">
        <v>11</v>
      </c>
      <c r="I308" s="16">
        <f t="shared" si="134"/>
        <v>0</v>
      </c>
      <c r="J308" s="17">
        <f t="shared" si="124"/>
        <v>0</v>
      </c>
      <c r="K308" s="16">
        <f t="shared" si="135"/>
        <v>0</v>
      </c>
      <c r="L308" s="17">
        <f t="shared" si="125"/>
        <v>0</v>
      </c>
      <c r="M308" s="16">
        <f t="shared" si="136"/>
        <v>0</v>
      </c>
      <c r="N308" s="17"/>
      <c r="O308" s="16">
        <f t="shared" si="137"/>
        <v>0</v>
      </c>
      <c r="P308" s="17">
        <f t="shared" si="126"/>
        <v>0</v>
      </c>
      <c r="Q308" s="16">
        <f t="shared" si="138"/>
        <v>0</v>
      </c>
      <c r="R308" s="17">
        <f t="shared" si="127"/>
        <v>0</v>
      </c>
      <c r="S308" s="16">
        <f t="shared" si="139"/>
        <v>0</v>
      </c>
      <c r="T308" s="17"/>
      <c r="U308" s="16">
        <f t="shared" si="140"/>
        <v>6.0704166666666257</v>
      </c>
      <c r="V308" s="17">
        <f t="shared" si="128"/>
        <v>1</v>
      </c>
      <c r="W308" s="16">
        <f t="shared" si="141"/>
        <v>0</v>
      </c>
      <c r="X308" s="17">
        <f t="shared" si="129"/>
        <v>0</v>
      </c>
      <c r="Y308" s="16">
        <f t="shared" si="142"/>
        <v>1.9999999999999574E-2</v>
      </c>
      <c r="Z308" s="17"/>
      <c r="AA308" s="16">
        <f t="shared" si="143"/>
        <v>0</v>
      </c>
      <c r="AB308" s="17">
        <f t="shared" si="130"/>
        <v>0</v>
      </c>
      <c r="AC308" s="16">
        <f t="shared" si="144"/>
        <v>0</v>
      </c>
      <c r="AD308" s="17">
        <f t="shared" si="131"/>
        <v>0</v>
      </c>
      <c r="AE308" s="16">
        <f t="shared" si="145"/>
        <v>1.9999999999999574E-2</v>
      </c>
      <c r="AF308" s="17"/>
      <c r="AG308" s="16">
        <f t="shared" si="146"/>
        <v>0</v>
      </c>
      <c r="AH308" s="17">
        <f t="shared" si="132"/>
        <v>0</v>
      </c>
      <c r="AI308" s="16">
        <f t="shared" si="147"/>
        <v>0</v>
      </c>
      <c r="AJ308" s="17">
        <f t="shared" si="133"/>
        <v>0</v>
      </c>
      <c r="AK308" s="16">
        <f t="shared" si="148"/>
        <v>0</v>
      </c>
      <c r="AL308" s="17"/>
      <c r="AM308" s="16">
        <f t="shared" si="149"/>
        <v>0</v>
      </c>
      <c r="AN308" s="17">
        <f t="shared" si="150"/>
        <v>0</v>
      </c>
      <c r="AO308" s="16">
        <f t="shared" si="151"/>
        <v>0</v>
      </c>
      <c r="AP308" s="17">
        <f t="shared" si="152"/>
        <v>0</v>
      </c>
      <c r="AQ308" s="16">
        <f t="shared" si="153"/>
        <v>0</v>
      </c>
    </row>
    <row r="309" spans="1:43" x14ac:dyDescent="0.25">
      <c r="A309" s="26">
        <f t="shared" si="154"/>
        <v>6.0904166666666253</v>
      </c>
      <c r="B309" s="9" t="s">
        <v>64</v>
      </c>
      <c r="C309" t="s">
        <v>11</v>
      </c>
      <c r="D309" t="s">
        <v>11</v>
      </c>
      <c r="E309" s="13" t="s">
        <v>14</v>
      </c>
      <c r="F309" t="s">
        <v>11</v>
      </c>
      <c r="G309" t="s">
        <v>11</v>
      </c>
      <c r="H309" s="14" t="s">
        <v>20</v>
      </c>
      <c r="I309" s="16">
        <f t="shared" si="134"/>
        <v>0</v>
      </c>
      <c r="J309" s="17">
        <f t="shared" si="124"/>
        <v>0</v>
      </c>
      <c r="K309" s="16">
        <f t="shared" si="135"/>
        <v>0</v>
      </c>
      <c r="L309" s="17">
        <f t="shared" si="125"/>
        <v>0</v>
      </c>
      <c r="M309" s="16">
        <f t="shared" si="136"/>
        <v>0</v>
      </c>
      <c r="N309" s="17"/>
      <c r="O309" s="16">
        <f t="shared" si="137"/>
        <v>0</v>
      </c>
      <c r="P309" s="17">
        <f t="shared" si="126"/>
        <v>0</v>
      </c>
      <c r="Q309" s="16">
        <f t="shared" si="138"/>
        <v>0</v>
      </c>
      <c r="R309" s="17">
        <f t="shared" si="127"/>
        <v>0</v>
      </c>
      <c r="S309" s="16">
        <f t="shared" si="139"/>
        <v>0</v>
      </c>
      <c r="T309" s="17"/>
      <c r="U309" s="16">
        <f t="shared" si="140"/>
        <v>0</v>
      </c>
      <c r="V309" s="17">
        <f t="shared" si="128"/>
        <v>0</v>
      </c>
      <c r="W309" s="16">
        <f t="shared" si="141"/>
        <v>0</v>
      </c>
      <c r="X309" s="17">
        <f t="shared" si="129"/>
        <v>0</v>
      </c>
      <c r="Y309" s="16">
        <f t="shared" si="142"/>
        <v>1.9999999999999574E-2</v>
      </c>
      <c r="Z309" s="17"/>
      <c r="AA309" s="16">
        <f t="shared" si="143"/>
        <v>0</v>
      </c>
      <c r="AB309" s="17">
        <f t="shared" si="130"/>
        <v>0</v>
      </c>
      <c r="AC309" s="16">
        <f t="shared" si="144"/>
        <v>0</v>
      </c>
      <c r="AD309" s="17">
        <f t="shared" si="131"/>
        <v>0</v>
      </c>
      <c r="AE309" s="16">
        <f t="shared" si="145"/>
        <v>0</v>
      </c>
      <c r="AF309" s="17"/>
      <c r="AG309" s="16">
        <f t="shared" si="146"/>
        <v>0</v>
      </c>
      <c r="AH309" s="17">
        <f t="shared" si="132"/>
        <v>0</v>
      </c>
      <c r="AI309" s="16">
        <f t="shared" si="147"/>
        <v>0</v>
      </c>
      <c r="AJ309" s="17">
        <f t="shared" si="133"/>
        <v>0</v>
      </c>
      <c r="AK309" s="16">
        <f t="shared" si="148"/>
        <v>0</v>
      </c>
      <c r="AL309" s="17"/>
      <c r="AM309" s="16">
        <f t="shared" si="149"/>
        <v>0</v>
      </c>
      <c r="AN309" s="17">
        <f t="shared" si="150"/>
        <v>0</v>
      </c>
      <c r="AO309" s="16">
        <f t="shared" si="151"/>
        <v>6.0904166666666253</v>
      </c>
      <c r="AP309" s="17">
        <f t="shared" si="152"/>
        <v>1</v>
      </c>
      <c r="AQ309" s="16">
        <f t="shared" si="153"/>
        <v>0</v>
      </c>
    </row>
    <row r="310" spans="1:43" x14ac:dyDescent="0.25">
      <c r="A310" s="26">
        <f t="shared" si="154"/>
        <v>6.1104166666666249</v>
      </c>
      <c r="B310" s="9"/>
      <c r="C310" t="s">
        <v>11</v>
      </c>
      <c r="D310" t="s">
        <v>11</v>
      </c>
      <c r="E310" s="13" t="s">
        <v>14</v>
      </c>
      <c r="F310" t="s">
        <v>11</v>
      </c>
      <c r="G310" t="s">
        <v>11</v>
      </c>
      <c r="I310" s="16">
        <f t="shared" si="134"/>
        <v>0</v>
      </c>
      <c r="J310" s="17">
        <f t="shared" si="124"/>
        <v>0</v>
      </c>
      <c r="K310" s="16">
        <f t="shared" si="135"/>
        <v>0</v>
      </c>
      <c r="L310" s="17">
        <f t="shared" si="125"/>
        <v>0</v>
      </c>
      <c r="M310" s="16">
        <f t="shared" si="136"/>
        <v>0</v>
      </c>
      <c r="N310" s="17"/>
      <c r="O310" s="16">
        <f t="shared" si="137"/>
        <v>0</v>
      </c>
      <c r="P310" s="17">
        <f t="shared" si="126"/>
        <v>0</v>
      </c>
      <c r="Q310" s="16">
        <f t="shared" si="138"/>
        <v>0</v>
      </c>
      <c r="R310" s="17">
        <f t="shared" si="127"/>
        <v>0</v>
      </c>
      <c r="S310" s="16">
        <f t="shared" si="139"/>
        <v>0</v>
      </c>
      <c r="T310" s="17"/>
      <c r="U310" s="16">
        <f t="shared" si="140"/>
        <v>0</v>
      </c>
      <c r="V310" s="17">
        <f t="shared" si="128"/>
        <v>0</v>
      </c>
      <c r="W310" s="16">
        <f t="shared" si="141"/>
        <v>0</v>
      </c>
      <c r="X310" s="17">
        <f t="shared" si="129"/>
        <v>0</v>
      </c>
      <c r="Y310" s="16">
        <f t="shared" si="142"/>
        <v>1.9999999999999574E-2</v>
      </c>
      <c r="Z310" s="17"/>
      <c r="AA310" s="16">
        <f t="shared" si="143"/>
        <v>0</v>
      </c>
      <c r="AB310" s="17">
        <f t="shared" si="130"/>
        <v>0</v>
      </c>
      <c r="AC310" s="16">
        <f t="shared" si="144"/>
        <v>0</v>
      </c>
      <c r="AD310" s="17">
        <f t="shared" si="131"/>
        <v>0</v>
      </c>
      <c r="AE310" s="16">
        <f t="shared" si="145"/>
        <v>0</v>
      </c>
      <c r="AF310" s="17"/>
      <c r="AG310" s="16">
        <f t="shared" si="146"/>
        <v>0</v>
      </c>
      <c r="AH310" s="17">
        <f t="shared" si="132"/>
        <v>0</v>
      </c>
      <c r="AI310" s="16">
        <f t="shared" si="147"/>
        <v>0</v>
      </c>
      <c r="AJ310" s="17">
        <f t="shared" si="133"/>
        <v>0</v>
      </c>
      <c r="AK310" s="16">
        <f t="shared" si="148"/>
        <v>0</v>
      </c>
      <c r="AL310" s="17"/>
      <c r="AM310" s="16">
        <f t="shared" si="149"/>
        <v>0</v>
      </c>
      <c r="AN310" s="17">
        <f t="shared" si="150"/>
        <v>0</v>
      </c>
      <c r="AO310" s="16">
        <f t="shared" si="151"/>
        <v>0</v>
      </c>
      <c r="AP310" s="17">
        <f t="shared" si="152"/>
        <v>0</v>
      </c>
      <c r="AQ310" s="16">
        <f t="shared" si="153"/>
        <v>0</v>
      </c>
    </row>
    <row r="311" spans="1:43" x14ac:dyDescent="0.25">
      <c r="A311" s="26">
        <f t="shared" si="154"/>
        <v>6.1304166666666244</v>
      </c>
      <c r="B311" s="9"/>
      <c r="C311" t="s">
        <v>11</v>
      </c>
      <c r="D311" t="s">
        <v>11</v>
      </c>
      <c r="E311" s="13" t="s">
        <v>14</v>
      </c>
      <c r="F311" t="s">
        <v>11</v>
      </c>
      <c r="G311" t="s">
        <v>11</v>
      </c>
      <c r="I311" s="16">
        <f t="shared" si="134"/>
        <v>0</v>
      </c>
      <c r="J311" s="17">
        <f t="shared" si="124"/>
        <v>0</v>
      </c>
      <c r="K311" s="16">
        <f t="shared" si="135"/>
        <v>0</v>
      </c>
      <c r="L311" s="17">
        <f t="shared" si="125"/>
        <v>0</v>
      </c>
      <c r="M311" s="16">
        <f t="shared" si="136"/>
        <v>0</v>
      </c>
      <c r="N311" s="17"/>
      <c r="O311" s="16">
        <f t="shared" si="137"/>
        <v>0</v>
      </c>
      <c r="P311" s="17">
        <f t="shared" si="126"/>
        <v>0</v>
      </c>
      <c r="Q311" s="16">
        <f t="shared" si="138"/>
        <v>0</v>
      </c>
      <c r="R311" s="17">
        <f t="shared" si="127"/>
        <v>0</v>
      </c>
      <c r="S311" s="16">
        <f t="shared" si="139"/>
        <v>0</v>
      </c>
      <c r="T311" s="17"/>
      <c r="U311" s="16">
        <f t="shared" si="140"/>
        <v>0</v>
      </c>
      <c r="V311" s="17">
        <f t="shared" si="128"/>
        <v>0</v>
      </c>
      <c r="W311" s="16">
        <f t="shared" si="141"/>
        <v>0</v>
      </c>
      <c r="X311" s="17">
        <f t="shared" si="129"/>
        <v>0</v>
      </c>
      <c r="Y311" s="16">
        <f t="shared" si="142"/>
        <v>1.9999999999999574E-2</v>
      </c>
      <c r="Z311" s="17"/>
      <c r="AA311" s="16">
        <f t="shared" si="143"/>
        <v>0</v>
      </c>
      <c r="AB311" s="17">
        <f t="shared" si="130"/>
        <v>0</v>
      </c>
      <c r="AC311" s="16">
        <f t="shared" si="144"/>
        <v>0</v>
      </c>
      <c r="AD311" s="17">
        <f t="shared" si="131"/>
        <v>0</v>
      </c>
      <c r="AE311" s="16">
        <f t="shared" si="145"/>
        <v>0</v>
      </c>
      <c r="AF311" s="17"/>
      <c r="AG311" s="16">
        <f t="shared" si="146"/>
        <v>0</v>
      </c>
      <c r="AH311" s="17">
        <f t="shared" si="132"/>
        <v>0</v>
      </c>
      <c r="AI311" s="16">
        <f t="shared" si="147"/>
        <v>0</v>
      </c>
      <c r="AJ311" s="17">
        <f t="shared" si="133"/>
        <v>0</v>
      </c>
      <c r="AK311" s="16">
        <f t="shared" si="148"/>
        <v>0</v>
      </c>
      <c r="AL311" s="17"/>
      <c r="AM311" s="16">
        <f t="shared" si="149"/>
        <v>0</v>
      </c>
      <c r="AN311" s="17">
        <f t="shared" si="150"/>
        <v>0</v>
      </c>
      <c r="AO311" s="16">
        <f t="shared" si="151"/>
        <v>0</v>
      </c>
      <c r="AP311" s="17">
        <f t="shared" si="152"/>
        <v>0</v>
      </c>
      <c r="AQ311" s="16">
        <f t="shared" si="153"/>
        <v>0</v>
      </c>
    </row>
    <row r="312" spans="1:43" x14ac:dyDescent="0.25">
      <c r="A312" s="26">
        <f t="shared" si="154"/>
        <v>6.150416666666624</v>
      </c>
      <c r="B312" s="9"/>
      <c r="C312" t="s">
        <v>11</v>
      </c>
      <c r="D312" t="s">
        <v>11</v>
      </c>
      <c r="E312" s="13" t="s">
        <v>14</v>
      </c>
      <c r="F312" t="s">
        <v>11</v>
      </c>
      <c r="G312" t="s">
        <v>11</v>
      </c>
      <c r="I312" s="16">
        <f t="shared" si="134"/>
        <v>0</v>
      </c>
      <c r="J312" s="17">
        <f t="shared" si="124"/>
        <v>0</v>
      </c>
      <c r="K312" s="16">
        <f t="shared" si="135"/>
        <v>0</v>
      </c>
      <c r="L312" s="17">
        <f t="shared" si="125"/>
        <v>0</v>
      </c>
      <c r="M312" s="16">
        <f t="shared" si="136"/>
        <v>0</v>
      </c>
      <c r="N312" s="17"/>
      <c r="O312" s="16">
        <f t="shared" si="137"/>
        <v>0</v>
      </c>
      <c r="P312" s="17">
        <f t="shared" si="126"/>
        <v>0</v>
      </c>
      <c r="Q312" s="16">
        <f t="shared" si="138"/>
        <v>0</v>
      </c>
      <c r="R312" s="17">
        <f t="shared" si="127"/>
        <v>0</v>
      </c>
      <c r="S312" s="16">
        <f t="shared" si="139"/>
        <v>0</v>
      </c>
      <c r="T312" s="17"/>
      <c r="U312" s="16">
        <f t="shared" si="140"/>
        <v>0</v>
      </c>
      <c r="V312" s="17">
        <f t="shared" si="128"/>
        <v>0</v>
      </c>
      <c r="W312" s="16">
        <f t="shared" si="141"/>
        <v>0</v>
      </c>
      <c r="X312" s="17">
        <f t="shared" si="129"/>
        <v>0</v>
      </c>
      <c r="Y312" s="16">
        <f t="shared" si="142"/>
        <v>1.9999999999999574E-2</v>
      </c>
      <c r="Z312" s="17"/>
      <c r="AA312" s="16">
        <f t="shared" si="143"/>
        <v>0</v>
      </c>
      <c r="AB312" s="17">
        <f t="shared" si="130"/>
        <v>0</v>
      </c>
      <c r="AC312" s="16">
        <f t="shared" si="144"/>
        <v>0</v>
      </c>
      <c r="AD312" s="17">
        <f t="shared" si="131"/>
        <v>0</v>
      </c>
      <c r="AE312" s="16">
        <f t="shared" si="145"/>
        <v>0</v>
      </c>
      <c r="AF312" s="17"/>
      <c r="AG312" s="16">
        <f t="shared" si="146"/>
        <v>0</v>
      </c>
      <c r="AH312" s="17">
        <f t="shared" si="132"/>
        <v>0</v>
      </c>
      <c r="AI312" s="16">
        <f t="shared" si="147"/>
        <v>0</v>
      </c>
      <c r="AJ312" s="17">
        <f t="shared" si="133"/>
        <v>0</v>
      </c>
      <c r="AK312" s="16">
        <f t="shared" si="148"/>
        <v>0</v>
      </c>
      <c r="AL312" s="17"/>
      <c r="AM312" s="16">
        <f t="shared" si="149"/>
        <v>0</v>
      </c>
      <c r="AN312" s="17">
        <f t="shared" si="150"/>
        <v>0</v>
      </c>
      <c r="AO312" s="16">
        <f t="shared" si="151"/>
        <v>0</v>
      </c>
      <c r="AP312" s="17">
        <f t="shared" si="152"/>
        <v>0</v>
      </c>
      <c r="AQ312" s="16">
        <f t="shared" si="153"/>
        <v>0</v>
      </c>
    </row>
    <row r="313" spans="1:43" x14ac:dyDescent="0.25">
      <c r="A313" s="26">
        <f t="shared" si="154"/>
        <v>6.1704166666666236</v>
      </c>
      <c r="B313" s="9" t="s">
        <v>22</v>
      </c>
      <c r="C313" s="14" t="s">
        <v>20</v>
      </c>
      <c r="D313" t="s">
        <v>11</v>
      </c>
      <c r="E313" t="s">
        <v>11</v>
      </c>
      <c r="F313" t="s">
        <v>11</v>
      </c>
      <c r="G313" t="s">
        <v>11</v>
      </c>
      <c r="I313" s="16">
        <f t="shared" si="134"/>
        <v>0</v>
      </c>
      <c r="J313" s="17">
        <f t="shared" si="124"/>
        <v>0</v>
      </c>
      <c r="K313" s="16">
        <f t="shared" si="135"/>
        <v>6.1704166666666236</v>
      </c>
      <c r="L313" s="17">
        <f t="shared" si="125"/>
        <v>1</v>
      </c>
      <c r="M313" s="16">
        <f t="shared" si="136"/>
        <v>0</v>
      </c>
      <c r="N313" s="17"/>
      <c r="O313" s="16">
        <f t="shared" si="137"/>
        <v>0</v>
      </c>
      <c r="P313" s="17">
        <f t="shared" si="126"/>
        <v>0</v>
      </c>
      <c r="Q313" s="16">
        <f t="shared" si="138"/>
        <v>0</v>
      </c>
      <c r="R313" s="17">
        <f t="shared" si="127"/>
        <v>0</v>
      </c>
      <c r="S313" s="16">
        <f t="shared" si="139"/>
        <v>0</v>
      </c>
      <c r="T313" s="17"/>
      <c r="U313" s="16">
        <f t="shared" si="140"/>
        <v>0</v>
      </c>
      <c r="V313" s="17">
        <f t="shared" si="128"/>
        <v>0</v>
      </c>
      <c r="W313" s="16">
        <f t="shared" si="141"/>
        <v>0</v>
      </c>
      <c r="X313" s="17">
        <f t="shared" si="129"/>
        <v>0</v>
      </c>
      <c r="Y313" s="16">
        <f t="shared" si="142"/>
        <v>0</v>
      </c>
      <c r="Z313" s="17"/>
      <c r="AA313" s="16">
        <f t="shared" si="143"/>
        <v>0</v>
      </c>
      <c r="AB313" s="17">
        <f t="shared" si="130"/>
        <v>0</v>
      </c>
      <c r="AC313" s="16">
        <f t="shared" si="144"/>
        <v>0</v>
      </c>
      <c r="AD313" s="17">
        <f t="shared" si="131"/>
        <v>0</v>
      </c>
      <c r="AE313" s="16">
        <f t="shared" si="145"/>
        <v>0</v>
      </c>
      <c r="AF313" s="17"/>
      <c r="AG313" s="16">
        <f t="shared" si="146"/>
        <v>0</v>
      </c>
      <c r="AH313" s="17">
        <f t="shared" si="132"/>
        <v>0</v>
      </c>
      <c r="AI313" s="16">
        <f t="shared" si="147"/>
        <v>0</v>
      </c>
      <c r="AJ313" s="17">
        <f t="shared" si="133"/>
        <v>0</v>
      </c>
      <c r="AK313" s="16">
        <f t="shared" si="148"/>
        <v>0</v>
      </c>
      <c r="AL313" s="17"/>
      <c r="AM313" s="16">
        <f t="shared" si="149"/>
        <v>0</v>
      </c>
      <c r="AN313" s="17">
        <f t="shared" si="150"/>
        <v>0</v>
      </c>
      <c r="AO313" s="16">
        <f t="shared" si="151"/>
        <v>0</v>
      </c>
      <c r="AP313" s="17">
        <f t="shared" si="152"/>
        <v>0</v>
      </c>
      <c r="AQ313" s="16">
        <f t="shared" si="153"/>
        <v>0</v>
      </c>
    </row>
    <row r="314" spans="1:43" x14ac:dyDescent="0.25">
      <c r="A314" s="26">
        <f t="shared" si="154"/>
        <v>6.1904166666666232</v>
      </c>
      <c r="B314" s="9"/>
      <c r="D314" t="s">
        <v>11</v>
      </c>
      <c r="E314" t="s">
        <v>11</v>
      </c>
      <c r="F314" t="s">
        <v>11</v>
      </c>
      <c r="G314" t="s">
        <v>11</v>
      </c>
      <c r="I314" s="16">
        <f t="shared" si="134"/>
        <v>0</v>
      </c>
      <c r="J314" s="17">
        <f t="shared" si="124"/>
        <v>0</v>
      </c>
      <c r="K314" s="16">
        <f t="shared" si="135"/>
        <v>0</v>
      </c>
      <c r="L314" s="17">
        <f t="shared" si="125"/>
        <v>0</v>
      </c>
      <c r="M314" s="16">
        <f t="shared" si="136"/>
        <v>0</v>
      </c>
      <c r="N314" s="17"/>
      <c r="O314" s="16">
        <f t="shared" si="137"/>
        <v>0</v>
      </c>
      <c r="P314" s="17">
        <f t="shared" si="126"/>
        <v>0</v>
      </c>
      <c r="Q314" s="16">
        <f t="shared" si="138"/>
        <v>0</v>
      </c>
      <c r="R314" s="17">
        <f t="shared" si="127"/>
        <v>0</v>
      </c>
      <c r="S314" s="16">
        <f t="shared" si="139"/>
        <v>0</v>
      </c>
      <c r="T314" s="17"/>
      <c r="U314" s="16">
        <f t="shared" si="140"/>
        <v>0</v>
      </c>
      <c r="V314" s="17">
        <f t="shared" si="128"/>
        <v>0</v>
      </c>
      <c r="W314" s="16">
        <f t="shared" si="141"/>
        <v>0</v>
      </c>
      <c r="X314" s="17">
        <f t="shared" si="129"/>
        <v>0</v>
      </c>
      <c r="Y314" s="16">
        <f t="shared" si="142"/>
        <v>0</v>
      </c>
      <c r="Z314" s="17"/>
      <c r="AA314" s="16">
        <f t="shared" si="143"/>
        <v>0</v>
      </c>
      <c r="AB314" s="17">
        <f t="shared" si="130"/>
        <v>0</v>
      </c>
      <c r="AC314" s="16">
        <f t="shared" si="144"/>
        <v>0</v>
      </c>
      <c r="AD314" s="17">
        <f t="shared" si="131"/>
        <v>0</v>
      </c>
      <c r="AE314" s="16">
        <f t="shared" si="145"/>
        <v>0</v>
      </c>
      <c r="AF314" s="17"/>
      <c r="AG314" s="16">
        <f t="shared" si="146"/>
        <v>0</v>
      </c>
      <c r="AH314" s="17">
        <f t="shared" si="132"/>
        <v>0</v>
      </c>
      <c r="AI314" s="16">
        <f t="shared" si="147"/>
        <v>0</v>
      </c>
      <c r="AJ314" s="17">
        <f t="shared" si="133"/>
        <v>0</v>
      </c>
      <c r="AK314" s="16">
        <f t="shared" si="148"/>
        <v>0</v>
      </c>
      <c r="AL314" s="17"/>
      <c r="AM314" s="16">
        <f t="shared" si="149"/>
        <v>0</v>
      </c>
      <c r="AN314" s="17">
        <f t="shared" si="150"/>
        <v>0</v>
      </c>
      <c r="AO314" s="16">
        <f t="shared" si="151"/>
        <v>0</v>
      </c>
      <c r="AP314" s="17">
        <f t="shared" si="152"/>
        <v>0</v>
      </c>
      <c r="AQ314" s="16">
        <f t="shared" si="153"/>
        <v>0</v>
      </c>
    </row>
    <row r="315" spans="1:43" x14ac:dyDescent="0.25">
      <c r="A315" s="26">
        <f t="shared" si="154"/>
        <v>6.2104166666666227</v>
      </c>
      <c r="B315" s="9"/>
      <c r="D315" t="s">
        <v>11</v>
      </c>
      <c r="E315" t="s">
        <v>11</v>
      </c>
      <c r="F315" t="s">
        <v>11</v>
      </c>
      <c r="G315" t="s">
        <v>11</v>
      </c>
      <c r="I315" s="16">
        <f t="shared" si="134"/>
        <v>0</v>
      </c>
      <c r="J315" s="17">
        <f t="shared" si="124"/>
        <v>0</v>
      </c>
      <c r="K315" s="16">
        <f t="shared" si="135"/>
        <v>0</v>
      </c>
      <c r="L315" s="17">
        <f t="shared" si="125"/>
        <v>0</v>
      </c>
      <c r="M315" s="16">
        <f t="shared" si="136"/>
        <v>0</v>
      </c>
      <c r="N315" s="17"/>
      <c r="O315" s="16">
        <f t="shared" si="137"/>
        <v>0</v>
      </c>
      <c r="P315" s="17">
        <f t="shared" si="126"/>
        <v>0</v>
      </c>
      <c r="Q315" s="16">
        <f t="shared" si="138"/>
        <v>0</v>
      </c>
      <c r="R315" s="17">
        <f t="shared" si="127"/>
        <v>0</v>
      </c>
      <c r="S315" s="16">
        <f t="shared" si="139"/>
        <v>0</v>
      </c>
      <c r="T315" s="17"/>
      <c r="U315" s="16">
        <f t="shared" si="140"/>
        <v>0</v>
      </c>
      <c r="V315" s="17">
        <f t="shared" si="128"/>
        <v>0</v>
      </c>
      <c r="W315" s="16">
        <f t="shared" si="141"/>
        <v>0</v>
      </c>
      <c r="X315" s="17">
        <f t="shared" si="129"/>
        <v>0</v>
      </c>
      <c r="Y315" s="16">
        <f t="shared" si="142"/>
        <v>0</v>
      </c>
      <c r="Z315" s="17"/>
      <c r="AA315" s="16">
        <f t="shared" si="143"/>
        <v>0</v>
      </c>
      <c r="AB315" s="17">
        <f t="shared" si="130"/>
        <v>0</v>
      </c>
      <c r="AC315" s="16">
        <f t="shared" si="144"/>
        <v>0</v>
      </c>
      <c r="AD315" s="17">
        <f t="shared" si="131"/>
        <v>0</v>
      </c>
      <c r="AE315" s="16">
        <f t="shared" si="145"/>
        <v>0</v>
      </c>
      <c r="AF315" s="17"/>
      <c r="AG315" s="16">
        <f t="shared" si="146"/>
        <v>0</v>
      </c>
      <c r="AH315" s="17">
        <f t="shared" si="132"/>
        <v>0</v>
      </c>
      <c r="AI315" s="16">
        <f t="shared" si="147"/>
        <v>0</v>
      </c>
      <c r="AJ315" s="17">
        <f t="shared" si="133"/>
        <v>0</v>
      </c>
      <c r="AK315" s="16">
        <f t="shared" si="148"/>
        <v>0</v>
      </c>
      <c r="AL315" s="17"/>
      <c r="AM315" s="16">
        <f t="shared" si="149"/>
        <v>0</v>
      </c>
      <c r="AN315" s="17">
        <f t="shared" si="150"/>
        <v>0</v>
      </c>
      <c r="AO315" s="16">
        <f t="shared" si="151"/>
        <v>0</v>
      </c>
      <c r="AP315" s="17">
        <f t="shared" si="152"/>
        <v>0</v>
      </c>
      <c r="AQ315" s="16">
        <f t="shared" si="153"/>
        <v>0</v>
      </c>
    </row>
    <row r="316" spans="1:43" x14ac:dyDescent="0.25">
      <c r="A316" s="26">
        <f t="shared" si="154"/>
        <v>6.2304166666666223</v>
      </c>
      <c r="B316" s="9"/>
      <c r="C316" s="7"/>
      <c r="D316" t="s">
        <v>11</v>
      </c>
      <c r="E316" t="s">
        <v>11</v>
      </c>
      <c r="F316" t="s">
        <v>11</v>
      </c>
      <c r="G316" t="s">
        <v>11</v>
      </c>
      <c r="H316" s="8"/>
      <c r="I316" s="16">
        <f t="shared" si="134"/>
        <v>0</v>
      </c>
      <c r="J316" s="17">
        <f t="shared" si="124"/>
        <v>0</v>
      </c>
      <c r="K316" s="16">
        <f t="shared" si="135"/>
        <v>0</v>
      </c>
      <c r="L316" s="17">
        <f t="shared" si="125"/>
        <v>0</v>
      </c>
      <c r="M316" s="16">
        <f t="shared" si="136"/>
        <v>0</v>
      </c>
      <c r="N316" s="17"/>
      <c r="O316" s="16">
        <f t="shared" si="137"/>
        <v>0</v>
      </c>
      <c r="P316" s="17">
        <f t="shared" si="126"/>
        <v>0</v>
      </c>
      <c r="Q316" s="16">
        <f t="shared" si="138"/>
        <v>0</v>
      </c>
      <c r="R316" s="17">
        <f t="shared" si="127"/>
        <v>0</v>
      </c>
      <c r="S316" s="16">
        <f t="shared" si="139"/>
        <v>0</v>
      </c>
      <c r="T316" s="17"/>
      <c r="U316" s="16">
        <f t="shared" si="140"/>
        <v>0</v>
      </c>
      <c r="V316" s="17">
        <f t="shared" si="128"/>
        <v>0</v>
      </c>
      <c r="W316" s="16">
        <f t="shared" si="141"/>
        <v>0</v>
      </c>
      <c r="X316" s="17">
        <f t="shared" si="129"/>
        <v>0</v>
      </c>
      <c r="Y316" s="16">
        <f t="shared" si="142"/>
        <v>0</v>
      </c>
      <c r="Z316" s="17"/>
      <c r="AA316" s="16">
        <f t="shared" si="143"/>
        <v>0</v>
      </c>
      <c r="AB316" s="17">
        <f t="shared" si="130"/>
        <v>0</v>
      </c>
      <c r="AC316" s="16">
        <f t="shared" si="144"/>
        <v>0</v>
      </c>
      <c r="AD316" s="17">
        <f t="shared" si="131"/>
        <v>0</v>
      </c>
      <c r="AE316" s="16">
        <f t="shared" si="145"/>
        <v>0</v>
      </c>
      <c r="AF316" s="17"/>
      <c r="AG316" s="16">
        <f t="shared" si="146"/>
        <v>0</v>
      </c>
      <c r="AH316" s="17">
        <f t="shared" si="132"/>
        <v>0</v>
      </c>
      <c r="AI316" s="16">
        <f t="shared" si="147"/>
        <v>0</v>
      </c>
      <c r="AJ316" s="17">
        <f t="shared" si="133"/>
        <v>0</v>
      </c>
      <c r="AK316" s="16">
        <f t="shared" si="148"/>
        <v>0</v>
      </c>
      <c r="AL316" s="17"/>
      <c r="AM316" s="16">
        <f t="shared" si="149"/>
        <v>0</v>
      </c>
      <c r="AN316" s="17">
        <f t="shared" si="150"/>
        <v>0</v>
      </c>
      <c r="AO316" s="16">
        <f t="shared" si="151"/>
        <v>0</v>
      </c>
      <c r="AP316" s="17">
        <f t="shared" si="152"/>
        <v>0</v>
      </c>
      <c r="AQ316" s="16">
        <f t="shared" si="153"/>
        <v>0</v>
      </c>
    </row>
    <row r="317" spans="1:43" x14ac:dyDescent="0.25">
      <c r="A317" s="26">
        <f t="shared" si="154"/>
        <v>6.2504166666666219</v>
      </c>
      <c r="B317" s="9" t="s">
        <v>15</v>
      </c>
      <c r="C317" s="7"/>
      <c r="D317" t="s">
        <v>11</v>
      </c>
      <c r="E317" t="s">
        <v>11</v>
      </c>
      <c r="F317" t="s">
        <v>11</v>
      </c>
      <c r="G317" s="14" t="s">
        <v>20</v>
      </c>
      <c r="H317" s="7"/>
      <c r="I317" s="16">
        <f t="shared" si="134"/>
        <v>0</v>
      </c>
      <c r="J317" s="17">
        <f t="shared" si="124"/>
        <v>0</v>
      </c>
      <c r="K317" s="16">
        <f t="shared" si="135"/>
        <v>0</v>
      </c>
      <c r="L317" s="17">
        <f t="shared" si="125"/>
        <v>0</v>
      </c>
      <c r="M317" s="16">
        <f t="shared" si="136"/>
        <v>0</v>
      </c>
      <c r="N317" s="17"/>
      <c r="O317" s="16">
        <f t="shared" si="137"/>
        <v>0</v>
      </c>
      <c r="P317" s="17">
        <f t="shared" si="126"/>
        <v>0</v>
      </c>
      <c r="Q317" s="16">
        <f t="shared" si="138"/>
        <v>0</v>
      </c>
      <c r="R317" s="17">
        <f t="shared" si="127"/>
        <v>0</v>
      </c>
      <c r="S317" s="16">
        <f t="shared" si="139"/>
        <v>0</v>
      </c>
      <c r="T317" s="17"/>
      <c r="U317" s="16">
        <f t="shared" si="140"/>
        <v>0</v>
      </c>
      <c r="V317" s="17">
        <f t="shared" si="128"/>
        <v>0</v>
      </c>
      <c r="W317" s="16">
        <f t="shared" si="141"/>
        <v>0</v>
      </c>
      <c r="X317" s="17">
        <f t="shared" si="129"/>
        <v>0</v>
      </c>
      <c r="Y317" s="16">
        <f t="shared" si="142"/>
        <v>0</v>
      </c>
      <c r="Z317" s="17"/>
      <c r="AA317" s="16">
        <f t="shared" si="143"/>
        <v>0</v>
      </c>
      <c r="AB317" s="17">
        <f t="shared" si="130"/>
        <v>0</v>
      </c>
      <c r="AC317" s="16">
        <f t="shared" si="144"/>
        <v>0</v>
      </c>
      <c r="AD317" s="17">
        <f t="shared" si="131"/>
        <v>0</v>
      </c>
      <c r="AE317" s="16">
        <f t="shared" si="145"/>
        <v>0</v>
      </c>
      <c r="AF317" s="17"/>
      <c r="AG317" s="16">
        <f t="shared" si="146"/>
        <v>0</v>
      </c>
      <c r="AH317" s="17">
        <f t="shared" si="132"/>
        <v>0</v>
      </c>
      <c r="AI317" s="16">
        <f t="shared" si="147"/>
        <v>6.2504166666666219</v>
      </c>
      <c r="AJ317" s="17">
        <f t="shared" si="133"/>
        <v>1</v>
      </c>
      <c r="AK317" s="16">
        <f t="shared" si="148"/>
        <v>0</v>
      </c>
      <c r="AL317" s="17"/>
      <c r="AM317" s="16">
        <f t="shared" si="149"/>
        <v>0</v>
      </c>
      <c r="AN317" s="17">
        <f t="shared" si="150"/>
        <v>0</v>
      </c>
      <c r="AO317" s="16">
        <f t="shared" si="151"/>
        <v>0</v>
      </c>
      <c r="AP317" s="17">
        <f t="shared" si="152"/>
        <v>0</v>
      </c>
      <c r="AQ317" s="16">
        <f t="shared" si="153"/>
        <v>0</v>
      </c>
    </row>
    <row r="318" spans="1:43" x14ac:dyDescent="0.25">
      <c r="A318" s="26">
        <f t="shared" si="154"/>
        <v>6.2704166666666215</v>
      </c>
      <c r="B318" s="9"/>
      <c r="C318" s="8"/>
      <c r="D318" t="s">
        <v>11</v>
      </c>
      <c r="E318" t="s">
        <v>11</v>
      </c>
      <c r="F318" t="s">
        <v>11</v>
      </c>
      <c r="G318" s="7"/>
      <c r="H318" s="7"/>
      <c r="I318" s="16">
        <f t="shared" si="134"/>
        <v>0</v>
      </c>
      <c r="J318" s="17">
        <f t="shared" si="124"/>
        <v>0</v>
      </c>
      <c r="K318" s="16">
        <f t="shared" si="135"/>
        <v>0</v>
      </c>
      <c r="L318" s="17">
        <f t="shared" si="125"/>
        <v>0</v>
      </c>
      <c r="M318" s="16">
        <f t="shared" si="136"/>
        <v>0</v>
      </c>
      <c r="N318" s="17"/>
      <c r="O318" s="16">
        <f t="shared" si="137"/>
        <v>0</v>
      </c>
      <c r="P318" s="17">
        <f t="shared" si="126"/>
        <v>0</v>
      </c>
      <c r="Q318" s="16">
        <f t="shared" si="138"/>
        <v>0</v>
      </c>
      <c r="R318" s="17">
        <f t="shared" si="127"/>
        <v>0</v>
      </c>
      <c r="S318" s="16">
        <f t="shared" si="139"/>
        <v>0</v>
      </c>
      <c r="T318" s="17"/>
      <c r="U318" s="16">
        <f t="shared" si="140"/>
        <v>0</v>
      </c>
      <c r="V318" s="17">
        <f t="shared" si="128"/>
        <v>0</v>
      </c>
      <c r="W318" s="16">
        <f t="shared" si="141"/>
        <v>0</v>
      </c>
      <c r="X318" s="17">
        <f t="shared" si="129"/>
        <v>0</v>
      </c>
      <c r="Y318" s="16">
        <f t="shared" si="142"/>
        <v>0</v>
      </c>
      <c r="Z318" s="17"/>
      <c r="AA318" s="16">
        <f t="shared" si="143"/>
        <v>0</v>
      </c>
      <c r="AB318" s="17">
        <f t="shared" si="130"/>
        <v>0</v>
      </c>
      <c r="AC318" s="16">
        <f t="shared" si="144"/>
        <v>0</v>
      </c>
      <c r="AD318" s="17">
        <f t="shared" si="131"/>
        <v>0</v>
      </c>
      <c r="AE318" s="16">
        <f t="shared" si="145"/>
        <v>0</v>
      </c>
      <c r="AF318" s="17"/>
      <c r="AG318" s="16">
        <f t="shared" si="146"/>
        <v>0</v>
      </c>
      <c r="AH318" s="17">
        <f t="shared" si="132"/>
        <v>0</v>
      </c>
      <c r="AI318" s="16">
        <f t="shared" si="147"/>
        <v>0</v>
      </c>
      <c r="AJ318" s="17">
        <f t="shared" si="133"/>
        <v>0</v>
      </c>
      <c r="AK318" s="16">
        <f t="shared" si="148"/>
        <v>0</v>
      </c>
      <c r="AL318" s="17"/>
      <c r="AM318" s="16">
        <f t="shared" si="149"/>
        <v>0</v>
      </c>
      <c r="AN318" s="17">
        <f t="shared" si="150"/>
        <v>0</v>
      </c>
      <c r="AO318" s="16">
        <f t="shared" si="151"/>
        <v>0</v>
      </c>
      <c r="AP318" s="17">
        <f t="shared" si="152"/>
        <v>0</v>
      </c>
      <c r="AQ318" s="16">
        <f t="shared" si="153"/>
        <v>0</v>
      </c>
    </row>
    <row r="319" spans="1:43" x14ac:dyDescent="0.25">
      <c r="A319" s="26">
        <f t="shared" si="154"/>
        <v>6.290416666666621</v>
      </c>
      <c r="B319" s="9"/>
      <c r="C319" s="8"/>
      <c r="D319" t="s">
        <v>11</v>
      </c>
      <c r="E319" t="s">
        <v>11</v>
      </c>
      <c r="F319" t="s">
        <v>11</v>
      </c>
      <c r="G319" s="7"/>
      <c r="H319" s="7"/>
      <c r="I319" s="16">
        <f t="shared" si="134"/>
        <v>0</v>
      </c>
      <c r="J319" s="17">
        <f t="shared" si="124"/>
        <v>0</v>
      </c>
      <c r="K319" s="16">
        <f t="shared" si="135"/>
        <v>0</v>
      </c>
      <c r="L319" s="17">
        <f t="shared" si="125"/>
        <v>0</v>
      </c>
      <c r="M319" s="16">
        <f t="shared" si="136"/>
        <v>0</v>
      </c>
      <c r="N319" s="17"/>
      <c r="O319" s="16">
        <f t="shared" si="137"/>
        <v>0</v>
      </c>
      <c r="P319" s="17">
        <f t="shared" si="126"/>
        <v>0</v>
      </c>
      <c r="Q319" s="16">
        <f t="shared" si="138"/>
        <v>0</v>
      </c>
      <c r="R319" s="17">
        <f t="shared" si="127"/>
        <v>0</v>
      </c>
      <c r="S319" s="16">
        <f t="shared" si="139"/>
        <v>0</v>
      </c>
      <c r="T319" s="17"/>
      <c r="U319" s="16">
        <f t="shared" si="140"/>
        <v>0</v>
      </c>
      <c r="V319" s="17">
        <f t="shared" si="128"/>
        <v>0</v>
      </c>
      <c r="W319" s="16">
        <f t="shared" si="141"/>
        <v>0</v>
      </c>
      <c r="X319" s="17">
        <f t="shared" si="129"/>
        <v>0</v>
      </c>
      <c r="Y319" s="16">
        <f t="shared" si="142"/>
        <v>0</v>
      </c>
      <c r="Z319" s="17"/>
      <c r="AA319" s="16">
        <f t="shared" si="143"/>
        <v>0</v>
      </c>
      <c r="AB319" s="17">
        <f t="shared" si="130"/>
        <v>0</v>
      </c>
      <c r="AC319" s="16">
        <f t="shared" si="144"/>
        <v>0</v>
      </c>
      <c r="AD319" s="17">
        <f t="shared" si="131"/>
        <v>0</v>
      </c>
      <c r="AE319" s="16">
        <f t="shared" si="145"/>
        <v>0</v>
      </c>
      <c r="AF319" s="17"/>
      <c r="AG319" s="16">
        <f t="shared" si="146"/>
        <v>0</v>
      </c>
      <c r="AH319" s="17">
        <f t="shared" si="132"/>
        <v>0</v>
      </c>
      <c r="AI319" s="16">
        <f t="shared" si="147"/>
        <v>0</v>
      </c>
      <c r="AJ319" s="17">
        <f t="shared" si="133"/>
        <v>0</v>
      </c>
      <c r="AK319" s="16">
        <f t="shared" si="148"/>
        <v>0</v>
      </c>
      <c r="AL319" s="17"/>
      <c r="AM319" s="16">
        <f t="shared" si="149"/>
        <v>0</v>
      </c>
      <c r="AN319" s="17">
        <f t="shared" si="150"/>
        <v>0</v>
      </c>
      <c r="AO319" s="16">
        <f t="shared" si="151"/>
        <v>0</v>
      </c>
      <c r="AP319" s="17">
        <f t="shared" si="152"/>
        <v>0</v>
      </c>
      <c r="AQ319" s="16">
        <f t="shared" si="153"/>
        <v>0</v>
      </c>
    </row>
    <row r="320" spans="1:43" x14ac:dyDescent="0.25">
      <c r="A320" s="26">
        <f t="shared" si="154"/>
        <v>6.3104166666666206</v>
      </c>
      <c r="B320" s="9"/>
      <c r="C320" s="8"/>
      <c r="D320" t="s">
        <v>11</v>
      </c>
      <c r="E320" t="s">
        <v>11</v>
      </c>
      <c r="F320" t="s">
        <v>11</v>
      </c>
      <c r="G320" s="7"/>
      <c r="H320" s="7"/>
      <c r="I320" s="16">
        <f t="shared" si="134"/>
        <v>0</v>
      </c>
      <c r="J320" s="17">
        <f t="shared" si="124"/>
        <v>0</v>
      </c>
      <c r="K320" s="16">
        <f t="shared" si="135"/>
        <v>0</v>
      </c>
      <c r="L320" s="17">
        <f t="shared" si="125"/>
        <v>0</v>
      </c>
      <c r="M320" s="16">
        <f t="shared" si="136"/>
        <v>0</v>
      </c>
      <c r="N320" s="17"/>
      <c r="O320" s="16">
        <f t="shared" si="137"/>
        <v>0</v>
      </c>
      <c r="P320" s="17">
        <f t="shared" si="126"/>
        <v>0</v>
      </c>
      <c r="Q320" s="16">
        <f t="shared" si="138"/>
        <v>0</v>
      </c>
      <c r="R320" s="17">
        <f t="shared" si="127"/>
        <v>0</v>
      </c>
      <c r="S320" s="16">
        <f t="shared" si="139"/>
        <v>0</v>
      </c>
      <c r="T320" s="17"/>
      <c r="U320" s="16">
        <f t="shared" si="140"/>
        <v>0</v>
      </c>
      <c r="V320" s="17">
        <f t="shared" si="128"/>
        <v>0</v>
      </c>
      <c r="W320" s="16">
        <f t="shared" si="141"/>
        <v>0</v>
      </c>
      <c r="X320" s="17">
        <f t="shared" si="129"/>
        <v>0</v>
      </c>
      <c r="Y320" s="16">
        <f t="shared" si="142"/>
        <v>0</v>
      </c>
      <c r="Z320" s="17"/>
      <c r="AA320" s="16">
        <f t="shared" si="143"/>
        <v>0</v>
      </c>
      <c r="AB320" s="17">
        <f t="shared" si="130"/>
        <v>0</v>
      </c>
      <c r="AC320" s="16">
        <f t="shared" si="144"/>
        <v>0</v>
      </c>
      <c r="AD320" s="17">
        <f t="shared" si="131"/>
        <v>0</v>
      </c>
      <c r="AE320" s="16">
        <f t="shared" si="145"/>
        <v>0</v>
      </c>
      <c r="AF320" s="17"/>
      <c r="AG320" s="16">
        <f t="shared" si="146"/>
        <v>0</v>
      </c>
      <c r="AH320" s="17">
        <f t="shared" si="132"/>
        <v>0</v>
      </c>
      <c r="AI320" s="16">
        <f t="shared" si="147"/>
        <v>0</v>
      </c>
      <c r="AJ320" s="17">
        <f t="shared" si="133"/>
        <v>0</v>
      </c>
      <c r="AK320" s="16">
        <f t="shared" si="148"/>
        <v>0</v>
      </c>
      <c r="AL320" s="17"/>
      <c r="AM320" s="16">
        <f t="shared" si="149"/>
        <v>0</v>
      </c>
      <c r="AN320" s="17">
        <f t="shared" si="150"/>
        <v>0</v>
      </c>
      <c r="AO320" s="16">
        <f t="shared" si="151"/>
        <v>0</v>
      </c>
      <c r="AP320" s="17">
        <f t="shared" si="152"/>
        <v>0</v>
      </c>
      <c r="AQ320" s="16">
        <f t="shared" si="153"/>
        <v>0</v>
      </c>
    </row>
    <row r="321" spans="1:43" x14ac:dyDescent="0.25">
      <c r="A321" s="26">
        <f t="shared" si="154"/>
        <v>6.3304166666666202</v>
      </c>
      <c r="B321" s="9"/>
      <c r="D321" t="s">
        <v>11</v>
      </c>
      <c r="E321" t="s">
        <v>11</v>
      </c>
      <c r="F321" t="s">
        <v>11</v>
      </c>
      <c r="I321" s="16">
        <f t="shared" si="134"/>
        <v>0</v>
      </c>
      <c r="J321" s="17">
        <f t="shared" si="124"/>
        <v>0</v>
      </c>
      <c r="K321" s="16">
        <f t="shared" si="135"/>
        <v>0</v>
      </c>
      <c r="L321" s="17">
        <f t="shared" si="125"/>
        <v>0</v>
      </c>
      <c r="M321" s="16">
        <f t="shared" si="136"/>
        <v>0</v>
      </c>
      <c r="N321" s="17"/>
      <c r="O321" s="16">
        <f t="shared" si="137"/>
        <v>0</v>
      </c>
      <c r="P321" s="17">
        <f t="shared" si="126"/>
        <v>0</v>
      </c>
      <c r="Q321" s="16">
        <f t="shared" si="138"/>
        <v>0</v>
      </c>
      <c r="R321" s="17">
        <f t="shared" si="127"/>
        <v>0</v>
      </c>
      <c r="S321" s="16">
        <f t="shared" si="139"/>
        <v>0</v>
      </c>
      <c r="T321" s="17"/>
      <c r="U321" s="16">
        <f t="shared" si="140"/>
        <v>0</v>
      </c>
      <c r="V321" s="17">
        <f t="shared" si="128"/>
        <v>0</v>
      </c>
      <c r="W321" s="16">
        <f t="shared" si="141"/>
        <v>0</v>
      </c>
      <c r="X321" s="17">
        <f t="shared" si="129"/>
        <v>0</v>
      </c>
      <c r="Y321" s="16">
        <f t="shared" si="142"/>
        <v>0</v>
      </c>
      <c r="Z321" s="17"/>
      <c r="AA321" s="16">
        <f t="shared" si="143"/>
        <v>0</v>
      </c>
      <c r="AB321" s="17">
        <f t="shared" si="130"/>
        <v>0</v>
      </c>
      <c r="AC321" s="16">
        <f t="shared" si="144"/>
        <v>0</v>
      </c>
      <c r="AD321" s="17">
        <f t="shared" si="131"/>
        <v>0</v>
      </c>
      <c r="AE321" s="16">
        <f t="shared" si="145"/>
        <v>0</v>
      </c>
      <c r="AF321" s="17"/>
      <c r="AG321" s="16">
        <f t="shared" si="146"/>
        <v>0</v>
      </c>
      <c r="AH321" s="17">
        <f t="shared" si="132"/>
        <v>0</v>
      </c>
      <c r="AI321" s="16">
        <f t="shared" si="147"/>
        <v>0</v>
      </c>
      <c r="AJ321" s="17">
        <f t="shared" si="133"/>
        <v>0</v>
      </c>
      <c r="AK321" s="16">
        <f t="shared" si="148"/>
        <v>0</v>
      </c>
      <c r="AL321" s="17"/>
      <c r="AM321" s="16">
        <f t="shared" si="149"/>
        <v>0</v>
      </c>
      <c r="AN321" s="17">
        <f t="shared" si="150"/>
        <v>0</v>
      </c>
      <c r="AO321" s="16">
        <f t="shared" si="151"/>
        <v>0</v>
      </c>
      <c r="AP321" s="17">
        <f t="shared" si="152"/>
        <v>0</v>
      </c>
      <c r="AQ321" s="16">
        <f t="shared" si="153"/>
        <v>0</v>
      </c>
    </row>
    <row r="322" spans="1:43" x14ac:dyDescent="0.25">
      <c r="A322" s="26">
        <f t="shared" si="154"/>
        <v>6.3504166666666197</v>
      </c>
      <c r="B322" s="9" t="s">
        <v>17</v>
      </c>
      <c r="D322" s="14" t="s">
        <v>20</v>
      </c>
      <c r="E322" t="s">
        <v>11</v>
      </c>
      <c r="F322" t="s">
        <v>11</v>
      </c>
      <c r="G322" s="13"/>
      <c r="H322" s="13"/>
      <c r="I322" s="16">
        <f t="shared" si="134"/>
        <v>0</v>
      </c>
      <c r="J322" s="17">
        <f t="shared" si="124"/>
        <v>0</v>
      </c>
      <c r="K322" s="16">
        <f t="shared" si="135"/>
        <v>0</v>
      </c>
      <c r="L322" s="17">
        <f t="shared" si="125"/>
        <v>0</v>
      </c>
      <c r="M322" s="16">
        <f t="shared" si="136"/>
        <v>0</v>
      </c>
      <c r="N322" s="17"/>
      <c r="O322" s="16">
        <f t="shared" si="137"/>
        <v>0</v>
      </c>
      <c r="P322" s="17">
        <f t="shared" si="126"/>
        <v>0</v>
      </c>
      <c r="Q322" s="16">
        <f t="shared" si="138"/>
        <v>6.3504166666666197</v>
      </c>
      <c r="R322" s="17">
        <f t="shared" si="127"/>
        <v>1</v>
      </c>
      <c r="S322" s="16">
        <f t="shared" si="139"/>
        <v>0</v>
      </c>
      <c r="T322" s="17"/>
      <c r="U322" s="16">
        <f t="shared" si="140"/>
        <v>0</v>
      </c>
      <c r="V322" s="17">
        <f t="shared" si="128"/>
        <v>0</v>
      </c>
      <c r="W322" s="16">
        <f t="shared" si="141"/>
        <v>0</v>
      </c>
      <c r="X322" s="17">
        <f t="shared" si="129"/>
        <v>0</v>
      </c>
      <c r="Y322" s="16">
        <f t="shared" si="142"/>
        <v>0</v>
      </c>
      <c r="Z322" s="17"/>
      <c r="AA322" s="16">
        <f t="shared" si="143"/>
        <v>0</v>
      </c>
      <c r="AB322" s="17">
        <f t="shared" si="130"/>
        <v>0</v>
      </c>
      <c r="AC322" s="16">
        <f t="shared" si="144"/>
        <v>0</v>
      </c>
      <c r="AD322" s="17">
        <f t="shared" si="131"/>
        <v>0</v>
      </c>
      <c r="AE322" s="16">
        <f t="shared" si="145"/>
        <v>0</v>
      </c>
      <c r="AF322" s="17"/>
      <c r="AG322" s="16">
        <f t="shared" si="146"/>
        <v>0</v>
      </c>
      <c r="AH322" s="17">
        <f t="shared" si="132"/>
        <v>0</v>
      </c>
      <c r="AI322" s="16">
        <f t="shared" si="147"/>
        <v>0</v>
      </c>
      <c r="AJ322" s="17">
        <f t="shared" si="133"/>
        <v>0</v>
      </c>
      <c r="AK322" s="16">
        <f t="shared" si="148"/>
        <v>0</v>
      </c>
      <c r="AL322" s="17"/>
      <c r="AM322" s="16">
        <f t="shared" si="149"/>
        <v>0</v>
      </c>
      <c r="AN322" s="17">
        <f t="shared" si="150"/>
        <v>0</v>
      </c>
      <c r="AO322" s="16">
        <f t="shared" si="151"/>
        <v>0</v>
      </c>
      <c r="AP322" s="17">
        <f t="shared" si="152"/>
        <v>0</v>
      </c>
      <c r="AQ322" s="16">
        <f t="shared" si="153"/>
        <v>0</v>
      </c>
    </row>
    <row r="323" spans="1:43" x14ac:dyDescent="0.25">
      <c r="A323" s="26">
        <f t="shared" si="154"/>
        <v>6.3704166666666193</v>
      </c>
      <c r="B323" s="9"/>
      <c r="E323" t="s">
        <v>11</v>
      </c>
      <c r="F323" t="s">
        <v>11</v>
      </c>
      <c r="G323" s="13"/>
      <c r="H323" s="13"/>
      <c r="I323" s="16">
        <f t="shared" si="134"/>
        <v>0</v>
      </c>
      <c r="J323" s="17">
        <f t="shared" ref="J323:J386" si="155">IF(I323&gt;0,1,0)</f>
        <v>0</v>
      </c>
      <c r="K323" s="16">
        <f t="shared" si="135"/>
        <v>0</v>
      </c>
      <c r="L323" s="17">
        <f t="shared" ref="L323:L386" si="156">IF(K323&gt;0,1,0)</f>
        <v>0</v>
      </c>
      <c r="M323" s="16">
        <f t="shared" si="136"/>
        <v>0</v>
      </c>
      <c r="N323" s="17"/>
      <c r="O323" s="16">
        <f t="shared" si="137"/>
        <v>0</v>
      </c>
      <c r="P323" s="17">
        <f t="shared" ref="P323:P386" si="157">IF(O323&gt;0,1,0)</f>
        <v>0</v>
      </c>
      <c r="Q323" s="16">
        <f t="shared" si="138"/>
        <v>0</v>
      </c>
      <c r="R323" s="17">
        <f t="shared" ref="R323:R386" si="158">IF(Q323&gt;0,1,0)</f>
        <v>0</v>
      </c>
      <c r="S323" s="16">
        <f t="shared" si="139"/>
        <v>0</v>
      </c>
      <c r="T323" s="17"/>
      <c r="U323" s="16">
        <f t="shared" si="140"/>
        <v>0</v>
      </c>
      <c r="V323" s="17">
        <f t="shared" ref="V323:V386" si="159">IF(U323&gt;0,1,0)</f>
        <v>0</v>
      </c>
      <c r="W323" s="16">
        <f t="shared" si="141"/>
        <v>0</v>
      </c>
      <c r="X323" s="17">
        <f t="shared" ref="X323:X386" si="160">IF(W323&gt;0,1,0)</f>
        <v>0</v>
      </c>
      <c r="Y323" s="16">
        <f t="shared" si="142"/>
        <v>0</v>
      </c>
      <c r="Z323" s="17"/>
      <c r="AA323" s="16">
        <f t="shared" si="143"/>
        <v>0</v>
      </c>
      <c r="AB323" s="17">
        <f t="shared" ref="AB323:AB386" si="161">IF(AA323&gt;0,1,0)</f>
        <v>0</v>
      </c>
      <c r="AC323" s="16">
        <f t="shared" si="144"/>
        <v>0</v>
      </c>
      <c r="AD323" s="17">
        <f t="shared" ref="AD323:AD386" si="162">IF(AC323&gt;0,1,0)</f>
        <v>0</v>
      </c>
      <c r="AE323" s="16">
        <f t="shared" si="145"/>
        <v>0</v>
      </c>
      <c r="AF323" s="17"/>
      <c r="AG323" s="16">
        <f t="shared" si="146"/>
        <v>0</v>
      </c>
      <c r="AH323" s="17">
        <f t="shared" ref="AH323:AH386" si="163">IF(AG323&gt;0,1,0)</f>
        <v>0</v>
      </c>
      <c r="AI323" s="16">
        <f t="shared" si="147"/>
        <v>0</v>
      </c>
      <c r="AJ323" s="17">
        <f t="shared" ref="AJ323:AJ386" si="164">IF(AI323&gt;0,1,0)</f>
        <v>0</v>
      </c>
      <c r="AK323" s="16">
        <f t="shared" si="148"/>
        <v>0</v>
      </c>
      <c r="AL323" s="17"/>
      <c r="AM323" s="16">
        <f t="shared" si="149"/>
        <v>0</v>
      </c>
      <c r="AN323" s="17">
        <f t="shared" si="150"/>
        <v>0</v>
      </c>
      <c r="AO323" s="16">
        <f t="shared" si="151"/>
        <v>0</v>
      </c>
      <c r="AP323" s="17">
        <f t="shared" si="152"/>
        <v>0</v>
      </c>
      <c r="AQ323" s="16">
        <f t="shared" si="153"/>
        <v>0</v>
      </c>
    </row>
    <row r="324" spans="1:43" x14ac:dyDescent="0.25">
      <c r="A324" s="26">
        <f t="shared" si="154"/>
        <v>6.3904166666666189</v>
      </c>
      <c r="B324" s="9"/>
      <c r="C324" s="14"/>
      <c r="E324" t="s">
        <v>11</v>
      </c>
      <c r="F324" t="s">
        <v>11</v>
      </c>
      <c r="G324" s="13"/>
      <c r="H324" s="13"/>
      <c r="I324" s="16">
        <f t="shared" si="134"/>
        <v>0</v>
      </c>
      <c r="J324" s="17">
        <f t="shared" si="155"/>
        <v>0</v>
      </c>
      <c r="K324" s="16">
        <f t="shared" si="135"/>
        <v>0</v>
      </c>
      <c r="L324" s="17">
        <f t="shared" si="156"/>
        <v>0</v>
      </c>
      <c r="M324" s="16">
        <f t="shared" si="136"/>
        <v>0</v>
      </c>
      <c r="N324" s="17"/>
      <c r="O324" s="16">
        <f t="shared" si="137"/>
        <v>0</v>
      </c>
      <c r="P324" s="17">
        <f t="shared" si="157"/>
        <v>0</v>
      </c>
      <c r="Q324" s="16">
        <f t="shared" si="138"/>
        <v>0</v>
      </c>
      <c r="R324" s="17">
        <f t="shared" si="158"/>
        <v>0</v>
      </c>
      <c r="S324" s="16">
        <f t="shared" si="139"/>
        <v>0</v>
      </c>
      <c r="T324" s="17"/>
      <c r="U324" s="16">
        <f t="shared" si="140"/>
        <v>0</v>
      </c>
      <c r="V324" s="17">
        <f t="shared" si="159"/>
        <v>0</v>
      </c>
      <c r="W324" s="16">
        <f t="shared" si="141"/>
        <v>0</v>
      </c>
      <c r="X324" s="17">
        <f t="shared" si="160"/>
        <v>0</v>
      </c>
      <c r="Y324" s="16">
        <f t="shared" si="142"/>
        <v>0</v>
      </c>
      <c r="Z324" s="17"/>
      <c r="AA324" s="16">
        <f t="shared" si="143"/>
        <v>0</v>
      </c>
      <c r="AB324" s="17">
        <f t="shared" si="161"/>
        <v>0</v>
      </c>
      <c r="AC324" s="16">
        <f t="shared" si="144"/>
        <v>0</v>
      </c>
      <c r="AD324" s="17">
        <f t="shared" si="162"/>
        <v>0</v>
      </c>
      <c r="AE324" s="16">
        <f t="shared" si="145"/>
        <v>0</v>
      </c>
      <c r="AF324" s="17"/>
      <c r="AG324" s="16">
        <f t="shared" si="146"/>
        <v>0</v>
      </c>
      <c r="AH324" s="17">
        <f t="shared" si="163"/>
        <v>0</v>
      </c>
      <c r="AI324" s="16">
        <f t="shared" si="147"/>
        <v>0</v>
      </c>
      <c r="AJ324" s="17">
        <f t="shared" si="164"/>
        <v>0</v>
      </c>
      <c r="AK324" s="16">
        <f t="shared" si="148"/>
        <v>0</v>
      </c>
      <c r="AL324" s="17"/>
      <c r="AM324" s="16">
        <f t="shared" si="149"/>
        <v>0</v>
      </c>
      <c r="AN324" s="17">
        <f t="shared" si="150"/>
        <v>0</v>
      </c>
      <c r="AO324" s="16">
        <f t="shared" si="151"/>
        <v>0</v>
      </c>
      <c r="AP324" s="17">
        <f t="shared" si="152"/>
        <v>0</v>
      </c>
      <c r="AQ324" s="16">
        <f t="shared" si="153"/>
        <v>0</v>
      </c>
    </row>
    <row r="325" spans="1:43" x14ac:dyDescent="0.25">
      <c r="A325" s="26">
        <f t="shared" si="154"/>
        <v>6.4104166666666185</v>
      </c>
      <c r="B325" s="9"/>
      <c r="E325" t="s">
        <v>11</v>
      </c>
      <c r="F325" t="s">
        <v>11</v>
      </c>
      <c r="G325" s="13"/>
      <c r="H325" s="13"/>
      <c r="I325" s="16">
        <f t="shared" ref="I325:I388" si="165">IF(B325="Line 1 Fails",A325,0)</f>
        <v>0</v>
      </c>
      <c r="J325" s="17">
        <f t="shared" si="155"/>
        <v>0</v>
      </c>
      <c r="K325" s="16">
        <f t="shared" ref="K325:K388" si="166">IF(B325="Line 1 repd.",A325,0)</f>
        <v>0</v>
      </c>
      <c r="L325" s="17">
        <f t="shared" si="156"/>
        <v>0</v>
      </c>
      <c r="M325" s="16">
        <f t="shared" ref="M325:M388" si="167">IF(C325="Dn(waiting)",A326-A325,0)</f>
        <v>0</v>
      </c>
      <c r="N325" s="17"/>
      <c r="O325" s="16">
        <f t="shared" ref="O325:O388" si="168">IF(B325="Line 2 Fails",A325,0)</f>
        <v>0</v>
      </c>
      <c r="P325" s="17">
        <f t="shared" si="157"/>
        <v>0</v>
      </c>
      <c r="Q325" s="16">
        <f t="shared" ref="Q325:Q388" si="169">IF(B325="Line 2 repd.",A325,0)</f>
        <v>0</v>
      </c>
      <c r="R325" s="17">
        <f t="shared" si="158"/>
        <v>0</v>
      </c>
      <c r="S325" s="16">
        <f t="shared" ref="S325:S388" si="170">IF(D325="Dn(waiting)",A326-A325,0)</f>
        <v>0</v>
      </c>
      <c r="T325" s="17"/>
      <c r="U325" s="16">
        <f t="shared" ref="U325:U388" si="171">IF(B325="Line 3 Fails",A325,0)</f>
        <v>0</v>
      </c>
      <c r="V325" s="17">
        <f t="shared" si="159"/>
        <v>0</v>
      </c>
      <c r="W325" s="16">
        <f t="shared" ref="W325:W388" si="172">IF(B325="Line 3 repd.",A325,0)</f>
        <v>0</v>
      </c>
      <c r="X325" s="17">
        <f t="shared" si="160"/>
        <v>0</v>
      </c>
      <c r="Y325" s="16">
        <f t="shared" ref="Y325:Y388" si="173">IF(E325="Dn(waiting)",A326-A325,0)</f>
        <v>0</v>
      </c>
      <c r="Z325" s="17"/>
      <c r="AA325" s="16">
        <f t="shared" ref="AA325:AA388" si="174">IF(B325="Line 4 Fails",A325,0)</f>
        <v>0</v>
      </c>
      <c r="AB325" s="17">
        <f t="shared" si="161"/>
        <v>0</v>
      </c>
      <c r="AC325" s="16">
        <f t="shared" ref="AC325:AC388" si="175">IF(B325="Line 4 repd.",A325,0)</f>
        <v>0</v>
      </c>
      <c r="AD325" s="17">
        <f t="shared" si="162"/>
        <v>0</v>
      </c>
      <c r="AE325" s="16">
        <f t="shared" ref="AE325:AE388" si="176">IF(F325="Dn(waiting)",A326-A325,0)</f>
        <v>0</v>
      </c>
      <c r="AF325" s="17"/>
      <c r="AG325" s="16">
        <f t="shared" ref="AG325:AG388" si="177">IF(B325="Line 5 Fails",A325,0)</f>
        <v>0</v>
      </c>
      <c r="AH325" s="17">
        <f t="shared" si="163"/>
        <v>0</v>
      </c>
      <c r="AI325" s="16">
        <f t="shared" ref="AI325:AI388" si="178">IF(B325="Line 5 repd.",A325,0)</f>
        <v>0</v>
      </c>
      <c r="AJ325" s="17">
        <f t="shared" si="164"/>
        <v>0</v>
      </c>
      <c r="AK325" s="16">
        <f t="shared" si="148"/>
        <v>0</v>
      </c>
      <c r="AL325" s="17"/>
      <c r="AM325" s="16">
        <f t="shared" si="149"/>
        <v>0</v>
      </c>
      <c r="AN325" s="17">
        <f t="shared" si="150"/>
        <v>0</v>
      </c>
      <c r="AO325" s="16">
        <f t="shared" si="151"/>
        <v>0</v>
      </c>
      <c r="AP325" s="17">
        <f t="shared" si="152"/>
        <v>0</v>
      </c>
      <c r="AQ325" s="16">
        <f t="shared" si="153"/>
        <v>0</v>
      </c>
    </row>
    <row r="326" spans="1:43" x14ac:dyDescent="0.25">
      <c r="A326" s="26">
        <f t="shared" si="154"/>
        <v>6.430416666666618</v>
      </c>
      <c r="B326" s="9" t="s">
        <v>12</v>
      </c>
      <c r="E326" t="s">
        <v>11</v>
      </c>
      <c r="F326" s="14" t="s">
        <v>20</v>
      </c>
      <c r="G326" s="35"/>
      <c r="I326" s="16">
        <f t="shared" si="165"/>
        <v>0</v>
      </c>
      <c r="J326" s="17">
        <f t="shared" si="155"/>
        <v>0</v>
      </c>
      <c r="K326" s="16">
        <f t="shared" si="166"/>
        <v>0</v>
      </c>
      <c r="L326" s="17">
        <f t="shared" si="156"/>
        <v>0</v>
      </c>
      <c r="M326" s="16">
        <f t="shared" si="167"/>
        <v>0</v>
      </c>
      <c r="N326" s="17"/>
      <c r="O326" s="16">
        <f t="shared" si="168"/>
        <v>0</v>
      </c>
      <c r="P326" s="17">
        <f t="shared" si="157"/>
        <v>0</v>
      </c>
      <c r="Q326" s="16">
        <f t="shared" si="169"/>
        <v>0</v>
      </c>
      <c r="R326" s="17">
        <f t="shared" si="158"/>
        <v>0</v>
      </c>
      <c r="S326" s="16">
        <f t="shared" si="170"/>
        <v>0</v>
      </c>
      <c r="T326" s="17"/>
      <c r="U326" s="16">
        <f t="shared" si="171"/>
        <v>0</v>
      </c>
      <c r="V326" s="17">
        <f t="shared" si="159"/>
        <v>0</v>
      </c>
      <c r="W326" s="16">
        <f t="shared" si="172"/>
        <v>0</v>
      </c>
      <c r="X326" s="17">
        <f t="shared" si="160"/>
        <v>0</v>
      </c>
      <c r="Y326" s="16">
        <f t="shared" si="173"/>
        <v>0</v>
      </c>
      <c r="Z326" s="17"/>
      <c r="AA326" s="16">
        <f t="shared" si="174"/>
        <v>0</v>
      </c>
      <c r="AB326" s="17">
        <f t="shared" si="161"/>
        <v>0</v>
      </c>
      <c r="AC326" s="16">
        <f t="shared" si="175"/>
        <v>6.430416666666618</v>
      </c>
      <c r="AD326" s="17">
        <f t="shared" si="162"/>
        <v>1</v>
      </c>
      <c r="AE326" s="16">
        <f t="shared" si="176"/>
        <v>0</v>
      </c>
      <c r="AF326" s="17"/>
      <c r="AG326" s="16">
        <f t="shared" si="177"/>
        <v>0</v>
      </c>
      <c r="AH326" s="17">
        <f t="shared" si="163"/>
        <v>0</v>
      </c>
      <c r="AI326" s="16">
        <f t="shared" si="178"/>
        <v>0</v>
      </c>
      <c r="AJ326" s="17">
        <f t="shared" si="164"/>
        <v>0</v>
      </c>
      <c r="AK326" s="16">
        <f t="shared" ref="AK326:AK389" si="179">IF(G326="Dn(waiting)",A327-A326,0)</f>
        <v>0</v>
      </c>
      <c r="AL326" s="17"/>
      <c r="AM326" s="16">
        <f t="shared" ref="AM326:AM389" si="180">IF(B326="Line 6 Fails",A326,0)</f>
        <v>0</v>
      </c>
      <c r="AN326" s="17">
        <f t="shared" ref="AN326:AN389" si="181">IF(AM326&gt;0,1,0)</f>
        <v>0</v>
      </c>
      <c r="AO326" s="16">
        <f t="shared" ref="AO326:AO389" si="182">IF(B326="Line 6 repd.",A326,0)</f>
        <v>0</v>
      </c>
      <c r="AP326" s="17">
        <f t="shared" ref="AP326:AP389" si="183">IF(AO326&gt;0,1,0)</f>
        <v>0</v>
      </c>
      <c r="AQ326" s="16">
        <f t="shared" ref="AQ326:AQ389" si="184">IF(H326="Dn(waiting)",A327-A326,0)</f>
        <v>0</v>
      </c>
    </row>
    <row r="327" spans="1:43" x14ac:dyDescent="0.25">
      <c r="A327" s="26">
        <f t="shared" ref="A327:A390" si="185">A326+0.02</f>
        <v>6.4504166666666176</v>
      </c>
      <c r="B327" s="9"/>
      <c r="D327" s="13"/>
      <c r="E327" t="s">
        <v>11</v>
      </c>
      <c r="I327" s="16">
        <f t="shared" si="165"/>
        <v>0</v>
      </c>
      <c r="J327" s="17">
        <f t="shared" si="155"/>
        <v>0</v>
      </c>
      <c r="K327" s="16">
        <f t="shared" si="166"/>
        <v>0</v>
      </c>
      <c r="L327" s="17">
        <f t="shared" si="156"/>
        <v>0</v>
      </c>
      <c r="M327" s="16">
        <f t="shared" si="167"/>
        <v>0</v>
      </c>
      <c r="N327" s="17"/>
      <c r="O327" s="16">
        <f t="shared" si="168"/>
        <v>0</v>
      </c>
      <c r="P327" s="17">
        <f t="shared" si="157"/>
        <v>0</v>
      </c>
      <c r="Q327" s="16">
        <f t="shared" si="169"/>
        <v>0</v>
      </c>
      <c r="R327" s="17">
        <f t="shared" si="158"/>
        <v>0</v>
      </c>
      <c r="S327" s="16">
        <f t="shared" si="170"/>
        <v>0</v>
      </c>
      <c r="T327" s="17"/>
      <c r="U327" s="16">
        <f t="shared" si="171"/>
        <v>0</v>
      </c>
      <c r="V327" s="17">
        <f t="shared" si="159"/>
        <v>0</v>
      </c>
      <c r="W327" s="16">
        <f t="shared" si="172"/>
        <v>0</v>
      </c>
      <c r="X327" s="17">
        <f t="shared" si="160"/>
        <v>0</v>
      </c>
      <c r="Y327" s="16">
        <f t="shared" si="173"/>
        <v>0</v>
      </c>
      <c r="Z327" s="17"/>
      <c r="AA327" s="16">
        <f t="shared" si="174"/>
        <v>0</v>
      </c>
      <c r="AB327" s="17">
        <f t="shared" si="161"/>
        <v>0</v>
      </c>
      <c r="AC327" s="16">
        <f t="shared" si="175"/>
        <v>0</v>
      </c>
      <c r="AD327" s="17">
        <f t="shared" si="162"/>
        <v>0</v>
      </c>
      <c r="AE327" s="16">
        <f t="shared" si="176"/>
        <v>0</v>
      </c>
      <c r="AF327" s="17"/>
      <c r="AG327" s="16">
        <f t="shared" si="177"/>
        <v>0</v>
      </c>
      <c r="AH327" s="17">
        <f t="shared" si="163"/>
        <v>0</v>
      </c>
      <c r="AI327" s="16">
        <f t="shared" si="178"/>
        <v>0</v>
      </c>
      <c r="AJ327" s="17">
        <f t="shared" si="164"/>
        <v>0</v>
      </c>
      <c r="AK327" s="16">
        <f t="shared" si="179"/>
        <v>0</v>
      </c>
      <c r="AL327" s="17"/>
      <c r="AM327" s="16">
        <f t="shared" si="180"/>
        <v>0</v>
      </c>
      <c r="AN327" s="17">
        <f t="shared" si="181"/>
        <v>0</v>
      </c>
      <c r="AO327" s="16">
        <f t="shared" si="182"/>
        <v>0</v>
      </c>
      <c r="AP327" s="17">
        <f t="shared" si="183"/>
        <v>0</v>
      </c>
      <c r="AQ327" s="16">
        <f t="shared" si="184"/>
        <v>0</v>
      </c>
    </row>
    <row r="328" spans="1:43" x14ac:dyDescent="0.25">
      <c r="A328" s="26">
        <f t="shared" si="185"/>
        <v>6.4704166666666172</v>
      </c>
      <c r="B328" s="9"/>
      <c r="D328" s="13"/>
      <c r="E328" t="s">
        <v>11</v>
      </c>
      <c r="H328" s="14"/>
      <c r="I328" s="16">
        <f t="shared" si="165"/>
        <v>0</v>
      </c>
      <c r="J328" s="17">
        <f t="shared" si="155"/>
        <v>0</v>
      </c>
      <c r="K328" s="16">
        <f t="shared" si="166"/>
        <v>0</v>
      </c>
      <c r="L328" s="17">
        <f t="shared" si="156"/>
        <v>0</v>
      </c>
      <c r="M328" s="16">
        <f t="shared" si="167"/>
        <v>0</v>
      </c>
      <c r="N328" s="17"/>
      <c r="O328" s="16">
        <f t="shared" si="168"/>
        <v>0</v>
      </c>
      <c r="P328" s="17">
        <f t="shared" si="157"/>
        <v>0</v>
      </c>
      <c r="Q328" s="16">
        <f t="shared" si="169"/>
        <v>0</v>
      </c>
      <c r="R328" s="17">
        <f t="shared" si="158"/>
        <v>0</v>
      </c>
      <c r="S328" s="16">
        <f t="shared" si="170"/>
        <v>0</v>
      </c>
      <c r="T328" s="17"/>
      <c r="U328" s="16">
        <f t="shared" si="171"/>
        <v>0</v>
      </c>
      <c r="V328" s="17">
        <f t="shared" si="159"/>
        <v>0</v>
      </c>
      <c r="W328" s="16">
        <f t="shared" si="172"/>
        <v>0</v>
      </c>
      <c r="X328" s="17">
        <f t="shared" si="160"/>
        <v>0</v>
      </c>
      <c r="Y328" s="16">
        <f t="shared" si="173"/>
        <v>0</v>
      </c>
      <c r="Z328" s="17"/>
      <c r="AA328" s="16">
        <f t="shared" si="174"/>
        <v>0</v>
      </c>
      <c r="AB328" s="17">
        <f t="shared" si="161"/>
        <v>0</v>
      </c>
      <c r="AC328" s="16">
        <f t="shared" si="175"/>
        <v>0</v>
      </c>
      <c r="AD328" s="17">
        <f t="shared" si="162"/>
        <v>0</v>
      </c>
      <c r="AE328" s="16">
        <f t="shared" si="176"/>
        <v>0</v>
      </c>
      <c r="AF328" s="17"/>
      <c r="AG328" s="16">
        <f t="shared" si="177"/>
        <v>0</v>
      </c>
      <c r="AH328" s="17">
        <f t="shared" si="163"/>
        <v>0</v>
      </c>
      <c r="AI328" s="16">
        <f t="shared" si="178"/>
        <v>0</v>
      </c>
      <c r="AJ328" s="17">
        <f t="shared" si="164"/>
        <v>0</v>
      </c>
      <c r="AK328" s="16">
        <f t="shared" si="179"/>
        <v>0</v>
      </c>
      <c r="AL328" s="17"/>
      <c r="AM328" s="16">
        <f t="shared" si="180"/>
        <v>0</v>
      </c>
      <c r="AN328" s="17">
        <f t="shared" si="181"/>
        <v>0</v>
      </c>
      <c r="AO328" s="16">
        <f t="shared" si="182"/>
        <v>0</v>
      </c>
      <c r="AP328" s="17">
        <f t="shared" si="183"/>
        <v>0</v>
      </c>
      <c r="AQ328" s="16">
        <f t="shared" si="184"/>
        <v>0</v>
      </c>
    </row>
    <row r="329" spans="1:43" x14ac:dyDescent="0.25">
      <c r="A329" s="26">
        <f t="shared" si="185"/>
        <v>6.4904166666666168</v>
      </c>
      <c r="B329" s="9"/>
      <c r="D329" s="13"/>
      <c r="E329" t="s">
        <v>11</v>
      </c>
      <c r="I329" s="16">
        <f t="shared" si="165"/>
        <v>0</v>
      </c>
      <c r="J329" s="17">
        <f t="shared" si="155"/>
        <v>0</v>
      </c>
      <c r="K329" s="16">
        <f t="shared" si="166"/>
        <v>0</v>
      </c>
      <c r="L329" s="17">
        <f t="shared" si="156"/>
        <v>0</v>
      </c>
      <c r="M329" s="16">
        <f t="shared" si="167"/>
        <v>0</v>
      </c>
      <c r="N329" s="17"/>
      <c r="O329" s="16">
        <f t="shared" si="168"/>
        <v>0</v>
      </c>
      <c r="P329" s="17">
        <f t="shared" si="157"/>
        <v>0</v>
      </c>
      <c r="Q329" s="16">
        <f t="shared" si="169"/>
        <v>0</v>
      </c>
      <c r="R329" s="17">
        <f t="shared" si="158"/>
        <v>0</v>
      </c>
      <c r="S329" s="16">
        <f t="shared" si="170"/>
        <v>0</v>
      </c>
      <c r="T329" s="17"/>
      <c r="U329" s="16">
        <f t="shared" si="171"/>
        <v>0</v>
      </c>
      <c r="V329" s="17">
        <f t="shared" si="159"/>
        <v>0</v>
      </c>
      <c r="W329" s="16">
        <f t="shared" si="172"/>
        <v>0</v>
      </c>
      <c r="X329" s="17">
        <f t="shared" si="160"/>
        <v>0</v>
      </c>
      <c r="Y329" s="16">
        <f t="shared" si="173"/>
        <v>0</v>
      </c>
      <c r="Z329" s="17"/>
      <c r="AA329" s="16">
        <f t="shared" si="174"/>
        <v>0</v>
      </c>
      <c r="AB329" s="17">
        <f t="shared" si="161"/>
        <v>0</v>
      </c>
      <c r="AC329" s="16">
        <f t="shared" si="175"/>
        <v>0</v>
      </c>
      <c r="AD329" s="17">
        <f t="shared" si="162"/>
        <v>0</v>
      </c>
      <c r="AE329" s="16">
        <f t="shared" si="176"/>
        <v>0</v>
      </c>
      <c r="AF329" s="17"/>
      <c r="AG329" s="16">
        <f t="shared" si="177"/>
        <v>0</v>
      </c>
      <c r="AH329" s="17">
        <f t="shared" si="163"/>
        <v>0</v>
      </c>
      <c r="AI329" s="16">
        <f t="shared" si="178"/>
        <v>0</v>
      </c>
      <c r="AJ329" s="17">
        <f t="shared" si="164"/>
        <v>0</v>
      </c>
      <c r="AK329" s="16">
        <f t="shared" si="179"/>
        <v>0</v>
      </c>
      <c r="AL329" s="17"/>
      <c r="AM329" s="16">
        <f t="shared" si="180"/>
        <v>0</v>
      </c>
      <c r="AN329" s="17">
        <f t="shared" si="181"/>
        <v>0</v>
      </c>
      <c r="AO329" s="16">
        <f t="shared" si="182"/>
        <v>0</v>
      </c>
      <c r="AP329" s="17">
        <f t="shared" si="183"/>
        <v>0</v>
      </c>
      <c r="AQ329" s="16">
        <f t="shared" si="184"/>
        <v>0</v>
      </c>
    </row>
    <row r="330" spans="1:43" x14ac:dyDescent="0.25">
      <c r="A330" s="26">
        <f t="shared" si="185"/>
        <v>6.5104166666666163</v>
      </c>
      <c r="B330" s="9" t="s">
        <v>18</v>
      </c>
      <c r="D330" s="13"/>
      <c r="E330" s="14" t="s">
        <v>20</v>
      </c>
      <c r="F330" s="14"/>
      <c r="G330" s="35"/>
      <c r="I330" s="16">
        <f t="shared" si="165"/>
        <v>0</v>
      </c>
      <c r="J330" s="17">
        <f t="shared" si="155"/>
        <v>0</v>
      </c>
      <c r="K330" s="16">
        <f t="shared" si="166"/>
        <v>0</v>
      </c>
      <c r="L330" s="17">
        <f t="shared" si="156"/>
        <v>0</v>
      </c>
      <c r="M330" s="16">
        <f t="shared" si="167"/>
        <v>0</v>
      </c>
      <c r="N330" s="17"/>
      <c r="O330" s="16">
        <f t="shared" si="168"/>
        <v>0</v>
      </c>
      <c r="P330" s="17">
        <f t="shared" si="157"/>
        <v>0</v>
      </c>
      <c r="Q330" s="16">
        <f t="shared" si="169"/>
        <v>0</v>
      </c>
      <c r="R330" s="17">
        <f t="shared" si="158"/>
        <v>0</v>
      </c>
      <c r="S330" s="16">
        <f t="shared" si="170"/>
        <v>0</v>
      </c>
      <c r="T330" s="17"/>
      <c r="U330" s="16">
        <f t="shared" si="171"/>
        <v>0</v>
      </c>
      <c r="V330" s="17">
        <f t="shared" si="159"/>
        <v>0</v>
      </c>
      <c r="W330" s="16">
        <f t="shared" si="172"/>
        <v>6.5104166666666163</v>
      </c>
      <c r="X330" s="17">
        <f t="shared" si="160"/>
        <v>1</v>
      </c>
      <c r="Y330" s="16">
        <f t="shared" si="173"/>
        <v>0</v>
      </c>
      <c r="Z330" s="17"/>
      <c r="AA330" s="16">
        <f t="shared" si="174"/>
        <v>0</v>
      </c>
      <c r="AB330" s="17">
        <f t="shared" si="161"/>
        <v>0</v>
      </c>
      <c r="AC330" s="16">
        <f t="shared" si="175"/>
        <v>0</v>
      </c>
      <c r="AD330" s="17">
        <f t="shared" si="162"/>
        <v>0</v>
      </c>
      <c r="AE330" s="16">
        <f t="shared" si="176"/>
        <v>0</v>
      </c>
      <c r="AF330" s="17"/>
      <c r="AG330" s="16">
        <f t="shared" si="177"/>
        <v>0</v>
      </c>
      <c r="AH330" s="17">
        <f t="shared" si="163"/>
        <v>0</v>
      </c>
      <c r="AI330" s="16">
        <f t="shared" si="178"/>
        <v>0</v>
      </c>
      <c r="AJ330" s="17">
        <f t="shared" si="164"/>
        <v>0</v>
      </c>
      <c r="AK330" s="16">
        <f t="shared" si="179"/>
        <v>0</v>
      </c>
      <c r="AL330" s="17"/>
      <c r="AM330" s="16">
        <f t="shared" si="180"/>
        <v>0</v>
      </c>
      <c r="AN330" s="17">
        <f t="shared" si="181"/>
        <v>0</v>
      </c>
      <c r="AO330" s="16">
        <f t="shared" si="182"/>
        <v>0</v>
      </c>
      <c r="AP330" s="17">
        <f t="shared" si="183"/>
        <v>0</v>
      </c>
      <c r="AQ330" s="16">
        <f t="shared" si="184"/>
        <v>0</v>
      </c>
    </row>
    <row r="331" spans="1:43" x14ac:dyDescent="0.25">
      <c r="A331" s="26">
        <f t="shared" si="185"/>
        <v>6.5304166666666159</v>
      </c>
      <c r="B331" s="9" t="s">
        <v>21</v>
      </c>
      <c r="E331" t="s">
        <v>11</v>
      </c>
      <c r="I331" s="16">
        <f t="shared" si="165"/>
        <v>0</v>
      </c>
      <c r="J331" s="17">
        <f t="shared" si="155"/>
        <v>0</v>
      </c>
      <c r="K331" s="16">
        <f t="shared" si="166"/>
        <v>0</v>
      </c>
      <c r="L331" s="17">
        <f t="shared" si="156"/>
        <v>0</v>
      </c>
      <c r="M331" s="16">
        <f t="shared" si="167"/>
        <v>0</v>
      </c>
      <c r="N331" s="17"/>
      <c r="O331" s="16">
        <f t="shared" si="168"/>
        <v>0</v>
      </c>
      <c r="P331" s="17">
        <f t="shared" si="157"/>
        <v>0</v>
      </c>
      <c r="Q331" s="16">
        <f t="shared" si="169"/>
        <v>0</v>
      </c>
      <c r="R331" s="17">
        <f t="shared" si="158"/>
        <v>0</v>
      </c>
      <c r="S331" s="16">
        <f t="shared" si="170"/>
        <v>0</v>
      </c>
      <c r="T331" s="17"/>
      <c r="U331" s="16">
        <f t="shared" si="171"/>
        <v>6.5304166666666159</v>
      </c>
      <c r="V331" s="17">
        <f t="shared" si="159"/>
        <v>1</v>
      </c>
      <c r="W331" s="16">
        <f t="shared" si="172"/>
        <v>0</v>
      </c>
      <c r="X331" s="17">
        <f t="shared" si="160"/>
        <v>0</v>
      </c>
      <c r="Y331" s="16">
        <f t="shared" si="173"/>
        <v>0</v>
      </c>
      <c r="Z331" s="17"/>
      <c r="AA331" s="16">
        <f t="shared" si="174"/>
        <v>0</v>
      </c>
      <c r="AB331" s="17">
        <f t="shared" si="161"/>
        <v>0</v>
      </c>
      <c r="AC331" s="16">
        <f t="shared" si="175"/>
        <v>0</v>
      </c>
      <c r="AD331" s="17">
        <f t="shared" si="162"/>
        <v>0</v>
      </c>
      <c r="AE331" s="16">
        <f t="shared" si="176"/>
        <v>0</v>
      </c>
      <c r="AF331" s="17"/>
      <c r="AG331" s="16">
        <f t="shared" si="177"/>
        <v>0</v>
      </c>
      <c r="AH331" s="17">
        <f t="shared" si="163"/>
        <v>0</v>
      </c>
      <c r="AI331" s="16">
        <f t="shared" si="178"/>
        <v>0</v>
      </c>
      <c r="AJ331" s="17">
        <f t="shared" si="164"/>
        <v>0</v>
      </c>
      <c r="AK331" s="16">
        <f t="shared" si="179"/>
        <v>0</v>
      </c>
      <c r="AL331" s="17"/>
      <c r="AM331" s="16">
        <f t="shared" si="180"/>
        <v>0</v>
      </c>
      <c r="AN331" s="17">
        <f t="shared" si="181"/>
        <v>0</v>
      </c>
      <c r="AO331" s="16">
        <f t="shared" si="182"/>
        <v>0</v>
      </c>
      <c r="AP331" s="17">
        <f t="shared" si="183"/>
        <v>0</v>
      </c>
      <c r="AQ331" s="16">
        <f t="shared" si="184"/>
        <v>0</v>
      </c>
    </row>
    <row r="332" spans="1:43" x14ac:dyDescent="0.25">
      <c r="A332" s="26">
        <f t="shared" si="185"/>
        <v>6.5504166666666155</v>
      </c>
      <c r="B332" s="9" t="s">
        <v>13</v>
      </c>
      <c r="E332" t="s">
        <v>11</v>
      </c>
      <c r="F332" s="13"/>
      <c r="G332" t="s">
        <v>11</v>
      </c>
      <c r="H332" s="13"/>
      <c r="I332" s="16">
        <f t="shared" si="165"/>
        <v>0</v>
      </c>
      <c r="J332" s="17">
        <f t="shared" si="155"/>
        <v>0</v>
      </c>
      <c r="K332" s="16">
        <f t="shared" si="166"/>
        <v>0</v>
      </c>
      <c r="L332" s="17">
        <f t="shared" si="156"/>
        <v>0</v>
      </c>
      <c r="M332" s="16">
        <f t="shared" si="167"/>
        <v>0</v>
      </c>
      <c r="N332" s="17"/>
      <c r="O332" s="16">
        <f t="shared" si="168"/>
        <v>0</v>
      </c>
      <c r="P332" s="17">
        <f t="shared" si="157"/>
        <v>0</v>
      </c>
      <c r="Q332" s="16">
        <f t="shared" si="169"/>
        <v>0</v>
      </c>
      <c r="R332" s="17">
        <f t="shared" si="158"/>
        <v>0</v>
      </c>
      <c r="S332" s="16">
        <f t="shared" si="170"/>
        <v>0</v>
      </c>
      <c r="T332" s="17"/>
      <c r="U332" s="16">
        <f t="shared" si="171"/>
        <v>0</v>
      </c>
      <c r="V332" s="17">
        <f t="shared" si="159"/>
        <v>0</v>
      </c>
      <c r="W332" s="16">
        <f t="shared" si="172"/>
        <v>0</v>
      </c>
      <c r="X332" s="17">
        <f t="shared" si="160"/>
        <v>0</v>
      </c>
      <c r="Y332" s="16">
        <f t="shared" si="173"/>
        <v>0</v>
      </c>
      <c r="Z332" s="17"/>
      <c r="AA332" s="16">
        <f t="shared" si="174"/>
        <v>0</v>
      </c>
      <c r="AB332" s="17">
        <f t="shared" si="161"/>
        <v>0</v>
      </c>
      <c r="AC332" s="16">
        <f t="shared" si="175"/>
        <v>0</v>
      </c>
      <c r="AD332" s="17">
        <f t="shared" si="162"/>
        <v>0</v>
      </c>
      <c r="AE332" s="16">
        <f t="shared" si="176"/>
        <v>0</v>
      </c>
      <c r="AF332" s="17"/>
      <c r="AG332" s="16">
        <f t="shared" si="177"/>
        <v>6.5504166666666155</v>
      </c>
      <c r="AH332" s="17">
        <f t="shared" si="163"/>
        <v>1</v>
      </c>
      <c r="AI332" s="16">
        <f t="shared" si="178"/>
        <v>0</v>
      </c>
      <c r="AJ332" s="17">
        <f t="shared" si="164"/>
        <v>0</v>
      </c>
      <c r="AK332" s="16">
        <f t="shared" si="179"/>
        <v>0</v>
      </c>
      <c r="AL332" s="17"/>
      <c r="AM332" s="16">
        <f t="shared" si="180"/>
        <v>0</v>
      </c>
      <c r="AN332" s="17">
        <f t="shared" si="181"/>
        <v>0</v>
      </c>
      <c r="AO332" s="16">
        <f t="shared" si="182"/>
        <v>0</v>
      </c>
      <c r="AP332" s="17">
        <f t="shared" si="183"/>
        <v>0</v>
      </c>
      <c r="AQ332" s="16">
        <f t="shared" si="184"/>
        <v>0</v>
      </c>
    </row>
    <row r="333" spans="1:43" x14ac:dyDescent="0.25">
      <c r="A333" s="26">
        <f t="shared" si="185"/>
        <v>6.5704166666666151</v>
      </c>
      <c r="B333" s="9" t="s">
        <v>9</v>
      </c>
      <c r="C333" t="s">
        <v>11</v>
      </c>
      <c r="E333" t="s">
        <v>11</v>
      </c>
      <c r="F333" s="13"/>
      <c r="G333" t="s">
        <v>11</v>
      </c>
      <c r="H333" s="13"/>
      <c r="I333" s="16">
        <f t="shared" si="165"/>
        <v>6.5704166666666151</v>
      </c>
      <c r="J333" s="17">
        <f t="shared" si="155"/>
        <v>1</v>
      </c>
      <c r="K333" s="16">
        <f t="shared" si="166"/>
        <v>0</v>
      </c>
      <c r="L333" s="17">
        <f t="shared" si="156"/>
        <v>0</v>
      </c>
      <c r="M333" s="16">
        <f t="shared" si="167"/>
        <v>0</v>
      </c>
      <c r="N333" s="17"/>
      <c r="O333" s="16">
        <f t="shared" si="168"/>
        <v>0</v>
      </c>
      <c r="P333" s="17">
        <f t="shared" si="157"/>
        <v>0</v>
      </c>
      <c r="Q333" s="16">
        <f t="shared" si="169"/>
        <v>0</v>
      </c>
      <c r="R333" s="17">
        <f t="shared" si="158"/>
        <v>0</v>
      </c>
      <c r="S333" s="16">
        <f t="shared" si="170"/>
        <v>0</v>
      </c>
      <c r="T333" s="17"/>
      <c r="U333" s="16">
        <f t="shared" si="171"/>
        <v>0</v>
      </c>
      <c r="V333" s="17">
        <f t="shared" si="159"/>
        <v>0</v>
      </c>
      <c r="W333" s="16">
        <f t="shared" si="172"/>
        <v>0</v>
      </c>
      <c r="X333" s="17">
        <f t="shared" si="160"/>
        <v>0</v>
      </c>
      <c r="Y333" s="16">
        <f t="shared" si="173"/>
        <v>0</v>
      </c>
      <c r="Z333" s="17"/>
      <c r="AA333" s="16">
        <f t="shared" si="174"/>
        <v>0</v>
      </c>
      <c r="AB333" s="17">
        <f t="shared" si="161"/>
        <v>0</v>
      </c>
      <c r="AC333" s="16">
        <f t="shared" si="175"/>
        <v>0</v>
      </c>
      <c r="AD333" s="17">
        <f t="shared" si="162"/>
        <v>0</v>
      </c>
      <c r="AE333" s="16">
        <f t="shared" si="176"/>
        <v>0</v>
      </c>
      <c r="AF333" s="17"/>
      <c r="AG333" s="16">
        <f t="shared" si="177"/>
        <v>0</v>
      </c>
      <c r="AH333" s="17">
        <f t="shared" si="163"/>
        <v>0</v>
      </c>
      <c r="AI333" s="16">
        <f t="shared" si="178"/>
        <v>0</v>
      </c>
      <c r="AJ333" s="17">
        <f t="shared" si="164"/>
        <v>0</v>
      </c>
      <c r="AK333" s="16">
        <f t="shared" si="179"/>
        <v>0</v>
      </c>
      <c r="AL333" s="17"/>
      <c r="AM333" s="16">
        <f t="shared" si="180"/>
        <v>0</v>
      </c>
      <c r="AN333" s="17">
        <f t="shared" si="181"/>
        <v>0</v>
      </c>
      <c r="AO333" s="16">
        <f t="shared" si="182"/>
        <v>0</v>
      </c>
      <c r="AP333" s="17">
        <f t="shared" si="183"/>
        <v>0</v>
      </c>
      <c r="AQ333" s="16">
        <f t="shared" si="184"/>
        <v>0</v>
      </c>
    </row>
    <row r="334" spans="1:43" x14ac:dyDescent="0.25">
      <c r="A334" s="26">
        <f t="shared" si="185"/>
        <v>6.5904166666666146</v>
      </c>
      <c r="B334" s="9"/>
      <c r="C334" t="s">
        <v>11</v>
      </c>
      <c r="E334" t="s">
        <v>11</v>
      </c>
      <c r="F334" s="13"/>
      <c r="G334" t="s">
        <v>11</v>
      </c>
      <c r="H334" s="13"/>
      <c r="I334" s="16">
        <f t="shared" si="165"/>
        <v>0</v>
      </c>
      <c r="J334" s="17">
        <f t="shared" si="155"/>
        <v>0</v>
      </c>
      <c r="K334" s="16">
        <f t="shared" si="166"/>
        <v>0</v>
      </c>
      <c r="L334" s="17">
        <f t="shared" si="156"/>
        <v>0</v>
      </c>
      <c r="M334" s="16">
        <f t="shared" si="167"/>
        <v>0</v>
      </c>
      <c r="N334" s="17"/>
      <c r="O334" s="16">
        <f t="shared" si="168"/>
        <v>0</v>
      </c>
      <c r="P334" s="17">
        <f t="shared" si="157"/>
        <v>0</v>
      </c>
      <c r="Q334" s="16">
        <f t="shared" si="169"/>
        <v>0</v>
      </c>
      <c r="R334" s="17">
        <f t="shared" si="158"/>
        <v>0</v>
      </c>
      <c r="S334" s="16">
        <f t="shared" si="170"/>
        <v>0</v>
      </c>
      <c r="T334" s="17"/>
      <c r="U334" s="16">
        <f t="shared" si="171"/>
        <v>0</v>
      </c>
      <c r="V334" s="17">
        <f t="shared" si="159"/>
        <v>0</v>
      </c>
      <c r="W334" s="16">
        <f t="shared" si="172"/>
        <v>0</v>
      </c>
      <c r="X334" s="17">
        <f t="shared" si="160"/>
        <v>0</v>
      </c>
      <c r="Y334" s="16">
        <f t="shared" si="173"/>
        <v>0</v>
      </c>
      <c r="Z334" s="17"/>
      <c r="AA334" s="16">
        <f t="shared" si="174"/>
        <v>0</v>
      </c>
      <c r="AB334" s="17">
        <f t="shared" si="161"/>
        <v>0</v>
      </c>
      <c r="AC334" s="16">
        <f t="shared" si="175"/>
        <v>0</v>
      </c>
      <c r="AD334" s="17">
        <f t="shared" si="162"/>
        <v>0</v>
      </c>
      <c r="AE334" s="16">
        <f t="shared" si="176"/>
        <v>0</v>
      </c>
      <c r="AF334" s="17"/>
      <c r="AG334" s="16">
        <f t="shared" si="177"/>
        <v>0</v>
      </c>
      <c r="AH334" s="17">
        <f t="shared" si="163"/>
        <v>0</v>
      </c>
      <c r="AI334" s="16">
        <f t="shared" si="178"/>
        <v>0</v>
      </c>
      <c r="AJ334" s="17">
        <f t="shared" si="164"/>
        <v>0</v>
      </c>
      <c r="AK334" s="16">
        <f t="shared" si="179"/>
        <v>0</v>
      </c>
      <c r="AL334" s="17"/>
      <c r="AM334" s="16">
        <f t="shared" si="180"/>
        <v>0</v>
      </c>
      <c r="AN334" s="17">
        <f t="shared" si="181"/>
        <v>0</v>
      </c>
      <c r="AO334" s="16">
        <f t="shared" si="182"/>
        <v>0</v>
      </c>
      <c r="AP334" s="17">
        <f t="shared" si="183"/>
        <v>0</v>
      </c>
      <c r="AQ334" s="16">
        <f t="shared" si="184"/>
        <v>0</v>
      </c>
    </row>
    <row r="335" spans="1:43" x14ac:dyDescent="0.25">
      <c r="A335" s="26">
        <f t="shared" si="185"/>
        <v>6.6104166666666142</v>
      </c>
      <c r="B335" s="9" t="s">
        <v>18</v>
      </c>
      <c r="C335" t="s">
        <v>11</v>
      </c>
      <c r="E335" s="14" t="s">
        <v>20</v>
      </c>
      <c r="F335" s="13"/>
      <c r="G335" t="s">
        <v>11</v>
      </c>
      <c r="H335" s="13"/>
      <c r="I335" s="16">
        <f t="shared" si="165"/>
        <v>0</v>
      </c>
      <c r="J335" s="17">
        <f t="shared" si="155"/>
        <v>0</v>
      </c>
      <c r="K335" s="16">
        <f t="shared" si="166"/>
        <v>0</v>
      </c>
      <c r="L335" s="17">
        <f t="shared" si="156"/>
        <v>0</v>
      </c>
      <c r="M335" s="16">
        <f t="shared" si="167"/>
        <v>0</v>
      </c>
      <c r="N335" s="17"/>
      <c r="O335" s="16">
        <f t="shared" si="168"/>
        <v>0</v>
      </c>
      <c r="P335" s="17">
        <f t="shared" si="157"/>
        <v>0</v>
      </c>
      <c r="Q335" s="16">
        <f t="shared" si="169"/>
        <v>0</v>
      </c>
      <c r="R335" s="17">
        <f t="shared" si="158"/>
        <v>0</v>
      </c>
      <c r="S335" s="16">
        <f t="shared" si="170"/>
        <v>0</v>
      </c>
      <c r="T335" s="17"/>
      <c r="U335" s="16">
        <f t="shared" si="171"/>
        <v>0</v>
      </c>
      <c r="V335" s="17">
        <f t="shared" si="159"/>
        <v>0</v>
      </c>
      <c r="W335" s="16">
        <f t="shared" si="172"/>
        <v>6.6104166666666142</v>
      </c>
      <c r="X335" s="17">
        <f t="shared" si="160"/>
        <v>1</v>
      </c>
      <c r="Y335" s="16">
        <f t="shared" si="173"/>
        <v>0</v>
      </c>
      <c r="Z335" s="17"/>
      <c r="AA335" s="16">
        <f t="shared" si="174"/>
        <v>0</v>
      </c>
      <c r="AB335" s="17">
        <f t="shared" si="161"/>
        <v>0</v>
      </c>
      <c r="AC335" s="16">
        <f t="shared" si="175"/>
        <v>0</v>
      </c>
      <c r="AD335" s="17">
        <f t="shared" si="162"/>
        <v>0</v>
      </c>
      <c r="AE335" s="16">
        <f t="shared" si="176"/>
        <v>0</v>
      </c>
      <c r="AF335" s="17"/>
      <c r="AG335" s="16">
        <f t="shared" si="177"/>
        <v>0</v>
      </c>
      <c r="AH335" s="17">
        <f t="shared" si="163"/>
        <v>0</v>
      </c>
      <c r="AI335" s="16">
        <f t="shared" si="178"/>
        <v>0</v>
      </c>
      <c r="AJ335" s="17">
        <f t="shared" si="164"/>
        <v>0</v>
      </c>
      <c r="AK335" s="16">
        <f t="shared" si="179"/>
        <v>0</v>
      </c>
      <c r="AL335" s="17"/>
      <c r="AM335" s="16">
        <f t="shared" si="180"/>
        <v>0</v>
      </c>
      <c r="AN335" s="17">
        <f t="shared" si="181"/>
        <v>0</v>
      </c>
      <c r="AO335" s="16">
        <f t="shared" si="182"/>
        <v>0</v>
      </c>
      <c r="AP335" s="17">
        <f t="shared" si="183"/>
        <v>0</v>
      </c>
      <c r="AQ335" s="16">
        <f t="shared" si="184"/>
        <v>0</v>
      </c>
    </row>
    <row r="336" spans="1:43" x14ac:dyDescent="0.25">
      <c r="A336" s="26">
        <f t="shared" si="185"/>
        <v>6.6304166666666138</v>
      </c>
      <c r="B336" s="9" t="s">
        <v>16</v>
      </c>
      <c r="C336" t="s">
        <v>11</v>
      </c>
      <c r="D336" t="s">
        <v>11</v>
      </c>
      <c r="E336" s="14"/>
      <c r="F336" s="13"/>
      <c r="G336" t="s">
        <v>11</v>
      </c>
      <c r="I336" s="16">
        <f t="shared" si="165"/>
        <v>0</v>
      </c>
      <c r="J336" s="17">
        <f t="shared" si="155"/>
        <v>0</v>
      </c>
      <c r="K336" s="16">
        <f t="shared" si="166"/>
        <v>0</v>
      </c>
      <c r="L336" s="17">
        <f t="shared" si="156"/>
        <v>0</v>
      </c>
      <c r="M336" s="16">
        <f t="shared" si="167"/>
        <v>0</v>
      </c>
      <c r="N336" s="17"/>
      <c r="O336" s="16">
        <f t="shared" si="168"/>
        <v>6.6304166666666138</v>
      </c>
      <c r="P336" s="17">
        <f t="shared" si="157"/>
        <v>1</v>
      </c>
      <c r="Q336" s="16">
        <f t="shared" si="169"/>
        <v>0</v>
      </c>
      <c r="R336" s="17">
        <f t="shared" si="158"/>
        <v>0</v>
      </c>
      <c r="S336" s="16">
        <f t="shared" si="170"/>
        <v>0</v>
      </c>
      <c r="T336" s="17"/>
      <c r="U336" s="16">
        <f t="shared" si="171"/>
        <v>0</v>
      </c>
      <c r="V336" s="17">
        <f t="shared" si="159"/>
        <v>0</v>
      </c>
      <c r="W336" s="16">
        <f t="shared" si="172"/>
        <v>0</v>
      </c>
      <c r="X336" s="17">
        <f t="shared" si="160"/>
        <v>0</v>
      </c>
      <c r="Y336" s="16">
        <f t="shared" si="173"/>
        <v>0</v>
      </c>
      <c r="Z336" s="17"/>
      <c r="AA336" s="16">
        <f t="shared" si="174"/>
        <v>0</v>
      </c>
      <c r="AB336" s="17">
        <f t="shared" si="161"/>
        <v>0</v>
      </c>
      <c r="AC336" s="16">
        <f t="shared" si="175"/>
        <v>0</v>
      </c>
      <c r="AD336" s="17">
        <f t="shared" si="162"/>
        <v>0</v>
      </c>
      <c r="AE336" s="16">
        <f t="shared" si="176"/>
        <v>0</v>
      </c>
      <c r="AF336" s="17"/>
      <c r="AG336" s="16">
        <f t="shared" si="177"/>
        <v>0</v>
      </c>
      <c r="AH336" s="17">
        <f t="shared" si="163"/>
        <v>0</v>
      </c>
      <c r="AI336" s="16">
        <f t="shared" si="178"/>
        <v>0</v>
      </c>
      <c r="AJ336" s="17">
        <f t="shared" si="164"/>
        <v>0</v>
      </c>
      <c r="AK336" s="16">
        <f t="shared" si="179"/>
        <v>0</v>
      </c>
      <c r="AL336" s="17"/>
      <c r="AM336" s="16">
        <f t="shared" si="180"/>
        <v>0</v>
      </c>
      <c r="AN336" s="17">
        <f t="shared" si="181"/>
        <v>0</v>
      </c>
      <c r="AO336" s="16">
        <f t="shared" si="182"/>
        <v>0</v>
      </c>
      <c r="AP336" s="17">
        <f t="shared" si="183"/>
        <v>0</v>
      </c>
      <c r="AQ336" s="16">
        <f t="shared" si="184"/>
        <v>0</v>
      </c>
    </row>
    <row r="337" spans="1:43" x14ac:dyDescent="0.25">
      <c r="A337" s="26">
        <f t="shared" si="185"/>
        <v>6.6504166666666134</v>
      </c>
      <c r="B337" s="9"/>
      <c r="C337" t="s">
        <v>11</v>
      </c>
      <c r="D337" t="s">
        <v>11</v>
      </c>
      <c r="G337" t="s">
        <v>11</v>
      </c>
      <c r="I337" s="16">
        <f t="shared" si="165"/>
        <v>0</v>
      </c>
      <c r="J337" s="17">
        <f t="shared" si="155"/>
        <v>0</v>
      </c>
      <c r="K337" s="16">
        <f t="shared" si="166"/>
        <v>0</v>
      </c>
      <c r="L337" s="17">
        <f t="shared" si="156"/>
        <v>0</v>
      </c>
      <c r="M337" s="16">
        <f t="shared" si="167"/>
        <v>0</v>
      </c>
      <c r="N337" s="17"/>
      <c r="O337" s="16">
        <f t="shared" si="168"/>
        <v>0</v>
      </c>
      <c r="P337" s="17">
        <f t="shared" si="157"/>
        <v>0</v>
      </c>
      <c r="Q337" s="16">
        <f t="shared" si="169"/>
        <v>0</v>
      </c>
      <c r="R337" s="17">
        <f t="shared" si="158"/>
        <v>0</v>
      </c>
      <c r="S337" s="16">
        <f t="shared" si="170"/>
        <v>0</v>
      </c>
      <c r="T337" s="17"/>
      <c r="U337" s="16">
        <f t="shared" si="171"/>
        <v>0</v>
      </c>
      <c r="V337" s="17">
        <f t="shared" si="159"/>
        <v>0</v>
      </c>
      <c r="W337" s="16">
        <f t="shared" si="172"/>
        <v>0</v>
      </c>
      <c r="X337" s="17">
        <f t="shared" si="160"/>
        <v>0</v>
      </c>
      <c r="Y337" s="16">
        <f t="shared" si="173"/>
        <v>0</v>
      </c>
      <c r="Z337" s="17"/>
      <c r="AA337" s="16">
        <f t="shared" si="174"/>
        <v>0</v>
      </c>
      <c r="AB337" s="17">
        <f t="shared" si="161"/>
        <v>0</v>
      </c>
      <c r="AC337" s="16">
        <f t="shared" si="175"/>
        <v>0</v>
      </c>
      <c r="AD337" s="17">
        <f t="shared" si="162"/>
        <v>0</v>
      </c>
      <c r="AE337" s="16">
        <f t="shared" si="176"/>
        <v>0</v>
      </c>
      <c r="AF337" s="17"/>
      <c r="AG337" s="16">
        <f t="shared" si="177"/>
        <v>0</v>
      </c>
      <c r="AH337" s="17">
        <f t="shared" si="163"/>
        <v>0</v>
      </c>
      <c r="AI337" s="16">
        <f t="shared" si="178"/>
        <v>0</v>
      </c>
      <c r="AJ337" s="17">
        <f t="shared" si="164"/>
        <v>0</v>
      </c>
      <c r="AK337" s="16">
        <f t="shared" si="179"/>
        <v>0</v>
      </c>
      <c r="AL337" s="17"/>
      <c r="AM337" s="16">
        <f t="shared" si="180"/>
        <v>0</v>
      </c>
      <c r="AN337" s="17">
        <f t="shared" si="181"/>
        <v>0</v>
      </c>
      <c r="AO337" s="16">
        <f t="shared" si="182"/>
        <v>0</v>
      </c>
      <c r="AP337" s="17">
        <f t="shared" si="183"/>
        <v>0</v>
      </c>
      <c r="AQ337" s="16">
        <f t="shared" si="184"/>
        <v>0</v>
      </c>
    </row>
    <row r="338" spans="1:43" x14ac:dyDescent="0.25">
      <c r="A338" s="26">
        <f t="shared" si="185"/>
        <v>6.6704166666666129</v>
      </c>
      <c r="B338" s="9" t="s">
        <v>10</v>
      </c>
      <c r="C338" t="s">
        <v>11</v>
      </c>
      <c r="D338" t="s">
        <v>11</v>
      </c>
      <c r="F338" t="s">
        <v>11</v>
      </c>
      <c r="G338" t="s">
        <v>11</v>
      </c>
      <c r="H338" s="14"/>
      <c r="I338" s="16">
        <f t="shared" si="165"/>
        <v>0</v>
      </c>
      <c r="J338" s="17">
        <f t="shared" si="155"/>
        <v>0</v>
      </c>
      <c r="K338" s="16">
        <f t="shared" si="166"/>
        <v>0</v>
      </c>
      <c r="L338" s="17">
        <f t="shared" si="156"/>
        <v>0</v>
      </c>
      <c r="M338" s="16">
        <f t="shared" si="167"/>
        <v>0</v>
      </c>
      <c r="N338" s="17"/>
      <c r="O338" s="16">
        <f t="shared" si="168"/>
        <v>0</v>
      </c>
      <c r="P338" s="17">
        <f t="shared" si="157"/>
        <v>0</v>
      </c>
      <c r="Q338" s="16">
        <f t="shared" si="169"/>
        <v>0</v>
      </c>
      <c r="R338" s="17">
        <f t="shared" si="158"/>
        <v>0</v>
      </c>
      <c r="S338" s="16">
        <f t="shared" si="170"/>
        <v>0</v>
      </c>
      <c r="T338" s="17"/>
      <c r="U338" s="16">
        <f t="shared" si="171"/>
        <v>0</v>
      </c>
      <c r="V338" s="17">
        <f t="shared" si="159"/>
        <v>0</v>
      </c>
      <c r="W338" s="16">
        <f t="shared" si="172"/>
        <v>0</v>
      </c>
      <c r="X338" s="17">
        <f t="shared" si="160"/>
        <v>0</v>
      </c>
      <c r="Y338" s="16">
        <f t="shared" si="173"/>
        <v>0</v>
      </c>
      <c r="Z338" s="17"/>
      <c r="AA338" s="16">
        <f t="shared" si="174"/>
        <v>6.6704166666666129</v>
      </c>
      <c r="AB338" s="17">
        <f t="shared" si="161"/>
        <v>1</v>
      </c>
      <c r="AC338" s="16">
        <f t="shared" si="175"/>
        <v>0</v>
      </c>
      <c r="AD338" s="17">
        <f t="shared" si="162"/>
        <v>0</v>
      </c>
      <c r="AE338" s="16">
        <f t="shared" si="176"/>
        <v>0</v>
      </c>
      <c r="AF338" s="17"/>
      <c r="AG338" s="16">
        <f t="shared" si="177"/>
        <v>0</v>
      </c>
      <c r="AH338" s="17">
        <f t="shared" si="163"/>
        <v>0</v>
      </c>
      <c r="AI338" s="16">
        <f t="shared" si="178"/>
        <v>0</v>
      </c>
      <c r="AJ338" s="17">
        <f t="shared" si="164"/>
        <v>0</v>
      </c>
      <c r="AK338" s="16">
        <f t="shared" si="179"/>
        <v>0</v>
      </c>
      <c r="AL338" s="17"/>
      <c r="AM338" s="16">
        <f t="shared" si="180"/>
        <v>0</v>
      </c>
      <c r="AN338" s="17">
        <f t="shared" si="181"/>
        <v>0</v>
      </c>
      <c r="AO338" s="16">
        <f t="shared" si="182"/>
        <v>0</v>
      </c>
      <c r="AP338" s="17">
        <f t="shared" si="183"/>
        <v>0</v>
      </c>
      <c r="AQ338" s="16">
        <f t="shared" si="184"/>
        <v>0</v>
      </c>
    </row>
    <row r="339" spans="1:43" x14ac:dyDescent="0.25">
      <c r="A339" s="26">
        <f t="shared" si="185"/>
        <v>6.6904166666666125</v>
      </c>
      <c r="B339" s="9" t="s">
        <v>15</v>
      </c>
      <c r="C339" t="s">
        <v>11</v>
      </c>
      <c r="D339" t="s">
        <v>11</v>
      </c>
      <c r="F339" t="s">
        <v>11</v>
      </c>
      <c r="G339" s="14" t="s">
        <v>20</v>
      </c>
      <c r="I339" s="16">
        <f t="shared" si="165"/>
        <v>0</v>
      </c>
      <c r="J339" s="17">
        <f t="shared" si="155"/>
        <v>0</v>
      </c>
      <c r="K339" s="16">
        <f t="shared" si="166"/>
        <v>0</v>
      </c>
      <c r="L339" s="17">
        <f t="shared" si="156"/>
        <v>0</v>
      </c>
      <c r="M339" s="16">
        <f t="shared" si="167"/>
        <v>0</v>
      </c>
      <c r="N339" s="17"/>
      <c r="O339" s="16">
        <f t="shared" si="168"/>
        <v>0</v>
      </c>
      <c r="P339" s="17">
        <f t="shared" si="157"/>
        <v>0</v>
      </c>
      <c r="Q339" s="16">
        <f t="shared" si="169"/>
        <v>0</v>
      </c>
      <c r="R339" s="17">
        <f t="shared" si="158"/>
        <v>0</v>
      </c>
      <c r="S339" s="16">
        <f t="shared" si="170"/>
        <v>0</v>
      </c>
      <c r="T339" s="17"/>
      <c r="U339" s="16">
        <f t="shared" si="171"/>
        <v>0</v>
      </c>
      <c r="V339" s="17">
        <f t="shared" si="159"/>
        <v>0</v>
      </c>
      <c r="W339" s="16">
        <f t="shared" si="172"/>
        <v>0</v>
      </c>
      <c r="X339" s="17">
        <f t="shared" si="160"/>
        <v>0</v>
      </c>
      <c r="Y339" s="16">
        <f t="shared" si="173"/>
        <v>0</v>
      </c>
      <c r="Z339" s="17"/>
      <c r="AA339" s="16">
        <f t="shared" si="174"/>
        <v>0</v>
      </c>
      <c r="AB339" s="17">
        <f t="shared" si="161"/>
        <v>0</v>
      </c>
      <c r="AC339" s="16">
        <f t="shared" si="175"/>
        <v>0</v>
      </c>
      <c r="AD339" s="17">
        <f t="shared" si="162"/>
        <v>0</v>
      </c>
      <c r="AE339" s="16">
        <f t="shared" si="176"/>
        <v>0</v>
      </c>
      <c r="AF339" s="17"/>
      <c r="AG339" s="16">
        <f t="shared" si="177"/>
        <v>0</v>
      </c>
      <c r="AH339" s="17">
        <f t="shared" si="163"/>
        <v>0</v>
      </c>
      <c r="AI339" s="16">
        <f t="shared" si="178"/>
        <v>6.6904166666666125</v>
      </c>
      <c r="AJ339" s="17">
        <f t="shared" si="164"/>
        <v>1</v>
      </c>
      <c r="AK339" s="16">
        <f t="shared" si="179"/>
        <v>0</v>
      </c>
      <c r="AL339" s="17"/>
      <c r="AM339" s="16">
        <f t="shared" si="180"/>
        <v>0</v>
      </c>
      <c r="AN339" s="17">
        <f t="shared" si="181"/>
        <v>0</v>
      </c>
      <c r="AO339" s="16">
        <f t="shared" si="182"/>
        <v>0</v>
      </c>
      <c r="AP339" s="17">
        <f t="shared" si="183"/>
        <v>0</v>
      </c>
      <c r="AQ339" s="16">
        <f t="shared" si="184"/>
        <v>0</v>
      </c>
    </row>
    <row r="340" spans="1:43" x14ac:dyDescent="0.25">
      <c r="A340" s="26">
        <f t="shared" si="185"/>
        <v>6.7104166666666121</v>
      </c>
      <c r="B340" s="9" t="s">
        <v>63</v>
      </c>
      <c r="C340" t="s">
        <v>11</v>
      </c>
      <c r="D340" t="s">
        <v>11</v>
      </c>
      <c r="F340" t="s">
        <v>11</v>
      </c>
      <c r="G340" s="35"/>
      <c r="H340" t="s">
        <v>11</v>
      </c>
      <c r="I340" s="16">
        <f t="shared" si="165"/>
        <v>0</v>
      </c>
      <c r="J340" s="17">
        <f t="shared" si="155"/>
        <v>0</v>
      </c>
      <c r="K340" s="16">
        <f t="shared" si="166"/>
        <v>0</v>
      </c>
      <c r="L340" s="17">
        <f t="shared" si="156"/>
        <v>0</v>
      </c>
      <c r="M340" s="16">
        <f t="shared" si="167"/>
        <v>0</v>
      </c>
      <c r="N340" s="17"/>
      <c r="O340" s="16">
        <f t="shared" si="168"/>
        <v>0</v>
      </c>
      <c r="P340" s="17">
        <f t="shared" si="157"/>
        <v>0</v>
      </c>
      <c r="Q340" s="16">
        <f t="shared" si="169"/>
        <v>0</v>
      </c>
      <c r="R340" s="17">
        <f t="shared" si="158"/>
        <v>0</v>
      </c>
      <c r="S340" s="16">
        <f t="shared" si="170"/>
        <v>0</v>
      </c>
      <c r="T340" s="17"/>
      <c r="U340" s="16">
        <f t="shared" si="171"/>
        <v>0</v>
      </c>
      <c r="V340" s="17">
        <f t="shared" si="159"/>
        <v>0</v>
      </c>
      <c r="W340" s="16">
        <f t="shared" si="172"/>
        <v>0</v>
      </c>
      <c r="X340" s="17">
        <f t="shared" si="160"/>
        <v>0</v>
      </c>
      <c r="Y340" s="16">
        <f t="shared" si="173"/>
        <v>0</v>
      </c>
      <c r="Z340" s="17"/>
      <c r="AA340" s="16">
        <f t="shared" si="174"/>
        <v>0</v>
      </c>
      <c r="AB340" s="17">
        <f t="shared" si="161"/>
        <v>0</v>
      </c>
      <c r="AC340" s="16">
        <f t="shared" si="175"/>
        <v>0</v>
      </c>
      <c r="AD340" s="17">
        <f t="shared" si="162"/>
        <v>0</v>
      </c>
      <c r="AE340" s="16">
        <f t="shared" si="176"/>
        <v>0</v>
      </c>
      <c r="AF340" s="17"/>
      <c r="AG340" s="16">
        <f t="shared" si="177"/>
        <v>0</v>
      </c>
      <c r="AH340" s="17">
        <f t="shared" si="163"/>
        <v>0</v>
      </c>
      <c r="AI340" s="16">
        <f t="shared" si="178"/>
        <v>0</v>
      </c>
      <c r="AJ340" s="17">
        <f t="shared" si="164"/>
        <v>0</v>
      </c>
      <c r="AK340" s="16">
        <f t="shared" si="179"/>
        <v>0</v>
      </c>
      <c r="AL340" s="17"/>
      <c r="AM340" s="16">
        <f t="shared" si="180"/>
        <v>6.7104166666666121</v>
      </c>
      <c r="AN340" s="17">
        <f t="shared" si="181"/>
        <v>1</v>
      </c>
      <c r="AO340" s="16">
        <f t="shared" si="182"/>
        <v>0</v>
      </c>
      <c r="AP340" s="17">
        <f t="shared" si="183"/>
        <v>0</v>
      </c>
      <c r="AQ340" s="16">
        <f t="shared" si="184"/>
        <v>0</v>
      </c>
    </row>
    <row r="341" spans="1:43" x14ac:dyDescent="0.25">
      <c r="A341" s="26">
        <f t="shared" si="185"/>
        <v>6.7304166666666116</v>
      </c>
      <c r="B341" s="9" t="s">
        <v>21</v>
      </c>
      <c r="C341" t="s">
        <v>11</v>
      </c>
      <c r="D341" t="s">
        <v>11</v>
      </c>
      <c r="E341" s="13" t="s">
        <v>14</v>
      </c>
      <c r="F341" t="s">
        <v>11</v>
      </c>
      <c r="H341" t="s">
        <v>11</v>
      </c>
      <c r="I341" s="16">
        <f t="shared" si="165"/>
        <v>0</v>
      </c>
      <c r="J341" s="17">
        <f t="shared" si="155"/>
        <v>0</v>
      </c>
      <c r="K341" s="16">
        <f t="shared" si="166"/>
        <v>0</v>
      </c>
      <c r="L341" s="17">
        <f t="shared" si="156"/>
        <v>0</v>
      </c>
      <c r="M341" s="16">
        <f t="shared" si="167"/>
        <v>0</v>
      </c>
      <c r="N341" s="17"/>
      <c r="O341" s="16">
        <f t="shared" si="168"/>
        <v>0</v>
      </c>
      <c r="P341" s="17">
        <f t="shared" si="157"/>
        <v>0</v>
      </c>
      <c r="Q341" s="16">
        <f t="shared" si="169"/>
        <v>0</v>
      </c>
      <c r="R341" s="17">
        <f t="shared" si="158"/>
        <v>0</v>
      </c>
      <c r="S341" s="16">
        <f t="shared" si="170"/>
        <v>0</v>
      </c>
      <c r="T341" s="17"/>
      <c r="U341" s="16">
        <f t="shared" si="171"/>
        <v>6.7304166666666116</v>
      </c>
      <c r="V341" s="17">
        <f t="shared" si="159"/>
        <v>1</v>
      </c>
      <c r="W341" s="16">
        <f t="shared" si="172"/>
        <v>0</v>
      </c>
      <c r="X341" s="17">
        <f t="shared" si="160"/>
        <v>0</v>
      </c>
      <c r="Y341" s="16">
        <f t="shared" si="173"/>
        <v>1.9999999999999574E-2</v>
      </c>
      <c r="Z341" s="17"/>
      <c r="AA341" s="16">
        <f t="shared" si="174"/>
        <v>0</v>
      </c>
      <c r="AB341" s="17">
        <f t="shared" si="161"/>
        <v>0</v>
      </c>
      <c r="AC341" s="16">
        <f t="shared" si="175"/>
        <v>0</v>
      </c>
      <c r="AD341" s="17">
        <f t="shared" si="162"/>
        <v>0</v>
      </c>
      <c r="AE341" s="16">
        <f t="shared" si="176"/>
        <v>0</v>
      </c>
      <c r="AF341" s="17"/>
      <c r="AG341" s="16">
        <f t="shared" si="177"/>
        <v>0</v>
      </c>
      <c r="AH341" s="17">
        <f t="shared" si="163"/>
        <v>0</v>
      </c>
      <c r="AI341" s="16">
        <f t="shared" si="178"/>
        <v>0</v>
      </c>
      <c r="AJ341" s="17">
        <f t="shared" si="164"/>
        <v>0</v>
      </c>
      <c r="AK341" s="16">
        <f t="shared" si="179"/>
        <v>0</v>
      </c>
      <c r="AL341" s="17"/>
      <c r="AM341" s="16">
        <f t="shared" si="180"/>
        <v>0</v>
      </c>
      <c r="AN341" s="17">
        <f t="shared" si="181"/>
        <v>0</v>
      </c>
      <c r="AO341" s="16">
        <f t="shared" si="182"/>
        <v>0</v>
      </c>
      <c r="AP341" s="17">
        <f t="shared" si="183"/>
        <v>0</v>
      </c>
      <c r="AQ341" s="16">
        <f t="shared" si="184"/>
        <v>0</v>
      </c>
    </row>
    <row r="342" spans="1:43" x14ac:dyDescent="0.25">
      <c r="A342" s="26">
        <f t="shared" si="185"/>
        <v>6.7504166666666112</v>
      </c>
      <c r="B342" s="9"/>
      <c r="C342" t="s">
        <v>11</v>
      </c>
      <c r="D342" t="s">
        <v>11</v>
      </c>
      <c r="E342" s="13" t="s">
        <v>14</v>
      </c>
      <c r="F342" t="s">
        <v>11</v>
      </c>
      <c r="H342" t="s">
        <v>11</v>
      </c>
      <c r="I342" s="16">
        <f t="shared" si="165"/>
        <v>0</v>
      </c>
      <c r="J342" s="17">
        <f t="shared" si="155"/>
        <v>0</v>
      </c>
      <c r="K342" s="16">
        <f t="shared" si="166"/>
        <v>0</v>
      </c>
      <c r="L342" s="17">
        <f t="shared" si="156"/>
        <v>0</v>
      </c>
      <c r="M342" s="16">
        <f t="shared" si="167"/>
        <v>0</v>
      </c>
      <c r="N342" s="17"/>
      <c r="O342" s="16">
        <f t="shared" si="168"/>
        <v>0</v>
      </c>
      <c r="P342" s="17">
        <f t="shared" si="157"/>
        <v>0</v>
      </c>
      <c r="Q342" s="16">
        <f t="shared" si="169"/>
        <v>0</v>
      </c>
      <c r="R342" s="17">
        <f t="shared" si="158"/>
        <v>0</v>
      </c>
      <c r="S342" s="16">
        <f t="shared" si="170"/>
        <v>0</v>
      </c>
      <c r="T342" s="17"/>
      <c r="U342" s="16">
        <f t="shared" si="171"/>
        <v>0</v>
      </c>
      <c r="V342" s="17">
        <f t="shared" si="159"/>
        <v>0</v>
      </c>
      <c r="W342" s="16">
        <f t="shared" si="172"/>
        <v>0</v>
      </c>
      <c r="X342" s="17">
        <f t="shared" si="160"/>
        <v>0</v>
      </c>
      <c r="Y342" s="16">
        <f t="shared" si="173"/>
        <v>1.9999999999999574E-2</v>
      </c>
      <c r="Z342" s="17"/>
      <c r="AA342" s="16">
        <f t="shared" si="174"/>
        <v>0</v>
      </c>
      <c r="AB342" s="17">
        <f t="shared" si="161"/>
        <v>0</v>
      </c>
      <c r="AC342" s="16">
        <f t="shared" si="175"/>
        <v>0</v>
      </c>
      <c r="AD342" s="17">
        <f t="shared" si="162"/>
        <v>0</v>
      </c>
      <c r="AE342" s="16">
        <f t="shared" si="176"/>
        <v>0</v>
      </c>
      <c r="AF342" s="17"/>
      <c r="AG342" s="16">
        <f t="shared" si="177"/>
        <v>0</v>
      </c>
      <c r="AH342" s="17">
        <f t="shared" si="163"/>
        <v>0</v>
      </c>
      <c r="AI342" s="16">
        <f t="shared" si="178"/>
        <v>0</v>
      </c>
      <c r="AJ342" s="17">
        <f t="shared" si="164"/>
        <v>0</v>
      </c>
      <c r="AK342" s="16">
        <f t="shared" si="179"/>
        <v>0</v>
      </c>
      <c r="AL342" s="17"/>
      <c r="AM342" s="16">
        <f t="shared" si="180"/>
        <v>0</v>
      </c>
      <c r="AN342" s="17">
        <f t="shared" si="181"/>
        <v>0</v>
      </c>
      <c r="AO342" s="16">
        <f t="shared" si="182"/>
        <v>0</v>
      </c>
      <c r="AP342" s="17">
        <f t="shared" si="183"/>
        <v>0</v>
      </c>
      <c r="AQ342" s="16">
        <f t="shared" si="184"/>
        <v>0</v>
      </c>
    </row>
    <row r="343" spans="1:43" x14ac:dyDescent="0.25">
      <c r="A343" s="26">
        <f t="shared" si="185"/>
        <v>6.7704166666666108</v>
      </c>
      <c r="B343" s="9"/>
      <c r="C343" t="s">
        <v>11</v>
      </c>
      <c r="D343" t="s">
        <v>11</v>
      </c>
      <c r="E343" s="13" t="s">
        <v>14</v>
      </c>
      <c r="F343" t="s">
        <v>11</v>
      </c>
      <c r="H343" t="s">
        <v>11</v>
      </c>
      <c r="I343" s="16">
        <f t="shared" si="165"/>
        <v>0</v>
      </c>
      <c r="J343" s="17">
        <f t="shared" si="155"/>
        <v>0</v>
      </c>
      <c r="K343" s="16">
        <f t="shared" si="166"/>
        <v>0</v>
      </c>
      <c r="L343" s="17">
        <f t="shared" si="156"/>
        <v>0</v>
      </c>
      <c r="M343" s="16">
        <f t="shared" si="167"/>
        <v>0</v>
      </c>
      <c r="N343" s="17"/>
      <c r="O343" s="16">
        <f t="shared" si="168"/>
        <v>0</v>
      </c>
      <c r="P343" s="17">
        <f t="shared" si="157"/>
        <v>0</v>
      </c>
      <c r="Q343" s="16">
        <f t="shared" si="169"/>
        <v>0</v>
      </c>
      <c r="R343" s="17">
        <f t="shared" si="158"/>
        <v>0</v>
      </c>
      <c r="S343" s="16">
        <f t="shared" si="170"/>
        <v>0</v>
      </c>
      <c r="T343" s="17"/>
      <c r="U343" s="16">
        <f t="shared" si="171"/>
        <v>0</v>
      </c>
      <c r="V343" s="17">
        <f t="shared" si="159"/>
        <v>0</v>
      </c>
      <c r="W343" s="16">
        <f t="shared" si="172"/>
        <v>0</v>
      </c>
      <c r="X343" s="17">
        <f t="shared" si="160"/>
        <v>0</v>
      </c>
      <c r="Y343" s="16">
        <f t="shared" si="173"/>
        <v>1.9999999999999574E-2</v>
      </c>
      <c r="Z343" s="17"/>
      <c r="AA343" s="16">
        <f t="shared" si="174"/>
        <v>0</v>
      </c>
      <c r="AB343" s="17">
        <f t="shared" si="161"/>
        <v>0</v>
      </c>
      <c r="AC343" s="16">
        <f t="shared" si="175"/>
        <v>0</v>
      </c>
      <c r="AD343" s="17">
        <f t="shared" si="162"/>
        <v>0</v>
      </c>
      <c r="AE343" s="16">
        <f t="shared" si="176"/>
        <v>0</v>
      </c>
      <c r="AF343" s="17"/>
      <c r="AG343" s="16">
        <f t="shared" si="177"/>
        <v>0</v>
      </c>
      <c r="AH343" s="17">
        <f t="shared" si="163"/>
        <v>0</v>
      </c>
      <c r="AI343" s="16">
        <f t="shared" si="178"/>
        <v>0</v>
      </c>
      <c r="AJ343" s="17">
        <f t="shared" si="164"/>
        <v>0</v>
      </c>
      <c r="AK343" s="16">
        <f t="shared" si="179"/>
        <v>0</v>
      </c>
      <c r="AL343" s="17"/>
      <c r="AM343" s="16">
        <f t="shared" si="180"/>
        <v>0</v>
      </c>
      <c r="AN343" s="17">
        <f t="shared" si="181"/>
        <v>0</v>
      </c>
      <c r="AO343" s="16">
        <f t="shared" si="182"/>
        <v>0</v>
      </c>
      <c r="AP343" s="17">
        <f t="shared" si="183"/>
        <v>0</v>
      </c>
      <c r="AQ343" s="16">
        <f t="shared" si="184"/>
        <v>0</v>
      </c>
    </row>
    <row r="344" spans="1:43" x14ac:dyDescent="0.25">
      <c r="A344" s="26">
        <f t="shared" si="185"/>
        <v>6.7904166666666104</v>
      </c>
      <c r="B344" s="9" t="s">
        <v>22</v>
      </c>
      <c r="C344" s="14" t="s">
        <v>20</v>
      </c>
      <c r="D344" t="s">
        <v>11</v>
      </c>
      <c r="E344" t="s">
        <v>11</v>
      </c>
      <c r="F344" t="s">
        <v>11</v>
      </c>
      <c r="H344" t="s">
        <v>11</v>
      </c>
      <c r="I344" s="16">
        <f t="shared" si="165"/>
        <v>0</v>
      </c>
      <c r="J344" s="17">
        <f t="shared" si="155"/>
        <v>0</v>
      </c>
      <c r="K344" s="16">
        <f t="shared" si="166"/>
        <v>6.7904166666666104</v>
      </c>
      <c r="L344" s="17">
        <f t="shared" si="156"/>
        <v>1</v>
      </c>
      <c r="M344" s="16">
        <f t="shared" si="167"/>
        <v>0</v>
      </c>
      <c r="N344" s="17"/>
      <c r="O344" s="16">
        <f t="shared" si="168"/>
        <v>0</v>
      </c>
      <c r="P344" s="17">
        <f t="shared" si="157"/>
        <v>0</v>
      </c>
      <c r="Q344" s="16">
        <f t="shared" si="169"/>
        <v>0</v>
      </c>
      <c r="R344" s="17">
        <f t="shared" si="158"/>
        <v>0</v>
      </c>
      <c r="S344" s="16">
        <f t="shared" si="170"/>
        <v>0</v>
      </c>
      <c r="T344" s="17"/>
      <c r="U344" s="16">
        <f t="shared" si="171"/>
        <v>0</v>
      </c>
      <c r="V344" s="17">
        <f t="shared" si="159"/>
        <v>0</v>
      </c>
      <c r="W344" s="16">
        <f t="shared" si="172"/>
        <v>0</v>
      </c>
      <c r="X344" s="17">
        <f t="shared" si="160"/>
        <v>0</v>
      </c>
      <c r="Y344" s="16">
        <f t="shared" si="173"/>
        <v>0</v>
      </c>
      <c r="Z344" s="17"/>
      <c r="AA344" s="16">
        <f t="shared" si="174"/>
        <v>0</v>
      </c>
      <c r="AB344" s="17">
        <f t="shared" si="161"/>
        <v>0</v>
      </c>
      <c r="AC344" s="16">
        <f t="shared" si="175"/>
        <v>0</v>
      </c>
      <c r="AD344" s="17">
        <f t="shared" si="162"/>
        <v>0</v>
      </c>
      <c r="AE344" s="16">
        <f t="shared" si="176"/>
        <v>0</v>
      </c>
      <c r="AF344" s="17"/>
      <c r="AG344" s="16">
        <f t="shared" si="177"/>
        <v>0</v>
      </c>
      <c r="AH344" s="17">
        <f t="shared" si="163"/>
        <v>0</v>
      </c>
      <c r="AI344" s="16">
        <f t="shared" si="178"/>
        <v>0</v>
      </c>
      <c r="AJ344" s="17">
        <f t="shared" si="164"/>
        <v>0</v>
      </c>
      <c r="AK344" s="16">
        <f t="shared" si="179"/>
        <v>0</v>
      </c>
      <c r="AL344" s="17"/>
      <c r="AM344" s="16">
        <f t="shared" si="180"/>
        <v>0</v>
      </c>
      <c r="AN344" s="17">
        <f t="shared" si="181"/>
        <v>0</v>
      </c>
      <c r="AO344" s="16">
        <f t="shared" si="182"/>
        <v>0</v>
      </c>
      <c r="AP344" s="17">
        <f t="shared" si="183"/>
        <v>0</v>
      </c>
      <c r="AQ344" s="16">
        <f t="shared" si="184"/>
        <v>0</v>
      </c>
    </row>
    <row r="345" spans="1:43" x14ac:dyDescent="0.25">
      <c r="A345" s="26">
        <f t="shared" si="185"/>
        <v>6.8104166666666099</v>
      </c>
      <c r="B345" s="9"/>
      <c r="D345" t="s">
        <v>11</v>
      </c>
      <c r="E345" t="s">
        <v>11</v>
      </c>
      <c r="F345" t="s">
        <v>11</v>
      </c>
      <c r="H345" t="s">
        <v>11</v>
      </c>
      <c r="I345" s="16">
        <f t="shared" si="165"/>
        <v>0</v>
      </c>
      <c r="J345" s="17">
        <f t="shared" si="155"/>
        <v>0</v>
      </c>
      <c r="K345" s="16">
        <f t="shared" si="166"/>
        <v>0</v>
      </c>
      <c r="L345" s="17">
        <f t="shared" si="156"/>
        <v>0</v>
      </c>
      <c r="M345" s="16">
        <f t="shared" si="167"/>
        <v>0</v>
      </c>
      <c r="N345" s="17"/>
      <c r="O345" s="16">
        <f t="shared" si="168"/>
        <v>0</v>
      </c>
      <c r="P345" s="17">
        <f t="shared" si="157"/>
        <v>0</v>
      </c>
      <c r="Q345" s="16">
        <f t="shared" si="169"/>
        <v>0</v>
      </c>
      <c r="R345" s="17">
        <f t="shared" si="158"/>
        <v>0</v>
      </c>
      <c r="S345" s="16">
        <f t="shared" si="170"/>
        <v>0</v>
      </c>
      <c r="T345" s="17"/>
      <c r="U345" s="16">
        <f t="shared" si="171"/>
        <v>0</v>
      </c>
      <c r="V345" s="17">
        <f t="shared" si="159"/>
        <v>0</v>
      </c>
      <c r="W345" s="16">
        <f t="shared" si="172"/>
        <v>0</v>
      </c>
      <c r="X345" s="17">
        <f t="shared" si="160"/>
        <v>0</v>
      </c>
      <c r="Y345" s="16">
        <f t="shared" si="173"/>
        <v>0</v>
      </c>
      <c r="Z345" s="17"/>
      <c r="AA345" s="16">
        <f t="shared" si="174"/>
        <v>0</v>
      </c>
      <c r="AB345" s="17">
        <f t="shared" si="161"/>
        <v>0</v>
      </c>
      <c r="AC345" s="16">
        <f t="shared" si="175"/>
        <v>0</v>
      </c>
      <c r="AD345" s="17">
        <f t="shared" si="162"/>
        <v>0</v>
      </c>
      <c r="AE345" s="16">
        <f t="shared" si="176"/>
        <v>0</v>
      </c>
      <c r="AF345" s="17"/>
      <c r="AG345" s="16">
        <f t="shared" si="177"/>
        <v>0</v>
      </c>
      <c r="AH345" s="17">
        <f t="shared" si="163"/>
        <v>0</v>
      </c>
      <c r="AI345" s="16">
        <f t="shared" si="178"/>
        <v>0</v>
      </c>
      <c r="AJ345" s="17">
        <f t="shared" si="164"/>
        <v>0</v>
      </c>
      <c r="AK345" s="16">
        <f t="shared" si="179"/>
        <v>0</v>
      </c>
      <c r="AL345" s="17"/>
      <c r="AM345" s="16">
        <f t="shared" si="180"/>
        <v>0</v>
      </c>
      <c r="AN345" s="17">
        <f t="shared" si="181"/>
        <v>0</v>
      </c>
      <c r="AO345" s="16">
        <f t="shared" si="182"/>
        <v>0</v>
      </c>
      <c r="AP345" s="17">
        <f t="shared" si="183"/>
        <v>0</v>
      </c>
      <c r="AQ345" s="16">
        <f t="shared" si="184"/>
        <v>0</v>
      </c>
    </row>
    <row r="346" spans="1:43" x14ac:dyDescent="0.25">
      <c r="A346" s="26">
        <f t="shared" si="185"/>
        <v>6.8304166666666095</v>
      </c>
      <c r="B346" s="9"/>
      <c r="D346" t="s">
        <v>11</v>
      </c>
      <c r="E346" t="s">
        <v>11</v>
      </c>
      <c r="F346" t="s">
        <v>11</v>
      </c>
      <c r="H346" t="s">
        <v>11</v>
      </c>
      <c r="I346" s="16">
        <f t="shared" si="165"/>
        <v>0</v>
      </c>
      <c r="J346" s="17">
        <f t="shared" si="155"/>
        <v>0</v>
      </c>
      <c r="K346" s="16">
        <f t="shared" si="166"/>
        <v>0</v>
      </c>
      <c r="L346" s="17">
        <f t="shared" si="156"/>
        <v>0</v>
      </c>
      <c r="M346" s="16">
        <f t="shared" si="167"/>
        <v>0</v>
      </c>
      <c r="N346" s="17"/>
      <c r="O346" s="16">
        <f t="shared" si="168"/>
        <v>0</v>
      </c>
      <c r="P346" s="17">
        <f t="shared" si="157"/>
        <v>0</v>
      </c>
      <c r="Q346" s="16">
        <f t="shared" si="169"/>
        <v>0</v>
      </c>
      <c r="R346" s="17">
        <f t="shared" si="158"/>
        <v>0</v>
      </c>
      <c r="S346" s="16">
        <f t="shared" si="170"/>
        <v>0</v>
      </c>
      <c r="T346" s="17"/>
      <c r="U346" s="16">
        <f t="shared" si="171"/>
        <v>0</v>
      </c>
      <c r="V346" s="17">
        <f t="shared" si="159"/>
        <v>0</v>
      </c>
      <c r="W346" s="16">
        <f t="shared" si="172"/>
        <v>0</v>
      </c>
      <c r="X346" s="17">
        <f t="shared" si="160"/>
        <v>0</v>
      </c>
      <c r="Y346" s="16">
        <f t="shared" si="173"/>
        <v>0</v>
      </c>
      <c r="Z346" s="17"/>
      <c r="AA346" s="16">
        <f t="shared" si="174"/>
        <v>0</v>
      </c>
      <c r="AB346" s="17">
        <f t="shared" si="161"/>
        <v>0</v>
      </c>
      <c r="AC346" s="16">
        <f t="shared" si="175"/>
        <v>0</v>
      </c>
      <c r="AD346" s="17">
        <f t="shared" si="162"/>
        <v>0</v>
      </c>
      <c r="AE346" s="16">
        <f t="shared" si="176"/>
        <v>0</v>
      </c>
      <c r="AF346" s="17"/>
      <c r="AG346" s="16">
        <f t="shared" si="177"/>
        <v>0</v>
      </c>
      <c r="AH346" s="17">
        <f t="shared" si="163"/>
        <v>0</v>
      </c>
      <c r="AI346" s="16">
        <f t="shared" si="178"/>
        <v>0</v>
      </c>
      <c r="AJ346" s="17">
        <f t="shared" si="164"/>
        <v>0</v>
      </c>
      <c r="AK346" s="16">
        <f t="shared" si="179"/>
        <v>0</v>
      </c>
      <c r="AL346" s="17"/>
      <c r="AM346" s="16">
        <f t="shared" si="180"/>
        <v>0</v>
      </c>
      <c r="AN346" s="17">
        <f t="shared" si="181"/>
        <v>0</v>
      </c>
      <c r="AO346" s="16">
        <f t="shared" si="182"/>
        <v>0</v>
      </c>
      <c r="AP346" s="17">
        <f t="shared" si="183"/>
        <v>0</v>
      </c>
      <c r="AQ346" s="16">
        <f t="shared" si="184"/>
        <v>0</v>
      </c>
    </row>
    <row r="347" spans="1:43" x14ac:dyDescent="0.25">
      <c r="A347" s="26">
        <f t="shared" si="185"/>
        <v>6.8504166666666091</v>
      </c>
      <c r="B347" s="9"/>
      <c r="D347" t="s">
        <v>11</v>
      </c>
      <c r="E347" t="s">
        <v>11</v>
      </c>
      <c r="F347" t="s">
        <v>11</v>
      </c>
      <c r="G347" s="13"/>
      <c r="H347" t="s">
        <v>11</v>
      </c>
      <c r="I347" s="16">
        <f t="shared" si="165"/>
        <v>0</v>
      </c>
      <c r="J347" s="17">
        <f t="shared" si="155"/>
        <v>0</v>
      </c>
      <c r="K347" s="16">
        <f t="shared" si="166"/>
        <v>0</v>
      </c>
      <c r="L347" s="17">
        <f t="shared" si="156"/>
        <v>0</v>
      </c>
      <c r="M347" s="16">
        <f t="shared" si="167"/>
        <v>0</v>
      </c>
      <c r="N347" s="17"/>
      <c r="O347" s="16">
        <f t="shared" si="168"/>
        <v>0</v>
      </c>
      <c r="P347" s="17">
        <f t="shared" si="157"/>
        <v>0</v>
      </c>
      <c r="Q347" s="16">
        <f t="shared" si="169"/>
        <v>0</v>
      </c>
      <c r="R347" s="17">
        <f t="shared" si="158"/>
        <v>0</v>
      </c>
      <c r="S347" s="16">
        <f t="shared" si="170"/>
        <v>0</v>
      </c>
      <c r="T347" s="17"/>
      <c r="U347" s="16">
        <f t="shared" si="171"/>
        <v>0</v>
      </c>
      <c r="V347" s="17">
        <f t="shared" si="159"/>
        <v>0</v>
      </c>
      <c r="W347" s="16">
        <f t="shared" si="172"/>
        <v>0</v>
      </c>
      <c r="X347" s="17">
        <f t="shared" si="160"/>
        <v>0</v>
      </c>
      <c r="Y347" s="16">
        <f t="shared" si="173"/>
        <v>0</v>
      </c>
      <c r="Z347" s="17"/>
      <c r="AA347" s="16">
        <f t="shared" si="174"/>
        <v>0</v>
      </c>
      <c r="AB347" s="17">
        <f t="shared" si="161"/>
        <v>0</v>
      </c>
      <c r="AC347" s="16">
        <f t="shared" si="175"/>
        <v>0</v>
      </c>
      <c r="AD347" s="17">
        <f t="shared" si="162"/>
        <v>0</v>
      </c>
      <c r="AE347" s="16">
        <f t="shared" si="176"/>
        <v>0</v>
      </c>
      <c r="AF347" s="17"/>
      <c r="AG347" s="16">
        <f t="shared" si="177"/>
        <v>0</v>
      </c>
      <c r="AH347" s="17">
        <f t="shared" si="163"/>
        <v>0</v>
      </c>
      <c r="AI347" s="16">
        <f t="shared" si="178"/>
        <v>0</v>
      </c>
      <c r="AJ347" s="17">
        <f t="shared" si="164"/>
        <v>0</v>
      </c>
      <c r="AK347" s="16">
        <f t="shared" si="179"/>
        <v>0</v>
      </c>
      <c r="AL347" s="17"/>
      <c r="AM347" s="16">
        <f t="shared" si="180"/>
        <v>0</v>
      </c>
      <c r="AN347" s="17">
        <f t="shared" si="181"/>
        <v>0</v>
      </c>
      <c r="AO347" s="16">
        <f t="shared" si="182"/>
        <v>0</v>
      </c>
      <c r="AP347" s="17">
        <f t="shared" si="183"/>
        <v>0</v>
      </c>
      <c r="AQ347" s="16">
        <f t="shared" si="184"/>
        <v>0</v>
      </c>
    </row>
    <row r="348" spans="1:43" x14ac:dyDescent="0.25">
      <c r="A348" s="26">
        <f t="shared" si="185"/>
        <v>6.8704166666666087</v>
      </c>
      <c r="B348" s="9"/>
      <c r="D348" t="s">
        <v>11</v>
      </c>
      <c r="E348" t="s">
        <v>11</v>
      </c>
      <c r="F348" t="s">
        <v>11</v>
      </c>
      <c r="G348" s="13"/>
      <c r="H348" t="s">
        <v>11</v>
      </c>
      <c r="I348" s="16">
        <f t="shared" si="165"/>
        <v>0</v>
      </c>
      <c r="J348" s="17">
        <f t="shared" si="155"/>
        <v>0</v>
      </c>
      <c r="K348" s="16">
        <f t="shared" si="166"/>
        <v>0</v>
      </c>
      <c r="L348" s="17">
        <f t="shared" si="156"/>
        <v>0</v>
      </c>
      <c r="M348" s="16">
        <f t="shared" si="167"/>
        <v>0</v>
      </c>
      <c r="N348" s="17"/>
      <c r="O348" s="16">
        <f t="shared" si="168"/>
        <v>0</v>
      </c>
      <c r="P348" s="17">
        <f t="shared" si="157"/>
        <v>0</v>
      </c>
      <c r="Q348" s="16">
        <f t="shared" si="169"/>
        <v>0</v>
      </c>
      <c r="R348" s="17">
        <f t="shared" si="158"/>
        <v>0</v>
      </c>
      <c r="S348" s="16">
        <f t="shared" si="170"/>
        <v>0</v>
      </c>
      <c r="T348" s="17"/>
      <c r="U348" s="16">
        <f t="shared" si="171"/>
        <v>0</v>
      </c>
      <c r="V348" s="17">
        <f t="shared" si="159"/>
        <v>0</v>
      </c>
      <c r="W348" s="16">
        <f t="shared" si="172"/>
        <v>0</v>
      </c>
      <c r="X348" s="17">
        <f t="shared" si="160"/>
        <v>0</v>
      </c>
      <c r="Y348" s="16">
        <f t="shared" si="173"/>
        <v>0</v>
      </c>
      <c r="Z348" s="17"/>
      <c r="AA348" s="16">
        <f t="shared" si="174"/>
        <v>0</v>
      </c>
      <c r="AB348" s="17">
        <f t="shared" si="161"/>
        <v>0</v>
      </c>
      <c r="AC348" s="16">
        <f t="shared" si="175"/>
        <v>0</v>
      </c>
      <c r="AD348" s="17">
        <f t="shared" si="162"/>
        <v>0</v>
      </c>
      <c r="AE348" s="16">
        <f t="shared" si="176"/>
        <v>0</v>
      </c>
      <c r="AF348" s="17"/>
      <c r="AG348" s="16">
        <f t="shared" si="177"/>
        <v>0</v>
      </c>
      <c r="AH348" s="17">
        <f t="shared" si="163"/>
        <v>0</v>
      </c>
      <c r="AI348" s="16">
        <f t="shared" si="178"/>
        <v>0</v>
      </c>
      <c r="AJ348" s="17">
        <f t="shared" si="164"/>
        <v>0</v>
      </c>
      <c r="AK348" s="16">
        <f t="shared" si="179"/>
        <v>0</v>
      </c>
      <c r="AL348" s="17"/>
      <c r="AM348" s="16">
        <f t="shared" si="180"/>
        <v>0</v>
      </c>
      <c r="AN348" s="17">
        <f t="shared" si="181"/>
        <v>0</v>
      </c>
      <c r="AO348" s="16">
        <f t="shared" si="182"/>
        <v>0</v>
      </c>
      <c r="AP348" s="17">
        <f t="shared" si="183"/>
        <v>0</v>
      </c>
      <c r="AQ348" s="16">
        <f t="shared" si="184"/>
        <v>0</v>
      </c>
    </row>
    <row r="349" spans="1:43" x14ac:dyDescent="0.25">
      <c r="A349" s="26">
        <f t="shared" si="185"/>
        <v>6.8904166666666082</v>
      </c>
      <c r="B349" s="9" t="s">
        <v>17</v>
      </c>
      <c r="C349" s="14"/>
      <c r="D349" s="14" t="s">
        <v>20</v>
      </c>
      <c r="E349" t="s">
        <v>11</v>
      </c>
      <c r="F349" t="s">
        <v>11</v>
      </c>
      <c r="G349" s="36"/>
      <c r="H349" t="s">
        <v>11</v>
      </c>
      <c r="I349" s="16">
        <f t="shared" si="165"/>
        <v>0</v>
      </c>
      <c r="J349" s="17">
        <f t="shared" si="155"/>
        <v>0</v>
      </c>
      <c r="K349" s="16">
        <f t="shared" si="166"/>
        <v>0</v>
      </c>
      <c r="L349" s="17">
        <f t="shared" si="156"/>
        <v>0</v>
      </c>
      <c r="M349" s="16">
        <f t="shared" si="167"/>
        <v>0</v>
      </c>
      <c r="N349" s="17"/>
      <c r="O349" s="16">
        <f t="shared" si="168"/>
        <v>0</v>
      </c>
      <c r="P349" s="17">
        <f t="shared" si="157"/>
        <v>0</v>
      </c>
      <c r="Q349" s="16">
        <f t="shared" si="169"/>
        <v>6.8904166666666082</v>
      </c>
      <c r="R349" s="17">
        <f t="shared" si="158"/>
        <v>1</v>
      </c>
      <c r="S349" s="16">
        <f t="shared" si="170"/>
        <v>0</v>
      </c>
      <c r="T349" s="17"/>
      <c r="U349" s="16">
        <f t="shared" si="171"/>
        <v>0</v>
      </c>
      <c r="V349" s="17">
        <f t="shared" si="159"/>
        <v>0</v>
      </c>
      <c r="W349" s="16">
        <f t="shared" si="172"/>
        <v>0</v>
      </c>
      <c r="X349" s="17">
        <f t="shared" si="160"/>
        <v>0</v>
      </c>
      <c r="Y349" s="16">
        <f t="shared" si="173"/>
        <v>0</v>
      </c>
      <c r="Z349" s="17"/>
      <c r="AA349" s="16">
        <f t="shared" si="174"/>
        <v>0</v>
      </c>
      <c r="AB349" s="17">
        <f t="shared" si="161"/>
        <v>0</v>
      </c>
      <c r="AC349" s="16">
        <f t="shared" si="175"/>
        <v>0</v>
      </c>
      <c r="AD349" s="17">
        <f t="shared" si="162"/>
        <v>0</v>
      </c>
      <c r="AE349" s="16">
        <f t="shared" si="176"/>
        <v>0</v>
      </c>
      <c r="AF349" s="17"/>
      <c r="AG349" s="16">
        <f t="shared" si="177"/>
        <v>0</v>
      </c>
      <c r="AH349" s="17">
        <f t="shared" si="163"/>
        <v>0</v>
      </c>
      <c r="AI349" s="16">
        <f t="shared" si="178"/>
        <v>0</v>
      </c>
      <c r="AJ349" s="17">
        <f t="shared" si="164"/>
        <v>0</v>
      </c>
      <c r="AK349" s="16">
        <f t="shared" si="179"/>
        <v>0</v>
      </c>
      <c r="AL349" s="17"/>
      <c r="AM349" s="16">
        <f t="shared" si="180"/>
        <v>0</v>
      </c>
      <c r="AN349" s="17">
        <f t="shared" si="181"/>
        <v>0</v>
      </c>
      <c r="AO349" s="16">
        <f t="shared" si="182"/>
        <v>0</v>
      </c>
      <c r="AP349" s="17">
        <f t="shared" si="183"/>
        <v>0</v>
      </c>
      <c r="AQ349" s="16">
        <f t="shared" si="184"/>
        <v>0</v>
      </c>
    </row>
    <row r="350" spans="1:43" x14ac:dyDescent="0.25">
      <c r="A350" s="26">
        <f t="shared" si="185"/>
        <v>6.9104166666666078</v>
      </c>
      <c r="B350" s="9"/>
      <c r="C350" s="8"/>
      <c r="D350" s="8"/>
      <c r="E350" t="s">
        <v>11</v>
      </c>
      <c r="F350" t="s">
        <v>11</v>
      </c>
      <c r="G350" s="36"/>
      <c r="H350" t="s">
        <v>11</v>
      </c>
      <c r="I350" s="16">
        <f t="shared" si="165"/>
        <v>0</v>
      </c>
      <c r="J350" s="17">
        <f t="shared" si="155"/>
        <v>0</v>
      </c>
      <c r="K350" s="16">
        <f t="shared" si="166"/>
        <v>0</v>
      </c>
      <c r="L350" s="17">
        <f t="shared" si="156"/>
        <v>0</v>
      </c>
      <c r="M350" s="16">
        <f t="shared" si="167"/>
        <v>0</v>
      </c>
      <c r="N350" s="17"/>
      <c r="O350" s="16">
        <f t="shared" si="168"/>
        <v>0</v>
      </c>
      <c r="P350" s="17">
        <f t="shared" si="157"/>
        <v>0</v>
      </c>
      <c r="Q350" s="16">
        <f t="shared" si="169"/>
        <v>0</v>
      </c>
      <c r="R350" s="17">
        <f t="shared" si="158"/>
        <v>0</v>
      </c>
      <c r="S350" s="16">
        <f t="shared" si="170"/>
        <v>0</v>
      </c>
      <c r="T350" s="17"/>
      <c r="U350" s="16">
        <f t="shared" si="171"/>
        <v>0</v>
      </c>
      <c r="V350" s="17">
        <f t="shared" si="159"/>
        <v>0</v>
      </c>
      <c r="W350" s="16">
        <f t="shared" si="172"/>
        <v>0</v>
      </c>
      <c r="X350" s="17">
        <f t="shared" si="160"/>
        <v>0</v>
      </c>
      <c r="Y350" s="16">
        <f t="shared" si="173"/>
        <v>0</v>
      </c>
      <c r="Z350" s="17"/>
      <c r="AA350" s="16">
        <f t="shared" si="174"/>
        <v>0</v>
      </c>
      <c r="AB350" s="17">
        <f t="shared" si="161"/>
        <v>0</v>
      </c>
      <c r="AC350" s="16">
        <f t="shared" si="175"/>
        <v>0</v>
      </c>
      <c r="AD350" s="17">
        <f t="shared" si="162"/>
        <v>0</v>
      </c>
      <c r="AE350" s="16">
        <f t="shared" si="176"/>
        <v>0</v>
      </c>
      <c r="AF350" s="17"/>
      <c r="AG350" s="16">
        <f t="shared" si="177"/>
        <v>0</v>
      </c>
      <c r="AH350" s="17">
        <f t="shared" si="163"/>
        <v>0</v>
      </c>
      <c r="AI350" s="16">
        <f t="shared" si="178"/>
        <v>0</v>
      </c>
      <c r="AJ350" s="17">
        <f t="shared" si="164"/>
        <v>0</v>
      </c>
      <c r="AK350" s="16">
        <f t="shared" si="179"/>
        <v>0</v>
      </c>
      <c r="AL350" s="17"/>
      <c r="AM350" s="16">
        <f t="shared" si="180"/>
        <v>0</v>
      </c>
      <c r="AN350" s="17">
        <f t="shared" si="181"/>
        <v>0</v>
      </c>
      <c r="AO350" s="16">
        <f t="shared" si="182"/>
        <v>0</v>
      </c>
      <c r="AP350" s="17">
        <f t="shared" si="183"/>
        <v>0</v>
      </c>
      <c r="AQ350" s="16">
        <f t="shared" si="184"/>
        <v>0</v>
      </c>
    </row>
    <row r="351" spans="1:43" x14ac:dyDescent="0.25">
      <c r="A351" s="26">
        <f t="shared" si="185"/>
        <v>6.9304166666666074</v>
      </c>
      <c r="B351" s="9"/>
      <c r="C351" s="8"/>
      <c r="D351" s="8"/>
      <c r="E351" t="s">
        <v>11</v>
      </c>
      <c r="F351" t="s">
        <v>11</v>
      </c>
      <c r="G351" s="36"/>
      <c r="H351" t="s">
        <v>11</v>
      </c>
      <c r="I351" s="16">
        <f t="shared" si="165"/>
        <v>0</v>
      </c>
      <c r="J351" s="17">
        <f t="shared" si="155"/>
        <v>0</v>
      </c>
      <c r="K351" s="16">
        <f t="shared" si="166"/>
        <v>0</v>
      </c>
      <c r="L351" s="17">
        <f t="shared" si="156"/>
        <v>0</v>
      </c>
      <c r="M351" s="16">
        <f t="shared" si="167"/>
        <v>0</v>
      </c>
      <c r="N351" s="17"/>
      <c r="O351" s="16">
        <f t="shared" si="168"/>
        <v>0</v>
      </c>
      <c r="P351" s="17">
        <f t="shared" si="157"/>
        <v>0</v>
      </c>
      <c r="Q351" s="16">
        <f t="shared" si="169"/>
        <v>0</v>
      </c>
      <c r="R351" s="17">
        <f t="shared" si="158"/>
        <v>0</v>
      </c>
      <c r="S351" s="16">
        <f t="shared" si="170"/>
        <v>0</v>
      </c>
      <c r="T351" s="17"/>
      <c r="U351" s="16">
        <f t="shared" si="171"/>
        <v>0</v>
      </c>
      <c r="V351" s="17">
        <f t="shared" si="159"/>
        <v>0</v>
      </c>
      <c r="W351" s="16">
        <f t="shared" si="172"/>
        <v>0</v>
      </c>
      <c r="X351" s="17">
        <f t="shared" si="160"/>
        <v>0</v>
      </c>
      <c r="Y351" s="16">
        <f t="shared" si="173"/>
        <v>0</v>
      </c>
      <c r="Z351" s="17"/>
      <c r="AA351" s="16">
        <f t="shared" si="174"/>
        <v>0</v>
      </c>
      <c r="AB351" s="17">
        <f t="shared" si="161"/>
        <v>0</v>
      </c>
      <c r="AC351" s="16">
        <f t="shared" si="175"/>
        <v>0</v>
      </c>
      <c r="AD351" s="17">
        <f t="shared" si="162"/>
        <v>0</v>
      </c>
      <c r="AE351" s="16">
        <f t="shared" si="176"/>
        <v>0</v>
      </c>
      <c r="AF351" s="17"/>
      <c r="AG351" s="16">
        <f t="shared" si="177"/>
        <v>0</v>
      </c>
      <c r="AH351" s="17">
        <f t="shared" si="163"/>
        <v>0</v>
      </c>
      <c r="AI351" s="16">
        <f t="shared" si="178"/>
        <v>0</v>
      </c>
      <c r="AJ351" s="17">
        <f t="shared" si="164"/>
        <v>0</v>
      </c>
      <c r="AK351" s="16">
        <f t="shared" si="179"/>
        <v>0</v>
      </c>
      <c r="AL351" s="17"/>
      <c r="AM351" s="16">
        <f t="shared" si="180"/>
        <v>0</v>
      </c>
      <c r="AN351" s="17">
        <f t="shared" si="181"/>
        <v>0</v>
      </c>
      <c r="AO351" s="16">
        <f t="shared" si="182"/>
        <v>0</v>
      </c>
      <c r="AP351" s="17">
        <f t="shared" si="183"/>
        <v>0</v>
      </c>
      <c r="AQ351" s="16">
        <f t="shared" si="184"/>
        <v>0</v>
      </c>
    </row>
    <row r="352" spans="1:43" x14ac:dyDescent="0.25">
      <c r="A352" s="26">
        <f t="shared" si="185"/>
        <v>6.950416666666607</v>
      </c>
      <c r="B352" s="9"/>
      <c r="C352" s="7"/>
      <c r="D352" s="8"/>
      <c r="E352" t="s">
        <v>11</v>
      </c>
      <c r="F352" t="s">
        <v>11</v>
      </c>
      <c r="G352" s="36"/>
      <c r="H352" t="s">
        <v>11</v>
      </c>
      <c r="I352" s="16">
        <f t="shared" si="165"/>
        <v>0</v>
      </c>
      <c r="J352" s="17">
        <f t="shared" si="155"/>
        <v>0</v>
      </c>
      <c r="K352" s="16">
        <f t="shared" si="166"/>
        <v>0</v>
      </c>
      <c r="L352" s="17">
        <f t="shared" si="156"/>
        <v>0</v>
      </c>
      <c r="M352" s="16">
        <f t="shared" si="167"/>
        <v>0</v>
      </c>
      <c r="N352" s="17"/>
      <c r="O352" s="16">
        <f t="shared" si="168"/>
        <v>0</v>
      </c>
      <c r="P352" s="17">
        <f t="shared" si="157"/>
        <v>0</v>
      </c>
      <c r="Q352" s="16">
        <f t="shared" si="169"/>
        <v>0</v>
      </c>
      <c r="R352" s="17">
        <f t="shared" si="158"/>
        <v>0</v>
      </c>
      <c r="S352" s="16">
        <f t="shared" si="170"/>
        <v>0</v>
      </c>
      <c r="T352" s="17"/>
      <c r="U352" s="16">
        <f t="shared" si="171"/>
        <v>0</v>
      </c>
      <c r="V352" s="17">
        <f t="shared" si="159"/>
        <v>0</v>
      </c>
      <c r="W352" s="16">
        <f t="shared" si="172"/>
        <v>0</v>
      </c>
      <c r="X352" s="17">
        <f t="shared" si="160"/>
        <v>0</v>
      </c>
      <c r="Y352" s="16">
        <f t="shared" si="173"/>
        <v>0</v>
      </c>
      <c r="Z352" s="17"/>
      <c r="AA352" s="16">
        <f t="shared" si="174"/>
        <v>0</v>
      </c>
      <c r="AB352" s="17">
        <f t="shared" si="161"/>
        <v>0</v>
      </c>
      <c r="AC352" s="16">
        <f t="shared" si="175"/>
        <v>0</v>
      </c>
      <c r="AD352" s="17">
        <f t="shared" si="162"/>
        <v>0</v>
      </c>
      <c r="AE352" s="16">
        <f t="shared" si="176"/>
        <v>0</v>
      </c>
      <c r="AF352" s="17"/>
      <c r="AG352" s="16">
        <f t="shared" si="177"/>
        <v>0</v>
      </c>
      <c r="AH352" s="17">
        <f t="shared" si="163"/>
        <v>0</v>
      </c>
      <c r="AI352" s="16">
        <f t="shared" si="178"/>
        <v>0</v>
      </c>
      <c r="AJ352" s="17">
        <f t="shared" si="164"/>
        <v>0</v>
      </c>
      <c r="AK352" s="16">
        <f t="shared" si="179"/>
        <v>0</v>
      </c>
      <c r="AL352" s="17"/>
      <c r="AM352" s="16">
        <f t="shared" si="180"/>
        <v>0</v>
      </c>
      <c r="AN352" s="17">
        <f t="shared" si="181"/>
        <v>0</v>
      </c>
      <c r="AO352" s="16">
        <f t="shared" si="182"/>
        <v>0</v>
      </c>
      <c r="AP352" s="17">
        <f t="shared" si="183"/>
        <v>0</v>
      </c>
      <c r="AQ352" s="16">
        <f t="shared" si="184"/>
        <v>0</v>
      </c>
    </row>
    <row r="353" spans="1:43" x14ac:dyDescent="0.25">
      <c r="A353" s="26">
        <f t="shared" si="185"/>
        <v>6.9704166666666065</v>
      </c>
      <c r="B353" s="9" t="s">
        <v>9</v>
      </c>
      <c r="C353" t="s">
        <v>11</v>
      </c>
      <c r="D353" s="8"/>
      <c r="E353" t="s">
        <v>11</v>
      </c>
      <c r="F353" t="s">
        <v>11</v>
      </c>
      <c r="G353" s="37"/>
      <c r="H353" t="s">
        <v>11</v>
      </c>
      <c r="I353" s="16">
        <f t="shared" si="165"/>
        <v>6.9704166666666065</v>
      </c>
      <c r="J353" s="17">
        <f t="shared" si="155"/>
        <v>1</v>
      </c>
      <c r="K353" s="16">
        <f t="shared" si="166"/>
        <v>0</v>
      </c>
      <c r="L353" s="17">
        <f t="shared" si="156"/>
        <v>0</v>
      </c>
      <c r="M353" s="16">
        <f t="shared" si="167"/>
        <v>0</v>
      </c>
      <c r="N353" s="17"/>
      <c r="O353" s="16">
        <f t="shared" si="168"/>
        <v>0</v>
      </c>
      <c r="P353" s="17">
        <f t="shared" si="157"/>
        <v>0</v>
      </c>
      <c r="Q353" s="16">
        <f t="shared" si="169"/>
        <v>0</v>
      </c>
      <c r="R353" s="17">
        <f t="shared" si="158"/>
        <v>0</v>
      </c>
      <c r="S353" s="16">
        <f t="shared" si="170"/>
        <v>0</v>
      </c>
      <c r="T353" s="17"/>
      <c r="U353" s="16">
        <f t="shared" si="171"/>
        <v>0</v>
      </c>
      <c r="V353" s="17">
        <f t="shared" si="159"/>
        <v>0</v>
      </c>
      <c r="W353" s="16">
        <f t="shared" si="172"/>
        <v>0</v>
      </c>
      <c r="X353" s="17">
        <f t="shared" si="160"/>
        <v>0</v>
      </c>
      <c r="Y353" s="16">
        <f t="shared" si="173"/>
        <v>0</v>
      </c>
      <c r="Z353" s="17"/>
      <c r="AA353" s="16">
        <f t="shared" si="174"/>
        <v>0</v>
      </c>
      <c r="AB353" s="17">
        <f t="shared" si="161"/>
        <v>0</v>
      </c>
      <c r="AC353" s="16">
        <f t="shared" si="175"/>
        <v>0</v>
      </c>
      <c r="AD353" s="17">
        <f t="shared" si="162"/>
        <v>0</v>
      </c>
      <c r="AE353" s="16">
        <f t="shared" si="176"/>
        <v>0</v>
      </c>
      <c r="AF353" s="17"/>
      <c r="AG353" s="16">
        <f t="shared" si="177"/>
        <v>0</v>
      </c>
      <c r="AH353" s="17">
        <f t="shared" si="163"/>
        <v>0</v>
      </c>
      <c r="AI353" s="16">
        <f t="shared" si="178"/>
        <v>0</v>
      </c>
      <c r="AJ353" s="17">
        <f t="shared" si="164"/>
        <v>0</v>
      </c>
      <c r="AK353" s="16">
        <f t="shared" si="179"/>
        <v>0</v>
      </c>
      <c r="AL353" s="17"/>
      <c r="AM353" s="16">
        <f t="shared" si="180"/>
        <v>0</v>
      </c>
      <c r="AN353" s="17">
        <f t="shared" si="181"/>
        <v>0</v>
      </c>
      <c r="AO353" s="16">
        <f t="shared" si="182"/>
        <v>0</v>
      </c>
      <c r="AP353" s="17">
        <f t="shared" si="183"/>
        <v>0</v>
      </c>
      <c r="AQ353" s="16">
        <f t="shared" si="184"/>
        <v>0</v>
      </c>
    </row>
    <row r="354" spans="1:43" x14ac:dyDescent="0.25">
      <c r="A354" s="26">
        <f t="shared" si="185"/>
        <v>6.9904166666666061</v>
      </c>
      <c r="B354" s="9" t="s">
        <v>12</v>
      </c>
      <c r="C354" t="s">
        <v>11</v>
      </c>
      <c r="D354" s="13"/>
      <c r="E354" t="s">
        <v>11</v>
      </c>
      <c r="F354" s="14" t="s">
        <v>20</v>
      </c>
      <c r="G354" s="13"/>
      <c r="H354" t="s">
        <v>11</v>
      </c>
      <c r="I354" s="16">
        <f t="shared" si="165"/>
        <v>0</v>
      </c>
      <c r="J354" s="17">
        <f t="shared" si="155"/>
        <v>0</v>
      </c>
      <c r="K354" s="16">
        <f t="shared" si="166"/>
        <v>0</v>
      </c>
      <c r="L354" s="17">
        <f t="shared" si="156"/>
        <v>0</v>
      </c>
      <c r="M354" s="16">
        <f t="shared" si="167"/>
        <v>0</v>
      </c>
      <c r="N354" s="17"/>
      <c r="O354" s="16">
        <f t="shared" si="168"/>
        <v>0</v>
      </c>
      <c r="P354" s="17">
        <f t="shared" si="157"/>
        <v>0</v>
      </c>
      <c r="Q354" s="16">
        <f t="shared" si="169"/>
        <v>0</v>
      </c>
      <c r="R354" s="17">
        <f t="shared" si="158"/>
        <v>0</v>
      </c>
      <c r="S354" s="16">
        <f t="shared" si="170"/>
        <v>0</v>
      </c>
      <c r="T354" s="17"/>
      <c r="U354" s="16">
        <f t="shared" si="171"/>
        <v>0</v>
      </c>
      <c r="V354" s="17">
        <f t="shared" si="159"/>
        <v>0</v>
      </c>
      <c r="W354" s="16">
        <f t="shared" si="172"/>
        <v>0</v>
      </c>
      <c r="X354" s="17">
        <f t="shared" si="160"/>
        <v>0</v>
      </c>
      <c r="Y354" s="16">
        <f t="shared" si="173"/>
        <v>0</v>
      </c>
      <c r="Z354" s="17"/>
      <c r="AA354" s="16">
        <f t="shared" si="174"/>
        <v>0</v>
      </c>
      <c r="AB354" s="17">
        <f t="shared" si="161"/>
        <v>0</v>
      </c>
      <c r="AC354" s="16">
        <f t="shared" si="175"/>
        <v>6.9904166666666061</v>
      </c>
      <c r="AD354" s="17">
        <f t="shared" si="162"/>
        <v>1</v>
      </c>
      <c r="AE354" s="16">
        <f t="shared" si="176"/>
        <v>0</v>
      </c>
      <c r="AF354" s="17"/>
      <c r="AG354" s="16">
        <f t="shared" si="177"/>
        <v>0</v>
      </c>
      <c r="AH354" s="17">
        <f t="shared" si="163"/>
        <v>0</v>
      </c>
      <c r="AI354" s="16">
        <f t="shared" si="178"/>
        <v>0</v>
      </c>
      <c r="AJ354" s="17">
        <f t="shared" si="164"/>
        <v>0</v>
      </c>
      <c r="AK354" s="16">
        <f t="shared" si="179"/>
        <v>0</v>
      </c>
      <c r="AL354" s="17"/>
      <c r="AM354" s="16">
        <f t="shared" si="180"/>
        <v>0</v>
      </c>
      <c r="AN354" s="17">
        <f t="shared" si="181"/>
        <v>0</v>
      </c>
      <c r="AO354" s="16">
        <f t="shared" si="182"/>
        <v>0</v>
      </c>
      <c r="AP354" s="17">
        <f t="shared" si="183"/>
        <v>0</v>
      </c>
      <c r="AQ354" s="16">
        <f t="shared" si="184"/>
        <v>0</v>
      </c>
    </row>
    <row r="355" spans="1:43" x14ac:dyDescent="0.25">
      <c r="A355" s="26">
        <f t="shared" si="185"/>
        <v>7.0104166666666057</v>
      </c>
      <c r="B355" s="9" t="s">
        <v>13</v>
      </c>
      <c r="C355" t="s">
        <v>11</v>
      </c>
      <c r="D355" s="13"/>
      <c r="E355" t="s">
        <v>11</v>
      </c>
      <c r="F355" s="13"/>
      <c r="G355" t="s">
        <v>11</v>
      </c>
      <c r="H355" t="s">
        <v>11</v>
      </c>
      <c r="I355" s="16">
        <f t="shared" si="165"/>
        <v>0</v>
      </c>
      <c r="J355" s="17">
        <f t="shared" si="155"/>
        <v>0</v>
      </c>
      <c r="K355" s="16">
        <f t="shared" si="166"/>
        <v>0</v>
      </c>
      <c r="L355" s="17">
        <f t="shared" si="156"/>
        <v>0</v>
      </c>
      <c r="M355" s="16">
        <f t="shared" si="167"/>
        <v>0</v>
      </c>
      <c r="N355" s="17"/>
      <c r="O355" s="16">
        <f t="shared" si="168"/>
        <v>0</v>
      </c>
      <c r="P355" s="17">
        <f t="shared" si="157"/>
        <v>0</v>
      </c>
      <c r="Q355" s="16">
        <f t="shared" si="169"/>
        <v>0</v>
      </c>
      <c r="R355" s="17">
        <f t="shared" si="158"/>
        <v>0</v>
      </c>
      <c r="S355" s="16">
        <f t="shared" si="170"/>
        <v>0</v>
      </c>
      <c r="T355" s="17"/>
      <c r="U355" s="16">
        <f t="shared" si="171"/>
        <v>0</v>
      </c>
      <c r="V355" s="17">
        <f t="shared" si="159"/>
        <v>0</v>
      </c>
      <c r="W355" s="16">
        <f t="shared" si="172"/>
        <v>0</v>
      </c>
      <c r="X355" s="17">
        <f t="shared" si="160"/>
        <v>0</v>
      </c>
      <c r="Y355" s="16">
        <f t="shared" si="173"/>
        <v>0</v>
      </c>
      <c r="Z355" s="17"/>
      <c r="AA355" s="16">
        <f t="shared" si="174"/>
        <v>0</v>
      </c>
      <c r="AB355" s="17">
        <f t="shared" si="161"/>
        <v>0</v>
      </c>
      <c r="AC355" s="16">
        <f t="shared" si="175"/>
        <v>0</v>
      </c>
      <c r="AD355" s="17">
        <f t="shared" si="162"/>
        <v>0</v>
      </c>
      <c r="AE355" s="16">
        <f t="shared" si="176"/>
        <v>0</v>
      </c>
      <c r="AF355" s="17"/>
      <c r="AG355" s="16">
        <f t="shared" si="177"/>
        <v>7.0104166666666057</v>
      </c>
      <c r="AH355" s="17">
        <f t="shared" si="163"/>
        <v>1</v>
      </c>
      <c r="AI355" s="16">
        <f t="shared" si="178"/>
        <v>0</v>
      </c>
      <c r="AJ355" s="17">
        <f t="shared" si="164"/>
        <v>0</v>
      </c>
      <c r="AK355" s="16">
        <f t="shared" si="179"/>
        <v>0</v>
      </c>
      <c r="AL355" s="17"/>
      <c r="AM355" s="16">
        <f t="shared" si="180"/>
        <v>0</v>
      </c>
      <c r="AN355" s="17">
        <f t="shared" si="181"/>
        <v>0</v>
      </c>
      <c r="AO355" s="16">
        <f t="shared" si="182"/>
        <v>0</v>
      </c>
      <c r="AP355" s="17">
        <f t="shared" si="183"/>
        <v>0</v>
      </c>
      <c r="AQ355" s="16">
        <f t="shared" si="184"/>
        <v>0</v>
      </c>
    </row>
    <row r="356" spans="1:43" x14ac:dyDescent="0.25">
      <c r="A356" s="26">
        <f t="shared" si="185"/>
        <v>7.0304166666666053</v>
      </c>
      <c r="B356" s="9"/>
      <c r="C356" t="s">
        <v>11</v>
      </c>
      <c r="D356" s="13"/>
      <c r="E356" t="s">
        <v>11</v>
      </c>
      <c r="F356" s="13"/>
      <c r="G356" t="s">
        <v>11</v>
      </c>
      <c r="H356" t="s">
        <v>11</v>
      </c>
      <c r="I356" s="16">
        <f t="shared" si="165"/>
        <v>0</v>
      </c>
      <c r="J356" s="17">
        <f t="shared" si="155"/>
        <v>0</v>
      </c>
      <c r="K356" s="16">
        <f t="shared" si="166"/>
        <v>0</v>
      </c>
      <c r="L356" s="17">
        <f t="shared" si="156"/>
        <v>0</v>
      </c>
      <c r="M356" s="16">
        <f t="shared" si="167"/>
        <v>0</v>
      </c>
      <c r="N356" s="17"/>
      <c r="O356" s="16">
        <f t="shared" si="168"/>
        <v>0</v>
      </c>
      <c r="P356" s="17">
        <f t="shared" si="157"/>
        <v>0</v>
      </c>
      <c r="Q356" s="16">
        <f t="shared" si="169"/>
        <v>0</v>
      </c>
      <c r="R356" s="17">
        <f t="shared" si="158"/>
        <v>0</v>
      </c>
      <c r="S356" s="16">
        <f t="shared" si="170"/>
        <v>0</v>
      </c>
      <c r="T356" s="17"/>
      <c r="U356" s="16">
        <f t="shared" si="171"/>
        <v>0</v>
      </c>
      <c r="V356" s="17">
        <f t="shared" si="159"/>
        <v>0</v>
      </c>
      <c r="W356" s="16">
        <f t="shared" si="172"/>
        <v>0</v>
      </c>
      <c r="X356" s="17">
        <f t="shared" si="160"/>
        <v>0</v>
      </c>
      <c r="Y356" s="16">
        <f t="shared" si="173"/>
        <v>0</v>
      </c>
      <c r="Z356" s="17"/>
      <c r="AA356" s="16">
        <f t="shared" si="174"/>
        <v>0</v>
      </c>
      <c r="AB356" s="17">
        <f t="shared" si="161"/>
        <v>0</v>
      </c>
      <c r="AC356" s="16">
        <f t="shared" si="175"/>
        <v>0</v>
      </c>
      <c r="AD356" s="17">
        <f t="shared" si="162"/>
        <v>0</v>
      </c>
      <c r="AE356" s="16">
        <f t="shared" si="176"/>
        <v>0</v>
      </c>
      <c r="AF356" s="17"/>
      <c r="AG356" s="16">
        <f t="shared" si="177"/>
        <v>0</v>
      </c>
      <c r="AH356" s="17">
        <f t="shared" si="163"/>
        <v>0</v>
      </c>
      <c r="AI356" s="16">
        <f t="shared" si="178"/>
        <v>0</v>
      </c>
      <c r="AJ356" s="17">
        <f t="shared" si="164"/>
        <v>0</v>
      </c>
      <c r="AK356" s="16">
        <f t="shared" si="179"/>
        <v>0</v>
      </c>
      <c r="AL356" s="17"/>
      <c r="AM356" s="16">
        <f t="shared" si="180"/>
        <v>0</v>
      </c>
      <c r="AN356" s="17">
        <f t="shared" si="181"/>
        <v>0</v>
      </c>
      <c r="AO356" s="16">
        <f t="shared" si="182"/>
        <v>0</v>
      </c>
      <c r="AP356" s="17">
        <f t="shared" si="183"/>
        <v>0</v>
      </c>
      <c r="AQ356" s="16">
        <f t="shared" si="184"/>
        <v>0</v>
      </c>
    </row>
    <row r="357" spans="1:43" x14ac:dyDescent="0.25">
      <c r="A357" s="26">
        <f t="shared" si="185"/>
        <v>7.0504166666666048</v>
      </c>
      <c r="B357" s="9"/>
      <c r="C357" t="s">
        <v>11</v>
      </c>
      <c r="D357" s="13"/>
      <c r="E357" t="s">
        <v>11</v>
      </c>
      <c r="G357" t="s">
        <v>11</v>
      </c>
      <c r="H357" t="s">
        <v>11</v>
      </c>
      <c r="I357" s="16">
        <f t="shared" si="165"/>
        <v>0</v>
      </c>
      <c r="J357" s="17">
        <f t="shared" si="155"/>
        <v>0</v>
      </c>
      <c r="K357" s="16">
        <f t="shared" si="166"/>
        <v>0</v>
      </c>
      <c r="L357" s="17">
        <f t="shared" si="156"/>
        <v>0</v>
      </c>
      <c r="M357" s="16">
        <f t="shared" si="167"/>
        <v>0</v>
      </c>
      <c r="N357" s="17"/>
      <c r="O357" s="16">
        <f t="shared" si="168"/>
        <v>0</v>
      </c>
      <c r="P357" s="17">
        <f t="shared" si="157"/>
        <v>0</v>
      </c>
      <c r="Q357" s="16">
        <f t="shared" si="169"/>
        <v>0</v>
      </c>
      <c r="R357" s="17">
        <f t="shared" si="158"/>
        <v>0</v>
      </c>
      <c r="S357" s="16">
        <f t="shared" si="170"/>
        <v>0</v>
      </c>
      <c r="T357" s="17"/>
      <c r="U357" s="16">
        <f t="shared" si="171"/>
        <v>0</v>
      </c>
      <c r="V357" s="17">
        <f t="shared" si="159"/>
        <v>0</v>
      </c>
      <c r="W357" s="16">
        <f t="shared" si="172"/>
        <v>0</v>
      </c>
      <c r="X357" s="17">
        <f t="shared" si="160"/>
        <v>0</v>
      </c>
      <c r="Y357" s="16">
        <f t="shared" si="173"/>
        <v>0</v>
      </c>
      <c r="Z357" s="17"/>
      <c r="AA357" s="16">
        <f t="shared" si="174"/>
        <v>0</v>
      </c>
      <c r="AB357" s="17">
        <f t="shared" si="161"/>
        <v>0</v>
      </c>
      <c r="AC357" s="16">
        <f t="shared" si="175"/>
        <v>0</v>
      </c>
      <c r="AD357" s="17">
        <f t="shared" si="162"/>
        <v>0</v>
      </c>
      <c r="AE357" s="16">
        <f t="shared" si="176"/>
        <v>0</v>
      </c>
      <c r="AF357" s="17"/>
      <c r="AG357" s="16">
        <f t="shared" si="177"/>
        <v>0</v>
      </c>
      <c r="AH357" s="17">
        <f t="shared" si="163"/>
        <v>0</v>
      </c>
      <c r="AI357" s="16">
        <f t="shared" si="178"/>
        <v>0</v>
      </c>
      <c r="AJ357" s="17">
        <f t="shared" si="164"/>
        <v>0</v>
      </c>
      <c r="AK357" s="16">
        <f t="shared" si="179"/>
        <v>0</v>
      </c>
      <c r="AL357" s="17"/>
      <c r="AM357" s="16">
        <f t="shared" si="180"/>
        <v>0</v>
      </c>
      <c r="AN357" s="17">
        <f t="shared" si="181"/>
        <v>0</v>
      </c>
      <c r="AO357" s="16">
        <f t="shared" si="182"/>
        <v>0</v>
      </c>
      <c r="AP357" s="17">
        <f t="shared" si="183"/>
        <v>0</v>
      </c>
      <c r="AQ357" s="16">
        <f t="shared" si="184"/>
        <v>0</v>
      </c>
    </row>
    <row r="358" spans="1:43" x14ac:dyDescent="0.25">
      <c r="A358" s="26">
        <f t="shared" si="185"/>
        <v>7.0704166666666044</v>
      </c>
      <c r="B358" s="9" t="s">
        <v>64</v>
      </c>
      <c r="C358" t="s">
        <v>11</v>
      </c>
      <c r="D358" s="13"/>
      <c r="E358" t="s">
        <v>11</v>
      </c>
      <c r="G358" t="s">
        <v>11</v>
      </c>
      <c r="H358" s="14" t="s">
        <v>20</v>
      </c>
      <c r="I358" s="16">
        <f t="shared" si="165"/>
        <v>0</v>
      </c>
      <c r="J358" s="17">
        <f t="shared" si="155"/>
        <v>0</v>
      </c>
      <c r="K358" s="16">
        <f t="shared" si="166"/>
        <v>0</v>
      </c>
      <c r="L358" s="17">
        <f t="shared" si="156"/>
        <v>0</v>
      </c>
      <c r="M358" s="16">
        <f t="shared" si="167"/>
        <v>0</v>
      </c>
      <c r="N358" s="17"/>
      <c r="O358" s="16">
        <f t="shared" si="168"/>
        <v>0</v>
      </c>
      <c r="P358" s="17">
        <f t="shared" si="157"/>
        <v>0</v>
      </c>
      <c r="Q358" s="16">
        <f t="shared" si="169"/>
        <v>0</v>
      </c>
      <c r="R358" s="17">
        <f t="shared" si="158"/>
        <v>0</v>
      </c>
      <c r="S358" s="16">
        <f t="shared" si="170"/>
        <v>0</v>
      </c>
      <c r="T358" s="17"/>
      <c r="U358" s="16">
        <f t="shared" si="171"/>
        <v>0</v>
      </c>
      <c r="V358" s="17">
        <f t="shared" si="159"/>
        <v>0</v>
      </c>
      <c r="W358" s="16">
        <f t="shared" si="172"/>
        <v>0</v>
      </c>
      <c r="X358" s="17">
        <f t="shared" si="160"/>
        <v>0</v>
      </c>
      <c r="Y358" s="16">
        <f t="shared" si="173"/>
        <v>0</v>
      </c>
      <c r="Z358" s="17"/>
      <c r="AA358" s="16">
        <f t="shared" si="174"/>
        <v>0</v>
      </c>
      <c r="AB358" s="17">
        <f t="shared" si="161"/>
        <v>0</v>
      </c>
      <c r="AC358" s="16">
        <f t="shared" si="175"/>
        <v>0</v>
      </c>
      <c r="AD358" s="17">
        <f t="shared" si="162"/>
        <v>0</v>
      </c>
      <c r="AE358" s="16">
        <f t="shared" si="176"/>
        <v>0</v>
      </c>
      <c r="AF358" s="17"/>
      <c r="AG358" s="16">
        <f t="shared" si="177"/>
        <v>0</v>
      </c>
      <c r="AH358" s="17">
        <f t="shared" si="163"/>
        <v>0</v>
      </c>
      <c r="AI358" s="16">
        <f t="shared" si="178"/>
        <v>0</v>
      </c>
      <c r="AJ358" s="17">
        <f t="shared" si="164"/>
        <v>0</v>
      </c>
      <c r="AK358" s="16">
        <f t="shared" si="179"/>
        <v>0</v>
      </c>
      <c r="AL358" s="17"/>
      <c r="AM358" s="16">
        <f t="shared" si="180"/>
        <v>0</v>
      </c>
      <c r="AN358" s="17">
        <f t="shared" si="181"/>
        <v>0</v>
      </c>
      <c r="AO358" s="16">
        <f t="shared" si="182"/>
        <v>7.0704166666666044</v>
      </c>
      <c r="AP358" s="17">
        <f t="shared" si="183"/>
        <v>1</v>
      </c>
      <c r="AQ358" s="16">
        <f t="shared" si="184"/>
        <v>0</v>
      </c>
    </row>
    <row r="359" spans="1:43" x14ac:dyDescent="0.25">
      <c r="A359" s="26">
        <f t="shared" si="185"/>
        <v>7.090416666666604</v>
      </c>
      <c r="B359" s="9"/>
      <c r="C359" t="s">
        <v>11</v>
      </c>
      <c r="D359" s="13"/>
      <c r="E359" t="s">
        <v>11</v>
      </c>
      <c r="G359" t="s">
        <v>11</v>
      </c>
      <c r="I359" s="16">
        <f t="shared" si="165"/>
        <v>0</v>
      </c>
      <c r="J359" s="17">
        <f t="shared" si="155"/>
        <v>0</v>
      </c>
      <c r="K359" s="16">
        <f t="shared" si="166"/>
        <v>0</v>
      </c>
      <c r="L359" s="17">
        <f t="shared" si="156"/>
        <v>0</v>
      </c>
      <c r="M359" s="16">
        <f t="shared" si="167"/>
        <v>0</v>
      </c>
      <c r="N359" s="17"/>
      <c r="O359" s="16">
        <f t="shared" si="168"/>
        <v>0</v>
      </c>
      <c r="P359" s="17">
        <f t="shared" si="157"/>
        <v>0</v>
      </c>
      <c r="Q359" s="16">
        <f t="shared" si="169"/>
        <v>0</v>
      </c>
      <c r="R359" s="17">
        <f t="shared" si="158"/>
        <v>0</v>
      </c>
      <c r="S359" s="16">
        <f t="shared" si="170"/>
        <v>0</v>
      </c>
      <c r="T359" s="17"/>
      <c r="U359" s="16">
        <f t="shared" si="171"/>
        <v>0</v>
      </c>
      <c r="V359" s="17">
        <f t="shared" si="159"/>
        <v>0</v>
      </c>
      <c r="W359" s="16">
        <f t="shared" si="172"/>
        <v>0</v>
      </c>
      <c r="X359" s="17">
        <f t="shared" si="160"/>
        <v>0</v>
      </c>
      <c r="Y359" s="16">
        <f t="shared" si="173"/>
        <v>0</v>
      </c>
      <c r="Z359" s="17"/>
      <c r="AA359" s="16">
        <f t="shared" si="174"/>
        <v>0</v>
      </c>
      <c r="AB359" s="17">
        <f t="shared" si="161"/>
        <v>0</v>
      </c>
      <c r="AC359" s="16">
        <f t="shared" si="175"/>
        <v>0</v>
      </c>
      <c r="AD359" s="17">
        <f t="shared" si="162"/>
        <v>0</v>
      </c>
      <c r="AE359" s="16">
        <f t="shared" si="176"/>
        <v>0</v>
      </c>
      <c r="AF359" s="17"/>
      <c r="AG359" s="16">
        <f t="shared" si="177"/>
        <v>0</v>
      </c>
      <c r="AH359" s="17">
        <f t="shared" si="163"/>
        <v>0</v>
      </c>
      <c r="AI359" s="16">
        <f t="shared" si="178"/>
        <v>0</v>
      </c>
      <c r="AJ359" s="17">
        <f t="shared" si="164"/>
        <v>0</v>
      </c>
      <c r="AK359" s="16">
        <f t="shared" si="179"/>
        <v>0</v>
      </c>
      <c r="AL359" s="17"/>
      <c r="AM359" s="16">
        <f t="shared" si="180"/>
        <v>0</v>
      </c>
      <c r="AN359" s="17">
        <f t="shared" si="181"/>
        <v>0</v>
      </c>
      <c r="AO359" s="16">
        <f t="shared" si="182"/>
        <v>0</v>
      </c>
      <c r="AP359" s="17">
        <f t="shared" si="183"/>
        <v>0</v>
      </c>
      <c r="AQ359" s="16">
        <f t="shared" si="184"/>
        <v>0</v>
      </c>
    </row>
    <row r="360" spans="1:43" x14ac:dyDescent="0.25">
      <c r="A360" s="26">
        <f t="shared" si="185"/>
        <v>7.1104166666666035</v>
      </c>
      <c r="B360" s="9" t="s">
        <v>16</v>
      </c>
      <c r="C360" t="s">
        <v>11</v>
      </c>
      <c r="D360" t="s">
        <v>11</v>
      </c>
      <c r="E360" t="s">
        <v>11</v>
      </c>
      <c r="G360" t="s">
        <v>11</v>
      </c>
      <c r="I360" s="16">
        <f t="shared" si="165"/>
        <v>0</v>
      </c>
      <c r="J360" s="17">
        <f t="shared" si="155"/>
        <v>0</v>
      </c>
      <c r="K360" s="16">
        <f t="shared" si="166"/>
        <v>0</v>
      </c>
      <c r="L360" s="17">
        <f t="shared" si="156"/>
        <v>0</v>
      </c>
      <c r="M360" s="16">
        <f t="shared" si="167"/>
        <v>0</v>
      </c>
      <c r="N360" s="17"/>
      <c r="O360" s="16">
        <f t="shared" si="168"/>
        <v>7.1104166666666035</v>
      </c>
      <c r="P360" s="17">
        <f t="shared" si="157"/>
        <v>1</v>
      </c>
      <c r="Q360" s="16">
        <f t="shared" si="169"/>
        <v>0</v>
      </c>
      <c r="R360" s="17">
        <f t="shared" si="158"/>
        <v>0</v>
      </c>
      <c r="S360" s="16">
        <f t="shared" si="170"/>
        <v>0</v>
      </c>
      <c r="T360" s="17"/>
      <c r="U360" s="16">
        <f t="shared" si="171"/>
        <v>0</v>
      </c>
      <c r="V360" s="17">
        <f t="shared" si="159"/>
        <v>0</v>
      </c>
      <c r="W360" s="16">
        <f t="shared" si="172"/>
        <v>0</v>
      </c>
      <c r="X360" s="17">
        <f t="shared" si="160"/>
        <v>0</v>
      </c>
      <c r="Y360" s="16">
        <f t="shared" si="173"/>
        <v>0</v>
      </c>
      <c r="Z360" s="17"/>
      <c r="AA360" s="16">
        <f t="shared" si="174"/>
        <v>0</v>
      </c>
      <c r="AB360" s="17">
        <f t="shared" si="161"/>
        <v>0</v>
      </c>
      <c r="AC360" s="16">
        <f t="shared" si="175"/>
        <v>0</v>
      </c>
      <c r="AD360" s="17">
        <f t="shared" si="162"/>
        <v>0</v>
      </c>
      <c r="AE360" s="16">
        <f t="shared" si="176"/>
        <v>0</v>
      </c>
      <c r="AF360" s="17"/>
      <c r="AG360" s="16">
        <f t="shared" si="177"/>
        <v>0</v>
      </c>
      <c r="AH360" s="17">
        <f t="shared" si="163"/>
        <v>0</v>
      </c>
      <c r="AI360" s="16">
        <f t="shared" si="178"/>
        <v>0</v>
      </c>
      <c r="AJ360" s="17">
        <f t="shared" si="164"/>
        <v>0</v>
      </c>
      <c r="AK360" s="16">
        <f t="shared" si="179"/>
        <v>0</v>
      </c>
      <c r="AL360" s="17"/>
      <c r="AM360" s="16">
        <f t="shared" si="180"/>
        <v>0</v>
      </c>
      <c r="AN360" s="17">
        <f t="shared" si="181"/>
        <v>0</v>
      </c>
      <c r="AO360" s="16">
        <f t="shared" si="182"/>
        <v>0</v>
      </c>
      <c r="AP360" s="17">
        <f t="shared" si="183"/>
        <v>0</v>
      </c>
      <c r="AQ360" s="16">
        <f t="shared" si="184"/>
        <v>0</v>
      </c>
    </row>
    <row r="361" spans="1:43" x14ac:dyDescent="0.25">
      <c r="A361" s="26">
        <f t="shared" si="185"/>
        <v>7.1304166666666031</v>
      </c>
      <c r="B361" s="9" t="s">
        <v>10</v>
      </c>
      <c r="C361" t="s">
        <v>11</v>
      </c>
      <c r="D361" t="s">
        <v>11</v>
      </c>
      <c r="E361" t="s">
        <v>11</v>
      </c>
      <c r="F361" s="13" t="s">
        <v>14</v>
      </c>
      <c r="G361" t="s">
        <v>11</v>
      </c>
      <c r="I361" s="16">
        <f t="shared" si="165"/>
        <v>0</v>
      </c>
      <c r="J361" s="17">
        <f t="shared" si="155"/>
        <v>0</v>
      </c>
      <c r="K361" s="16">
        <f t="shared" si="166"/>
        <v>0</v>
      </c>
      <c r="L361" s="17">
        <f t="shared" si="156"/>
        <v>0</v>
      </c>
      <c r="M361" s="16">
        <f t="shared" si="167"/>
        <v>0</v>
      </c>
      <c r="N361" s="17"/>
      <c r="O361" s="16">
        <f t="shared" si="168"/>
        <v>0</v>
      </c>
      <c r="P361" s="17">
        <f t="shared" si="157"/>
        <v>0</v>
      </c>
      <c r="Q361" s="16">
        <f t="shared" si="169"/>
        <v>0</v>
      </c>
      <c r="R361" s="17">
        <f t="shared" si="158"/>
        <v>0</v>
      </c>
      <c r="S361" s="16">
        <f t="shared" si="170"/>
        <v>0</v>
      </c>
      <c r="T361" s="17"/>
      <c r="U361" s="16">
        <f t="shared" si="171"/>
        <v>0</v>
      </c>
      <c r="V361" s="17">
        <f t="shared" si="159"/>
        <v>0</v>
      </c>
      <c r="W361" s="16">
        <f t="shared" si="172"/>
        <v>0</v>
      </c>
      <c r="X361" s="17">
        <f t="shared" si="160"/>
        <v>0</v>
      </c>
      <c r="Y361" s="16">
        <f t="shared" si="173"/>
        <v>0</v>
      </c>
      <c r="Z361" s="17"/>
      <c r="AA361" s="16">
        <f t="shared" si="174"/>
        <v>7.1304166666666031</v>
      </c>
      <c r="AB361" s="17">
        <f t="shared" si="161"/>
        <v>1</v>
      </c>
      <c r="AC361" s="16">
        <f t="shared" si="175"/>
        <v>0</v>
      </c>
      <c r="AD361" s="17">
        <f t="shared" si="162"/>
        <v>0</v>
      </c>
      <c r="AE361" s="16">
        <f t="shared" si="176"/>
        <v>1.9999999999999574E-2</v>
      </c>
      <c r="AF361" s="17"/>
      <c r="AG361" s="16">
        <f t="shared" si="177"/>
        <v>0</v>
      </c>
      <c r="AH361" s="17">
        <f t="shared" si="163"/>
        <v>0</v>
      </c>
      <c r="AI361" s="16">
        <f t="shared" si="178"/>
        <v>0</v>
      </c>
      <c r="AJ361" s="17">
        <f t="shared" si="164"/>
        <v>0</v>
      </c>
      <c r="AK361" s="16">
        <f t="shared" si="179"/>
        <v>0</v>
      </c>
      <c r="AL361" s="17"/>
      <c r="AM361" s="16">
        <f t="shared" si="180"/>
        <v>0</v>
      </c>
      <c r="AN361" s="17">
        <f t="shared" si="181"/>
        <v>0</v>
      </c>
      <c r="AO361" s="16">
        <f t="shared" si="182"/>
        <v>0</v>
      </c>
      <c r="AP361" s="17">
        <f t="shared" si="183"/>
        <v>0</v>
      </c>
      <c r="AQ361" s="16">
        <f t="shared" si="184"/>
        <v>0</v>
      </c>
    </row>
    <row r="362" spans="1:43" x14ac:dyDescent="0.25">
      <c r="A362" s="26">
        <f t="shared" si="185"/>
        <v>7.1504166666666027</v>
      </c>
      <c r="B362" s="9"/>
      <c r="C362" t="s">
        <v>11</v>
      </c>
      <c r="D362" t="s">
        <v>11</v>
      </c>
      <c r="E362" t="s">
        <v>11</v>
      </c>
      <c r="F362" s="13" t="s">
        <v>14</v>
      </c>
      <c r="G362" t="s">
        <v>11</v>
      </c>
      <c r="H362" s="13"/>
      <c r="I362" s="16">
        <f t="shared" si="165"/>
        <v>0</v>
      </c>
      <c r="J362" s="17">
        <f t="shared" si="155"/>
        <v>0</v>
      </c>
      <c r="K362" s="16">
        <f t="shared" si="166"/>
        <v>0</v>
      </c>
      <c r="L362" s="17">
        <f t="shared" si="156"/>
        <v>0</v>
      </c>
      <c r="M362" s="16">
        <f t="shared" si="167"/>
        <v>0</v>
      </c>
      <c r="N362" s="17"/>
      <c r="O362" s="16">
        <f t="shared" si="168"/>
        <v>0</v>
      </c>
      <c r="P362" s="17">
        <f t="shared" si="157"/>
        <v>0</v>
      </c>
      <c r="Q362" s="16">
        <f t="shared" si="169"/>
        <v>0</v>
      </c>
      <c r="R362" s="17">
        <f t="shared" si="158"/>
        <v>0</v>
      </c>
      <c r="S362" s="16">
        <f t="shared" si="170"/>
        <v>0</v>
      </c>
      <c r="T362" s="17"/>
      <c r="U362" s="16">
        <f t="shared" si="171"/>
        <v>0</v>
      </c>
      <c r="V362" s="17">
        <f t="shared" si="159"/>
        <v>0</v>
      </c>
      <c r="W362" s="16">
        <f t="shared" si="172"/>
        <v>0</v>
      </c>
      <c r="X362" s="17">
        <f t="shared" si="160"/>
        <v>0</v>
      </c>
      <c r="Y362" s="16">
        <f t="shared" si="173"/>
        <v>0</v>
      </c>
      <c r="Z362" s="17"/>
      <c r="AA362" s="16">
        <f t="shared" si="174"/>
        <v>0</v>
      </c>
      <c r="AB362" s="17">
        <f t="shared" si="161"/>
        <v>0</v>
      </c>
      <c r="AC362" s="16">
        <f t="shared" si="175"/>
        <v>0</v>
      </c>
      <c r="AD362" s="17">
        <f t="shared" si="162"/>
        <v>0</v>
      </c>
      <c r="AE362" s="16">
        <f t="shared" si="176"/>
        <v>1.9999999999999574E-2</v>
      </c>
      <c r="AF362" s="17"/>
      <c r="AG362" s="16">
        <f t="shared" si="177"/>
        <v>0</v>
      </c>
      <c r="AH362" s="17">
        <f t="shared" si="163"/>
        <v>0</v>
      </c>
      <c r="AI362" s="16">
        <f t="shared" si="178"/>
        <v>0</v>
      </c>
      <c r="AJ362" s="17">
        <f t="shared" si="164"/>
        <v>0</v>
      </c>
      <c r="AK362" s="16">
        <f t="shared" si="179"/>
        <v>0</v>
      </c>
      <c r="AL362" s="17"/>
      <c r="AM362" s="16">
        <f t="shared" si="180"/>
        <v>0</v>
      </c>
      <c r="AN362" s="17">
        <f t="shared" si="181"/>
        <v>0</v>
      </c>
      <c r="AO362" s="16">
        <f t="shared" si="182"/>
        <v>0</v>
      </c>
      <c r="AP362" s="17">
        <f t="shared" si="183"/>
        <v>0</v>
      </c>
      <c r="AQ362" s="16">
        <f t="shared" si="184"/>
        <v>0</v>
      </c>
    </row>
    <row r="363" spans="1:43" x14ac:dyDescent="0.25">
      <c r="A363" s="26">
        <f t="shared" si="185"/>
        <v>7.1704166666666023</v>
      </c>
      <c r="B363" s="9"/>
      <c r="C363" t="s">
        <v>11</v>
      </c>
      <c r="D363" t="s">
        <v>11</v>
      </c>
      <c r="E363" t="s">
        <v>11</v>
      </c>
      <c r="F363" s="13" t="s">
        <v>14</v>
      </c>
      <c r="G363" t="s">
        <v>11</v>
      </c>
      <c r="H363" s="13"/>
      <c r="I363" s="16">
        <f t="shared" si="165"/>
        <v>0</v>
      </c>
      <c r="J363" s="17">
        <f t="shared" si="155"/>
        <v>0</v>
      </c>
      <c r="K363" s="16">
        <f t="shared" si="166"/>
        <v>0</v>
      </c>
      <c r="L363" s="17">
        <f t="shared" si="156"/>
        <v>0</v>
      </c>
      <c r="M363" s="16">
        <f t="shared" si="167"/>
        <v>0</v>
      </c>
      <c r="N363" s="17"/>
      <c r="O363" s="16">
        <f t="shared" si="168"/>
        <v>0</v>
      </c>
      <c r="P363" s="17">
        <f t="shared" si="157"/>
        <v>0</v>
      </c>
      <c r="Q363" s="16">
        <f t="shared" si="169"/>
        <v>0</v>
      </c>
      <c r="R363" s="17">
        <f t="shared" si="158"/>
        <v>0</v>
      </c>
      <c r="S363" s="16">
        <f t="shared" si="170"/>
        <v>0</v>
      </c>
      <c r="T363" s="17"/>
      <c r="U363" s="16">
        <f t="shared" si="171"/>
        <v>0</v>
      </c>
      <c r="V363" s="17">
        <f t="shared" si="159"/>
        <v>0</v>
      </c>
      <c r="W363" s="16">
        <f t="shared" si="172"/>
        <v>0</v>
      </c>
      <c r="X363" s="17">
        <f t="shared" si="160"/>
        <v>0</v>
      </c>
      <c r="Y363" s="16">
        <f t="shared" si="173"/>
        <v>0</v>
      </c>
      <c r="Z363" s="17"/>
      <c r="AA363" s="16">
        <f t="shared" si="174"/>
        <v>0</v>
      </c>
      <c r="AB363" s="17">
        <f t="shared" si="161"/>
        <v>0</v>
      </c>
      <c r="AC363" s="16">
        <f t="shared" si="175"/>
        <v>0</v>
      </c>
      <c r="AD363" s="17">
        <f t="shared" si="162"/>
        <v>0</v>
      </c>
      <c r="AE363" s="16">
        <f t="shared" si="176"/>
        <v>1.9999999999999574E-2</v>
      </c>
      <c r="AF363" s="17"/>
      <c r="AG363" s="16">
        <f t="shared" si="177"/>
        <v>0</v>
      </c>
      <c r="AH363" s="17">
        <f t="shared" si="163"/>
        <v>0</v>
      </c>
      <c r="AI363" s="16">
        <f t="shared" si="178"/>
        <v>0</v>
      </c>
      <c r="AJ363" s="17">
        <f t="shared" si="164"/>
        <v>0</v>
      </c>
      <c r="AK363" s="16">
        <f t="shared" si="179"/>
        <v>0</v>
      </c>
      <c r="AL363" s="17"/>
      <c r="AM363" s="16">
        <f t="shared" si="180"/>
        <v>0</v>
      </c>
      <c r="AN363" s="17">
        <f t="shared" si="181"/>
        <v>0</v>
      </c>
      <c r="AO363" s="16">
        <f t="shared" si="182"/>
        <v>0</v>
      </c>
      <c r="AP363" s="17">
        <f t="shared" si="183"/>
        <v>0</v>
      </c>
      <c r="AQ363" s="16">
        <f t="shared" si="184"/>
        <v>0</v>
      </c>
    </row>
    <row r="364" spans="1:43" x14ac:dyDescent="0.25">
      <c r="A364" s="26">
        <f t="shared" si="185"/>
        <v>7.1904166666666018</v>
      </c>
      <c r="B364" s="9"/>
      <c r="C364" t="s">
        <v>11</v>
      </c>
      <c r="D364" t="s">
        <v>11</v>
      </c>
      <c r="E364" t="s">
        <v>11</v>
      </c>
      <c r="F364" s="13" t="s">
        <v>14</v>
      </c>
      <c r="G364" t="s">
        <v>11</v>
      </c>
      <c r="H364" s="13"/>
      <c r="I364" s="16">
        <f t="shared" si="165"/>
        <v>0</v>
      </c>
      <c r="J364" s="17">
        <f t="shared" si="155"/>
        <v>0</v>
      </c>
      <c r="K364" s="16">
        <f t="shared" si="166"/>
        <v>0</v>
      </c>
      <c r="L364" s="17">
        <f t="shared" si="156"/>
        <v>0</v>
      </c>
      <c r="M364" s="16">
        <f t="shared" si="167"/>
        <v>0</v>
      </c>
      <c r="N364" s="17"/>
      <c r="O364" s="16">
        <f t="shared" si="168"/>
        <v>0</v>
      </c>
      <c r="P364" s="17">
        <f t="shared" si="157"/>
        <v>0</v>
      </c>
      <c r="Q364" s="16">
        <f t="shared" si="169"/>
        <v>0</v>
      </c>
      <c r="R364" s="17">
        <f t="shared" si="158"/>
        <v>0</v>
      </c>
      <c r="S364" s="16">
        <f t="shared" si="170"/>
        <v>0</v>
      </c>
      <c r="T364" s="17"/>
      <c r="U364" s="16">
        <f t="shared" si="171"/>
        <v>0</v>
      </c>
      <c r="V364" s="17">
        <f t="shared" si="159"/>
        <v>0</v>
      </c>
      <c r="W364" s="16">
        <f t="shared" si="172"/>
        <v>0</v>
      </c>
      <c r="X364" s="17">
        <f t="shared" si="160"/>
        <v>0</v>
      </c>
      <c r="Y364" s="16">
        <f t="shared" si="173"/>
        <v>0</v>
      </c>
      <c r="Z364" s="17"/>
      <c r="AA364" s="16">
        <f t="shared" si="174"/>
        <v>0</v>
      </c>
      <c r="AB364" s="17">
        <f t="shared" si="161"/>
        <v>0</v>
      </c>
      <c r="AC364" s="16">
        <f t="shared" si="175"/>
        <v>0</v>
      </c>
      <c r="AD364" s="17">
        <f t="shared" si="162"/>
        <v>0</v>
      </c>
      <c r="AE364" s="16">
        <f t="shared" si="176"/>
        <v>1.9999999999999574E-2</v>
      </c>
      <c r="AF364" s="17"/>
      <c r="AG364" s="16">
        <f t="shared" si="177"/>
        <v>0</v>
      </c>
      <c r="AH364" s="17">
        <f t="shared" si="163"/>
        <v>0</v>
      </c>
      <c r="AI364" s="16">
        <f t="shared" si="178"/>
        <v>0</v>
      </c>
      <c r="AJ364" s="17">
        <f t="shared" si="164"/>
        <v>0</v>
      </c>
      <c r="AK364" s="16">
        <f t="shared" si="179"/>
        <v>0</v>
      </c>
      <c r="AL364" s="17"/>
      <c r="AM364" s="16">
        <f t="shared" si="180"/>
        <v>0</v>
      </c>
      <c r="AN364" s="17">
        <f t="shared" si="181"/>
        <v>0</v>
      </c>
      <c r="AO364" s="16">
        <f t="shared" si="182"/>
        <v>0</v>
      </c>
      <c r="AP364" s="17">
        <f t="shared" si="183"/>
        <v>0</v>
      </c>
      <c r="AQ364" s="16">
        <f t="shared" si="184"/>
        <v>0</v>
      </c>
    </row>
    <row r="365" spans="1:43" x14ac:dyDescent="0.25">
      <c r="A365" s="26">
        <f t="shared" si="185"/>
        <v>7.2104166666666014</v>
      </c>
      <c r="B365" s="9" t="s">
        <v>18</v>
      </c>
      <c r="C365" t="s">
        <v>11</v>
      </c>
      <c r="D365" t="s">
        <v>11</v>
      </c>
      <c r="E365" s="14" t="s">
        <v>20</v>
      </c>
      <c r="F365" t="s">
        <v>11</v>
      </c>
      <c r="G365" t="s">
        <v>11</v>
      </c>
      <c r="H365" s="13"/>
      <c r="I365" s="16">
        <f t="shared" si="165"/>
        <v>0</v>
      </c>
      <c r="J365" s="17">
        <f t="shared" si="155"/>
        <v>0</v>
      </c>
      <c r="K365" s="16">
        <f t="shared" si="166"/>
        <v>0</v>
      </c>
      <c r="L365" s="17">
        <f t="shared" si="156"/>
        <v>0</v>
      </c>
      <c r="M365" s="16">
        <f t="shared" si="167"/>
        <v>0</v>
      </c>
      <c r="N365" s="17"/>
      <c r="O365" s="16">
        <f t="shared" si="168"/>
        <v>0</v>
      </c>
      <c r="P365" s="17">
        <f t="shared" si="157"/>
        <v>0</v>
      </c>
      <c r="Q365" s="16">
        <f t="shared" si="169"/>
        <v>0</v>
      </c>
      <c r="R365" s="17">
        <f t="shared" si="158"/>
        <v>0</v>
      </c>
      <c r="S365" s="16">
        <f t="shared" si="170"/>
        <v>0</v>
      </c>
      <c r="T365" s="17"/>
      <c r="U365" s="16">
        <f t="shared" si="171"/>
        <v>0</v>
      </c>
      <c r="V365" s="17">
        <f t="shared" si="159"/>
        <v>0</v>
      </c>
      <c r="W365" s="16">
        <f t="shared" si="172"/>
        <v>7.2104166666666014</v>
      </c>
      <c r="X365" s="17">
        <f t="shared" si="160"/>
        <v>1</v>
      </c>
      <c r="Y365" s="16">
        <f t="shared" si="173"/>
        <v>0</v>
      </c>
      <c r="Z365" s="17"/>
      <c r="AA365" s="16">
        <f t="shared" si="174"/>
        <v>0</v>
      </c>
      <c r="AB365" s="17">
        <f t="shared" si="161"/>
        <v>0</v>
      </c>
      <c r="AC365" s="16">
        <f t="shared" si="175"/>
        <v>0</v>
      </c>
      <c r="AD365" s="17">
        <f t="shared" si="162"/>
        <v>0</v>
      </c>
      <c r="AE365" s="16">
        <f t="shared" si="176"/>
        <v>0</v>
      </c>
      <c r="AF365" s="17"/>
      <c r="AG365" s="16">
        <f t="shared" si="177"/>
        <v>0</v>
      </c>
      <c r="AH365" s="17">
        <f t="shared" si="163"/>
        <v>0</v>
      </c>
      <c r="AI365" s="16">
        <f t="shared" si="178"/>
        <v>0</v>
      </c>
      <c r="AJ365" s="17">
        <f t="shared" si="164"/>
        <v>0</v>
      </c>
      <c r="AK365" s="16">
        <f t="shared" si="179"/>
        <v>0</v>
      </c>
      <c r="AL365" s="17"/>
      <c r="AM365" s="16">
        <f t="shared" si="180"/>
        <v>0</v>
      </c>
      <c r="AN365" s="17">
        <f t="shared" si="181"/>
        <v>0</v>
      </c>
      <c r="AO365" s="16">
        <f t="shared" si="182"/>
        <v>0</v>
      </c>
      <c r="AP365" s="17">
        <f t="shared" si="183"/>
        <v>0</v>
      </c>
      <c r="AQ365" s="16">
        <f t="shared" si="184"/>
        <v>0</v>
      </c>
    </row>
    <row r="366" spans="1:43" x14ac:dyDescent="0.25">
      <c r="A366" s="26">
        <f t="shared" si="185"/>
        <v>7.230416666666601</v>
      </c>
      <c r="B366" s="9"/>
      <c r="C366" t="s">
        <v>11</v>
      </c>
      <c r="D366" t="s">
        <v>11</v>
      </c>
      <c r="F366" t="s">
        <v>11</v>
      </c>
      <c r="G366" t="s">
        <v>11</v>
      </c>
      <c r="H366" s="13"/>
      <c r="I366" s="16">
        <f t="shared" si="165"/>
        <v>0</v>
      </c>
      <c r="J366" s="17">
        <f t="shared" si="155"/>
        <v>0</v>
      </c>
      <c r="K366" s="16">
        <f t="shared" si="166"/>
        <v>0</v>
      </c>
      <c r="L366" s="17">
        <f t="shared" si="156"/>
        <v>0</v>
      </c>
      <c r="M366" s="16">
        <f t="shared" si="167"/>
        <v>0</v>
      </c>
      <c r="N366" s="17"/>
      <c r="O366" s="16">
        <f t="shared" si="168"/>
        <v>0</v>
      </c>
      <c r="P366" s="17">
        <f t="shared" si="157"/>
        <v>0</v>
      </c>
      <c r="Q366" s="16">
        <f t="shared" si="169"/>
        <v>0</v>
      </c>
      <c r="R366" s="17">
        <f t="shared" si="158"/>
        <v>0</v>
      </c>
      <c r="S366" s="16">
        <f t="shared" si="170"/>
        <v>0</v>
      </c>
      <c r="T366" s="17"/>
      <c r="U366" s="16">
        <f t="shared" si="171"/>
        <v>0</v>
      </c>
      <c r="V366" s="17">
        <f t="shared" si="159"/>
        <v>0</v>
      </c>
      <c r="W366" s="16">
        <f t="shared" si="172"/>
        <v>0</v>
      </c>
      <c r="X366" s="17">
        <f t="shared" si="160"/>
        <v>0</v>
      </c>
      <c r="Y366" s="16">
        <f t="shared" si="173"/>
        <v>0</v>
      </c>
      <c r="Z366" s="17"/>
      <c r="AA366" s="16">
        <f t="shared" si="174"/>
        <v>0</v>
      </c>
      <c r="AB366" s="17">
        <f t="shared" si="161"/>
        <v>0</v>
      </c>
      <c r="AC366" s="16">
        <f t="shared" si="175"/>
        <v>0</v>
      </c>
      <c r="AD366" s="17">
        <f t="shared" si="162"/>
        <v>0</v>
      </c>
      <c r="AE366" s="16">
        <f t="shared" si="176"/>
        <v>0</v>
      </c>
      <c r="AF366" s="17"/>
      <c r="AG366" s="16">
        <f t="shared" si="177"/>
        <v>0</v>
      </c>
      <c r="AH366" s="17">
        <f t="shared" si="163"/>
        <v>0</v>
      </c>
      <c r="AI366" s="16">
        <f t="shared" si="178"/>
        <v>0</v>
      </c>
      <c r="AJ366" s="17">
        <f t="shared" si="164"/>
        <v>0</v>
      </c>
      <c r="AK366" s="16">
        <f t="shared" si="179"/>
        <v>0</v>
      </c>
      <c r="AL366" s="17"/>
      <c r="AM366" s="16">
        <f t="shared" si="180"/>
        <v>0</v>
      </c>
      <c r="AN366" s="17">
        <f t="shared" si="181"/>
        <v>0</v>
      </c>
      <c r="AO366" s="16">
        <f t="shared" si="182"/>
        <v>0</v>
      </c>
      <c r="AP366" s="17">
        <f t="shared" si="183"/>
        <v>0</v>
      </c>
      <c r="AQ366" s="16">
        <f t="shared" si="184"/>
        <v>0</v>
      </c>
    </row>
    <row r="367" spans="1:43" x14ac:dyDescent="0.25">
      <c r="A367" s="26">
        <f t="shared" si="185"/>
        <v>7.2504166666666006</v>
      </c>
      <c r="B367" s="9"/>
      <c r="C367" t="s">
        <v>11</v>
      </c>
      <c r="D367" t="s">
        <v>11</v>
      </c>
      <c r="F367" t="s">
        <v>11</v>
      </c>
      <c r="G367" t="s">
        <v>11</v>
      </c>
      <c r="H367" s="13"/>
      <c r="I367" s="16">
        <f t="shared" si="165"/>
        <v>0</v>
      </c>
      <c r="J367" s="17">
        <f t="shared" si="155"/>
        <v>0</v>
      </c>
      <c r="K367" s="16">
        <f t="shared" si="166"/>
        <v>0</v>
      </c>
      <c r="L367" s="17">
        <f t="shared" si="156"/>
        <v>0</v>
      </c>
      <c r="M367" s="16">
        <f t="shared" si="167"/>
        <v>0</v>
      </c>
      <c r="N367" s="17"/>
      <c r="O367" s="16">
        <f t="shared" si="168"/>
        <v>0</v>
      </c>
      <c r="P367" s="17">
        <f t="shared" si="157"/>
        <v>0</v>
      </c>
      <c r="Q367" s="16">
        <f t="shared" si="169"/>
        <v>0</v>
      </c>
      <c r="R367" s="17">
        <f t="shared" si="158"/>
        <v>0</v>
      </c>
      <c r="S367" s="16">
        <f t="shared" si="170"/>
        <v>0</v>
      </c>
      <c r="T367" s="17"/>
      <c r="U367" s="16">
        <f t="shared" si="171"/>
        <v>0</v>
      </c>
      <c r="V367" s="17">
        <f t="shared" si="159"/>
        <v>0</v>
      </c>
      <c r="W367" s="16">
        <f t="shared" si="172"/>
        <v>0</v>
      </c>
      <c r="X367" s="17">
        <f t="shared" si="160"/>
        <v>0</v>
      </c>
      <c r="Y367" s="16">
        <f t="shared" si="173"/>
        <v>0</v>
      </c>
      <c r="Z367" s="17"/>
      <c r="AA367" s="16">
        <f t="shared" si="174"/>
        <v>0</v>
      </c>
      <c r="AB367" s="17">
        <f t="shared" si="161"/>
        <v>0</v>
      </c>
      <c r="AC367" s="16">
        <f t="shared" si="175"/>
        <v>0</v>
      </c>
      <c r="AD367" s="17">
        <f t="shared" si="162"/>
        <v>0</v>
      </c>
      <c r="AE367" s="16">
        <f t="shared" si="176"/>
        <v>0</v>
      </c>
      <c r="AF367" s="17"/>
      <c r="AG367" s="16">
        <f t="shared" si="177"/>
        <v>0</v>
      </c>
      <c r="AH367" s="17">
        <f t="shared" si="163"/>
        <v>0</v>
      </c>
      <c r="AI367" s="16">
        <f t="shared" si="178"/>
        <v>0</v>
      </c>
      <c r="AJ367" s="17">
        <f t="shared" si="164"/>
        <v>0</v>
      </c>
      <c r="AK367" s="16">
        <f t="shared" si="179"/>
        <v>0</v>
      </c>
      <c r="AL367" s="17"/>
      <c r="AM367" s="16">
        <f t="shared" si="180"/>
        <v>0</v>
      </c>
      <c r="AN367" s="17">
        <f t="shared" si="181"/>
        <v>0</v>
      </c>
      <c r="AO367" s="16">
        <f t="shared" si="182"/>
        <v>0</v>
      </c>
      <c r="AP367" s="17">
        <f t="shared" si="183"/>
        <v>0</v>
      </c>
      <c r="AQ367" s="16">
        <f t="shared" si="184"/>
        <v>0</v>
      </c>
    </row>
    <row r="368" spans="1:43" x14ac:dyDescent="0.25">
      <c r="A368" s="26">
        <f t="shared" si="185"/>
        <v>7.2704166666666001</v>
      </c>
      <c r="B368" s="9" t="s">
        <v>63</v>
      </c>
      <c r="C368" t="s">
        <v>11</v>
      </c>
      <c r="D368" t="s">
        <v>11</v>
      </c>
      <c r="E368" s="8"/>
      <c r="F368" t="s">
        <v>11</v>
      </c>
      <c r="G368" t="s">
        <v>11</v>
      </c>
      <c r="H368" s="13" t="s">
        <v>14</v>
      </c>
      <c r="I368" s="16">
        <f t="shared" si="165"/>
        <v>0</v>
      </c>
      <c r="J368" s="17">
        <f t="shared" si="155"/>
        <v>0</v>
      </c>
      <c r="K368" s="16">
        <f t="shared" si="166"/>
        <v>0</v>
      </c>
      <c r="L368" s="17">
        <f t="shared" si="156"/>
        <v>0</v>
      </c>
      <c r="M368" s="16">
        <f t="shared" si="167"/>
        <v>0</v>
      </c>
      <c r="N368" s="17"/>
      <c r="O368" s="16">
        <f t="shared" si="168"/>
        <v>0</v>
      </c>
      <c r="P368" s="17">
        <f t="shared" si="157"/>
        <v>0</v>
      </c>
      <c r="Q368" s="16">
        <f t="shared" si="169"/>
        <v>0</v>
      </c>
      <c r="R368" s="17">
        <f t="shared" si="158"/>
        <v>0</v>
      </c>
      <c r="S368" s="16">
        <f t="shared" si="170"/>
        <v>0</v>
      </c>
      <c r="T368" s="17"/>
      <c r="U368" s="16">
        <f t="shared" si="171"/>
        <v>0</v>
      </c>
      <c r="V368" s="17">
        <f t="shared" si="159"/>
        <v>0</v>
      </c>
      <c r="W368" s="16">
        <f t="shared" si="172"/>
        <v>0</v>
      </c>
      <c r="X368" s="17">
        <f t="shared" si="160"/>
        <v>0</v>
      </c>
      <c r="Y368" s="16">
        <f t="shared" si="173"/>
        <v>0</v>
      </c>
      <c r="Z368" s="17"/>
      <c r="AA368" s="16">
        <f t="shared" si="174"/>
        <v>0</v>
      </c>
      <c r="AB368" s="17">
        <f t="shared" si="161"/>
        <v>0</v>
      </c>
      <c r="AC368" s="16">
        <f t="shared" si="175"/>
        <v>0</v>
      </c>
      <c r="AD368" s="17">
        <f t="shared" si="162"/>
        <v>0</v>
      </c>
      <c r="AE368" s="16">
        <f t="shared" si="176"/>
        <v>0</v>
      </c>
      <c r="AF368" s="17"/>
      <c r="AG368" s="16">
        <f t="shared" si="177"/>
        <v>0</v>
      </c>
      <c r="AH368" s="17">
        <f t="shared" si="163"/>
        <v>0</v>
      </c>
      <c r="AI368" s="16">
        <f t="shared" si="178"/>
        <v>0</v>
      </c>
      <c r="AJ368" s="17">
        <f t="shared" si="164"/>
        <v>0</v>
      </c>
      <c r="AK368" s="16">
        <f t="shared" si="179"/>
        <v>0</v>
      </c>
      <c r="AL368" s="17"/>
      <c r="AM368" s="16">
        <f t="shared" si="180"/>
        <v>7.2704166666666001</v>
      </c>
      <c r="AN368" s="17">
        <f t="shared" si="181"/>
        <v>1</v>
      </c>
      <c r="AO368" s="16">
        <f t="shared" si="182"/>
        <v>0</v>
      </c>
      <c r="AP368" s="17">
        <f t="shared" si="183"/>
        <v>0</v>
      </c>
      <c r="AQ368" s="16">
        <f t="shared" si="184"/>
        <v>1.9999999999999574E-2</v>
      </c>
    </row>
    <row r="369" spans="1:43" x14ac:dyDescent="0.25">
      <c r="A369" s="26">
        <f t="shared" si="185"/>
        <v>7.2904166666665997</v>
      </c>
      <c r="B369" s="9" t="s">
        <v>22</v>
      </c>
      <c r="C369" s="14" t="s">
        <v>20</v>
      </c>
      <c r="D369" t="s">
        <v>11</v>
      </c>
      <c r="F369" t="s">
        <v>11</v>
      </c>
      <c r="G369" t="s">
        <v>11</v>
      </c>
      <c r="H369" t="s">
        <v>11</v>
      </c>
      <c r="I369" s="16">
        <f t="shared" si="165"/>
        <v>0</v>
      </c>
      <c r="J369" s="17">
        <f t="shared" si="155"/>
        <v>0</v>
      </c>
      <c r="K369" s="16">
        <f t="shared" si="166"/>
        <v>7.2904166666665997</v>
      </c>
      <c r="L369" s="17">
        <f t="shared" si="156"/>
        <v>1</v>
      </c>
      <c r="M369" s="16">
        <f t="shared" si="167"/>
        <v>0</v>
      </c>
      <c r="N369" s="17"/>
      <c r="O369" s="16">
        <f t="shared" si="168"/>
        <v>0</v>
      </c>
      <c r="P369" s="17">
        <f t="shared" si="157"/>
        <v>0</v>
      </c>
      <c r="Q369" s="16">
        <f t="shared" si="169"/>
        <v>0</v>
      </c>
      <c r="R369" s="17">
        <f t="shared" si="158"/>
        <v>0</v>
      </c>
      <c r="S369" s="16">
        <f t="shared" si="170"/>
        <v>0</v>
      </c>
      <c r="T369" s="17"/>
      <c r="U369" s="16">
        <f t="shared" si="171"/>
        <v>0</v>
      </c>
      <c r="V369" s="17">
        <f t="shared" si="159"/>
        <v>0</v>
      </c>
      <c r="W369" s="16">
        <f t="shared" si="172"/>
        <v>0</v>
      </c>
      <c r="X369" s="17">
        <f t="shared" si="160"/>
        <v>0</v>
      </c>
      <c r="Y369" s="16">
        <f t="shared" si="173"/>
        <v>0</v>
      </c>
      <c r="Z369" s="17"/>
      <c r="AA369" s="16">
        <f t="shared" si="174"/>
        <v>0</v>
      </c>
      <c r="AB369" s="17">
        <f t="shared" si="161"/>
        <v>0</v>
      </c>
      <c r="AC369" s="16">
        <f t="shared" si="175"/>
        <v>0</v>
      </c>
      <c r="AD369" s="17">
        <f t="shared" si="162"/>
        <v>0</v>
      </c>
      <c r="AE369" s="16">
        <f t="shared" si="176"/>
        <v>0</v>
      </c>
      <c r="AF369" s="17"/>
      <c r="AG369" s="16">
        <f t="shared" si="177"/>
        <v>0</v>
      </c>
      <c r="AH369" s="17">
        <f t="shared" si="163"/>
        <v>0</v>
      </c>
      <c r="AI369" s="16">
        <f t="shared" si="178"/>
        <v>0</v>
      </c>
      <c r="AJ369" s="17">
        <f t="shared" si="164"/>
        <v>0</v>
      </c>
      <c r="AK369" s="16">
        <f t="shared" si="179"/>
        <v>0</v>
      </c>
      <c r="AL369" s="17"/>
      <c r="AM369" s="16">
        <f t="shared" si="180"/>
        <v>0</v>
      </c>
      <c r="AN369" s="17">
        <f t="shared" si="181"/>
        <v>0</v>
      </c>
      <c r="AO369" s="16">
        <f t="shared" si="182"/>
        <v>0</v>
      </c>
      <c r="AP369" s="17">
        <f t="shared" si="183"/>
        <v>0</v>
      </c>
      <c r="AQ369" s="16">
        <f t="shared" si="184"/>
        <v>0</v>
      </c>
    </row>
    <row r="370" spans="1:43" x14ac:dyDescent="0.25">
      <c r="A370" s="26">
        <f t="shared" si="185"/>
        <v>7.3104166666665993</v>
      </c>
      <c r="B370" s="11"/>
      <c r="D370" t="s">
        <v>11</v>
      </c>
      <c r="F370" t="s">
        <v>11</v>
      </c>
      <c r="G370" t="s">
        <v>11</v>
      </c>
      <c r="H370" t="s">
        <v>11</v>
      </c>
      <c r="I370" s="16">
        <f t="shared" si="165"/>
        <v>0</v>
      </c>
      <c r="J370" s="17">
        <f t="shared" si="155"/>
        <v>0</v>
      </c>
      <c r="K370" s="16">
        <f t="shared" si="166"/>
        <v>0</v>
      </c>
      <c r="L370" s="17">
        <f t="shared" si="156"/>
        <v>0</v>
      </c>
      <c r="M370" s="16">
        <f t="shared" si="167"/>
        <v>0</v>
      </c>
      <c r="N370" s="17"/>
      <c r="O370" s="16">
        <f t="shared" si="168"/>
        <v>0</v>
      </c>
      <c r="P370" s="17">
        <f t="shared" si="157"/>
        <v>0</v>
      </c>
      <c r="Q370" s="16">
        <f t="shared" si="169"/>
        <v>0</v>
      </c>
      <c r="R370" s="17">
        <f t="shared" si="158"/>
        <v>0</v>
      </c>
      <c r="S370" s="16">
        <f t="shared" si="170"/>
        <v>0</v>
      </c>
      <c r="T370" s="17"/>
      <c r="U370" s="16">
        <f t="shared" si="171"/>
        <v>0</v>
      </c>
      <c r="V370" s="17">
        <f t="shared" si="159"/>
        <v>0</v>
      </c>
      <c r="W370" s="16">
        <f t="shared" si="172"/>
        <v>0</v>
      </c>
      <c r="X370" s="17">
        <f t="shared" si="160"/>
        <v>0</v>
      </c>
      <c r="Y370" s="16">
        <f t="shared" si="173"/>
        <v>0</v>
      </c>
      <c r="Z370" s="17"/>
      <c r="AA370" s="16">
        <f t="shared" si="174"/>
        <v>0</v>
      </c>
      <c r="AB370" s="17">
        <f t="shared" si="161"/>
        <v>0</v>
      </c>
      <c r="AC370" s="16">
        <f t="shared" si="175"/>
        <v>0</v>
      </c>
      <c r="AD370" s="17">
        <f t="shared" si="162"/>
        <v>0</v>
      </c>
      <c r="AE370" s="16">
        <f t="shared" si="176"/>
        <v>0</v>
      </c>
      <c r="AF370" s="17"/>
      <c r="AG370" s="16">
        <f t="shared" si="177"/>
        <v>0</v>
      </c>
      <c r="AH370" s="17">
        <f t="shared" si="163"/>
        <v>0</v>
      </c>
      <c r="AI370" s="16">
        <f t="shared" si="178"/>
        <v>0</v>
      </c>
      <c r="AJ370" s="17">
        <f t="shared" si="164"/>
        <v>0</v>
      </c>
      <c r="AK370" s="16">
        <f t="shared" si="179"/>
        <v>0</v>
      </c>
      <c r="AL370" s="17"/>
      <c r="AM370" s="16">
        <f t="shared" si="180"/>
        <v>0</v>
      </c>
      <c r="AN370" s="17">
        <f t="shared" si="181"/>
        <v>0</v>
      </c>
      <c r="AO370" s="16">
        <f t="shared" si="182"/>
        <v>0</v>
      </c>
      <c r="AP370" s="17">
        <f t="shared" si="183"/>
        <v>0</v>
      </c>
      <c r="AQ370" s="16">
        <f t="shared" si="184"/>
        <v>0</v>
      </c>
    </row>
    <row r="371" spans="1:43" x14ac:dyDescent="0.25">
      <c r="A371" s="26">
        <f t="shared" si="185"/>
        <v>7.3304166666665989</v>
      </c>
      <c r="B371" s="9"/>
      <c r="C371" s="14"/>
      <c r="D371" t="s">
        <v>11</v>
      </c>
      <c r="F371" t="s">
        <v>11</v>
      </c>
      <c r="G371" t="s">
        <v>11</v>
      </c>
      <c r="H371" t="s">
        <v>11</v>
      </c>
      <c r="I371" s="16">
        <f t="shared" si="165"/>
        <v>0</v>
      </c>
      <c r="J371" s="17">
        <f t="shared" si="155"/>
        <v>0</v>
      </c>
      <c r="K371" s="16">
        <f t="shared" si="166"/>
        <v>0</v>
      </c>
      <c r="L371" s="17">
        <f t="shared" si="156"/>
        <v>0</v>
      </c>
      <c r="M371" s="16">
        <f t="shared" si="167"/>
        <v>0</v>
      </c>
      <c r="N371" s="17"/>
      <c r="O371" s="16">
        <f t="shared" si="168"/>
        <v>0</v>
      </c>
      <c r="P371" s="17">
        <f t="shared" si="157"/>
        <v>0</v>
      </c>
      <c r="Q371" s="16">
        <f t="shared" si="169"/>
        <v>0</v>
      </c>
      <c r="R371" s="17">
        <f t="shared" si="158"/>
        <v>0</v>
      </c>
      <c r="S371" s="16">
        <f t="shared" si="170"/>
        <v>0</v>
      </c>
      <c r="T371" s="17"/>
      <c r="U371" s="16">
        <f t="shared" si="171"/>
        <v>0</v>
      </c>
      <c r="V371" s="17">
        <f t="shared" si="159"/>
        <v>0</v>
      </c>
      <c r="W371" s="16">
        <f t="shared" si="172"/>
        <v>0</v>
      </c>
      <c r="X371" s="17">
        <f t="shared" si="160"/>
        <v>0</v>
      </c>
      <c r="Y371" s="16">
        <f t="shared" si="173"/>
        <v>0</v>
      </c>
      <c r="Z371" s="17"/>
      <c r="AA371" s="16">
        <f t="shared" si="174"/>
        <v>0</v>
      </c>
      <c r="AB371" s="17">
        <f t="shared" si="161"/>
        <v>0</v>
      </c>
      <c r="AC371" s="16">
        <f t="shared" si="175"/>
        <v>0</v>
      </c>
      <c r="AD371" s="17">
        <f t="shared" si="162"/>
        <v>0</v>
      </c>
      <c r="AE371" s="16">
        <f t="shared" si="176"/>
        <v>0</v>
      </c>
      <c r="AF371" s="17"/>
      <c r="AG371" s="16">
        <f t="shared" si="177"/>
        <v>0</v>
      </c>
      <c r="AH371" s="17">
        <f t="shared" si="163"/>
        <v>0</v>
      </c>
      <c r="AI371" s="16">
        <f t="shared" si="178"/>
        <v>0</v>
      </c>
      <c r="AJ371" s="17">
        <f t="shared" si="164"/>
        <v>0</v>
      </c>
      <c r="AK371" s="16">
        <f t="shared" si="179"/>
        <v>0</v>
      </c>
      <c r="AL371" s="17"/>
      <c r="AM371" s="16">
        <f t="shared" si="180"/>
        <v>0</v>
      </c>
      <c r="AN371" s="17">
        <f t="shared" si="181"/>
        <v>0</v>
      </c>
      <c r="AO371" s="16">
        <f t="shared" si="182"/>
        <v>0</v>
      </c>
      <c r="AP371" s="17">
        <f t="shared" si="183"/>
        <v>0</v>
      </c>
      <c r="AQ371" s="16">
        <f t="shared" si="184"/>
        <v>0</v>
      </c>
    </row>
    <row r="372" spans="1:43" x14ac:dyDescent="0.25">
      <c r="A372" s="26">
        <f t="shared" si="185"/>
        <v>7.3504166666665984</v>
      </c>
      <c r="B372" s="9" t="s">
        <v>21</v>
      </c>
      <c r="D372" t="s">
        <v>11</v>
      </c>
      <c r="E372" s="13" t="s">
        <v>14</v>
      </c>
      <c r="F372" t="s">
        <v>11</v>
      </c>
      <c r="G372" t="s">
        <v>11</v>
      </c>
      <c r="H372" t="s">
        <v>11</v>
      </c>
      <c r="I372" s="16">
        <f t="shared" si="165"/>
        <v>0</v>
      </c>
      <c r="J372" s="17">
        <f t="shared" si="155"/>
        <v>0</v>
      </c>
      <c r="K372" s="16">
        <f t="shared" si="166"/>
        <v>0</v>
      </c>
      <c r="L372" s="17">
        <f t="shared" si="156"/>
        <v>0</v>
      </c>
      <c r="M372" s="16">
        <f t="shared" si="167"/>
        <v>0</v>
      </c>
      <c r="N372" s="17"/>
      <c r="O372" s="16">
        <f t="shared" si="168"/>
        <v>0</v>
      </c>
      <c r="P372" s="17">
        <f t="shared" si="157"/>
        <v>0</v>
      </c>
      <c r="Q372" s="16">
        <f t="shared" si="169"/>
        <v>0</v>
      </c>
      <c r="R372" s="17">
        <f t="shared" si="158"/>
        <v>0</v>
      </c>
      <c r="S372" s="16">
        <f t="shared" si="170"/>
        <v>0</v>
      </c>
      <c r="T372" s="17"/>
      <c r="U372" s="16">
        <f t="shared" si="171"/>
        <v>7.3504166666665984</v>
      </c>
      <c r="V372" s="17">
        <f t="shared" si="159"/>
        <v>1</v>
      </c>
      <c r="W372" s="16">
        <f t="shared" si="172"/>
        <v>0</v>
      </c>
      <c r="X372" s="17">
        <f t="shared" si="160"/>
        <v>0</v>
      </c>
      <c r="Y372" s="16">
        <f t="shared" si="173"/>
        <v>1.9999999999999574E-2</v>
      </c>
      <c r="Z372" s="17"/>
      <c r="AA372" s="16">
        <f t="shared" si="174"/>
        <v>0</v>
      </c>
      <c r="AB372" s="17">
        <f t="shared" si="161"/>
        <v>0</v>
      </c>
      <c r="AC372" s="16">
        <f t="shared" si="175"/>
        <v>0</v>
      </c>
      <c r="AD372" s="17">
        <f t="shared" si="162"/>
        <v>0</v>
      </c>
      <c r="AE372" s="16">
        <f t="shared" si="176"/>
        <v>0</v>
      </c>
      <c r="AF372" s="17"/>
      <c r="AG372" s="16">
        <f t="shared" si="177"/>
        <v>0</v>
      </c>
      <c r="AH372" s="17">
        <f t="shared" si="163"/>
        <v>0</v>
      </c>
      <c r="AI372" s="16">
        <f t="shared" si="178"/>
        <v>0</v>
      </c>
      <c r="AJ372" s="17">
        <f t="shared" si="164"/>
        <v>0</v>
      </c>
      <c r="AK372" s="16">
        <f t="shared" si="179"/>
        <v>0</v>
      </c>
      <c r="AL372" s="17"/>
      <c r="AM372" s="16">
        <f t="shared" si="180"/>
        <v>0</v>
      </c>
      <c r="AN372" s="17">
        <f t="shared" si="181"/>
        <v>0</v>
      </c>
      <c r="AO372" s="16">
        <f t="shared" si="182"/>
        <v>0</v>
      </c>
      <c r="AP372" s="17">
        <f t="shared" si="183"/>
        <v>0</v>
      </c>
      <c r="AQ372" s="16">
        <f t="shared" si="184"/>
        <v>0</v>
      </c>
    </row>
    <row r="373" spans="1:43" x14ac:dyDescent="0.25">
      <c r="A373" s="26">
        <f t="shared" si="185"/>
        <v>7.370416666666598</v>
      </c>
      <c r="B373" s="12"/>
      <c r="C373" s="7"/>
      <c r="D373" t="s">
        <v>11</v>
      </c>
      <c r="E373" s="13" t="s">
        <v>14</v>
      </c>
      <c r="F373" t="s">
        <v>11</v>
      </c>
      <c r="G373" t="s">
        <v>11</v>
      </c>
      <c r="H373" t="s">
        <v>11</v>
      </c>
      <c r="I373" s="16">
        <f t="shared" si="165"/>
        <v>0</v>
      </c>
      <c r="J373" s="17">
        <f t="shared" si="155"/>
        <v>0</v>
      </c>
      <c r="K373" s="16">
        <f t="shared" si="166"/>
        <v>0</v>
      </c>
      <c r="L373" s="17">
        <f t="shared" si="156"/>
        <v>0</v>
      </c>
      <c r="M373" s="16">
        <f t="shared" si="167"/>
        <v>0</v>
      </c>
      <c r="N373" s="17"/>
      <c r="O373" s="16">
        <f t="shared" si="168"/>
        <v>0</v>
      </c>
      <c r="P373" s="17">
        <f t="shared" si="157"/>
        <v>0</v>
      </c>
      <c r="Q373" s="16">
        <f t="shared" si="169"/>
        <v>0</v>
      </c>
      <c r="R373" s="17">
        <f t="shared" si="158"/>
        <v>0</v>
      </c>
      <c r="S373" s="16">
        <f t="shared" si="170"/>
        <v>0</v>
      </c>
      <c r="T373" s="17"/>
      <c r="U373" s="16">
        <f t="shared" si="171"/>
        <v>0</v>
      </c>
      <c r="V373" s="17">
        <f t="shared" si="159"/>
        <v>0</v>
      </c>
      <c r="W373" s="16">
        <f t="shared" si="172"/>
        <v>0</v>
      </c>
      <c r="X373" s="17">
        <f t="shared" si="160"/>
        <v>0</v>
      </c>
      <c r="Y373" s="16">
        <f t="shared" si="173"/>
        <v>1.9999999999999574E-2</v>
      </c>
      <c r="Z373" s="17"/>
      <c r="AA373" s="16">
        <f t="shared" si="174"/>
        <v>0</v>
      </c>
      <c r="AB373" s="17">
        <f t="shared" si="161"/>
        <v>0</v>
      </c>
      <c r="AC373" s="16">
        <f t="shared" si="175"/>
        <v>0</v>
      </c>
      <c r="AD373" s="17">
        <f t="shared" si="162"/>
        <v>0</v>
      </c>
      <c r="AE373" s="16">
        <f t="shared" si="176"/>
        <v>0</v>
      </c>
      <c r="AF373" s="17"/>
      <c r="AG373" s="16">
        <f t="shared" si="177"/>
        <v>0</v>
      </c>
      <c r="AH373" s="17">
        <f t="shared" si="163"/>
        <v>0</v>
      </c>
      <c r="AI373" s="16">
        <f t="shared" si="178"/>
        <v>0</v>
      </c>
      <c r="AJ373" s="17">
        <f t="shared" si="164"/>
        <v>0</v>
      </c>
      <c r="AK373" s="16">
        <f t="shared" si="179"/>
        <v>0</v>
      </c>
      <c r="AL373" s="17"/>
      <c r="AM373" s="16">
        <f t="shared" si="180"/>
        <v>0</v>
      </c>
      <c r="AN373" s="17">
        <f t="shared" si="181"/>
        <v>0</v>
      </c>
      <c r="AO373" s="16">
        <f t="shared" si="182"/>
        <v>0</v>
      </c>
      <c r="AP373" s="17">
        <f t="shared" si="183"/>
        <v>0</v>
      </c>
      <c r="AQ373" s="16">
        <f t="shared" si="184"/>
        <v>0</v>
      </c>
    </row>
    <row r="374" spans="1:43" x14ac:dyDescent="0.25">
      <c r="A374" s="26">
        <f t="shared" si="185"/>
        <v>7.3904166666665976</v>
      </c>
      <c r="B374" s="9" t="s">
        <v>15</v>
      </c>
      <c r="D374" t="s">
        <v>11</v>
      </c>
      <c r="E374" t="s">
        <v>11</v>
      </c>
      <c r="F374" t="s">
        <v>11</v>
      </c>
      <c r="G374" s="14" t="s">
        <v>20</v>
      </c>
      <c r="H374" t="s">
        <v>11</v>
      </c>
      <c r="I374" s="16">
        <f t="shared" si="165"/>
        <v>0</v>
      </c>
      <c r="J374" s="17">
        <f t="shared" si="155"/>
        <v>0</v>
      </c>
      <c r="K374" s="16">
        <f t="shared" si="166"/>
        <v>0</v>
      </c>
      <c r="L374" s="17">
        <f t="shared" si="156"/>
        <v>0</v>
      </c>
      <c r="M374" s="16">
        <f t="shared" si="167"/>
        <v>0</v>
      </c>
      <c r="N374" s="17"/>
      <c r="O374" s="16">
        <f t="shared" si="168"/>
        <v>0</v>
      </c>
      <c r="P374" s="17">
        <f t="shared" si="157"/>
        <v>0</v>
      </c>
      <c r="Q374" s="16">
        <f t="shared" si="169"/>
        <v>0</v>
      </c>
      <c r="R374" s="17">
        <f t="shared" si="158"/>
        <v>0</v>
      </c>
      <c r="S374" s="16">
        <f t="shared" si="170"/>
        <v>0</v>
      </c>
      <c r="T374" s="17"/>
      <c r="U374" s="16">
        <f t="shared" si="171"/>
        <v>0</v>
      </c>
      <c r="V374" s="17">
        <f t="shared" si="159"/>
        <v>0</v>
      </c>
      <c r="W374" s="16">
        <f t="shared" si="172"/>
        <v>0</v>
      </c>
      <c r="X374" s="17">
        <f t="shared" si="160"/>
        <v>0</v>
      </c>
      <c r="Y374" s="16">
        <f t="shared" si="173"/>
        <v>0</v>
      </c>
      <c r="Z374" s="17"/>
      <c r="AA374" s="16">
        <f t="shared" si="174"/>
        <v>0</v>
      </c>
      <c r="AB374" s="17">
        <f t="shared" si="161"/>
        <v>0</v>
      </c>
      <c r="AC374" s="16">
        <f t="shared" si="175"/>
        <v>0</v>
      </c>
      <c r="AD374" s="17">
        <f t="shared" si="162"/>
        <v>0</v>
      </c>
      <c r="AE374" s="16">
        <f t="shared" si="176"/>
        <v>0</v>
      </c>
      <c r="AF374" s="17"/>
      <c r="AG374" s="16">
        <f t="shared" si="177"/>
        <v>0</v>
      </c>
      <c r="AH374" s="17">
        <f t="shared" si="163"/>
        <v>0</v>
      </c>
      <c r="AI374" s="16">
        <f t="shared" si="178"/>
        <v>7.3904166666665976</v>
      </c>
      <c r="AJ374" s="17">
        <f t="shared" si="164"/>
        <v>1</v>
      </c>
      <c r="AK374" s="16">
        <f t="shared" si="179"/>
        <v>0</v>
      </c>
      <c r="AL374" s="17"/>
      <c r="AM374" s="16">
        <f t="shared" si="180"/>
        <v>0</v>
      </c>
      <c r="AN374" s="17">
        <f t="shared" si="181"/>
        <v>0</v>
      </c>
      <c r="AO374" s="16">
        <f t="shared" si="182"/>
        <v>0</v>
      </c>
      <c r="AP374" s="17">
        <f t="shared" si="183"/>
        <v>0</v>
      </c>
      <c r="AQ374" s="16">
        <f t="shared" si="184"/>
        <v>0</v>
      </c>
    </row>
    <row r="375" spans="1:43" x14ac:dyDescent="0.25">
      <c r="A375" s="26">
        <f t="shared" si="185"/>
        <v>7.4104166666665972</v>
      </c>
      <c r="B375" s="9"/>
      <c r="C375" s="8"/>
      <c r="D375" t="s">
        <v>11</v>
      </c>
      <c r="E375" t="s">
        <v>11</v>
      </c>
      <c r="F375" t="s">
        <v>11</v>
      </c>
      <c r="G375" s="37"/>
      <c r="H375" t="s">
        <v>11</v>
      </c>
      <c r="I375" s="16">
        <f t="shared" si="165"/>
        <v>0</v>
      </c>
      <c r="J375" s="17">
        <f t="shared" si="155"/>
        <v>0</v>
      </c>
      <c r="K375" s="16">
        <f t="shared" si="166"/>
        <v>0</v>
      </c>
      <c r="L375" s="17">
        <f t="shared" si="156"/>
        <v>0</v>
      </c>
      <c r="M375" s="16">
        <f t="shared" si="167"/>
        <v>0</v>
      </c>
      <c r="N375" s="17"/>
      <c r="O375" s="16">
        <f t="shared" si="168"/>
        <v>0</v>
      </c>
      <c r="P375" s="17">
        <f t="shared" si="157"/>
        <v>0</v>
      </c>
      <c r="Q375" s="16">
        <f t="shared" si="169"/>
        <v>0</v>
      </c>
      <c r="R375" s="17">
        <f t="shared" si="158"/>
        <v>0</v>
      </c>
      <c r="S375" s="16">
        <f t="shared" si="170"/>
        <v>0</v>
      </c>
      <c r="T375" s="17"/>
      <c r="U375" s="16">
        <f t="shared" si="171"/>
        <v>0</v>
      </c>
      <c r="V375" s="17">
        <f t="shared" si="159"/>
        <v>0</v>
      </c>
      <c r="W375" s="16">
        <f t="shared" si="172"/>
        <v>0</v>
      </c>
      <c r="X375" s="17">
        <f t="shared" si="160"/>
        <v>0</v>
      </c>
      <c r="Y375" s="16">
        <f t="shared" si="173"/>
        <v>0</v>
      </c>
      <c r="Z375" s="17"/>
      <c r="AA375" s="16">
        <f t="shared" si="174"/>
        <v>0</v>
      </c>
      <c r="AB375" s="17">
        <f t="shared" si="161"/>
        <v>0</v>
      </c>
      <c r="AC375" s="16">
        <f t="shared" si="175"/>
        <v>0</v>
      </c>
      <c r="AD375" s="17">
        <f t="shared" si="162"/>
        <v>0</v>
      </c>
      <c r="AE375" s="16">
        <f t="shared" si="176"/>
        <v>0</v>
      </c>
      <c r="AF375" s="17"/>
      <c r="AG375" s="16">
        <f t="shared" si="177"/>
        <v>0</v>
      </c>
      <c r="AH375" s="17">
        <f t="shared" si="163"/>
        <v>0</v>
      </c>
      <c r="AI375" s="16">
        <f t="shared" si="178"/>
        <v>0</v>
      </c>
      <c r="AJ375" s="17">
        <f t="shared" si="164"/>
        <v>0</v>
      </c>
      <c r="AK375" s="16">
        <f t="shared" si="179"/>
        <v>0</v>
      </c>
      <c r="AL375" s="17"/>
      <c r="AM375" s="16">
        <f t="shared" si="180"/>
        <v>0</v>
      </c>
      <c r="AN375" s="17">
        <f t="shared" si="181"/>
        <v>0</v>
      </c>
      <c r="AO375" s="16">
        <f t="shared" si="182"/>
        <v>0</v>
      </c>
      <c r="AP375" s="17">
        <f t="shared" si="183"/>
        <v>0</v>
      </c>
      <c r="AQ375" s="16">
        <f t="shared" si="184"/>
        <v>0</v>
      </c>
    </row>
    <row r="376" spans="1:43" x14ac:dyDescent="0.25">
      <c r="A376" s="26">
        <f t="shared" si="185"/>
        <v>7.4304166666665967</v>
      </c>
      <c r="B376" s="9" t="s">
        <v>9</v>
      </c>
      <c r="C376" s="13" t="s">
        <v>14</v>
      </c>
      <c r="D376" t="s">
        <v>11</v>
      </c>
      <c r="E376" t="s">
        <v>11</v>
      </c>
      <c r="F376" t="s">
        <v>11</v>
      </c>
      <c r="G376" s="7"/>
      <c r="H376" t="s">
        <v>11</v>
      </c>
      <c r="I376" s="16">
        <f t="shared" si="165"/>
        <v>7.4304166666665967</v>
      </c>
      <c r="J376" s="17">
        <f t="shared" si="155"/>
        <v>1</v>
      </c>
      <c r="K376" s="16">
        <f t="shared" si="166"/>
        <v>0</v>
      </c>
      <c r="L376" s="17">
        <f t="shared" si="156"/>
        <v>0</v>
      </c>
      <c r="M376" s="16">
        <f t="shared" si="167"/>
        <v>1.9999999999999574E-2</v>
      </c>
      <c r="N376" s="17"/>
      <c r="O376" s="16">
        <f t="shared" si="168"/>
        <v>0</v>
      </c>
      <c r="P376" s="17">
        <f t="shared" si="157"/>
        <v>0</v>
      </c>
      <c r="Q376" s="16">
        <f t="shared" si="169"/>
        <v>0</v>
      </c>
      <c r="R376" s="17">
        <f t="shared" si="158"/>
        <v>0</v>
      </c>
      <c r="S376" s="16">
        <f t="shared" si="170"/>
        <v>0</v>
      </c>
      <c r="T376" s="17"/>
      <c r="U376" s="16">
        <f t="shared" si="171"/>
        <v>0</v>
      </c>
      <c r="V376" s="17">
        <f t="shared" si="159"/>
        <v>0</v>
      </c>
      <c r="W376" s="16">
        <f t="shared" si="172"/>
        <v>0</v>
      </c>
      <c r="X376" s="17">
        <f t="shared" si="160"/>
        <v>0</v>
      </c>
      <c r="Y376" s="16">
        <f t="shared" si="173"/>
        <v>0</v>
      </c>
      <c r="Z376" s="17"/>
      <c r="AA376" s="16">
        <f t="shared" si="174"/>
        <v>0</v>
      </c>
      <c r="AB376" s="17">
        <f t="shared" si="161"/>
        <v>0</v>
      </c>
      <c r="AC376" s="16">
        <f t="shared" si="175"/>
        <v>0</v>
      </c>
      <c r="AD376" s="17">
        <f t="shared" si="162"/>
        <v>0</v>
      </c>
      <c r="AE376" s="16">
        <f t="shared" si="176"/>
        <v>0</v>
      </c>
      <c r="AF376" s="17"/>
      <c r="AG376" s="16">
        <f t="shared" si="177"/>
        <v>0</v>
      </c>
      <c r="AH376" s="17">
        <f t="shared" si="163"/>
        <v>0</v>
      </c>
      <c r="AI376" s="16">
        <f t="shared" si="178"/>
        <v>0</v>
      </c>
      <c r="AJ376" s="17">
        <f t="shared" si="164"/>
        <v>0</v>
      </c>
      <c r="AK376" s="16">
        <f t="shared" si="179"/>
        <v>0</v>
      </c>
      <c r="AL376" s="17"/>
      <c r="AM376" s="16">
        <f t="shared" si="180"/>
        <v>0</v>
      </c>
      <c r="AN376" s="17">
        <f t="shared" si="181"/>
        <v>0</v>
      </c>
      <c r="AO376" s="16">
        <f t="shared" si="182"/>
        <v>0</v>
      </c>
      <c r="AP376" s="17">
        <f t="shared" si="183"/>
        <v>0</v>
      </c>
      <c r="AQ376" s="16">
        <f t="shared" si="184"/>
        <v>0</v>
      </c>
    </row>
    <row r="377" spans="1:43" x14ac:dyDescent="0.25">
      <c r="A377" s="26">
        <f t="shared" si="185"/>
        <v>7.4504166666665963</v>
      </c>
      <c r="B377" s="9"/>
      <c r="C377" s="13" t="s">
        <v>14</v>
      </c>
      <c r="D377" t="s">
        <v>11</v>
      </c>
      <c r="E377" t="s">
        <v>11</v>
      </c>
      <c r="F377" t="s">
        <v>11</v>
      </c>
      <c r="G377" s="13"/>
      <c r="H377" t="s">
        <v>11</v>
      </c>
      <c r="I377" s="16">
        <f t="shared" si="165"/>
        <v>0</v>
      </c>
      <c r="J377" s="17">
        <f t="shared" si="155"/>
        <v>0</v>
      </c>
      <c r="K377" s="16">
        <f t="shared" si="166"/>
        <v>0</v>
      </c>
      <c r="L377" s="17">
        <f t="shared" si="156"/>
        <v>0</v>
      </c>
      <c r="M377" s="16">
        <f t="shared" si="167"/>
        <v>1.9999999999999574E-2</v>
      </c>
      <c r="N377" s="17"/>
      <c r="O377" s="16">
        <f t="shared" si="168"/>
        <v>0</v>
      </c>
      <c r="P377" s="17">
        <f t="shared" si="157"/>
        <v>0</v>
      </c>
      <c r="Q377" s="16">
        <f t="shared" si="169"/>
        <v>0</v>
      </c>
      <c r="R377" s="17">
        <f t="shared" si="158"/>
        <v>0</v>
      </c>
      <c r="S377" s="16">
        <f t="shared" si="170"/>
        <v>0</v>
      </c>
      <c r="T377" s="17"/>
      <c r="U377" s="16">
        <f t="shared" si="171"/>
        <v>0</v>
      </c>
      <c r="V377" s="17">
        <f t="shared" si="159"/>
        <v>0</v>
      </c>
      <c r="W377" s="16">
        <f t="shared" si="172"/>
        <v>0</v>
      </c>
      <c r="X377" s="17">
        <f t="shared" si="160"/>
        <v>0</v>
      </c>
      <c r="Y377" s="16">
        <f t="shared" si="173"/>
        <v>0</v>
      </c>
      <c r="Z377" s="17"/>
      <c r="AA377" s="16">
        <f t="shared" si="174"/>
        <v>0</v>
      </c>
      <c r="AB377" s="17">
        <f t="shared" si="161"/>
        <v>0</v>
      </c>
      <c r="AC377" s="16">
        <f t="shared" si="175"/>
        <v>0</v>
      </c>
      <c r="AD377" s="17">
        <f t="shared" si="162"/>
        <v>0</v>
      </c>
      <c r="AE377" s="16">
        <f t="shared" si="176"/>
        <v>0</v>
      </c>
      <c r="AF377" s="17"/>
      <c r="AG377" s="16">
        <f t="shared" si="177"/>
        <v>0</v>
      </c>
      <c r="AH377" s="17">
        <f t="shared" si="163"/>
        <v>0</v>
      </c>
      <c r="AI377" s="16">
        <f t="shared" si="178"/>
        <v>0</v>
      </c>
      <c r="AJ377" s="17">
        <f t="shared" si="164"/>
        <v>0</v>
      </c>
      <c r="AK377" s="16">
        <f t="shared" si="179"/>
        <v>0</v>
      </c>
      <c r="AL377" s="17"/>
      <c r="AM377" s="16">
        <f t="shared" si="180"/>
        <v>0</v>
      </c>
      <c r="AN377" s="17">
        <f t="shared" si="181"/>
        <v>0</v>
      </c>
      <c r="AO377" s="16">
        <f t="shared" si="182"/>
        <v>0</v>
      </c>
      <c r="AP377" s="17">
        <f t="shared" si="183"/>
        <v>0</v>
      </c>
      <c r="AQ377" s="16">
        <f t="shared" si="184"/>
        <v>0</v>
      </c>
    </row>
    <row r="378" spans="1:43" x14ac:dyDescent="0.25">
      <c r="A378" s="26">
        <f t="shared" si="185"/>
        <v>7.4704166666665959</v>
      </c>
      <c r="B378" s="9"/>
      <c r="C378" s="13" t="s">
        <v>14</v>
      </c>
      <c r="D378" t="s">
        <v>11</v>
      </c>
      <c r="E378" t="s">
        <v>11</v>
      </c>
      <c r="F378" t="s">
        <v>11</v>
      </c>
      <c r="G378" s="13"/>
      <c r="H378" t="s">
        <v>11</v>
      </c>
      <c r="I378" s="16">
        <f t="shared" si="165"/>
        <v>0</v>
      </c>
      <c r="J378" s="17">
        <f t="shared" si="155"/>
        <v>0</v>
      </c>
      <c r="K378" s="16">
        <f t="shared" si="166"/>
        <v>0</v>
      </c>
      <c r="L378" s="17">
        <f t="shared" si="156"/>
        <v>0</v>
      </c>
      <c r="M378" s="16">
        <f t="shared" si="167"/>
        <v>1.9999999999999574E-2</v>
      </c>
      <c r="N378" s="17"/>
      <c r="O378" s="16">
        <f t="shared" si="168"/>
        <v>0</v>
      </c>
      <c r="P378" s="17">
        <f t="shared" si="157"/>
        <v>0</v>
      </c>
      <c r="Q378" s="16">
        <f t="shared" si="169"/>
        <v>0</v>
      </c>
      <c r="R378" s="17">
        <f t="shared" si="158"/>
        <v>0</v>
      </c>
      <c r="S378" s="16">
        <f t="shared" si="170"/>
        <v>0</v>
      </c>
      <c r="T378" s="17"/>
      <c r="U378" s="16">
        <f t="shared" si="171"/>
        <v>0</v>
      </c>
      <c r="V378" s="17">
        <f t="shared" si="159"/>
        <v>0</v>
      </c>
      <c r="W378" s="16">
        <f t="shared" si="172"/>
        <v>0</v>
      </c>
      <c r="X378" s="17">
        <f t="shared" si="160"/>
        <v>0</v>
      </c>
      <c r="Y378" s="16">
        <f t="shared" si="173"/>
        <v>0</v>
      </c>
      <c r="Z378" s="17"/>
      <c r="AA378" s="16">
        <f t="shared" si="174"/>
        <v>0</v>
      </c>
      <c r="AB378" s="17">
        <f t="shared" si="161"/>
        <v>0</v>
      </c>
      <c r="AC378" s="16">
        <f t="shared" si="175"/>
        <v>0</v>
      </c>
      <c r="AD378" s="17">
        <f t="shared" si="162"/>
        <v>0</v>
      </c>
      <c r="AE378" s="16">
        <f t="shared" si="176"/>
        <v>0</v>
      </c>
      <c r="AF378" s="17"/>
      <c r="AG378" s="16">
        <f t="shared" si="177"/>
        <v>0</v>
      </c>
      <c r="AH378" s="17">
        <f t="shared" si="163"/>
        <v>0</v>
      </c>
      <c r="AI378" s="16">
        <f t="shared" si="178"/>
        <v>0</v>
      </c>
      <c r="AJ378" s="17">
        <f t="shared" si="164"/>
        <v>0</v>
      </c>
      <c r="AK378" s="16">
        <f t="shared" si="179"/>
        <v>0</v>
      </c>
      <c r="AL378" s="17"/>
      <c r="AM378" s="16">
        <f t="shared" si="180"/>
        <v>0</v>
      </c>
      <c r="AN378" s="17">
        <f t="shared" si="181"/>
        <v>0</v>
      </c>
      <c r="AO378" s="16">
        <f t="shared" si="182"/>
        <v>0</v>
      </c>
      <c r="AP378" s="17">
        <f t="shared" si="183"/>
        <v>0</v>
      </c>
      <c r="AQ378" s="16">
        <f t="shared" si="184"/>
        <v>0</v>
      </c>
    </row>
    <row r="379" spans="1:43" x14ac:dyDescent="0.25">
      <c r="A379" s="26">
        <f t="shared" si="185"/>
        <v>7.4904166666665954</v>
      </c>
      <c r="B379" s="9" t="s">
        <v>17</v>
      </c>
      <c r="C379" t="s">
        <v>11</v>
      </c>
      <c r="D379" s="14" t="s">
        <v>20</v>
      </c>
      <c r="E379" t="s">
        <v>11</v>
      </c>
      <c r="F379" t="s">
        <v>11</v>
      </c>
      <c r="G379" s="13"/>
      <c r="H379" t="s">
        <v>11</v>
      </c>
      <c r="I379" s="16">
        <f t="shared" si="165"/>
        <v>0</v>
      </c>
      <c r="J379" s="17">
        <f t="shared" si="155"/>
        <v>0</v>
      </c>
      <c r="K379" s="16">
        <f t="shared" si="166"/>
        <v>0</v>
      </c>
      <c r="L379" s="17">
        <f t="shared" si="156"/>
        <v>0</v>
      </c>
      <c r="M379" s="16">
        <f t="shared" si="167"/>
        <v>0</v>
      </c>
      <c r="N379" s="17"/>
      <c r="O379" s="16">
        <f t="shared" si="168"/>
        <v>0</v>
      </c>
      <c r="P379" s="17">
        <f t="shared" si="157"/>
        <v>0</v>
      </c>
      <c r="Q379" s="16">
        <f t="shared" si="169"/>
        <v>7.4904166666665954</v>
      </c>
      <c r="R379" s="17">
        <f t="shared" si="158"/>
        <v>1</v>
      </c>
      <c r="S379" s="16">
        <f t="shared" si="170"/>
        <v>0</v>
      </c>
      <c r="T379" s="17"/>
      <c r="U379" s="16">
        <f t="shared" si="171"/>
        <v>0</v>
      </c>
      <c r="V379" s="17">
        <f t="shared" si="159"/>
        <v>0</v>
      </c>
      <c r="W379" s="16">
        <f t="shared" si="172"/>
        <v>0</v>
      </c>
      <c r="X379" s="17">
        <f t="shared" si="160"/>
        <v>0</v>
      </c>
      <c r="Y379" s="16">
        <f t="shared" si="173"/>
        <v>0</v>
      </c>
      <c r="Z379" s="17"/>
      <c r="AA379" s="16">
        <f t="shared" si="174"/>
        <v>0</v>
      </c>
      <c r="AB379" s="17">
        <f t="shared" si="161"/>
        <v>0</v>
      </c>
      <c r="AC379" s="16">
        <f t="shared" si="175"/>
        <v>0</v>
      </c>
      <c r="AD379" s="17">
        <f t="shared" si="162"/>
        <v>0</v>
      </c>
      <c r="AE379" s="16">
        <f t="shared" si="176"/>
        <v>0</v>
      </c>
      <c r="AF379" s="17"/>
      <c r="AG379" s="16">
        <f t="shared" si="177"/>
        <v>0</v>
      </c>
      <c r="AH379" s="17">
        <f t="shared" si="163"/>
        <v>0</v>
      </c>
      <c r="AI379" s="16">
        <f t="shared" si="178"/>
        <v>0</v>
      </c>
      <c r="AJ379" s="17">
        <f t="shared" si="164"/>
        <v>0</v>
      </c>
      <c r="AK379" s="16">
        <f t="shared" si="179"/>
        <v>0</v>
      </c>
      <c r="AL379" s="17"/>
      <c r="AM379" s="16">
        <f t="shared" si="180"/>
        <v>0</v>
      </c>
      <c r="AN379" s="17">
        <f t="shared" si="181"/>
        <v>0</v>
      </c>
      <c r="AO379" s="16">
        <f t="shared" si="182"/>
        <v>0</v>
      </c>
      <c r="AP379" s="17">
        <f t="shared" si="183"/>
        <v>0</v>
      </c>
      <c r="AQ379" s="16">
        <f t="shared" si="184"/>
        <v>0</v>
      </c>
    </row>
    <row r="380" spans="1:43" x14ac:dyDescent="0.25">
      <c r="A380" s="26">
        <f t="shared" si="185"/>
        <v>7.510416666666595</v>
      </c>
      <c r="B380" s="9"/>
      <c r="C380" t="s">
        <v>11</v>
      </c>
      <c r="D380" s="7"/>
      <c r="E380" t="s">
        <v>11</v>
      </c>
      <c r="F380" t="s">
        <v>11</v>
      </c>
      <c r="G380" s="35"/>
      <c r="H380" t="s">
        <v>11</v>
      </c>
      <c r="I380" s="16">
        <f t="shared" si="165"/>
        <v>0</v>
      </c>
      <c r="J380" s="17">
        <f t="shared" si="155"/>
        <v>0</v>
      </c>
      <c r="K380" s="16">
        <f t="shared" si="166"/>
        <v>0</v>
      </c>
      <c r="L380" s="17">
        <f t="shared" si="156"/>
        <v>0</v>
      </c>
      <c r="M380" s="16">
        <f t="shared" si="167"/>
        <v>0</v>
      </c>
      <c r="N380" s="17"/>
      <c r="O380" s="16">
        <f t="shared" si="168"/>
        <v>0</v>
      </c>
      <c r="P380" s="17">
        <f t="shared" si="157"/>
        <v>0</v>
      </c>
      <c r="Q380" s="16">
        <f t="shared" si="169"/>
        <v>0</v>
      </c>
      <c r="R380" s="17">
        <f t="shared" si="158"/>
        <v>0</v>
      </c>
      <c r="S380" s="16">
        <f t="shared" si="170"/>
        <v>0</v>
      </c>
      <c r="T380" s="17"/>
      <c r="U380" s="16">
        <f t="shared" si="171"/>
        <v>0</v>
      </c>
      <c r="V380" s="17">
        <f t="shared" si="159"/>
        <v>0</v>
      </c>
      <c r="W380" s="16">
        <f t="shared" si="172"/>
        <v>0</v>
      </c>
      <c r="X380" s="17">
        <f t="shared" si="160"/>
        <v>0</v>
      </c>
      <c r="Y380" s="16">
        <f t="shared" si="173"/>
        <v>0</v>
      </c>
      <c r="Z380" s="17"/>
      <c r="AA380" s="16">
        <f t="shared" si="174"/>
        <v>0</v>
      </c>
      <c r="AB380" s="17">
        <f t="shared" si="161"/>
        <v>0</v>
      </c>
      <c r="AC380" s="16">
        <f t="shared" si="175"/>
        <v>0</v>
      </c>
      <c r="AD380" s="17">
        <f t="shared" si="162"/>
        <v>0</v>
      </c>
      <c r="AE380" s="16">
        <f t="shared" si="176"/>
        <v>0</v>
      </c>
      <c r="AF380" s="17"/>
      <c r="AG380" s="16">
        <f t="shared" si="177"/>
        <v>0</v>
      </c>
      <c r="AH380" s="17">
        <f t="shared" si="163"/>
        <v>0</v>
      </c>
      <c r="AI380" s="16">
        <f t="shared" si="178"/>
        <v>0</v>
      </c>
      <c r="AJ380" s="17">
        <f t="shared" si="164"/>
        <v>0</v>
      </c>
      <c r="AK380" s="16">
        <f t="shared" si="179"/>
        <v>0</v>
      </c>
      <c r="AL380" s="17"/>
      <c r="AM380" s="16">
        <f t="shared" si="180"/>
        <v>0</v>
      </c>
      <c r="AN380" s="17">
        <f t="shared" si="181"/>
        <v>0</v>
      </c>
      <c r="AO380" s="16">
        <f t="shared" si="182"/>
        <v>0</v>
      </c>
      <c r="AP380" s="17">
        <f t="shared" si="183"/>
        <v>0</v>
      </c>
      <c r="AQ380" s="16">
        <f t="shared" si="184"/>
        <v>0</v>
      </c>
    </row>
    <row r="381" spans="1:43" x14ac:dyDescent="0.25">
      <c r="A381" s="26">
        <f t="shared" si="185"/>
        <v>7.5304166666665946</v>
      </c>
      <c r="B381" s="9" t="s">
        <v>13</v>
      </c>
      <c r="C381" t="s">
        <v>11</v>
      </c>
      <c r="D381" s="13"/>
      <c r="E381" t="s">
        <v>11</v>
      </c>
      <c r="F381" t="s">
        <v>11</v>
      </c>
      <c r="G381" s="13" t="s">
        <v>14</v>
      </c>
      <c r="H381" t="s">
        <v>11</v>
      </c>
      <c r="I381" s="16">
        <f t="shared" si="165"/>
        <v>0</v>
      </c>
      <c r="J381" s="17">
        <f t="shared" si="155"/>
        <v>0</v>
      </c>
      <c r="K381" s="16">
        <f t="shared" si="166"/>
        <v>0</v>
      </c>
      <c r="L381" s="17">
        <f t="shared" si="156"/>
        <v>0</v>
      </c>
      <c r="M381" s="16">
        <f t="shared" si="167"/>
        <v>0</v>
      </c>
      <c r="N381" s="17"/>
      <c r="O381" s="16">
        <f t="shared" si="168"/>
        <v>0</v>
      </c>
      <c r="P381" s="17">
        <f t="shared" si="157"/>
        <v>0</v>
      </c>
      <c r="Q381" s="16">
        <f t="shared" si="169"/>
        <v>0</v>
      </c>
      <c r="R381" s="17">
        <f t="shared" si="158"/>
        <v>0</v>
      </c>
      <c r="S381" s="16">
        <f t="shared" si="170"/>
        <v>0</v>
      </c>
      <c r="T381" s="17"/>
      <c r="U381" s="16">
        <f t="shared" si="171"/>
        <v>0</v>
      </c>
      <c r="V381" s="17">
        <f t="shared" si="159"/>
        <v>0</v>
      </c>
      <c r="W381" s="16">
        <f t="shared" si="172"/>
        <v>0</v>
      </c>
      <c r="X381" s="17">
        <f t="shared" si="160"/>
        <v>0</v>
      </c>
      <c r="Y381" s="16">
        <f t="shared" si="173"/>
        <v>0</v>
      </c>
      <c r="Z381" s="17"/>
      <c r="AA381" s="16">
        <f t="shared" si="174"/>
        <v>0</v>
      </c>
      <c r="AB381" s="17">
        <f t="shared" si="161"/>
        <v>0</v>
      </c>
      <c r="AC381" s="16">
        <f t="shared" si="175"/>
        <v>0</v>
      </c>
      <c r="AD381" s="17">
        <f t="shared" si="162"/>
        <v>0</v>
      </c>
      <c r="AE381" s="16">
        <f t="shared" si="176"/>
        <v>0</v>
      </c>
      <c r="AF381" s="17"/>
      <c r="AG381" s="16">
        <f t="shared" si="177"/>
        <v>7.5304166666665946</v>
      </c>
      <c r="AH381" s="17">
        <f t="shared" si="163"/>
        <v>1</v>
      </c>
      <c r="AI381" s="16">
        <f t="shared" si="178"/>
        <v>0</v>
      </c>
      <c r="AJ381" s="17">
        <f t="shared" si="164"/>
        <v>0</v>
      </c>
      <c r="AK381" s="16">
        <f t="shared" si="179"/>
        <v>1.9999999999999574E-2</v>
      </c>
      <c r="AL381" s="17"/>
      <c r="AM381" s="16">
        <f t="shared" si="180"/>
        <v>0</v>
      </c>
      <c r="AN381" s="17">
        <f t="shared" si="181"/>
        <v>0</v>
      </c>
      <c r="AO381" s="16">
        <f t="shared" si="182"/>
        <v>0</v>
      </c>
      <c r="AP381" s="17">
        <f t="shared" si="183"/>
        <v>0</v>
      </c>
      <c r="AQ381" s="16">
        <f t="shared" si="184"/>
        <v>0</v>
      </c>
    </row>
    <row r="382" spans="1:43" x14ac:dyDescent="0.25">
      <c r="A382" s="26">
        <f t="shared" si="185"/>
        <v>7.5504166666665942</v>
      </c>
      <c r="B382" s="9"/>
      <c r="C382" t="s">
        <v>11</v>
      </c>
      <c r="D382" s="13"/>
      <c r="E382" t="s">
        <v>11</v>
      </c>
      <c r="F382" t="s">
        <v>11</v>
      </c>
      <c r="G382" s="13" t="s">
        <v>14</v>
      </c>
      <c r="H382" t="s">
        <v>11</v>
      </c>
      <c r="I382" s="16">
        <f t="shared" si="165"/>
        <v>0</v>
      </c>
      <c r="J382" s="17">
        <f t="shared" si="155"/>
        <v>0</v>
      </c>
      <c r="K382" s="16">
        <f t="shared" si="166"/>
        <v>0</v>
      </c>
      <c r="L382" s="17">
        <f t="shared" si="156"/>
        <v>0</v>
      </c>
      <c r="M382" s="16">
        <f t="shared" si="167"/>
        <v>0</v>
      </c>
      <c r="N382" s="17"/>
      <c r="O382" s="16">
        <f t="shared" si="168"/>
        <v>0</v>
      </c>
      <c r="P382" s="17">
        <f t="shared" si="157"/>
        <v>0</v>
      </c>
      <c r="Q382" s="16">
        <f t="shared" si="169"/>
        <v>0</v>
      </c>
      <c r="R382" s="17">
        <f t="shared" si="158"/>
        <v>0</v>
      </c>
      <c r="S382" s="16">
        <f t="shared" si="170"/>
        <v>0</v>
      </c>
      <c r="T382" s="17"/>
      <c r="U382" s="16">
        <f t="shared" si="171"/>
        <v>0</v>
      </c>
      <c r="V382" s="17">
        <f t="shared" si="159"/>
        <v>0</v>
      </c>
      <c r="W382" s="16">
        <f t="shared" si="172"/>
        <v>0</v>
      </c>
      <c r="X382" s="17">
        <f t="shared" si="160"/>
        <v>0</v>
      </c>
      <c r="Y382" s="16">
        <f t="shared" si="173"/>
        <v>0</v>
      </c>
      <c r="Z382" s="17"/>
      <c r="AA382" s="16">
        <f t="shared" si="174"/>
        <v>0</v>
      </c>
      <c r="AB382" s="17">
        <f t="shared" si="161"/>
        <v>0</v>
      </c>
      <c r="AC382" s="16">
        <f t="shared" si="175"/>
        <v>0</v>
      </c>
      <c r="AD382" s="17">
        <f t="shared" si="162"/>
        <v>0</v>
      </c>
      <c r="AE382" s="16">
        <f t="shared" si="176"/>
        <v>0</v>
      </c>
      <c r="AF382" s="17"/>
      <c r="AG382" s="16">
        <f t="shared" si="177"/>
        <v>0</v>
      </c>
      <c r="AH382" s="17">
        <f t="shared" si="163"/>
        <v>0</v>
      </c>
      <c r="AI382" s="16">
        <f t="shared" si="178"/>
        <v>0</v>
      </c>
      <c r="AJ382" s="17">
        <f t="shared" si="164"/>
        <v>0</v>
      </c>
      <c r="AK382" s="16">
        <f t="shared" si="179"/>
        <v>1.9999999999999574E-2</v>
      </c>
      <c r="AL382" s="17"/>
      <c r="AM382" s="16">
        <f t="shared" si="180"/>
        <v>0</v>
      </c>
      <c r="AN382" s="17">
        <f t="shared" si="181"/>
        <v>0</v>
      </c>
      <c r="AO382" s="16">
        <f t="shared" si="182"/>
        <v>0</v>
      </c>
      <c r="AP382" s="17">
        <f t="shared" si="183"/>
        <v>0</v>
      </c>
      <c r="AQ382" s="16">
        <f t="shared" si="184"/>
        <v>0</v>
      </c>
    </row>
    <row r="383" spans="1:43" x14ac:dyDescent="0.25">
      <c r="A383" s="26">
        <f t="shared" si="185"/>
        <v>7.5704166666665937</v>
      </c>
      <c r="B383" s="9" t="s">
        <v>12</v>
      </c>
      <c r="C383" t="s">
        <v>11</v>
      </c>
      <c r="D383" s="13"/>
      <c r="E383" t="s">
        <v>11</v>
      </c>
      <c r="F383" s="14" t="s">
        <v>20</v>
      </c>
      <c r="G383" t="s">
        <v>11</v>
      </c>
      <c r="H383" t="s">
        <v>11</v>
      </c>
      <c r="I383" s="16">
        <f t="shared" si="165"/>
        <v>0</v>
      </c>
      <c r="J383" s="17">
        <f t="shared" si="155"/>
        <v>0</v>
      </c>
      <c r="K383" s="16">
        <f t="shared" si="166"/>
        <v>0</v>
      </c>
      <c r="L383" s="17">
        <f t="shared" si="156"/>
        <v>0</v>
      </c>
      <c r="M383" s="16">
        <f t="shared" si="167"/>
        <v>0</v>
      </c>
      <c r="N383" s="17"/>
      <c r="O383" s="16">
        <f t="shared" si="168"/>
        <v>0</v>
      </c>
      <c r="P383" s="17">
        <f t="shared" si="157"/>
        <v>0</v>
      </c>
      <c r="Q383" s="16">
        <f t="shared" si="169"/>
        <v>0</v>
      </c>
      <c r="R383" s="17">
        <f t="shared" si="158"/>
        <v>0</v>
      </c>
      <c r="S383" s="16">
        <f t="shared" si="170"/>
        <v>0</v>
      </c>
      <c r="T383" s="17"/>
      <c r="U383" s="16">
        <f t="shared" si="171"/>
        <v>0</v>
      </c>
      <c r="V383" s="17">
        <f t="shared" si="159"/>
        <v>0</v>
      </c>
      <c r="W383" s="16">
        <f t="shared" si="172"/>
        <v>0</v>
      </c>
      <c r="X383" s="17">
        <f t="shared" si="160"/>
        <v>0</v>
      </c>
      <c r="Y383" s="16">
        <f t="shared" si="173"/>
        <v>0</v>
      </c>
      <c r="Z383" s="17"/>
      <c r="AA383" s="16">
        <f t="shared" si="174"/>
        <v>0</v>
      </c>
      <c r="AB383" s="17">
        <f t="shared" si="161"/>
        <v>0</v>
      </c>
      <c r="AC383" s="16">
        <f t="shared" si="175"/>
        <v>7.5704166666665937</v>
      </c>
      <c r="AD383" s="17">
        <f t="shared" si="162"/>
        <v>1</v>
      </c>
      <c r="AE383" s="16">
        <f t="shared" si="176"/>
        <v>0</v>
      </c>
      <c r="AF383" s="17"/>
      <c r="AG383" s="16">
        <f t="shared" si="177"/>
        <v>0</v>
      </c>
      <c r="AH383" s="17">
        <f t="shared" si="163"/>
        <v>0</v>
      </c>
      <c r="AI383" s="16">
        <f t="shared" si="178"/>
        <v>0</v>
      </c>
      <c r="AJ383" s="17">
        <f t="shared" si="164"/>
        <v>0</v>
      </c>
      <c r="AK383" s="16">
        <f t="shared" si="179"/>
        <v>0</v>
      </c>
      <c r="AL383" s="17"/>
      <c r="AM383" s="16">
        <f t="shared" si="180"/>
        <v>0</v>
      </c>
      <c r="AN383" s="17">
        <f t="shared" si="181"/>
        <v>0</v>
      </c>
      <c r="AO383" s="16">
        <f t="shared" si="182"/>
        <v>0</v>
      </c>
      <c r="AP383" s="17">
        <f t="shared" si="183"/>
        <v>0</v>
      </c>
      <c r="AQ383" s="16">
        <f t="shared" si="184"/>
        <v>0</v>
      </c>
    </row>
    <row r="384" spans="1:43" x14ac:dyDescent="0.25">
      <c r="A384" s="26">
        <f t="shared" si="185"/>
        <v>7.5904166666665933</v>
      </c>
      <c r="B384" s="9"/>
      <c r="C384" t="s">
        <v>11</v>
      </c>
      <c r="D384" s="13"/>
      <c r="E384" t="s">
        <v>11</v>
      </c>
      <c r="G384" t="s">
        <v>11</v>
      </c>
      <c r="H384" t="s">
        <v>11</v>
      </c>
      <c r="I384" s="16">
        <f t="shared" si="165"/>
        <v>0</v>
      </c>
      <c r="J384" s="17">
        <f t="shared" si="155"/>
        <v>0</v>
      </c>
      <c r="K384" s="16">
        <f t="shared" si="166"/>
        <v>0</v>
      </c>
      <c r="L384" s="17">
        <f t="shared" si="156"/>
        <v>0</v>
      </c>
      <c r="M384" s="16">
        <f t="shared" si="167"/>
        <v>0</v>
      </c>
      <c r="N384" s="17"/>
      <c r="O384" s="16">
        <f t="shared" si="168"/>
        <v>0</v>
      </c>
      <c r="P384" s="17">
        <f t="shared" si="157"/>
        <v>0</v>
      </c>
      <c r="Q384" s="16">
        <f t="shared" si="169"/>
        <v>0</v>
      </c>
      <c r="R384" s="17">
        <f t="shared" si="158"/>
        <v>0</v>
      </c>
      <c r="S384" s="16">
        <f t="shared" si="170"/>
        <v>0</v>
      </c>
      <c r="T384" s="17"/>
      <c r="U384" s="16">
        <f t="shared" si="171"/>
        <v>0</v>
      </c>
      <c r="V384" s="17">
        <f t="shared" si="159"/>
        <v>0</v>
      </c>
      <c r="W384" s="16">
        <f t="shared" si="172"/>
        <v>0</v>
      </c>
      <c r="X384" s="17">
        <f t="shared" si="160"/>
        <v>0</v>
      </c>
      <c r="Y384" s="16">
        <f t="shared" si="173"/>
        <v>0</v>
      </c>
      <c r="Z384" s="17"/>
      <c r="AA384" s="16">
        <f t="shared" si="174"/>
        <v>0</v>
      </c>
      <c r="AB384" s="17">
        <f t="shared" si="161"/>
        <v>0</v>
      </c>
      <c r="AC384" s="16">
        <f t="shared" si="175"/>
        <v>0</v>
      </c>
      <c r="AD384" s="17">
        <f t="shared" si="162"/>
        <v>0</v>
      </c>
      <c r="AE384" s="16">
        <f t="shared" si="176"/>
        <v>0</v>
      </c>
      <c r="AF384" s="17"/>
      <c r="AG384" s="16">
        <f t="shared" si="177"/>
        <v>0</v>
      </c>
      <c r="AH384" s="17">
        <f t="shared" si="163"/>
        <v>0</v>
      </c>
      <c r="AI384" s="16">
        <f t="shared" si="178"/>
        <v>0</v>
      </c>
      <c r="AJ384" s="17">
        <f t="shared" si="164"/>
        <v>0</v>
      </c>
      <c r="AK384" s="16">
        <f t="shared" si="179"/>
        <v>0</v>
      </c>
      <c r="AL384" s="17"/>
      <c r="AM384" s="16">
        <f t="shared" si="180"/>
        <v>0</v>
      </c>
      <c r="AN384" s="17">
        <f t="shared" si="181"/>
        <v>0</v>
      </c>
      <c r="AO384" s="16">
        <f t="shared" si="182"/>
        <v>0</v>
      </c>
      <c r="AP384" s="17">
        <f t="shared" si="183"/>
        <v>0</v>
      </c>
      <c r="AQ384" s="16">
        <f t="shared" si="184"/>
        <v>0</v>
      </c>
    </row>
    <row r="385" spans="1:43" x14ac:dyDescent="0.25">
      <c r="A385" s="26">
        <f t="shared" si="185"/>
        <v>7.6104166666665929</v>
      </c>
      <c r="B385" s="9"/>
      <c r="C385" t="s">
        <v>11</v>
      </c>
      <c r="D385" s="13"/>
      <c r="E385" t="s">
        <v>11</v>
      </c>
      <c r="G385" t="s">
        <v>11</v>
      </c>
      <c r="H385" t="s">
        <v>11</v>
      </c>
      <c r="I385" s="16">
        <f t="shared" si="165"/>
        <v>0</v>
      </c>
      <c r="J385" s="17">
        <f t="shared" si="155"/>
        <v>0</v>
      </c>
      <c r="K385" s="16">
        <f t="shared" si="166"/>
        <v>0</v>
      </c>
      <c r="L385" s="17">
        <f t="shared" si="156"/>
        <v>0</v>
      </c>
      <c r="M385" s="16">
        <f t="shared" si="167"/>
        <v>0</v>
      </c>
      <c r="N385" s="17"/>
      <c r="O385" s="16">
        <f t="shared" si="168"/>
        <v>0</v>
      </c>
      <c r="P385" s="17">
        <f t="shared" si="157"/>
        <v>0</v>
      </c>
      <c r="Q385" s="16">
        <f t="shared" si="169"/>
        <v>0</v>
      </c>
      <c r="R385" s="17">
        <f t="shared" si="158"/>
        <v>0</v>
      </c>
      <c r="S385" s="16">
        <f t="shared" si="170"/>
        <v>0</v>
      </c>
      <c r="T385" s="17"/>
      <c r="U385" s="16">
        <f t="shared" si="171"/>
        <v>0</v>
      </c>
      <c r="V385" s="17">
        <f t="shared" si="159"/>
        <v>0</v>
      </c>
      <c r="W385" s="16">
        <f t="shared" si="172"/>
        <v>0</v>
      </c>
      <c r="X385" s="17">
        <f t="shared" si="160"/>
        <v>0</v>
      </c>
      <c r="Y385" s="16">
        <f t="shared" si="173"/>
        <v>0</v>
      </c>
      <c r="Z385" s="17"/>
      <c r="AA385" s="16">
        <f t="shared" si="174"/>
        <v>0</v>
      </c>
      <c r="AB385" s="17">
        <f t="shared" si="161"/>
        <v>0</v>
      </c>
      <c r="AC385" s="16">
        <f t="shared" si="175"/>
        <v>0</v>
      </c>
      <c r="AD385" s="17">
        <f t="shared" si="162"/>
        <v>0</v>
      </c>
      <c r="AE385" s="16">
        <f t="shared" si="176"/>
        <v>0</v>
      </c>
      <c r="AF385" s="17"/>
      <c r="AG385" s="16">
        <f t="shared" si="177"/>
        <v>0</v>
      </c>
      <c r="AH385" s="17">
        <f t="shared" si="163"/>
        <v>0</v>
      </c>
      <c r="AI385" s="16">
        <f t="shared" si="178"/>
        <v>0</v>
      </c>
      <c r="AJ385" s="17">
        <f t="shared" si="164"/>
        <v>0</v>
      </c>
      <c r="AK385" s="16">
        <f t="shared" si="179"/>
        <v>0</v>
      </c>
      <c r="AL385" s="17"/>
      <c r="AM385" s="16">
        <f t="shared" si="180"/>
        <v>0</v>
      </c>
      <c r="AN385" s="17">
        <f t="shared" si="181"/>
        <v>0</v>
      </c>
      <c r="AO385" s="16">
        <f t="shared" si="182"/>
        <v>0</v>
      </c>
      <c r="AP385" s="17">
        <f t="shared" si="183"/>
        <v>0</v>
      </c>
      <c r="AQ385" s="16">
        <f t="shared" si="184"/>
        <v>0</v>
      </c>
    </row>
    <row r="386" spans="1:43" x14ac:dyDescent="0.25">
      <c r="A386" s="26">
        <f t="shared" si="185"/>
        <v>7.6304166666665925</v>
      </c>
      <c r="B386" s="9"/>
      <c r="C386" t="s">
        <v>11</v>
      </c>
      <c r="D386" s="13"/>
      <c r="E386" t="s">
        <v>11</v>
      </c>
      <c r="G386" t="s">
        <v>11</v>
      </c>
      <c r="H386" t="s">
        <v>11</v>
      </c>
      <c r="I386" s="16">
        <f t="shared" si="165"/>
        <v>0</v>
      </c>
      <c r="J386" s="17">
        <f t="shared" si="155"/>
        <v>0</v>
      </c>
      <c r="K386" s="16">
        <f t="shared" si="166"/>
        <v>0</v>
      </c>
      <c r="L386" s="17">
        <f t="shared" si="156"/>
        <v>0</v>
      </c>
      <c r="M386" s="16">
        <f t="shared" si="167"/>
        <v>0</v>
      </c>
      <c r="N386" s="17"/>
      <c r="O386" s="16">
        <f t="shared" si="168"/>
        <v>0</v>
      </c>
      <c r="P386" s="17">
        <f t="shared" si="157"/>
        <v>0</v>
      </c>
      <c r="Q386" s="16">
        <f t="shared" si="169"/>
        <v>0</v>
      </c>
      <c r="R386" s="17">
        <f t="shared" si="158"/>
        <v>0</v>
      </c>
      <c r="S386" s="16">
        <f t="shared" si="170"/>
        <v>0</v>
      </c>
      <c r="T386" s="17"/>
      <c r="U386" s="16">
        <f t="shared" si="171"/>
        <v>0</v>
      </c>
      <c r="V386" s="17">
        <f t="shared" si="159"/>
        <v>0</v>
      </c>
      <c r="W386" s="16">
        <f t="shared" si="172"/>
        <v>0</v>
      </c>
      <c r="X386" s="17">
        <f t="shared" si="160"/>
        <v>0</v>
      </c>
      <c r="Y386" s="16">
        <f t="shared" si="173"/>
        <v>0</v>
      </c>
      <c r="Z386" s="17"/>
      <c r="AA386" s="16">
        <f t="shared" si="174"/>
        <v>0</v>
      </c>
      <c r="AB386" s="17">
        <f t="shared" si="161"/>
        <v>0</v>
      </c>
      <c r="AC386" s="16">
        <f t="shared" si="175"/>
        <v>0</v>
      </c>
      <c r="AD386" s="17">
        <f t="shared" si="162"/>
        <v>0</v>
      </c>
      <c r="AE386" s="16">
        <f t="shared" si="176"/>
        <v>0</v>
      </c>
      <c r="AF386" s="17"/>
      <c r="AG386" s="16">
        <f t="shared" si="177"/>
        <v>0</v>
      </c>
      <c r="AH386" s="17">
        <f t="shared" si="163"/>
        <v>0</v>
      </c>
      <c r="AI386" s="16">
        <f t="shared" si="178"/>
        <v>0</v>
      </c>
      <c r="AJ386" s="17">
        <f t="shared" si="164"/>
        <v>0</v>
      </c>
      <c r="AK386" s="16">
        <f t="shared" si="179"/>
        <v>0</v>
      </c>
      <c r="AL386" s="17"/>
      <c r="AM386" s="16">
        <f t="shared" si="180"/>
        <v>0</v>
      </c>
      <c r="AN386" s="17">
        <f t="shared" si="181"/>
        <v>0</v>
      </c>
      <c r="AO386" s="16">
        <f t="shared" si="182"/>
        <v>0</v>
      </c>
      <c r="AP386" s="17">
        <f t="shared" si="183"/>
        <v>0</v>
      </c>
      <c r="AQ386" s="16">
        <f t="shared" si="184"/>
        <v>0</v>
      </c>
    </row>
    <row r="387" spans="1:43" x14ac:dyDescent="0.25">
      <c r="A387" s="26">
        <f t="shared" si="185"/>
        <v>7.650416666666592</v>
      </c>
      <c r="B387" s="9"/>
      <c r="C387" t="s">
        <v>11</v>
      </c>
      <c r="E387" t="s">
        <v>11</v>
      </c>
      <c r="F387" s="14"/>
      <c r="G387" t="s">
        <v>11</v>
      </c>
      <c r="H387" t="s">
        <v>11</v>
      </c>
      <c r="I387" s="16">
        <f t="shared" si="165"/>
        <v>0</v>
      </c>
      <c r="J387" s="17">
        <f t="shared" ref="J387:J449" si="186">IF(I387&gt;0,1,0)</f>
        <v>0</v>
      </c>
      <c r="K387" s="16">
        <f t="shared" si="166"/>
        <v>0</v>
      </c>
      <c r="L387" s="17">
        <f t="shared" ref="L387:L449" si="187">IF(K387&gt;0,1,0)</f>
        <v>0</v>
      </c>
      <c r="M387" s="16">
        <f t="shared" si="167"/>
        <v>0</v>
      </c>
      <c r="N387" s="17"/>
      <c r="O387" s="16">
        <f t="shared" si="168"/>
        <v>0</v>
      </c>
      <c r="P387" s="17">
        <f t="shared" ref="P387:P449" si="188">IF(O387&gt;0,1,0)</f>
        <v>0</v>
      </c>
      <c r="Q387" s="16">
        <f t="shared" si="169"/>
        <v>0</v>
      </c>
      <c r="R387" s="17">
        <f t="shared" ref="R387:R449" si="189">IF(Q387&gt;0,1,0)</f>
        <v>0</v>
      </c>
      <c r="S387" s="16">
        <f t="shared" si="170"/>
        <v>0</v>
      </c>
      <c r="T387" s="17"/>
      <c r="U387" s="16">
        <f t="shared" si="171"/>
        <v>0</v>
      </c>
      <c r="V387" s="17">
        <f t="shared" ref="V387:V449" si="190">IF(U387&gt;0,1,0)</f>
        <v>0</v>
      </c>
      <c r="W387" s="16">
        <f t="shared" si="172"/>
        <v>0</v>
      </c>
      <c r="X387" s="17">
        <f t="shared" ref="X387:X449" si="191">IF(W387&gt;0,1,0)</f>
        <v>0</v>
      </c>
      <c r="Y387" s="16">
        <f t="shared" si="173"/>
        <v>0</v>
      </c>
      <c r="Z387" s="17"/>
      <c r="AA387" s="16">
        <f t="shared" si="174"/>
        <v>0</v>
      </c>
      <c r="AB387" s="17">
        <f t="shared" ref="AB387:AB449" si="192">IF(AA387&gt;0,1,0)</f>
        <v>0</v>
      </c>
      <c r="AC387" s="16">
        <f t="shared" si="175"/>
        <v>0</v>
      </c>
      <c r="AD387" s="17">
        <f t="shared" ref="AD387:AD449" si="193">IF(AC387&gt;0,1,0)</f>
        <v>0</v>
      </c>
      <c r="AE387" s="16">
        <f t="shared" si="176"/>
        <v>0</v>
      </c>
      <c r="AF387" s="17"/>
      <c r="AG387" s="16">
        <f t="shared" si="177"/>
        <v>0</v>
      </c>
      <c r="AH387" s="17">
        <f t="shared" ref="AH387:AH449" si="194">IF(AG387&gt;0,1,0)</f>
        <v>0</v>
      </c>
      <c r="AI387" s="16">
        <f t="shared" si="178"/>
        <v>0</v>
      </c>
      <c r="AJ387" s="17">
        <f t="shared" ref="AJ387:AJ449" si="195">IF(AI387&gt;0,1,0)</f>
        <v>0</v>
      </c>
      <c r="AK387" s="16">
        <f t="shared" si="179"/>
        <v>0</v>
      </c>
      <c r="AL387" s="17"/>
      <c r="AM387" s="16">
        <f t="shared" si="180"/>
        <v>0</v>
      </c>
      <c r="AN387" s="17">
        <f t="shared" si="181"/>
        <v>0</v>
      </c>
      <c r="AO387" s="16">
        <f t="shared" si="182"/>
        <v>0</v>
      </c>
      <c r="AP387" s="17">
        <f t="shared" si="183"/>
        <v>0</v>
      </c>
      <c r="AQ387" s="16">
        <f t="shared" si="184"/>
        <v>0</v>
      </c>
    </row>
    <row r="388" spans="1:43" x14ac:dyDescent="0.25">
      <c r="A388" s="26">
        <f t="shared" si="185"/>
        <v>7.6704166666665916</v>
      </c>
      <c r="B388" s="9" t="s">
        <v>64</v>
      </c>
      <c r="C388" t="s">
        <v>11</v>
      </c>
      <c r="E388" t="s">
        <v>11</v>
      </c>
      <c r="G388" t="s">
        <v>11</v>
      </c>
      <c r="H388" s="14" t="s">
        <v>20</v>
      </c>
      <c r="I388" s="16">
        <f t="shared" si="165"/>
        <v>0</v>
      </c>
      <c r="J388" s="17">
        <f t="shared" si="186"/>
        <v>0</v>
      </c>
      <c r="K388" s="16">
        <f t="shared" si="166"/>
        <v>0</v>
      </c>
      <c r="L388" s="17">
        <f t="shared" si="187"/>
        <v>0</v>
      </c>
      <c r="M388" s="16">
        <f t="shared" si="167"/>
        <v>0</v>
      </c>
      <c r="N388" s="17"/>
      <c r="O388" s="16">
        <f t="shared" si="168"/>
        <v>0</v>
      </c>
      <c r="P388" s="17">
        <f t="shared" si="188"/>
        <v>0</v>
      </c>
      <c r="Q388" s="16">
        <f t="shared" si="169"/>
        <v>0</v>
      </c>
      <c r="R388" s="17">
        <f t="shared" si="189"/>
        <v>0</v>
      </c>
      <c r="S388" s="16">
        <f t="shared" si="170"/>
        <v>0</v>
      </c>
      <c r="T388" s="17"/>
      <c r="U388" s="16">
        <f t="shared" si="171"/>
        <v>0</v>
      </c>
      <c r="V388" s="17">
        <f t="shared" si="190"/>
        <v>0</v>
      </c>
      <c r="W388" s="16">
        <f t="shared" si="172"/>
        <v>0</v>
      </c>
      <c r="X388" s="17">
        <f t="shared" si="191"/>
        <v>0</v>
      </c>
      <c r="Y388" s="16">
        <f t="shared" si="173"/>
        <v>0</v>
      </c>
      <c r="Z388" s="17"/>
      <c r="AA388" s="16">
        <f t="shared" si="174"/>
        <v>0</v>
      </c>
      <c r="AB388" s="17">
        <f t="shared" si="192"/>
        <v>0</v>
      </c>
      <c r="AC388" s="16">
        <f t="shared" si="175"/>
        <v>0</v>
      </c>
      <c r="AD388" s="17">
        <f t="shared" si="193"/>
        <v>0</v>
      </c>
      <c r="AE388" s="16">
        <f t="shared" si="176"/>
        <v>0</v>
      </c>
      <c r="AF388" s="17"/>
      <c r="AG388" s="16">
        <f t="shared" si="177"/>
        <v>0</v>
      </c>
      <c r="AH388" s="17">
        <f t="shared" si="194"/>
        <v>0</v>
      </c>
      <c r="AI388" s="16">
        <f t="shared" si="178"/>
        <v>0</v>
      </c>
      <c r="AJ388" s="17">
        <f t="shared" si="195"/>
        <v>0</v>
      </c>
      <c r="AK388" s="16">
        <f t="shared" si="179"/>
        <v>0</v>
      </c>
      <c r="AL388" s="17"/>
      <c r="AM388" s="16">
        <f t="shared" si="180"/>
        <v>0</v>
      </c>
      <c r="AN388" s="17">
        <f t="shared" si="181"/>
        <v>0</v>
      </c>
      <c r="AO388" s="16">
        <f t="shared" si="182"/>
        <v>7.6704166666665916</v>
      </c>
      <c r="AP388" s="17">
        <f t="shared" si="183"/>
        <v>1</v>
      </c>
      <c r="AQ388" s="16">
        <f t="shared" si="184"/>
        <v>0</v>
      </c>
    </row>
    <row r="389" spans="1:43" x14ac:dyDescent="0.25">
      <c r="A389" s="26">
        <f t="shared" si="185"/>
        <v>7.6904166666665912</v>
      </c>
      <c r="B389" s="9"/>
      <c r="C389" t="s">
        <v>11</v>
      </c>
      <c r="E389" t="s">
        <v>11</v>
      </c>
      <c r="G389" t="s">
        <v>11</v>
      </c>
      <c r="H389" s="13"/>
      <c r="I389" s="16">
        <f t="shared" ref="I389:I452" si="196">IF(B389="Line 1 Fails",A389,0)</f>
        <v>0</v>
      </c>
      <c r="J389" s="17">
        <f t="shared" si="186"/>
        <v>0</v>
      </c>
      <c r="K389" s="16">
        <f t="shared" ref="K389:K452" si="197">IF(B389="Line 1 repd.",A389,0)</f>
        <v>0</v>
      </c>
      <c r="L389" s="17">
        <f t="shared" si="187"/>
        <v>0</v>
      </c>
      <c r="M389" s="16">
        <f t="shared" ref="M389:M452" si="198">IF(C389="Dn(waiting)",A390-A389,0)</f>
        <v>0</v>
      </c>
      <c r="N389" s="17"/>
      <c r="O389" s="16">
        <f t="shared" ref="O389:O452" si="199">IF(B389="Line 2 Fails",A389,0)</f>
        <v>0</v>
      </c>
      <c r="P389" s="17">
        <f t="shared" si="188"/>
        <v>0</v>
      </c>
      <c r="Q389" s="16">
        <f t="shared" ref="Q389:Q452" si="200">IF(B389="Line 2 repd.",A389,0)</f>
        <v>0</v>
      </c>
      <c r="R389" s="17">
        <f t="shared" si="189"/>
        <v>0</v>
      </c>
      <c r="S389" s="16">
        <f t="shared" ref="S389:S452" si="201">IF(D389="Dn(waiting)",A390-A389,0)</f>
        <v>0</v>
      </c>
      <c r="T389" s="17"/>
      <c r="U389" s="16">
        <f t="shared" ref="U389:U452" si="202">IF(B389="Line 3 Fails",A389,0)</f>
        <v>0</v>
      </c>
      <c r="V389" s="17">
        <f t="shared" si="190"/>
        <v>0</v>
      </c>
      <c r="W389" s="16">
        <f t="shared" ref="W389:W452" si="203">IF(B389="Line 3 repd.",A389,0)</f>
        <v>0</v>
      </c>
      <c r="X389" s="17">
        <f t="shared" si="191"/>
        <v>0</v>
      </c>
      <c r="Y389" s="16">
        <f t="shared" ref="Y389:Y452" si="204">IF(E389="Dn(waiting)",A390-A389,0)</f>
        <v>0</v>
      </c>
      <c r="Z389" s="17"/>
      <c r="AA389" s="16">
        <f t="shared" ref="AA389:AA452" si="205">IF(B389="Line 4 Fails",A389,0)</f>
        <v>0</v>
      </c>
      <c r="AB389" s="17">
        <f t="shared" si="192"/>
        <v>0</v>
      </c>
      <c r="AC389" s="16">
        <f t="shared" ref="AC389:AC452" si="206">IF(B389="Line 4 repd.",A389,0)</f>
        <v>0</v>
      </c>
      <c r="AD389" s="17">
        <f t="shared" si="193"/>
        <v>0</v>
      </c>
      <c r="AE389" s="16">
        <f t="shared" ref="AE389:AE452" si="207">IF(F389="Dn(waiting)",A390-A389,0)</f>
        <v>0</v>
      </c>
      <c r="AF389" s="17"/>
      <c r="AG389" s="16">
        <f t="shared" ref="AG389:AG452" si="208">IF(B389="Line 5 Fails",A389,0)</f>
        <v>0</v>
      </c>
      <c r="AH389" s="17">
        <f t="shared" si="194"/>
        <v>0</v>
      </c>
      <c r="AI389" s="16">
        <f t="shared" ref="AI389:AI452" si="209">IF(B389="Line 5 repd.",A389,0)</f>
        <v>0</v>
      </c>
      <c r="AJ389" s="17">
        <f t="shared" si="195"/>
        <v>0</v>
      </c>
      <c r="AK389" s="16">
        <f t="shared" si="179"/>
        <v>0</v>
      </c>
      <c r="AL389" s="17"/>
      <c r="AM389" s="16">
        <f t="shared" si="180"/>
        <v>0</v>
      </c>
      <c r="AN389" s="17">
        <f t="shared" si="181"/>
        <v>0</v>
      </c>
      <c r="AO389" s="16">
        <f t="shared" si="182"/>
        <v>0</v>
      </c>
      <c r="AP389" s="17">
        <f t="shared" si="183"/>
        <v>0</v>
      </c>
      <c r="AQ389" s="16">
        <f t="shared" si="184"/>
        <v>0</v>
      </c>
    </row>
    <row r="390" spans="1:43" x14ac:dyDescent="0.25">
      <c r="A390" s="26">
        <f t="shared" si="185"/>
        <v>7.7104166666665908</v>
      </c>
      <c r="B390" s="9" t="s">
        <v>16</v>
      </c>
      <c r="C390" t="s">
        <v>11</v>
      </c>
      <c r="D390" t="s">
        <v>11</v>
      </c>
      <c r="E390" t="s">
        <v>11</v>
      </c>
      <c r="G390" t="s">
        <v>11</v>
      </c>
      <c r="H390" s="13"/>
      <c r="I390" s="16">
        <f t="shared" si="196"/>
        <v>0</v>
      </c>
      <c r="J390" s="17">
        <f t="shared" si="186"/>
        <v>0</v>
      </c>
      <c r="K390" s="16">
        <f t="shared" si="197"/>
        <v>0</v>
      </c>
      <c r="L390" s="17">
        <f t="shared" si="187"/>
        <v>0</v>
      </c>
      <c r="M390" s="16">
        <f t="shared" si="198"/>
        <v>0</v>
      </c>
      <c r="N390" s="17"/>
      <c r="O390" s="16">
        <f t="shared" si="199"/>
        <v>7.7104166666665908</v>
      </c>
      <c r="P390" s="17">
        <f t="shared" si="188"/>
        <v>1</v>
      </c>
      <c r="Q390" s="16">
        <f t="shared" si="200"/>
        <v>0</v>
      </c>
      <c r="R390" s="17">
        <f t="shared" si="189"/>
        <v>0</v>
      </c>
      <c r="S390" s="16">
        <f t="shared" si="201"/>
        <v>0</v>
      </c>
      <c r="T390" s="17"/>
      <c r="U390" s="16">
        <f t="shared" si="202"/>
        <v>0</v>
      </c>
      <c r="V390" s="17">
        <f t="shared" si="190"/>
        <v>0</v>
      </c>
      <c r="W390" s="16">
        <f t="shared" si="203"/>
        <v>0</v>
      </c>
      <c r="X390" s="17">
        <f t="shared" si="191"/>
        <v>0</v>
      </c>
      <c r="Y390" s="16">
        <f t="shared" si="204"/>
        <v>0</v>
      </c>
      <c r="Z390" s="17"/>
      <c r="AA390" s="16">
        <f t="shared" si="205"/>
        <v>0</v>
      </c>
      <c r="AB390" s="17">
        <f t="shared" si="192"/>
        <v>0</v>
      </c>
      <c r="AC390" s="16">
        <f t="shared" si="206"/>
        <v>0</v>
      </c>
      <c r="AD390" s="17">
        <f t="shared" si="193"/>
        <v>0</v>
      </c>
      <c r="AE390" s="16">
        <f t="shared" si="207"/>
        <v>0</v>
      </c>
      <c r="AF390" s="17"/>
      <c r="AG390" s="16">
        <f t="shared" si="208"/>
        <v>0</v>
      </c>
      <c r="AH390" s="17">
        <f t="shared" si="194"/>
        <v>0</v>
      </c>
      <c r="AI390" s="16">
        <f t="shared" si="209"/>
        <v>0</v>
      </c>
      <c r="AJ390" s="17">
        <f t="shared" si="195"/>
        <v>0</v>
      </c>
      <c r="AK390" s="16">
        <f t="shared" ref="AK390:AK453" si="210">IF(G390="Dn(waiting)",A391-A390,0)</f>
        <v>0</v>
      </c>
      <c r="AL390" s="17"/>
      <c r="AM390" s="16">
        <f t="shared" ref="AM390:AM453" si="211">IF(B390="Line 6 Fails",A390,0)</f>
        <v>0</v>
      </c>
      <c r="AN390" s="17">
        <f t="shared" ref="AN390:AN453" si="212">IF(AM390&gt;0,1,0)</f>
        <v>0</v>
      </c>
      <c r="AO390" s="16">
        <f t="shared" ref="AO390:AO453" si="213">IF(B390="Line 6 repd.",A390,0)</f>
        <v>0</v>
      </c>
      <c r="AP390" s="17">
        <f t="shared" ref="AP390:AP453" si="214">IF(AO390&gt;0,1,0)</f>
        <v>0</v>
      </c>
      <c r="AQ390" s="16">
        <f t="shared" ref="AQ390:AQ453" si="215">IF(H390="Dn(waiting)",A391-A390,0)</f>
        <v>0</v>
      </c>
    </row>
    <row r="391" spans="1:43" x14ac:dyDescent="0.25">
      <c r="A391" s="26">
        <f t="shared" ref="A391:A454" si="216">A390+0.02</f>
        <v>7.7304166666665903</v>
      </c>
      <c r="B391" s="9"/>
      <c r="C391" t="s">
        <v>11</v>
      </c>
      <c r="D391" t="s">
        <v>11</v>
      </c>
      <c r="E391" t="s">
        <v>11</v>
      </c>
      <c r="G391" t="s">
        <v>11</v>
      </c>
      <c r="H391" s="13"/>
      <c r="I391" s="16">
        <f t="shared" si="196"/>
        <v>0</v>
      </c>
      <c r="J391" s="17">
        <f t="shared" si="186"/>
        <v>0</v>
      </c>
      <c r="K391" s="16">
        <f t="shared" si="197"/>
        <v>0</v>
      </c>
      <c r="L391" s="17">
        <f t="shared" si="187"/>
        <v>0</v>
      </c>
      <c r="M391" s="16">
        <f t="shared" si="198"/>
        <v>0</v>
      </c>
      <c r="N391" s="17"/>
      <c r="O391" s="16">
        <f t="shared" si="199"/>
        <v>0</v>
      </c>
      <c r="P391" s="17">
        <f t="shared" si="188"/>
        <v>0</v>
      </c>
      <c r="Q391" s="16">
        <f t="shared" si="200"/>
        <v>0</v>
      </c>
      <c r="R391" s="17">
        <f t="shared" si="189"/>
        <v>0</v>
      </c>
      <c r="S391" s="16">
        <f t="shared" si="201"/>
        <v>0</v>
      </c>
      <c r="T391" s="17"/>
      <c r="U391" s="16">
        <f t="shared" si="202"/>
        <v>0</v>
      </c>
      <c r="V391" s="17">
        <f t="shared" si="190"/>
        <v>0</v>
      </c>
      <c r="W391" s="16">
        <f t="shared" si="203"/>
        <v>0</v>
      </c>
      <c r="X391" s="17">
        <f t="shared" si="191"/>
        <v>0</v>
      </c>
      <c r="Y391" s="16">
        <f t="shared" si="204"/>
        <v>0</v>
      </c>
      <c r="Z391" s="17"/>
      <c r="AA391" s="16">
        <f t="shared" si="205"/>
        <v>0</v>
      </c>
      <c r="AB391" s="17">
        <f t="shared" si="192"/>
        <v>0</v>
      </c>
      <c r="AC391" s="16">
        <f t="shared" si="206"/>
        <v>0</v>
      </c>
      <c r="AD391" s="17">
        <f t="shared" si="193"/>
        <v>0</v>
      </c>
      <c r="AE391" s="16">
        <f t="shared" si="207"/>
        <v>0</v>
      </c>
      <c r="AF391" s="17"/>
      <c r="AG391" s="16">
        <f t="shared" si="208"/>
        <v>0</v>
      </c>
      <c r="AH391" s="17">
        <f t="shared" si="194"/>
        <v>0</v>
      </c>
      <c r="AI391" s="16">
        <f t="shared" si="209"/>
        <v>0</v>
      </c>
      <c r="AJ391" s="17">
        <f t="shared" si="195"/>
        <v>0</v>
      </c>
      <c r="AK391" s="16">
        <f t="shared" si="210"/>
        <v>0</v>
      </c>
      <c r="AL391" s="17"/>
      <c r="AM391" s="16">
        <f t="shared" si="211"/>
        <v>0</v>
      </c>
      <c r="AN391" s="17">
        <f t="shared" si="212"/>
        <v>0</v>
      </c>
      <c r="AO391" s="16">
        <f t="shared" si="213"/>
        <v>0</v>
      </c>
      <c r="AP391" s="17">
        <f t="shared" si="214"/>
        <v>0</v>
      </c>
      <c r="AQ391" s="16">
        <f t="shared" si="215"/>
        <v>0</v>
      </c>
    </row>
    <row r="392" spans="1:43" x14ac:dyDescent="0.25">
      <c r="A392" s="26">
        <f t="shared" si="216"/>
        <v>7.7504166666665899</v>
      </c>
      <c r="B392" s="9" t="s">
        <v>10</v>
      </c>
      <c r="C392" t="s">
        <v>11</v>
      </c>
      <c r="D392" t="s">
        <v>11</v>
      </c>
      <c r="E392" t="s">
        <v>11</v>
      </c>
      <c r="F392" s="13" t="s">
        <v>14</v>
      </c>
      <c r="G392" t="s">
        <v>11</v>
      </c>
      <c r="I392" s="16">
        <f t="shared" si="196"/>
        <v>0</v>
      </c>
      <c r="J392" s="17">
        <f t="shared" si="186"/>
        <v>0</v>
      </c>
      <c r="K392" s="16">
        <f t="shared" si="197"/>
        <v>0</v>
      </c>
      <c r="L392" s="17">
        <f t="shared" si="187"/>
        <v>0</v>
      </c>
      <c r="M392" s="16">
        <f t="shared" si="198"/>
        <v>0</v>
      </c>
      <c r="N392" s="17"/>
      <c r="O392" s="16">
        <f t="shared" si="199"/>
        <v>0</v>
      </c>
      <c r="P392" s="17">
        <f t="shared" si="188"/>
        <v>0</v>
      </c>
      <c r="Q392" s="16">
        <f t="shared" si="200"/>
        <v>0</v>
      </c>
      <c r="R392" s="17">
        <f t="shared" si="189"/>
        <v>0</v>
      </c>
      <c r="S392" s="16">
        <f t="shared" si="201"/>
        <v>0</v>
      </c>
      <c r="T392" s="17"/>
      <c r="U392" s="16">
        <f t="shared" si="202"/>
        <v>0</v>
      </c>
      <c r="V392" s="17">
        <f t="shared" si="190"/>
        <v>0</v>
      </c>
      <c r="W392" s="16">
        <f t="shared" si="203"/>
        <v>0</v>
      </c>
      <c r="X392" s="17">
        <f t="shared" si="191"/>
        <v>0</v>
      </c>
      <c r="Y392" s="16">
        <f t="shared" si="204"/>
        <v>0</v>
      </c>
      <c r="Z392" s="17"/>
      <c r="AA392" s="16">
        <f t="shared" si="205"/>
        <v>7.7504166666665899</v>
      </c>
      <c r="AB392" s="17">
        <f t="shared" si="192"/>
        <v>1</v>
      </c>
      <c r="AC392" s="16">
        <f t="shared" si="206"/>
        <v>0</v>
      </c>
      <c r="AD392" s="17">
        <f t="shared" si="193"/>
        <v>0</v>
      </c>
      <c r="AE392" s="16">
        <f t="shared" si="207"/>
        <v>1.9999999999999574E-2</v>
      </c>
      <c r="AF392" s="17"/>
      <c r="AG392" s="16">
        <f t="shared" si="208"/>
        <v>0</v>
      </c>
      <c r="AH392" s="17">
        <f t="shared" si="194"/>
        <v>0</v>
      </c>
      <c r="AI392" s="16">
        <f t="shared" si="209"/>
        <v>0</v>
      </c>
      <c r="AJ392" s="17">
        <f t="shared" si="195"/>
        <v>0</v>
      </c>
      <c r="AK392" s="16">
        <f t="shared" si="210"/>
        <v>0</v>
      </c>
      <c r="AL392" s="17"/>
      <c r="AM392" s="16">
        <f t="shared" si="211"/>
        <v>0</v>
      </c>
      <c r="AN392" s="17">
        <f t="shared" si="212"/>
        <v>0</v>
      </c>
      <c r="AO392" s="16">
        <f t="shared" si="213"/>
        <v>0</v>
      </c>
      <c r="AP392" s="17">
        <f t="shared" si="214"/>
        <v>0</v>
      </c>
      <c r="AQ392" s="16">
        <f t="shared" si="215"/>
        <v>0</v>
      </c>
    </row>
    <row r="393" spans="1:43" x14ac:dyDescent="0.25">
      <c r="A393" s="26">
        <f t="shared" si="216"/>
        <v>7.7704166666665895</v>
      </c>
      <c r="B393" s="9" t="s">
        <v>18</v>
      </c>
      <c r="C393" t="s">
        <v>11</v>
      </c>
      <c r="D393" t="s">
        <v>11</v>
      </c>
      <c r="E393" s="14" t="s">
        <v>20</v>
      </c>
      <c r="F393" t="s">
        <v>11</v>
      </c>
      <c r="G393" t="s">
        <v>11</v>
      </c>
      <c r="I393" s="16">
        <f t="shared" si="196"/>
        <v>0</v>
      </c>
      <c r="J393" s="17">
        <f t="shared" si="186"/>
        <v>0</v>
      </c>
      <c r="K393" s="16">
        <f t="shared" si="197"/>
        <v>0</v>
      </c>
      <c r="L393" s="17">
        <f t="shared" si="187"/>
        <v>0</v>
      </c>
      <c r="M393" s="16">
        <f t="shared" si="198"/>
        <v>0</v>
      </c>
      <c r="N393" s="17"/>
      <c r="O393" s="16">
        <f t="shared" si="199"/>
        <v>0</v>
      </c>
      <c r="P393" s="17">
        <f t="shared" si="188"/>
        <v>0</v>
      </c>
      <c r="Q393" s="16">
        <f t="shared" si="200"/>
        <v>0</v>
      </c>
      <c r="R393" s="17">
        <f t="shared" si="189"/>
        <v>0</v>
      </c>
      <c r="S393" s="16">
        <f t="shared" si="201"/>
        <v>0</v>
      </c>
      <c r="T393" s="17"/>
      <c r="U393" s="16">
        <f t="shared" si="202"/>
        <v>0</v>
      </c>
      <c r="V393" s="17">
        <f t="shared" si="190"/>
        <v>0</v>
      </c>
      <c r="W393" s="16">
        <f t="shared" si="203"/>
        <v>7.7704166666665895</v>
      </c>
      <c r="X393" s="17">
        <f t="shared" si="191"/>
        <v>1</v>
      </c>
      <c r="Y393" s="16">
        <f t="shared" si="204"/>
        <v>0</v>
      </c>
      <c r="Z393" s="17"/>
      <c r="AA393" s="16">
        <f t="shared" si="205"/>
        <v>0</v>
      </c>
      <c r="AB393" s="17">
        <f t="shared" si="192"/>
        <v>0</v>
      </c>
      <c r="AC393" s="16">
        <f t="shared" si="206"/>
        <v>0</v>
      </c>
      <c r="AD393" s="17">
        <f t="shared" si="193"/>
        <v>0</v>
      </c>
      <c r="AE393" s="16">
        <f t="shared" si="207"/>
        <v>0</v>
      </c>
      <c r="AF393" s="17"/>
      <c r="AG393" s="16">
        <f t="shared" si="208"/>
        <v>0</v>
      </c>
      <c r="AH393" s="17">
        <f t="shared" si="194"/>
        <v>0</v>
      </c>
      <c r="AI393" s="16">
        <f t="shared" si="209"/>
        <v>0</v>
      </c>
      <c r="AJ393" s="17">
        <f t="shared" si="195"/>
        <v>0</v>
      </c>
      <c r="AK393" s="16">
        <f t="shared" si="210"/>
        <v>0</v>
      </c>
      <c r="AL393" s="17"/>
      <c r="AM393" s="16">
        <f t="shared" si="211"/>
        <v>0</v>
      </c>
      <c r="AN393" s="17">
        <f t="shared" si="212"/>
        <v>0</v>
      </c>
      <c r="AO393" s="16">
        <f t="shared" si="213"/>
        <v>0</v>
      </c>
      <c r="AP393" s="17">
        <f t="shared" si="214"/>
        <v>0</v>
      </c>
      <c r="AQ393" s="16">
        <f t="shared" si="215"/>
        <v>0</v>
      </c>
    </row>
    <row r="394" spans="1:43" x14ac:dyDescent="0.25">
      <c r="A394" s="26">
        <f t="shared" si="216"/>
        <v>7.7904166666665891</v>
      </c>
      <c r="B394" s="9"/>
      <c r="C394" t="s">
        <v>11</v>
      </c>
      <c r="D394" t="s">
        <v>11</v>
      </c>
      <c r="E394" s="13"/>
      <c r="F394" t="s">
        <v>11</v>
      </c>
      <c r="G394" t="s">
        <v>11</v>
      </c>
      <c r="I394" s="16">
        <f t="shared" si="196"/>
        <v>0</v>
      </c>
      <c r="J394" s="17">
        <f t="shared" si="186"/>
        <v>0</v>
      </c>
      <c r="K394" s="16">
        <f t="shared" si="197"/>
        <v>0</v>
      </c>
      <c r="L394" s="17">
        <f t="shared" si="187"/>
        <v>0</v>
      </c>
      <c r="M394" s="16">
        <f t="shared" si="198"/>
        <v>0</v>
      </c>
      <c r="N394" s="17"/>
      <c r="O394" s="16">
        <f t="shared" si="199"/>
        <v>0</v>
      </c>
      <c r="P394" s="17">
        <f t="shared" si="188"/>
        <v>0</v>
      </c>
      <c r="Q394" s="16">
        <f t="shared" si="200"/>
        <v>0</v>
      </c>
      <c r="R394" s="17">
        <f t="shared" si="189"/>
        <v>0</v>
      </c>
      <c r="S394" s="16">
        <f t="shared" si="201"/>
        <v>0</v>
      </c>
      <c r="T394" s="17"/>
      <c r="U394" s="16">
        <f t="shared" si="202"/>
        <v>0</v>
      </c>
      <c r="V394" s="17">
        <f t="shared" si="190"/>
        <v>0</v>
      </c>
      <c r="W394" s="16">
        <f t="shared" si="203"/>
        <v>0</v>
      </c>
      <c r="X394" s="17">
        <f t="shared" si="191"/>
        <v>0</v>
      </c>
      <c r="Y394" s="16">
        <f t="shared" si="204"/>
        <v>0</v>
      </c>
      <c r="Z394" s="17"/>
      <c r="AA394" s="16">
        <f t="shared" si="205"/>
        <v>0</v>
      </c>
      <c r="AB394" s="17">
        <f t="shared" si="192"/>
        <v>0</v>
      </c>
      <c r="AC394" s="16">
        <f t="shared" si="206"/>
        <v>0</v>
      </c>
      <c r="AD394" s="17">
        <f t="shared" si="193"/>
        <v>0</v>
      </c>
      <c r="AE394" s="16">
        <f t="shared" si="207"/>
        <v>0</v>
      </c>
      <c r="AF394" s="17"/>
      <c r="AG394" s="16">
        <f t="shared" si="208"/>
        <v>0</v>
      </c>
      <c r="AH394" s="17">
        <f t="shared" si="194"/>
        <v>0</v>
      </c>
      <c r="AI394" s="16">
        <f t="shared" si="209"/>
        <v>0</v>
      </c>
      <c r="AJ394" s="17">
        <f t="shared" si="195"/>
        <v>0</v>
      </c>
      <c r="AK394" s="16">
        <f t="shared" si="210"/>
        <v>0</v>
      </c>
      <c r="AL394" s="17"/>
      <c r="AM394" s="16">
        <f t="shared" si="211"/>
        <v>0</v>
      </c>
      <c r="AN394" s="17">
        <f t="shared" si="212"/>
        <v>0</v>
      </c>
      <c r="AO394" s="16">
        <f t="shared" si="213"/>
        <v>0</v>
      </c>
      <c r="AP394" s="17">
        <f t="shared" si="214"/>
        <v>0</v>
      </c>
      <c r="AQ394" s="16">
        <f t="shared" si="215"/>
        <v>0</v>
      </c>
    </row>
    <row r="395" spans="1:43" x14ac:dyDescent="0.25">
      <c r="A395" s="26">
        <f t="shared" si="216"/>
        <v>7.8104166666665886</v>
      </c>
      <c r="B395" s="9"/>
      <c r="C395" t="s">
        <v>11</v>
      </c>
      <c r="D395" t="s">
        <v>11</v>
      </c>
      <c r="E395" s="13"/>
      <c r="F395" t="s">
        <v>11</v>
      </c>
      <c r="G395" t="s">
        <v>11</v>
      </c>
      <c r="I395" s="16">
        <f t="shared" si="196"/>
        <v>0</v>
      </c>
      <c r="J395" s="17">
        <f t="shared" si="186"/>
        <v>0</v>
      </c>
      <c r="K395" s="16">
        <f t="shared" si="197"/>
        <v>0</v>
      </c>
      <c r="L395" s="17">
        <f t="shared" si="187"/>
        <v>0</v>
      </c>
      <c r="M395" s="16">
        <f t="shared" si="198"/>
        <v>0</v>
      </c>
      <c r="N395" s="17"/>
      <c r="O395" s="16">
        <f t="shared" si="199"/>
        <v>0</v>
      </c>
      <c r="P395" s="17">
        <f t="shared" si="188"/>
        <v>0</v>
      </c>
      <c r="Q395" s="16">
        <f t="shared" si="200"/>
        <v>0</v>
      </c>
      <c r="R395" s="17">
        <f t="shared" si="189"/>
        <v>0</v>
      </c>
      <c r="S395" s="16">
        <f t="shared" si="201"/>
        <v>0</v>
      </c>
      <c r="T395" s="17"/>
      <c r="U395" s="16">
        <f t="shared" si="202"/>
        <v>0</v>
      </c>
      <c r="V395" s="17">
        <f t="shared" si="190"/>
        <v>0</v>
      </c>
      <c r="W395" s="16">
        <f t="shared" si="203"/>
        <v>0</v>
      </c>
      <c r="X395" s="17">
        <f t="shared" si="191"/>
        <v>0</v>
      </c>
      <c r="Y395" s="16">
        <f t="shared" si="204"/>
        <v>0</v>
      </c>
      <c r="Z395" s="17"/>
      <c r="AA395" s="16">
        <f t="shared" si="205"/>
        <v>0</v>
      </c>
      <c r="AB395" s="17">
        <f t="shared" si="192"/>
        <v>0</v>
      </c>
      <c r="AC395" s="16">
        <f t="shared" si="206"/>
        <v>0</v>
      </c>
      <c r="AD395" s="17">
        <f t="shared" si="193"/>
        <v>0</v>
      </c>
      <c r="AE395" s="16">
        <f t="shared" si="207"/>
        <v>0</v>
      </c>
      <c r="AF395" s="17"/>
      <c r="AG395" s="16">
        <f t="shared" si="208"/>
        <v>0</v>
      </c>
      <c r="AH395" s="17">
        <f t="shared" si="194"/>
        <v>0</v>
      </c>
      <c r="AI395" s="16">
        <f t="shared" si="209"/>
        <v>0</v>
      </c>
      <c r="AJ395" s="17">
        <f t="shared" si="195"/>
        <v>0</v>
      </c>
      <c r="AK395" s="16">
        <f t="shared" si="210"/>
        <v>0</v>
      </c>
      <c r="AL395" s="17"/>
      <c r="AM395" s="16">
        <f t="shared" si="211"/>
        <v>0</v>
      </c>
      <c r="AN395" s="17">
        <f t="shared" si="212"/>
        <v>0</v>
      </c>
      <c r="AO395" s="16">
        <f t="shared" si="213"/>
        <v>0</v>
      </c>
      <c r="AP395" s="17">
        <f t="shared" si="214"/>
        <v>0</v>
      </c>
      <c r="AQ395" s="16">
        <f t="shared" si="215"/>
        <v>0</v>
      </c>
    </row>
    <row r="396" spans="1:43" x14ac:dyDescent="0.25">
      <c r="A396" s="26">
        <f t="shared" si="216"/>
        <v>7.8304166666665882</v>
      </c>
      <c r="B396" s="9" t="s">
        <v>21</v>
      </c>
      <c r="C396" t="s">
        <v>11</v>
      </c>
      <c r="D396" t="s">
        <v>11</v>
      </c>
      <c r="E396" s="13" t="s">
        <v>14</v>
      </c>
      <c r="F396" t="s">
        <v>11</v>
      </c>
      <c r="G396" t="s">
        <v>11</v>
      </c>
      <c r="H396" s="14"/>
      <c r="I396" s="16">
        <f t="shared" si="196"/>
        <v>0</v>
      </c>
      <c r="J396" s="17">
        <f t="shared" si="186"/>
        <v>0</v>
      </c>
      <c r="K396" s="16">
        <f t="shared" si="197"/>
        <v>0</v>
      </c>
      <c r="L396" s="17">
        <f t="shared" si="187"/>
        <v>0</v>
      </c>
      <c r="M396" s="16">
        <f t="shared" si="198"/>
        <v>0</v>
      </c>
      <c r="N396" s="17"/>
      <c r="O396" s="16">
        <f t="shared" si="199"/>
        <v>0</v>
      </c>
      <c r="P396" s="17">
        <f t="shared" si="188"/>
        <v>0</v>
      </c>
      <c r="Q396" s="16">
        <f t="shared" si="200"/>
        <v>0</v>
      </c>
      <c r="R396" s="17">
        <f t="shared" si="189"/>
        <v>0</v>
      </c>
      <c r="S396" s="16">
        <f t="shared" si="201"/>
        <v>0</v>
      </c>
      <c r="T396" s="17"/>
      <c r="U396" s="16">
        <f t="shared" si="202"/>
        <v>7.8304166666665882</v>
      </c>
      <c r="V396" s="17">
        <f t="shared" si="190"/>
        <v>1</v>
      </c>
      <c r="W396" s="16">
        <f t="shared" si="203"/>
        <v>0</v>
      </c>
      <c r="X396" s="17">
        <f t="shared" si="191"/>
        <v>0</v>
      </c>
      <c r="Y396" s="16">
        <f t="shared" si="204"/>
        <v>1.9999999999999574E-2</v>
      </c>
      <c r="Z396" s="17"/>
      <c r="AA396" s="16">
        <f t="shared" si="205"/>
        <v>0</v>
      </c>
      <c r="AB396" s="17">
        <f t="shared" si="192"/>
        <v>0</v>
      </c>
      <c r="AC396" s="16">
        <f t="shared" si="206"/>
        <v>0</v>
      </c>
      <c r="AD396" s="17">
        <f t="shared" si="193"/>
        <v>0</v>
      </c>
      <c r="AE396" s="16">
        <f t="shared" si="207"/>
        <v>0</v>
      </c>
      <c r="AF396" s="17"/>
      <c r="AG396" s="16">
        <f t="shared" si="208"/>
        <v>0</v>
      </c>
      <c r="AH396" s="17">
        <f t="shared" si="194"/>
        <v>0</v>
      </c>
      <c r="AI396" s="16">
        <f t="shared" si="209"/>
        <v>0</v>
      </c>
      <c r="AJ396" s="17">
        <f t="shared" si="195"/>
        <v>0</v>
      </c>
      <c r="AK396" s="16">
        <f t="shared" si="210"/>
        <v>0</v>
      </c>
      <c r="AL396" s="17"/>
      <c r="AM396" s="16">
        <f t="shared" si="211"/>
        <v>0</v>
      </c>
      <c r="AN396" s="17">
        <f t="shared" si="212"/>
        <v>0</v>
      </c>
      <c r="AO396" s="16">
        <f t="shared" si="213"/>
        <v>0</v>
      </c>
      <c r="AP396" s="17">
        <f t="shared" si="214"/>
        <v>0</v>
      </c>
      <c r="AQ396" s="16">
        <f t="shared" si="215"/>
        <v>0</v>
      </c>
    </row>
    <row r="397" spans="1:43" x14ac:dyDescent="0.25">
      <c r="A397" s="26">
        <f t="shared" si="216"/>
        <v>7.8504166666665878</v>
      </c>
      <c r="B397" s="9" t="s">
        <v>22</v>
      </c>
      <c r="C397" s="14" t="s">
        <v>20</v>
      </c>
      <c r="D397" t="s">
        <v>11</v>
      </c>
      <c r="E397" t="s">
        <v>11</v>
      </c>
      <c r="F397" t="s">
        <v>11</v>
      </c>
      <c r="G397" t="s">
        <v>11</v>
      </c>
      <c r="H397" s="8"/>
      <c r="I397" s="16">
        <f t="shared" si="196"/>
        <v>0</v>
      </c>
      <c r="J397" s="17">
        <f t="shared" si="186"/>
        <v>0</v>
      </c>
      <c r="K397" s="16">
        <f t="shared" si="197"/>
        <v>7.8504166666665878</v>
      </c>
      <c r="L397" s="17">
        <f t="shared" si="187"/>
        <v>1</v>
      </c>
      <c r="M397" s="16">
        <f t="shared" si="198"/>
        <v>0</v>
      </c>
      <c r="N397" s="17"/>
      <c r="O397" s="16">
        <f t="shared" si="199"/>
        <v>0</v>
      </c>
      <c r="P397" s="17">
        <f t="shared" si="188"/>
        <v>0</v>
      </c>
      <c r="Q397" s="16">
        <f t="shared" si="200"/>
        <v>0</v>
      </c>
      <c r="R397" s="17">
        <f t="shared" si="189"/>
        <v>0</v>
      </c>
      <c r="S397" s="16">
        <f t="shared" si="201"/>
        <v>0</v>
      </c>
      <c r="T397" s="17"/>
      <c r="U397" s="16">
        <f t="shared" si="202"/>
        <v>0</v>
      </c>
      <c r="V397" s="17">
        <f t="shared" si="190"/>
        <v>0</v>
      </c>
      <c r="W397" s="16">
        <f t="shared" si="203"/>
        <v>0</v>
      </c>
      <c r="X397" s="17">
        <f t="shared" si="191"/>
        <v>0</v>
      </c>
      <c r="Y397" s="16">
        <f t="shared" si="204"/>
        <v>0</v>
      </c>
      <c r="Z397" s="17"/>
      <c r="AA397" s="16">
        <f t="shared" si="205"/>
        <v>0</v>
      </c>
      <c r="AB397" s="17">
        <f t="shared" si="192"/>
        <v>0</v>
      </c>
      <c r="AC397" s="16">
        <f t="shared" si="206"/>
        <v>0</v>
      </c>
      <c r="AD397" s="17">
        <f t="shared" si="193"/>
        <v>0</v>
      </c>
      <c r="AE397" s="16">
        <f t="shared" si="207"/>
        <v>0</v>
      </c>
      <c r="AF397" s="17"/>
      <c r="AG397" s="16">
        <f t="shared" si="208"/>
        <v>0</v>
      </c>
      <c r="AH397" s="17">
        <f t="shared" si="194"/>
        <v>0</v>
      </c>
      <c r="AI397" s="16">
        <f t="shared" si="209"/>
        <v>0</v>
      </c>
      <c r="AJ397" s="17">
        <f t="shared" si="195"/>
        <v>0</v>
      </c>
      <c r="AK397" s="16">
        <f t="shared" si="210"/>
        <v>0</v>
      </c>
      <c r="AL397" s="17"/>
      <c r="AM397" s="16">
        <f t="shared" si="211"/>
        <v>0</v>
      </c>
      <c r="AN397" s="17">
        <f t="shared" si="212"/>
        <v>0</v>
      </c>
      <c r="AO397" s="16">
        <f t="shared" si="213"/>
        <v>0</v>
      </c>
      <c r="AP397" s="17">
        <f t="shared" si="214"/>
        <v>0</v>
      </c>
      <c r="AQ397" s="16">
        <f t="shared" si="215"/>
        <v>0</v>
      </c>
    </row>
    <row r="398" spans="1:43" x14ac:dyDescent="0.25">
      <c r="A398" s="26">
        <f t="shared" si="216"/>
        <v>7.8704166666665873</v>
      </c>
      <c r="B398" s="9"/>
      <c r="C398" s="13"/>
      <c r="D398" t="s">
        <v>11</v>
      </c>
      <c r="E398" t="s">
        <v>11</v>
      </c>
      <c r="F398" t="s">
        <v>11</v>
      </c>
      <c r="G398" t="s">
        <v>11</v>
      </c>
      <c r="H398" s="7"/>
      <c r="I398" s="16">
        <f t="shared" si="196"/>
        <v>0</v>
      </c>
      <c r="J398" s="17">
        <f t="shared" si="186"/>
        <v>0</v>
      </c>
      <c r="K398" s="16">
        <f t="shared" si="197"/>
        <v>0</v>
      </c>
      <c r="L398" s="17">
        <f t="shared" si="187"/>
        <v>0</v>
      </c>
      <c r="M398" s="16">
        <f t="shared" si="198"/>
        <v>0</v>
      </c>
      <c r="N398" s="17"/>
      <c r="O398" s="16">
        <f t="shared" si="199"/>
        <v>0</v>
      </c>
      <c r="P398" s="17">
        <f t="shared" si="188"/>
        <v>0</v>
      </c>
      <c r="Q398" s="16">
        <f t="shared" si="200"/>
        <v>0</v>
      </c>
      <c r="R398" s="17">
        <f t="shared" si="189"/>
        <v>0</v>
      </c>
      <c r="S398" s="16">
        <f t="shared" si="201"/>
        <v>0</v>
      </c>
      <c r="T398" s="17"/>
      <c r="U398" s="16">
        <f t="shared" si="202"/>
        <v>0</v>
      </c>
      <c r="V398" s="17">
        <f t="shared" si="190"/>
        <v>0</v>
      </c>
      <c r="W398" s="16">
        <f t="shared" si="203"/>
        <v>0</v>
      </c>
      <c r="X398" s="17">
        <f t="shared" si="191"/>
        <v>0</v>
      </c>
      <c r="Y398" s="16">
        <f t="shared" si="204"/>
        <v>0</v>
      </c>
      <c r="Z398" s="17"/>
      <c r="AA398" s="16">
        <f t="shared" si="205"/>
        <v>0</v>
      </c>
      <c r="AB398" s="17">
        <f t="shared" si="192"/>
        <v>0</v>
      </c>
      <c r="AC398" s="16">
        <f t="shared" si="206"/>
        <v>0</v>
      </c>
      <c r="AD398" s="17">
        <f t="shared" si="193"/>
        <v>0</v>
      </c>
      <c r="AE398" s="16">
        <f t="shared" si="207"/>
        <v>0</v>
      </c>
      <c r="AF398" s="17"/>
      <c r="AG398" s="16">
        <f t="shared" si="208"/>
        <v>0</v>
      </c>
      <c r="AH398" s="17">
        <f t="shared" si="194"/>
        <v>0</v>
      </c>
      <c r="AI398" s="16">
        <f t="shared" si="209"/>
        <v>0</v>
      </c>
      <c r="AJ398" s="17">
        <f t="shared" si="195"/>
        <v>0</v>
      </c>
      <c r="AK398" s="16">
        <f t="shared" si="210"/>
        <v>0</v>
      </c>
      <c r="AL398" s="17"/>
      <c r="AM398" s="16">
        <f t="shared" si="211"/>
        <v>0</v>
      </c>
      <c r="AN398" s="17">
        <f t="shared" si="212"/>
        <v>0</v>
      </c>
      <c r="AO398" s="16">
        <f t="shared" si="213"/>
        <v>0</v>
      </c>
      <c r="AP398" s="17">
        <f t="shared" si="214"/>
        <v>0</v>
      </c>
      <c r="AQ398" s="16">
        <f t="shared" si="215"/>
        <v>0</v>
      </c>
    </row>
    <row r="399" spans="1:43" x14ac:dyDescent="0.25">
      <c r="A399" s="26">
        <f t="shared" si="216"/>
        <v>7.8904166666665869</v>
      </c>
      <c r="B399" s="9" t="s">
        <v>63</v>
      </c>
      <c r="C399" s="13"/>
      <c r="D399" t="s">
        <v>11</v>
      </c>
      <c r="E399" t="s">
        <v>11</v>
      </c>
      <c r="F399" t="s">
        <v>11</v>
      </c>
      <c r="G399" t="s">
        <v>11</v>
      </c>
      <c r="H399" s="13" t="s">
        <v>14</v>
      </c>
      <c r="I399" s="16">
        <f t="shared" si="196"/>
        <v>0</v>
      </c>
      <c r="J399" s="17">
        <f t="shared" si="186"/>
        <v>0</v>
      </c>
      <c r="K399" s="16">
        <f t="shared" si="197"/>
        <v>0</v>
      </c>
      <c r="L399" s="17">
        <f t="shared" si="187"/>
        <v>0</v>
      </c>
      <c r="M399" s="16">
        <f t="shared" si="198"/>
        <v>0</v>
      </c>
      <c r="N399" s="17"/>
      <c r="O399" s="16">
        <f t="shared" si="199"/>
        <v>0</v>
      </c>
      <c r="P399" s="17">
        <f t="shared" si="188"/>
        <v>0</v>
      </c>
      <c r="Q399" s="16">
        <f t="shared" si="200"/>
        <v>0</v>
      </c>
      <c r="R399" s="17">
        <f t="shared" si="189"/>
        <v>0</v>
      </c>
      <c r="S399" s="16">
        <f t="shared" si="201"/>
        <v>0</v>
      </c>
      <c r="T399" s="17"/>
      <c r="U399" s="16">
        <f t="shared" si="202"/>
        <v>0</v>
      </c>
      <c r="V399" s="17">
        <f t="shared" si="190"/>
        <v>0</v>
      </c>
      <c r="W399" s="16">
        <f t="shared" si="203"/>
        <v>0</v>
      </c>
      <c r="X399" s="17">
        <f t="shared" si="191"/>
        <v>0</v>
      </c>
      <c r="Y399" s="16">
        <f t="shared" si="204"/>
        <v>0</v>
      </c>
      <c r="Z399" s="17"/>
      <c r="AA399" s="16">
        <f t="shared" si="205"/>
        <v>0</v>
      </c>
      <c r="AB399" s="17">
        <f t="shared" si="192"/>
        <v>0</v>
      </c>
      <c r="AC399" s="16">
        <f t="shared" si="206"/>
        <v>0</v>
      </c>
      <c r="AD399" s="17">
        <f t="shared" si="193"/>
        <v>0</v>
      </c>
      <c r="AE399" s="16">
        <f t="shared" si="207"/>
        <v>0</v>
      </c>
      <c r="AF399" s="17"/>
      <c r="AG399" s="16">
        <f t="shared" si="208"/>
        <v>0</v>
      </c>
      <c r="AH399" s="17">
        <f t="shared" si="194"/>
        <v>0</v>
      </c>
      <c r="AI399" s="16">
        <f t="shared" si="209"/>
        <v>0</v>
      </c>
      <c r="AJ399" s="17">
        <f t="shared" si="195"/>
        <v>0</v>
      </c>
      <c r="AK399" s="16">
        <f t="shared" si="210"/>
        <v>0</v>
      </c>
      <c r="AL399" s="17"/>
      <c r="AM399" s="16">
        <f t="shared" si="211"/>
        <v>7.8904166666665869</v>
      </c>
      <c r="AN399" s="17">
        <f t="shared" si="212"/>
        <v>1</v>
      </c>
      <c r="AO399" s="16">
        <f t="shared" si="213"/>
        <v>0</v>
      </c>
      <c r="AP399" s="17">
        <f t="shared" si="214"/>
        <v>0</v>
      </c>
      <c r="AQ399" s="16">
        <f t="shared" si="215"/>
        <v>1.9999999999999574E-2</v>
      </c>
    </row>
    <row r="400" spans="1:43" x14ac:dyDescent="0.25">
      <c r="A400" s="26">
        <f t="shared" si="216"/>
        <v>7.9104166666665865</v>
      </c>
      <c r="B400" s="9"/>
      <c r="C400" s="13"/>
      <c r="D400" t="s">
        <v>11</v>
      </c>
      <c r="E400" t="s">
        <v>11</v>
      </c>
      <c r="F400" t="s">
        <v>11</v>
      </c>
      <c r="G400" t="s">
        <v>11</v>
      </c>
      <c r="H400" s="13" t="s">
        <v>14</v>
      </c>
      <c r="I400" s="16">
        <f t="shared" si="196"/>
        <v>0</v>
      </c>
      <c r="J400" s="17">
        <f t="shared" si="186"/>
        <v>0</v>
      </c>
      <c r="K400" s="16">
        <f t="shared" si="197"/>
        <v>0</v>
      </c>
      <c r="L400" s="17">
        <f t="shared" si="187"/>
        <v>0</v>
      </c>
      <c r="M400" s="16">
        <f t="shared" si="198"/>
        <v>0</v>
      </c>
      <c r="N400" s="17"/>
      <c r="O400" s="16">
        <f t="shared" si="199"/>
        <v>0</v>
      </c>
      <c r="P400" s="17">
        <f t="shared" si="188"/>
        <v>0</v>
      </c>
      <c r="Q400" s="16">
        <f t="shared" si="200"/>
        <v>0</v>
      </c>
      <c r="R400" s="17">
        <f t="shared" si="189"/>
        <v>0</v>
      </c>
      <c r="S400" s="16">
        <f t="shared" si="201"/>
        <v>0</v>
      </c>
      <c r="T400" s="17"/>
      <c r="U400" s="16">
        <f t="shared" si="202"/>
        <v>0</v>
      </c>
      <c r="V400" s="17">
        <f t="shared" si="190"/>
        <v>0</v>
      </c>
      <c r="W400" s="16">
        <f t="shared" si="203"/>
        <v>0</v>
      </c>
      <c r="X400" s="17">
        <f t="shared" si="191"/>
        <v>0</v>
      </c>
      <c r="Y400" s="16">
        <f t="shared" si="204"/>
        <v>0</v>
      </c>
      <c r="Z400" s="17"/>
      <c r="AA400" s="16">
        <f t="shared" si="205"/>
        <v>0</v>
      </c>
      <c r="AB400" s="17">
        <f t="shared" si="192"/>
        <v>0</v>
      </c>
      <c r="AC400" s="16">
        <f t="shared" si="206"/>
        <v>0</v>
      </c>
      <c r="AD400" s="17">
        <f t="shared" si="193"/>
        <v>0</v>
      </c>
      <c r="AE400" s="16">
        <f t="shared" si="207"/>
        <v>0</v>
      </c>
      <c r="AF400" s="17"/>
      <c r="AG400" s="16">
        <f t="shared" si="208"/>
        <v>0</v>
      </c>
      <c r="AH400" s="17">
        <f t="shared" si="194"/>
        <v>0</v>
      </c>
      <c r="AI400" s="16">
        <f t="shared" si="209"/>
        <v>0</v>
      </c>
      <c r="AJ400" s="17">
        <f t="shared" si="195"/>
        <v>0</v>
      </c>
      <c r="AK400" s="16">
        <f t="shared" si="210"/>
        <v>0</v>
      </c>
      <c r="AL400" s="17"/>
      <c r="AM400" s="16">
        <f t="shared" si="211"/>
        <v>0</v>
      </c>
      <c r="AN400" s="17">
        <f t="shared" si="212"/>
        <v>0</v>
      </c>
      <c r="AO400" s="16">
        <f t="shared" si="213"/>
        <v>0</v>
      </c>
      <c r="AP400" s="17">
        <f t="shared" si="214"/>
        <v>0</v>
      </c>
      <c r="AQ400" s="16">
        <f t="shared" si="215"/>
        <v>1.9999999999999574E-2</v>
      </c>
    </row>
    <row r="401" spans="1:43" x14ac:dyDescent="0.25">
      <c r="A401" s="26">
        <f t="shared" si="216"/>
        <v>7.9304166666665861</v>
      </c>
      <c r="B401" s="9" t="s">
        <v>15</v>
      </c>
      <c r="D401" t="s">
        <v>11</v>
      </c>
      <c r="E401" t="s">
        <v>11</v>
      </c>
      <c r="F401" t="s">
        <v>11</v>
      </c>
      <c r="G401" s="14" t="s">
        <v>20</v>
      </c>
      <c r="H401" t="s">
        <v>11</v>
      </c>
      <c r="I401" s="16">
        <f t="shared" si="196"/>
        <v>0</v>
      </c>
      <c r="J401" s="17">
        <f t="shared" si="186"/>
        <v>0</v>
      </c>
      <c r="K401" s="16">
        <f t="shared" si="197"/>
        <v>0</v>
      </c>
      <c r="L401" s="17">
        <f t="shared" si="187"/>
        <v>0</v>
      </c>
      <c r="M401" s="16">
        <f t="shared" si="198"/>
        <v>0</v>
      </c>
      <c r="N401" s="17"/>
      <c r="O401" s="16">
        <f t="shared" si="199"/>
        <v>0</v>
      </c>
      <c r="P401" s="17">
        <f t="shared" si="188"/>
        <v>0</v>
      </c>
      <c r="Q401" s="16">
        <f t="shared" si="200"/>
        <v>0</v>
      </c>
      <c r="R401" s="17">
        <f t="shared" si="189"/>
        <v>0</v>
      </c>
      <c r="S401" s="16">
        <f t="shared" si="201"/>
        <v>0</v>
      </c>
      <c r="T401" s="17"/>
      <c r="U401" s="16">
        <f t="shared" si="202"/>
        <v>0</v>
      </c>
      <c r="V401" s="17">
        <f t="shared" si="190"/>
        <v>0</v>
      </c>
      <c r="W401" s="16">
        <f t="shared" si="203"/>
        <v>0</v>
      </c>
      <c r="X401" s="17">
        <f t="shared" si="191"/>
        <v>0</v>
      </c>
      <c r="Y401" s="16">
        <f t="shared" si="204"/>
        <v>0</v>
      </c>
      <c r="Z401" s="17"/>
      <c r="AA401" s="16">
        <f t="shared" si="205"/>
        <v>0</v>
      </c>
      <c r="AB401" s="17">
        <f t="shared" si="192"/>
        <v>0</v>
      </c>
      <c r="AC401" s="16">
        <f t="shared" si="206"/>
        <v>0</v>
      </c>
      <c r="AD401" s="17">
        <f t="shared" si="193"/>
        <v>0</v>
      </c>
      <c r="AE401" s="16">
        <f t="shared" si="207"/>
        <v>0</v>
      </c>
      <c r="AF401" s="17"/>
      <c r="AG401" s="16">
        <f t="shared" si="208"/>
        <v>0</v>
      </c>
      <c r="AH401" s="17">
        <f t="shared" si="194"/>
        <v>0</v>
      </c>
      <c r="AI401" s="16">
        <f t="shared" si="209"/>
        <v>7.9304166666665861</v>
      </c>
      <c r="AJ401" s="17">
        <f t="shared" si="195"/>
        <v>1</v>
      </c>
      <c r="AK401" s="16">
        <f t="shared" si="210"/>
        <v>0</v>
      </c>
      <c r="AL401" s="17"/>
      <c r="AM401" s="16">
        <f t="shared" si="211"/>
        <v>0</v>
      </c>
      <c r="AN401" s="17">
        <f t="shared" si="212"/>
        <v>0</v>
      </c>
      <c r="AO401" s="16">
        <f t="shared" si="213"/>
        <v>0</v>
      </c>
      <c r="AP401" s="17">
        <f t="shared" si="214"/>
        <v>0</v>
      </c>
      <c r="AQ401" s="16">
        <f t="shared" si="215"/>
        <v>0</v>
      </c>
    </row>
    <row r="402" spans="1:43" x14ac:dyDescent="0.25">
      <c r="A402" s="26">
        <f t="shared" si="216"/>
        <v>7.9504166666665856</v>
      </c>
      <c r="B402" s="9"/>
      <c r="D402" t="s">
        <v>11</v>
      </c>
      <c r="E402" t="s">
        <v>11</v>
      </c>
      <c r="F402" t="s">
        <v>11</v>
      </c>
      <c r="G402" s="13"/>
      <c r="H402" t="s">
        <v>11</v>
      </c>
      <c r="I402" s="16">
        <f t="shared" si="196"/>
        <v>0</v>
      </c>
      <c r="J402" s="17">
        <f t="shared" si="186"/>
        <v>0</v>
      </c>
      <c r="K402" s="16">
        <f t="shared" si="197"/>
        <v>0</v>
      </c>
      <c r="L402" s="17">
        <f t="shared" si="187"/>
        <v>0</v>
      </c>
      <c r="M402" s="16">
        <f t="shared" si="198"/>
        <v>0</v>
      </c>
      <c r="N402" s="17"/>
      <c r="O402" s="16">
        <f t="shared" si="199"/>
        <v>0</v>
      </c>
      <c r="P402" s="17">
        <f t="shared" si="188"/>
        <v>0</v>
      </c>
      <c r="Q402" s="16">
        <f t="shared" si="200"/>
        <v>0</v>
      </c>
      <c r="R402" s="17">
        <f t="shared" si="189"/>
        <v>0</v>
      </c>
      <c r="S402" s="16">
        <f t="shared" si="201"/>
        <v>0</v>
      </c>
      <c r="T402" s="17"/>
      <c r="U402" s="16">
        <f t="shared" si="202"/>
        <v>0</v>
      </c>
      <c r="V402" s="17">
        <f t="shared" si="190"/>
        <v>0</v>
      </c>
      <c r="W402" s="16">
        <f t="shared" si="203"/>
        <v>0</v>
      </c>
      <c r="X402" s="17">
        <f t="shared" si="191"/>
        <v>0</v>
      </c>
      <c r="Y402" s="16">
        <f t="shared" si="204"/>
        <v>0</v>
      </c>
      <c r="Z402" s="17"/>
      <c r="AA402" s="16">
        <f t="shared" si="205"/>
        <v>0</v>
      </c>
      <c r="AB402" s="17">
        <f t="shared" si="192"/>
        <v>0</v>
      </c>
      <c r="AC402" s="16">
        <f t="shared" si="206"/>
        <v>0</v>
      </c>
      <c r="AD402" s="17">
        <f t="shared" si="193"/>
        <v>0</v>
      </c>
      <c r="AE402" s="16">
        <f t="shared" si="207"/>
        <v>0</v>
      </c>
      <c r="AF402" s="17"/>
      <c r="AG402" s="16">
        <f t="shared" si="208"/>
        <v>0</v>
      </c>
      <c r="AH402" s="17">
        <f t="shared" si="194"/>
        <v>0</v>
      </c>
      <c r="AI402" s="16">
        <f t="shared" si="209"/>
        <v>0</v>
      </c>
      <c r="AJ402" s="17">
        <f t="shared" si="195"/>
        <v>0</v>
      </c>
      <c r="AK402" s="16">
        <f t="shared" si="210"/>
        <v>0</v>
      </c>
      <c r="AL402" s="17"/>
      <c r="AM402" s="16">
        <f t="shared" si="211"/>
        <v>0</v>
      </c>
      <c r="AN402" s="17">
        <f t="shared" si="212"/>
        <v>0</v>
      </c>
      <c r="AO402" s="16">
        <f t="shared" si="213"/>
        <v>0</v>
      </c>
      <c r="AP402" s="17">
        <f t="shared" si="214"/>
        <v>0</v>
      </c>
      <c r="AQ402" s="16">
        <f t="shared" si="215"/>
        <v>0</v>
      </c>
    </row>
    <row r="403" spans="1:43" x14ac:dyDescent="0.25">
      <c r="A403" s="26">
        <f t="shared" si="216"/>
        <v>7.9704166666665852</v>
      </c>
      <c r="B403" s="9"/>
      <c r="D403" t="s">
        <v>11</v>
      </c>
      <c r="E403" t="s">
        <v>11</v>
      </c>
      <c r="F403" t="s">
        <v>11</v>
      </c>
      <c r="G403" s="13"/>
      <c r="H403" t="s">
        <v>11</v>
      </c>
      <c r="I403" s="16">
        <f t="shared" si="196"/>
        <v>0</v>
      </c>
      <c r="J403" s="17">
        <f t="shared" si="186"/>
        <v>0</v>
      </c>
      <c r="K403" s="16">
        <f t="shared" si="197"/>
        <v>0</v>
      </c>
      <c r="L403" s="17">
        <f t="shared" si="187"/>
        <v>0</v>
      </c>
      <c r="M403" s="16">
        <f t="shared" si="198"/>
        <v>0</v>
      </c>
      <c r="N403" s="17"/>
      <c r="O403" s="16">
        <f t="shared" si="199"/>
        <v>0</v>
      </c>
      <c r="P403" s="17">
        <f t="shared" si="188"/>
        <v>0</v>
      </c>
      <c r="Q403" s="16">
        <f t="shared" si="200"/>
        <v>0</v>
      </c>
      <c r="R403" s="17">
        <f t="shared" si="189"/>
        <v>0</v>
      </c>
      <c r="S403" s="16">
        <f t="shared" si="201"/>
        <v>0</v>
      </c>
      <c r="T403" s="17"/>
      <c r="U403" s="16">
        <f t="shared" si="202"/>
        <v>0</v>
      </c>
      <c r="V403" s="17">
        <f t="shared" si="190"/>
        <v>0</v>
      </c>
      <c r="W403" s="16">
        <f t="shared" si="203"/>
        <v>0</v>
      </c>
      <c r="X403" s="17">
        <f t="shared" si="191"/>
        <v>0</v>
      </c>
      <c r="Y403" s="16">
        <f t="shared" si="204"/>
        <v>0</v>
      </c>
      <c r="Z403" s="17"/>
      <c r="AA403" s="16">
        <f t="shared" si="205"/>
        <v>0</v>
      </c>
      <c r="AB403" s="17">
        <f t="shared" si="192"/>
        <v>0</v>
      </c>
      <c r="AC403" s="16">
        <f t="shared" si="206"/>
        <v>0</v>
      </c>
      <c r="AD403" s="17">
        <f t="shared" si="193"/>
        <v>0</v>
      </c>
      <c r="AE403" s="16">
        <f t="shared" si="207"/>
        <v>0</v>
      </c>
      <c r="AF403" s="17"/>
      <c r="AG403" s="16">
        <f t="shared" si="208"/>
        <v>0</v>
      </c>
      <c r="AH403" s="17">
        <f t="shared" si="194"/>
        <v>0</v>
      </c>
      <c r="AI403" s="16">
        <f t="shared" si="209"/>
        <v>0</v>
      </c>
      <c r="AJ403" s="17">
        <f t="shared" si="195"/>
        <v>0</v>
      </c>
      <c r="AK403" s="16">
        <f t="shared" si="210"/>
        <v>0</v>
      </c>
      <c r="AL403" s="17"/>
      <c r="AM403" s="16">
        <f t="shared" si="211"/>
        <v>0</v>
      </c>
      <c r="AN403" s="17">
        <f t="shared" si="212"/>
        <v>0</v>
      </c>
      <c r="AO403" s="16">
        <f t="shared" si="213"/>
        <v>0</v>
      </c>
      <c r="AP403" s="17">
        <f t="shared" si="214"/>
        <v>0</v>
      </c>
      <c r="AQ403" s="16">
        <f t="shared" si="215"/>
        <v>0</v>
      </c>
    </row>
    <row r="404" spans="1:43" x14ac:dyDescent="0.25">
      <c r="A404" s="26">
        <f t="shared" si="216"/>
        <v>7.9904166666665848</v>
      </c>
      <c r="B404" s="10"/>
      <c r="D404" t="s">
        <v>11</v>
      </c>
      <c r="E404" t="s">
        <v>11</v>
      </c>
      <c r="F404" t="s">
        <v>11</v>
      </c>
      <c r="G404" s="13"/>
      <c r="H404" t="s">
        <v>11</v>
      </c>
      <c r="I404" s="16">
        <f t="shared" si="196"/>
        <v>0</v>
      </c>
      <c r="J404" s="17">
        <f t="shared" si="186"/>
        <v>0</v>
      </c>
      <c r="K404" s="16">
        <f t="shared" si="197"/>
        <v>0</v>
      </c>
      <c r="L404" s="17">
        <f t="shared" si="187"/>
        <v>0</v>
      </c>
      <c r="M404" s="16">
        <f t="shared" si="198"/>
        <v>0</v>
      </c>
      <c r="N404" s="17"/>
      <c r="O404" s="16">
        <f t="shared" si="199"/>
        <v>0</v>
      </c>
      <c r="P404" s="17">
        <f t="shared" si="188"/>
        <v>0</v>
      </c>
      <c r="Q404" s="16">
        <f t="shared" si="200"/>
        <v>0</v>
      </c>
      <c r="R404" s="17">
        <f t="shared" si="189"/>
        <v>0</v>
      </c>
      <c r="S404" s="16">
        <f t="shared" si="201"/>
        <v>0</v>
      </c>
      <c r="T404" s="17"/>
      <c r="U404" s="16">
        <f t="shared" si="202"/>
        <v>0</v>
      </c>
      <c r="V404" s="17">
        <f t="shared" si="190"/>
        <v>0</v>
      </c>
      <c r="W404" s="16">
        <f t="shared" si="203"/>
        <v>0</v>
      </c>
      <c r="X404" s="17">
        <f t="shared" si="191"/>
        <v>0</v>
      </c>
      <c r="Y404" s="16">
        <f t="shared" si="204"/>
        <v>0</v>
      </c>
      <c r="Z404" s="17"/>
      <c r="AA404" s="16">
        <f t="shared" si="205"/>
        <v>0</v>
      </c>
      <c r="AB404" s="17">
        <f t="shared" si="192"/>
        <v>0</v>
      </c>
      <c r="AC404" s="16">
        <f t="shared" si="206"/>
        <v>0</v>
      </c>
      <c r="AD404" s="17">
        <f t="shared" si="193"/>
        <v>0</v>
      </c>
      <c r="AE404" s="16">
        <f t="shared" si="207"/>
        <v>0</v>
      </c>
      <c r="AF404" s="17"/>
      <c r="AG404" s="16">
        <f t="shared" si="208"/>
        <v>0</v>
      </c>
      <c r="AH404" s="17">
        <f t="shared" si="194"/>
        <v>0</v>
      </c>
      <c r="AI404" s="16">
        <f t="shared" si="209"/>
        <v>0</v>
      </c>
      <c r="AJ404" s="17">
        <f t="shared" si="195"/>
        <v>0</v>
      </c>
      <c r="AK404" s="16">
        <f t="shared" si="210"/>
        <v>0</v>
      </c>
      <c r="AL404" s="17"/>
      <c r="AM404" s="16">
        <f t="shared" si="211"/>
        <v>0</v>
      </c>
      <c r="AN404" s="17">
        <f t="shared" si="212"/>
        <v>0</v>
      </c>
      <c r="AO404" s="16">
        <f t="shared" si="213"/>
        <v>0</v>
      </c>
      <c r="AP404" s="17">
        <f t="shared" si="214"/>
        <v>0</v>
      </c>
      <c r="AQ404" s="16">
        <f t="shared" si="215"/>
        <v>0</v>
      </c>
    </row>
    <row r="405" spans="1:43" x14ac:dyDescent="0.25">
      <c r="A405" s="26">
        <f t="shared" si="216"/>
        <v>8.0104166666665844</v>
      </c>
      <c r="B405" s="9" t="s">
        <v>9</v>
      </c>
      <c r="C405" s="13" t="s">
        <v>14</v>
      </c>
      <c r="D405" t="s">
        <v>11</v>
      </c>
      <c r="E405" t="s">
        <v>11</v>
      </c>
      <c r="F405" t="s">
        <v>11</v>
      </c>
      <c r="G405" s="35"/>
      <c r="H405" t="s">
        <v>11</v>
      </c>
      <c r="I405" s="16">
        <f t="shared" si="196"/>
        <v>8.0104166666665844</v>
      </c>
      <c r="J405" s="17">
        <f t="shared" si="186"/>
        <v>1</v>
      </c>
      <c r="K405" s="16">
        <f t="shared" si="197"/>
        <v>0</v>
      </c>
      <c r="L405" s="17">
        <f t="shared" si="187"/>
        <v>0</v>
      </c>
      <c r="M405" s="16">
        <f t="shared" si="198"/>
        <v>1.9999999999999574E-2</v>
      </c>
      <c r="N405" s="17"/>
      <c r="O405" s="16">
        <f t="shared" si="199"/>
        <v>0</v>
      </c>
      <c r="P405" s="17">
        <f t="shared" si="188"/>
        <v>0</v>
      </c>
      <c r="Q405" s="16">
        <f t="shared" si="200"/>
        <v>0</v>
      </c>
      <c r="R405" s="17">
        <f t="shared" si="189"/>
        <v>0</v>
      </c>
      <c r="S405" s="16">
        <f t="shared" si="201"/>
        <v>0</v>
      </c>
      <c r="T405" s="17"/>
      <c r="U405" s="16">
        <f t="shared" si="202"/>
        <v>0</v>
      </c>
      <c r="V405" s="17">
        <f t="shared" si="190"/>
        <v>0</v>
      </c>
      <c r="W405" s="16">
        <f t="shared" si="203"/>
        <v>0</v>
      </c>
      <c r="X405" s="17">
        <f t="shared" si="191"/>
        <v>0</v>
      </c>
      <c r="Y405" s="16">
        <f t="shared" si="204"/>
        <v>0</v>
      </c>
      <c r="Z405" s="17"/>
      <c r="AA405" s="16">
        <f t="shared" si="205"/>
        <v>0</v>
      </c>
      <c r="AB405" s="17">
        <f t="shared" si="192"/>
        <v>0</v>
      </c>
      <c r="AC405" s="16">
        <f t="shared" si="206"/>
        <v>0</v>
      </c>
      <c r="AD405" s="17">
        <f t="shared" si="193"/>
        <v>0</v>
      </c>
      <c r="AE405" s="16">
        <f t="shared" si="207"/>
        <v>0</v>
      </c>
      <c r="AF405" s="17"/>
      <c r="AG405" s="16">
        <f t="shared" si="208"/>
        <v>0</v>
      </c>
      <c r="AH405" s="17">
        <f t="shared" si="194"/>
        <v>0</v>
      </c>
      <c r="AI405" s="16">
        <f t="shared" si="209"/>
        <v>0</v>
      </c>
      <c r="AJ405" s="17">
        <f t="shared" si="195"/>
        <v>0</v>
      </c>
      <c r="AK405" s="16">
        <f t="shared" si="210"/>
        <v>0</v>
      </c>
      <c r="AL405" s="17"/>
      <c r="AM405" s="16">
        <f t="shared" si="211"/>
        <v>0</v>
      </c>
      <c r="AN405" s="17">
        <f t="shared" si="212"/>
        <v>0</v>
      </c>
      <c r="AO405" s="16">
        <f t="shared" si="213"/>
        <v>0</v>
      </c>
      <c r="AP405" s="17">
        <f t="shared" si="214"/>
        <v>0</v>
      </c>
      <c r="AQ405" s="16">
        <f t="shared" si="215"/>
        <v>0</v>
      </c>
    </row>
    <row r="406" spans="1:43" x14ac:dyDescent="0.25">
      <c r="A406" s="26">
        <f t="shared" si="216"/>
        <v>8.0304166666665839</v>
      </c>
      <c r="B406" s="9" t="s">
        <v>17</v>
      </c>
      <c r="C406" t="s">
        <v>11</v>
      </c>
      <c r="D406" s="14" t="s">
        <v>20</v>
      </c>
      <c r="E406" t="s">
        <v>11</v>
      </c>
      <c r="F406" t="s">
        <v>11</v>
      </c>
      <c r="G406" s="13"/>
      <c r="H406" t="s">
        <v>11</v>
      </c>
      <c r="I406" s="16">
        <f t="shared" si="196"/>
        <v>0</v>
      </c>
      <c r="J406" s="17">
        <f t="shared" si="186"/>
        <v>0</v>
      </c>
      <c r="K406" s="16">
        <f t="shared" si="197"/>
        <v>0</v>
      </c>
      <c r="L406" s="17">
        <f t="shared" si="187"/>
        <v>0</v>
      </c>
      <c r="M406" s="16">
        <f t="shared" si="198"/>
        <v>0</v>
      </c>
      <c r="N406" s="17"/>
      <c r="O406" s="16">
        <f t="shared" si="199"/>
        <v>0</v>
      </c>
      <c r="P406" s="17">
        <f t="shared" si="188"/>
        <v>0</v>
      </c>
      <c r="Q406" s="16">
        <f t="shared" si="200"/>
        <v>8.0304166666665839</v>
      </c>
      <c r="R406" s="17">
        <f t="shared" si="189"/>
        <v>1</v>
      </c>
      <c r="S406" s="16">
        <f t="shared" si="201"/>
        <v>0</v>
      </c>
      <c r="T406" s="17"/>
      <c r="U406" s="16">
        <f t="shared" si="202"/>
        <v>0</v>
      </c>
      <c r="V406" s="17">
        <f t="shared" si="190"/>
        <v>0</v>
      </c>
      <c r="W406" s="16">
        <f t="shared" si="203"/>
        <v>0</v>
      </c>
      <c r="X406" s="17">
        <f t="shared" si="191"/>
        <v>0</v>
      </c>
      <c r="Y406" s="16">
        <f t="shared" si="204"/>
        <v>0</v>
      </c>
      <c r="Z406" s="17"/>
      <c r="AA406" s="16">
        <f t="shared" si="205"/>
        <v>0</v>
      </c>
      <c r="AB406" s="17">
        <f t="shared" si="192"/>
        <v>0</v>
      </c>
      <c r="AC406" s="16">
        <f t="shared" si="206"/>
        <v>0</v>
      </c>
      <c r="AD406" s="17">
        <f t="shared" si="193"/>
        <v>0</v>
      </c>
      <c r="AE406" s="16">
        <f t="shared" si="207"/>
        <v>0</v>
      </c>
      <c r="AF406" s="17"/>
      <c r="AG406" s="16">
        <f t="shared" si="208"/>
        <v>0</v>
      </c>
      <c r="AH406" s="17">
        <f t="shared" si="194"/>
        <v>0</v>
      </c>
      <c r="AI406" s="16">
        <f t="shared" si="209"/>
        <v>0</v>
      </c>
      <c r="AJ406" s="17">
        <f t="shared" si="195"/>
        <v>0</v>
      </c>
      <c r="AK406" s="16">
        <f t="shared" si="210"/>
        <v>0</v>
      </c>
      <c r="AL406" s="17"/>
      <c r="AM406" s="16">
        <f t="shared" si="211"/>
        <v>0</v>
      </c>
      <c r="AN406" s="17">
        <f t="shared" si="212"/>
        <v>0</v>
      </c>
      <c r="AO406" s="16">
        <f t="shared" si="213"/>
        <v>0</v>
      </c>
      <c r="AP406" s="17">
        <f t="shared" si="214"/>
        <v>0</v>
      </c>
      <c r="AQ406" s="16">
        <f t="shared" si="215"/>
        <v>0</v>
      </c>
    </row>
    <row r="407" spans="1:43" x14ac:dyDescent="0.25">
      <c r="A407" s="26">
        <f t="shared" si="216"/>
        <v>8.0504166666665835</v>
      </c>
      <c r="B407" s="9" t="s">
        <v>16</v>
      </c>
      <c r="C407" t="s">
        <v>11</v>
      </c>
      <c r="D407" s="13" t="s">
        <v>14</v>
      </c>
      <c r="E407" t="s">
        <v>11</v>
      </c>
      <c r="F407" t="s">
        <v>11</v>
      </c>
      <c r="G407" s="13"/>
      <c r="H407" t="s">
        <v>11</v>
      </c>
      <c r="I407" s="16">
        <f t="shared" si="196"/>
        <v>0</v>
      </c>
      <c r="J407" s="17">
        <f t="shared" si="186"/>
        <v>0</v>
      </c>
      <c r="K407" s="16">
        <f t="shared" si="197"/>
        <v>0</v>
      </c>
      <c r="L407" s="17">
        <f t="shared" si="187"/>
        <v>0</v>
      </c>
      <c r="M407" s="16">
        <f t="shared" si="198"/>
        <v>0</v>
      </c>
      <c r="N407" s="17"/>
      <c r="O407" s="16">
        <f t="shared" si="199"/>
        <v>8.0504166666665835</v>
      </c>
      <c r="P407" s="17">
        <f t="shared" si="188"/>
        <v>1</v>
      </c>
      <c r="Q407" s="16">
        <f t="shared" si="200"/>
        <v>0</v>
      </c>
      <c r="R407" s="17">
        <f t="shared" si="189"/>
        <v>0</v>
      </c>
      <c r="S407" s="16">
        <f t="shared" si="201"/>
        <v>1.9999999999999574E-2</v>
      </c>
      <c r="T407" s="17"/>
      <c r="U407" s="16">
        <f t="shared" si="202"/>
        <v>0</v>
      </c>
      <c r="V407" s="17">
        <f t="shared" si="190"/>
        <v>0</v>
      </c>
      <c r="W407" s="16">
        <f t="shared" si="203"/>
        <v>0</v>
      </c>
      <c r="X407" s="17">
        <f t="shared" si="191"/>
        <v>0</v>
      </c>
      <c r="Y407" s="16">
        <f t="shared" si="204"/>
        <v>0</v>
      </c>
      <c r="Z407" s="17"/>
      <c r="AA407" s="16">
        <f t="shared" si="205"/>
        <v>0</v>
      </c>
      <c r="AB407" s="17">
        <f t="shared" si="192"/>
        <v>0</v>
      </c>
      <c r="AC407" s="16">
        <f t="shared" si="206"/>
        <v>0</v>
      </c>
      <c r="AD407" s="17">
        <f t="shared" si="193"/>
        <v>0</v>
      </c>
      <c r="AE407" s="16">
        <f t="shared" si="207"/>
        <v>0</v>
      </c>
      <c r="AF407" s="17"/>
      <c r="AG407" s="16">
        <f t="shared" si="208"/>
        <v>0</v>
      </c>
      <c r="AH407" s="17">
        <f t="shared" si="194"/>
        <v>0</v>
      </c>
      <c r="AI407" s="16">
        <f t="shared" si="209"/>
        <v>0</v>
      </c>
      <c r="AJ407" s="17">
        <f t="shared" si="195"/>
        <v>0</v>
      </c>
      <c r="AK407" s="16">
        <f t="shared" si="210"/>
        <v>0</v>
      </c>
      <c r="AL407" s="17"/>
      <c r="AM407" s="16">
        <f t="shared" si="211"/>
        <v>0</v>
      </c>
      <c r="AN407" s="17">
        <f t="shared" si="212"/>
        <v>0</v>
      </c>
      <c r="AO407" s="16">
        <f t="shared" si="213"/>
        <v>0</v>
      </c>
      <c r="AP407" s="17">
        <f t="shared" si="214"/>
        <v>0</v>
      </c>
      <c r="AQ407" s="16">
        <f t="shared" si="215"/>
        <v>0</v>
      </c>
    </row>
    <row r="408" spans="1:43" x14ac:dyDescent="0.25">
      <c r="A408" s="26">
        <f t="shared" si="216"/>
        <v>8.0704166666665831</v>
      </c>
      <c r="B408" s="9" t="s">
        <v>13</v>
      </c>
      <c r="C408" t="s">
        <v>11</v>
      </c>
      <c r="D408" s="13" t="s">
        <v>14</v>
      </c>
      <c r="E408" t="s">
        <v>11</v>
      </c>
      <c r="F408" t="s">
        <v>11</v>
      </c>
      <c r="G408" s="13" t="s">
        <v>14</v>
      </c>
      <c r="H408" t="s">
        <v>11</v>
      </c>
      <c r="I408" s="16">
        <f t="shared" si="196"/>
        <v>0</v>
      </c>
      <c r="J408" s="17">
        <f t="shared" si="186"/>
        <v>0</v>
      </c>
      <c r="K408" s="16">
        <f t="shared" si="197"/>
        <v>0</v>
      </c>
      <c r="L408" s="17">
        <f t="shared" si="187"/>
        <v>0</v>
      </c>
      <c r="M408" s="16">
        <f t="shared" si="198"/>
        <v>0</v>
      </c>
      <c r="N408" s="17"/>
      <c r="O408" s="16">
        <f t="shared" si="199"/>
        <v>0</v>
      </c>
      <c r="P408" s="17">
        <f t="shared" si="188"/>
        <v>0</v>
      </c>
      <c r="Q408" s="16">
        <f t="shared" si="200"/>
        <v>0</v>
      </c>
      <c r="R408" s="17">
        <f t="shared" si="189"/>
        <v>0</v>
      </c>
      <c r="S408" s="16">
        <f t="shared" si="201"/>
        <v>1.9999999999999574E-2</v>
      </c>
      <c r="T408" s="17"/>
      <c r="U408" s="16">
        <f t="shared" si="202"/>
        <v>0</v>
      </c>
      <c r="V408" s="17">
        <f t="shared" si="190"/>
        <v>0</v>
      </c>
      <c r="W408" s="16">
        <f t="shared" si="203"/>
        <v>0</v>
      </c>
      <c r="X408" s="17">
        <f t="shared" si="191"/>
        <v>0</v>
      </c>
      <c r="Y408" s="16">
        <f t="shared" si="204"/>
        <v>0</v>
      </c>
      <c r="Z408" s="17"/>
      <c r="AA408" s="16">
        <f t="shared" si="205"/>
        <v>0</v>
      </c>
      <c r="AB408" s="17">
        <f t="shared" si="192"/>
        <v>0</v>
      </c>
      <c r="AC408" s="16">
        <f t="shared" si="206"/>
        <v>0</v>
      </c>
      <c r="AD408" s="17">
        <f t="shared" si="193"/>
        <v>0</v>
      </c>
      <c r="AE408" s="16">
        <f t="shared" si="207"/>
        <v>0</v>
      </c>
      <c r="AF408" s="17"/>
      <c r="AG408" s="16">
        <f t="shared" si="208"/>
        <v>8.0704166666665831</v>
      </c>
      <c r="AH408" s="17">
        <f t="shared" si="194"/>
        <v>1</v>
      </c>
      <c r="AI408" s="16">
        <f t="shared" si="209"/>
        <v>0</v>
      </c>
      <c r="AJ408" s="17">
        <f t="shared" si="195"/>
        <v>0</v>
      </c>
      <c r="AK408" s="16">
        <f t="shared" si="210"/>
        <v>1.9999999999999574E-2</v>
      </c>
      <c r="AL408" s="17"/>
      <c r="AM408" s="16">
        <f t="shared" si="211"/>
        <v>0</v>
      </c>
      <c r="AN408" s="17">
        <f t="shared" si="212"/>
        <v>0</v>
      </c>
      <c r="AO408" s="16">
        <f t="shared" si="213"/>
        <v>0</v>
      </c>
      <c r="AP408" s="17">
        <f t="shared" si="214"/>
        <v>0</v>
      </c>
      <c r="AQ408" s="16">
        <f t="shared" si="215"/>
        <v>0</v>
      </c>
    </row>
    <row r="409" spans="1:43" x14ac:dyDescent="0.25">
      <c r="A409" s="26">
        <f t="shared" si="216"/>
        <v>8.0904166666665827</v>
      </c>
      <c r="B409" s="9" t="s">
        <v>12</v>
      </c>
      <c r="C409" t="s">
        <v>11</v>
      </c>
      <c r="D409" t="s">
        <v>11</v>
      </c>
      <c r="E409" t="s">
        <v>11</v>
      </c>
      <c r="F409" s="14" t="s">
        <v>20</v>
      </c>
      <c r="G409" s="13" t="s">
        <v>14</v>
      </c>
      <c r="H409" t="s">
        <v>11</v>
      </c>
      <c r="I409" s="16">
        <f t="shared" si="196"/>
        <v>0</v>
      </c>
      <c r="J409" s="17">
        <f t="shared" si="186"/>
        <v>0</v>
      </c>
      <c r="K409" s="16">
        <f t="shared" si="197"/>
        <v>0</v>
      </c>
      <c r="L409" s="17">
        <f t="shared" si="187"/>
        <v>0</v>
      </c>
      <c r="M409" s="16">
        <f t="shared" si="198"/>
        <v>0</v>
      </c>
      <c r="N409" s="17"/>
      <c r="O409" s="16">
        <f t="shared" si="199"/>
        <v>0</v>
      </c>
      <c r="P409" s="17">
        <f t="shared" si="188"/>
        <v>0</v>
      </c>
      <c r="Q409" s="16">
        <f t="shared" si="200"/>
        <v>0</v>
      </c>
      <c r="R409" s="17">
        <f t="shared" si="189"/>
        <v>0</v>
      </c>
      <c r="S409" s="16">
        <f t="shared" si="201"/>
        <v>0</v>
      </c>
      <c r="T409" s="17"/>
      <c r="U409" s="16">
        <f t="shared" si="202"/>
        <v>0</v>
      </c>
      <c r="V409" s="17">
        <f t="shared" si="190"/>
        <v>0</v>
      </c>
      <c r="W409" s="16">
        <f t="shared" si="203"/>
        <v>0</v>
      </c>
      <c r="X409" s="17">
        <f t="shared" si="191"/>
        <v>0</v>
      </c>
      <c r="Y409" s="16">
        <f t="shared" si="204"/>
        <v>0</v>
      </c>
      <c r="Z409" s="17"/>
      <c r="AA409" s="16">
        <f t="shared" si="205"/>
        <v>0</v>
      </c>
      <c r="AB409" s="17">
        <f t="shared" si="192"/>
        <v>0</v>
      </c>
      <c r="AC409" s="16">
        <f t="shared" si="206"/>
        <v>8.0904166666665827</v>
      </c>
      <c r="AD409" s="17">
        <f t="shared" si="193"/>
        <v>1</v>
      </c>
      <c r="AE409" s="16">
        <f t="shared" si="207"/>
        <v>0</v>
      </c>
      <c r="AF409" s="17"/>
      <c r="AG409" s="16">
        <f t="shared" si="208"/>
        <v>0</v>
      </c>
      <c r="AH409" s="17">
        <f t="shared" si="194"/>
        <v>0</v>
      </c>
      <c r="AI409" s="16">
        <f t="shared" si="209"/>
        <v>0</v>
      </c>
      <c r="AJ409" s="17">
        <f t="shared" si="195"/>
        <v>0</v>
      </c>
      <c r="AK409" s="16">
        <f t="shared" si="210"/>
        <v>1.9999999999999574E-2</v>
      </c>
      <c r="AL409" s="17"/>
      <c r="AM409" s="16">
        <f t="shared" si="211"/>
        <v>0</v>
      </c>
      <c r="AN409" s="17">
        <f t="shared" si="212"/>
        <v>0</v>
      </c>
      <c r="AO409" s="16">
        <f t="shared" si="213"/>
        <v>0</v>
      </c>
      <c r="AP409" s="17">
        <f t="shared" si="214"/>
        <v>0</v>
      </c>
      <c r="AQ409" s="16">
        <f t="shared" si="215"/>
        <v>0</v>
      </c>
    </row>
    <row r="410" spans="1:43" x14ac:dyDescent="0.25">
      <c r="A410" s="26">
        <f t="shared" si="216"/>
        <v>8.1104166666665822</v>
      </c>
      <c r="B410" s="9"/>
      <c r="C410" t="s">
        <v>11</v>
      </c>
      <c r="D410" t="s">
        <v>11</v>
      </c>
      <c r="E410" t="s">
        <v>11</v>
      </c>
      <c r="G410" s="13" t="s">
        <v>14</v>
      </c>
      <c r="H410" t="s">
        <v>11</v>
      </c>
      <c r="I410" s="16">
        <f t="shared" si="196"/>
        <v>0</v>
      </c>
      <c r="J410" s="17">
        <f t="shared" si="186"/>
        <v>0</v>
      </c>
      <c r="K410" s="16">
        <f t="shared" si="197"/>
        <v>0</v>
      </c>
      <c r="L410" s="17">
        <f t="shared" si="187"/>
        <v>0</v>
      </c>
      <c r="M410" s="16">
        <f t="shared" si="198"/>
        <v>0</v>
      </c>
      <c r="N410" s="17"/>
      <c r="O410" s="16">
        <f t="shared" si="199"/>
        <v>0</v>
      </c>
      <c r="P410" s="17">
        <f t="shared" si="188"/>
        <v>0</v>
      </c>
      <c r="Q410" s="16">
        <f t="shared" si="200"/>
        <v>0</v>
      </c>
      <c r="R410" s="17">
        <f t="shared" si="189"/>
        <v>0</v>
      </c>
      <c r="S410" s="16">
        <f t="shared" si="201"/>
        <v>0</v>
      </c>
      <c r="T410" s="17"/>
      <c r="U410" s="16">
        <f t="shared" si="202"/>
        <v>0</v>
      </c>
      <c r="V410" s="17">
        <f t="shared" si="190"/>
        <v>0</v>
      </c>
      <c r="W410" s="16">
        <f t="shared" si="203"/>
        <v>0</v>
      </c>
      <c r="X410" s="17">
        <f t="shared" si="191"/>
        <v>0</v>
      </c>
      <c r="Y410" s="16">
        <f t="shared" si="204"/>
        <v>0</v>
      </c>
      <c r="Z410" s="17"/>
      <c r="AA410" s="16">
        <f t="shared" si="205"/>
        <v>0</v>
      </c>
      <c r="AB410" s="17">
        <f t="shared" si="192"/>
        <v>0</v>
      </c>
      <c r="AC410" s="16">
        <f t="shared" si="206"/>
        <v>0</v>
      </c>
      <c r="AD410" s="17">
        <f t="shared" si="193"/>
        <v>0</v>
      </c>
      <c r="AE410" s="16">
        <f t="shared" si="207"/>
        <v>0</v>
      </c>
      <c r="AF410" s="17"/>
      <c r="AG410" s="16">
        <f t="shared" si="208"/>
        <v>0</v>
      </c>
      <c r="AH410" s="17">
        <f t="shared" si="194"/>
        <v>0</v>
      </c>
      <c r="AI410" s="16">
        <f t="shared" si="209"/>
        <v>0</v>
      </c>
      <c r="AJ410" s="17">
        <f t="shared" si="195"/>
        <v>0</v>
      </c>
      <c r="AK410" s="16">
        <f t="shared" si="210"/>
        <v>1.9999999999999574E-2</v>
      </c>
      <c r="AL410" s="17"/>
      <c r="AM410" s="16">
        <f t="shared" si="211"/>
        <v>0</v>
      </c>
      <c r="AN410" s="17">
        <f t="shared" si="212"/>
        <v>0</v>
      </c>
      <c r="AO410" s="16">
        <f t="shared" si="213"/>
        <v>0</v>
      </c>
      <c r="AP410" s="17">
        <f t="shared" si="214"/>
        <v>0</v>
      </c>
      <c r="AQ410" s="16">
        <f t="shared" si="215"/>
        <v>0</v>
      </c>
    </row>
    <row r="411" spans="1:43" x14ac:dyDescent="0.25">
      <c r="A411" s="26">
        <f t="shared" si="216"/>
        <v>8.1304166666665818</v>
      </c>
      <c r="B411" s="9"/>
      <c r="C411" t="s">
        <v>11</v>
      </c>
      <c r="D411" t="s">
        <v>11</v>
      </c>
      <c r="E411" t="s">
        <v>11</v>
      </c>
      <c r="F411" s="14"/>
      <c r="G411" s="13" t="s">
        <v>14</v>
      </c>
      <c r="H411" t="s">
        <v>11</v>
      </c>
      <c r="I411" s="16">
        <f t="shared" si="196"/>
        <v>0</v>
      </c>
      <c r="J411" s="17">
        <f t="shared" si="186"/>
        <v>0</v>
      </c>
      <c r="K411" s="16">
        <f t="shared" si="197"/>
        <v>0</v>
      </c>
      <c r="L411" s="17">
        <f t="shared" si="187"/>
        <v>0</v>
      </c>
      <c r="M411" s="16">
        <f t="shared" si="198"/>
        <v>0</v>
      </c>
      <c r="N411" s="17"/>
      <c r="O411" s="16">
        <f t="shared" si="199"/>
        <v>0</v>
      </c>
      <c r="P411" s="17">
        <f t="shared" si="188"/>
        <v>0</v>
      </c>
      <c r="Q411" s="16">
        <f t="shared" si="200"/>
        <v>0</v>
      </c>
      <c r="R411" s="17">
        <f t="shared" si="189"/>
        <v>0</v>
      </c>
      <c r="S411" s="16">
        <f t="shared" si="201"/>
        <v>0</v>
      </c>
      <c r="T411" s="17"/>
      <c r="U411" s="16">
        <f t="shared" si="202"/>
        <v>0</v>
      </c>
      <c r="V411" s="17">
        <f t="shared" si="190"/>
        <v>0</v>
      </c>
      <c r="W411" s="16">
        <f t="shared" si="203"/>
        <v>0</v>
      </c>
      <c r="X411" s="17">
        <f t="shared" si="191"/>
        <v>0</v>
      </c>
      <c r="Y411" s="16">
        <f t="shared" si="204"/>
        <v>0</v>
      </c>
      <c r="Z411" s="17"/>
      <c r="AA411" s="16">
        <f t="shared" si="205"/>
        <v>0</v>
      </c>
      <c r="AB411" s="17">
        <f t="shared" si="192"/>
        <v>0</v>
      </c>
      <c r="AC411" s="16">
        <f t="shared" si="206"/>
        <v>0</v>
      </c>
      <c r="AD411" s="17">
        <f t="shared" si="193"/>
        <v>0</v>
      </c>
      <c r="AE411" s="16">
        <f t="shared" si="207"/>
        <v>0</v>
      </c>
      <c r="AF411" s="17"/>
      <c r="AG411" s="16">
        <f t="shared" si="208"/>
        <v>0</v>
      </c>
      <c r="AH411" s="17">
        <f t="shared" si="194"/>
        <v>0</v>
      </c>
      <c r="AI411" s="16">
        <f t="shared" si="209"/>
        <v>0</v>
      </c>
      <c r="AJ411" s="17">
        <f t="shared" si="195"/>
        <v>0</v>
      </c>
      <c r="AK411" s="16">
        <f t="shared" si="210"/>
        <v>1.9999999999999574E-2</v>
      </c>
      <c r="AL411" s="17"/>
      <c r="AM411" s="16">
        <f t="shared" si="211"/>
        <v>0</v>
      </c>
      <c r="AN411" s="17">
        <f t="shared" si="212"/>
        <v>0</v>
      </c>
      <c r="AO411" s="16">
        <f t="shared" si="213"/>
        <v>0</v>
      </c>
      <c r="AP411" s="17">
        <f t="shared" si="214"/>
        <v>0</v>
      </c>
      <c r="AQ411" s="16">
        <f t="shared" si="215"/>
        <v>0</v>
      </c>
    </row>
    <row r="412" spans="1:43" x14ac:dyDescent="0.25">
      <c r="A412" s="26">
        <f t="shared" si="216"/>
        <v>8.1504166666665814</v>
      </c>
      <c r="B412" s="9"/>
      <c r="C412" t="s">
        <v>11</v>
      </c>
      <c r="D412" t="s">
        <v>11</v>
      </c>
      <c r="E412" t="s">
        <v>11</v>
      </c>
      <c r="G412" s="13" t="s">
        <v>14</v>
      </c>
      <c r="H412" t="s">
        <v>11</v>
      </c>
      <c r="I412" s="16">
        <f t="shared" si="196"/>
        <v>0</v>
      </c>
      <c r="J412" s="17">
        <f t="shared" si="186"/>
        <v>0</v>
      </c>
      <c r="K412" s="16">
        <f t="shared" si="197"/>
        <v>0</v>
      </c>
      <c r="L412" s="17">
        <f t="shared" si="187"/>
        <v>0</v>
      </c>
      <c r="M412" s="16">
        <f t="shared" si="198"/>
        <v>0</v>
      </c>
      <c r="N412" s="17"/>
      <c r="O412" s="16">
        <f t="shared" si="199"/>
        <v>0</v>
      </c>
      <c r="P412" s="17">
        <f t="shared" si="188"/>
        <v>0</v>
      </c>
      <c r="Q412" s="16">
        <f t="shared" si="200"/>
        <v>0</v>
      </c>
      <c r="R412" s="17">
        <f t="shared" si="189"/>
        <v>0</v>
      </c>
      <c r="S412" s="16">
        <f t="shared" si="201"/>
        <v>0</v>
      </c>
      <c r="T412" s="17"/>
      <c r="U412" s="16">
        <f t="shared" si="202"/>
        <v>0</v>
      </c>
      <c r="V412" s="17">
        <f t="shared" si="190"/>
        <v>0</v>
      </c>
      <c r="W412" s="16">
        <f t="shared" si="203"/>
        <v>0</v>
      </c>
      <c r="X412" s="17">
        <f t="shared" si="191"/>
        <v>0</v>
      </c>
      <c r="Y412" s="16">
        <f t="shared" si="204"/>
        <v>0</v>
      </c>
      <c r="Z412" s="17"/>
      <c r="AA412" s="16">
        <f t="shared" si="205"/>
        <v>0</v>
      </c>
      <c r="AB412" s="17">
        <f t="shared" si="192"/>
        <v>0</v>
      </c>
      <c r="AC412" s="16">
        <f t="shared" si="206"/>
        <v>0</v>
      </c>
      <c r="AD412" s="17">
        <f t="shared" si="193"/>
        <v>0</v>
      </c>
      <c r="AE412" s="16">
        <f t="shared" si="207"/>
        <v>0</v>
      </c>
      <c r="AF412" s="17"/>
      <c r="AG412" s="16">
        <f t="shared" si="208"/>
        <v>0</v>
      </c>
      <c r="AH412" s="17">
        <f t="shared" si="194"/>
        <v>0</v>
      </c>
      <c r="AI412" s="16">
        <f t="shared" si="209"/>
        <v>0</v>
      </c>
      <c r="AJ412" s="17">
        <f t="shared" si="195"/>
        <v>0</v>
      </c>
      <c r="AK412" s="16">
        <f t="shared" si="210"/>
        <v>1.9999999999999574E-2</v>
      </c>
      <c r="AL412" s="17"/>
      <c r="AM412" s="16">
        <f t="shared" si="211"/>
        <v>0</v>
      </c>
      <c r="AN412" s="17">
        <f t="shared" si="212"/>
        <v>0</v>
      </c>
      <c r="AO412" s="16">
        <f t="shared" si="213"/>
        <v>0</v>
      </c>
      <c r="AP412" s="17">
        <f t="shared" si="214"/>
        <v>0</v>
      </c>
      <c r="AQ412" s="16">
        <f t="shared" si="215"/>
        <v>0</v>
      </c>
    </row>
    <row r="413" spans="1:43" x14ac:dyDescent="0.25">
      <c r="A413" s="26">
        <f t="shared" si="216"/>
        <v>8.170416666666581</v>
      </c>
      <c r="B413" s="9" t="s">
        <v>18</v>
      </c>
      <c r="C413" t="s">
        <v>11</v>
      </c>
      <c r="D413" t="s">
        <v>11</v>
      </c>
      <c r="E413" s="14" t="s">
        <v>20</v>
      </c>
      <c r="F413" s="7"/>
      <c r="G413" t="s">
        <v>11</v>
      </c>
      <c r="H413" t="s">
        <v>11</v>
      </c>
      <c r="I413" s="16">
        <f t="shared" si="196"/>
        <v>0</v>
      </c>
      <c r="J413" s="17">
        <f t="shared" si="186"/>
        <v>0</v>
      </c>
      <c r="K413" s="16">
        <f t="shared" si="197"/>
        <v>0</v>
      </c>
      <c r="L413" s="17">
        <f t="shared" si="187"/>
        <v>0</v>
      </c>
      <c r="M413" s="16">
        <f t="shared" si="198"/>
        <v>0</v>
      </c>
      <c r="N413" s="17"/>
      <c r="O413" s="16">
        <f t="shared" si="199"/>
        <v>0</v>
      </c>
      <c r="P413" s="17">
        <f t="shared" si="188"/>
        <v>0</v>
      </c>
      <c r="Q413" s="16">
        <f t="shared" si="200"/>
        <v>0</v>
      </c>
      <c r="R413" s="17">
        <f t="shared" si="189"/>
        <v>0</v>
      </c>
      <c r="S413" s="16">
        <f t="shared" si="201"/>
        <v>0</v>
      </c>
      <c r="T413" s="17"/>
      <c r="U413" s="16">
        <f t="shared" si="202"/>
        <v>0</v>
      </c>
      <c r="V413" s="17">
        <f t="shared" si="190"/>
        <v>0</v>
      </c>
      <c r="W413" s="16">
        <f t="shared" si="203"/>
        <v>8.170416666666581</v>
      </c>
      <c r="X413" s="17">
        <f t="shared" si="191"/>
        <v>1</v>
      </c>
      <c r="Y413" s="16">
        <f t="shared" si="204"/>
        <v>0</v>
      </c>
      <c r="Z413" s="17"/>
      <c r="AA413" s="16">
        <f t="shared" si="205"/>
        <v>0</v>
      </c>
      <c r="AB413" s="17">
        <f t="shared" si="192"/>
        <v>0</v>
      </c>
      <c r="AC413" s="16">
        <f t="shared" si="206"/>
        <v>0</v>
      </c>
      <c r="AD413" s="17">
        <f t="shared" si="193"/>
        <v>0</v>
      </c>
      <c r="AE413" s="16">
        <f t="shared" si="207"/>
        <v>0</v>
      </c>
      <c r="AF413" s="17"/>
      <c r="AG413" s="16">
        <f t="shared" si="208"/>
        <v>0</v>
      </c>
      <c r="AH413" s="17">
        <f t="shared" si="194"/>
        <v>0</v>
      </c>
      <c r="AI413" s="16">
        <f t="shared" si="209"/>
        <v>0</v>
      </c>
      <c r="AJ413" s="17">
        <f t="shared" si="195"/>
        <v>0</v>
      </c>
      <c r="AK413" s="16">
        <f t="shared" si="210"/>
        <v>0</v>
      </c>
      <c r="AL413" s="17"/>
      <c r="AM413" s="16">
        <f t="shared" si="211"/>
        <v>0</v>
      </c>
      <c r="AN413" s="17">
        <f t="shared" si="212"/>
        <v>0</v>
      </c>
      <c r="AO413" s="16">
        <f t="shared" si="213"/>
        <v>0</v>
      </c>
      <c r="AP413" s="17">
        <f t="shared" si="214"/>
        <v>0</v>
      </c>
      <c r="AQ413" s="16">
        <f t="shared" si="215"/>
        <v>0</v>
      </c>
    </row>
    <row r="414" spans="1:43" x14ac:dyDescent="0.25">
      <c r="A414" s="26">
        <f t="shared" si="216"/>
        <v>8.1904166666665805</v>
      </c>
      <c r="B414" s="9"/>
      <c r="C414" t="s">
        <v>11</v>
      </c>
      <c r="D414" t="s">
        <v>11</v>
      </c>
      <c r="E414" s="13"/>
      <c r="F414" s="7"/>
      <c r="G414" t="s">
        <v>11</v>
      </c>
      <c r="H414" t="s">
        <v>11</v>
      </c>
      <c r="I414" s="16">
        <f t="shared" si="196"/>
        <v>0</v>
      </c>
      <c r="J414" s="17">
        <f t="shared" si="186"/>
        <v>0</v>
      </c>
      <c r="K414" s="16">
        <f t="shared" si="197"/>
        <v>0</v>
      </c>
      <c r="L414" s="17">
        <f t="shared" si="187"/>
        <v>0</v>
      </c>
      <c r="M414" s="16">
        <f t="shared" si="198"/>
        <v>0</v>
      </c>
      <c r="N414" s="17"/>
      <c r="O414" s="16">
        <f t="shared" si="199"/>
        <v>0</v>
      </c>
      <c r="P414" s="17">
        <f t="shared" si="188"/>
        <v>0</v>
      </c>
      <c r="Q414" s="16">
        <f t="shared" si="200"/>
        <v>0</v>
      </c>
      <c r="R414" s="17">
        <f t="shared" si="189"/>
        <v>0</v>
      </c>
      <c r="S414" s="16">
        <f t="shared" si="201"/>
        <v>0</v>
      </c>
      <c r="T414" s="17"/>
      <c r="U414" s="16">
        <f t="shared" si="202"/>
        <v>0</v>
      </c>
      <c r="V414" s="17">
        <f t="shared" si="190"/>
        <v>0</v>
      </c>
      <c r="W414" s="16">
        <f t="shared" si="203"/>
        <v>0</v>
      </c>
      <c r="X414" s="17">
        <f t="shared" si="191"/>
        <v>0</v>
      </c>
      <c r="Y414" s="16">
        <f t="shared" si="204"/>
        <v>0</v>
      </c>
      <c r="Z414" s="17"/>
      <c r="AA414" s="16">
        <f t="shared" si="205"/>
        <v>0</v>
      </c>
      <c r="AB414" s="17">
        <f t="shared" si="192"/>
        <v>0</v>
      </c>
      <c r="AC414" s="16">
        <f t="shared" si="206"/>
        <v>0</v>
      </c>
      <c r="AD414" s="17">
        <f t="shared" si="193"/>
        <v>0</v>
      </c>
      <c r="AE414" s="16">
        <f t="shared" si="207"/>
        <v>0</v>
      </c>
      <c r="AF414" s="17"/>
      <c r="AG414" s="16">
        <f t="shared" si="208"/>
        <v>0</v>
      </c>
      <c r="AH414" s="17">
        <f t="shared" si="194"/>
        <v>0</v>
      </c>
      <c r="AI414" s="16">
        <f t="shared" si="209"/>
        <v>0</v>
      </c>
      <c r="AJ414" s="17">
        <f t="shared" si="195"/>
        <v>0</v>
      </c>
      <c r="AK414" s="16">
        <f t="shared" si="210"/>
        <v>0</v>
      </c>
      <c r="AL414" s="17"/>
      <c r="AM414" s="16">
        <f t="shared" si="211"/>
        <v>0</v>
      </c>
      <c r="AN414" s="17">
        <f t="shared" si="212"/>
        <v>0</v>
      </c>
      <c r="AO414" s="16">
        <f t="shared" si="213"/>
        <v>0</v>
      </c>
      <c r="AP414" s="17">
        <f t="shared" si="214"/>
        <v>0</v>
      </c>
      <c r="AQ414" s="16">
        <f t="shared" si="215"/>
        <v>0</v>
      </c>
    </row>
    <row r="415" spans="1:43" x14ac:dyDescent="0.25">
      <c r="A415" s="26">
        <f t="shared" si="216"/>
        <v>8.2104166666665801</v>
      </c>
      <c r="B415" s="9" t="s">
        <v>10</v>
      </c>
      <c r="C415" t="s">
        <v>11</v>
      </c>
      <c r="D415" t="s">
        <v>11</v>
      </c>
      <c r="E415" s="13"/>
      <c r="F415" s="13" t="s">
        <v>14</v>
      </c>
      <c r="G415" t="s">
        <v>11</v>
      </c>
      <c r="H415" t="s">
        <v>11</v>
      </c>
      <c r="I415" s="16">
        <f t="shared" si="196"/>
        <v>0</v>
      </c>
      <c r="J415" s="17">
        <f t="shared" si="186"/>
        <v>0</v>
      </c>
      <c r="K415" s="16">
        <f t="shared" si="197"/>
        <v>0</v>
      </c>
      <c r="L415" s="17">
        <f t="shared" si="187"/>
        <v>0</v>
      </c>
      <c r="M415" s="16">
        <f t="shared" si="198"/>
        <v>0</v>
      </c>
      <c r="N415" s="17"/>
      <c r="O415" s="16">
        <f t="shared" si="199"/>
        <v>0</v>
      </c>
      <c r="P415" s="17">
        <f t="shared" si="188"/>
        <v>0</v>
      </c>
      <c r="Q415" s="16">
        <f t="shared" si="200"/>
        <v>0</v>
      </c>
      <c r="R415" s="17">
        <f t="shared" si="189"/>
        <v>0</v>
      </c>
      <c r="S415" s="16">
        <f t="shared" si="201"/>
        <v>0</v>
      </c>
      <c r="T415" s="17"/>
      <c r="U415" s="16">
        <f t="shared" si="202"/>
        <v>0</v>
      </c>
      <c r="V415" s="17">
        <f t="shared" si="190"/>
        <v>0</v>
      </c>
      <c r="W415" s="16">
        <f t="shared" si="203"/>
        <v>0</v>
      </c>
      <c r="X415" s="17">
        <f t="shared" si="191"/>
        <v>0</v>
      </c>
      <c r="Y415" s="16">
        <f t="shared" si="204"/>
        <v>0</v>
      </c>
      <c r="Z415" s="17"/>
      <c r="AA415" s="16">
        <f t="shared" si="205"/>
        <v>8.2104166666665801</v>
      </c>
      <c r="AB415" s="17">
        <f t="shared" si="192"/>
        <v>1</v>
      </c>
      <c r="AC415" s="16">
        <f t="shared" si="206"/>
        <v>0</v>
      </c>
      <c r="AD415" s="17">
        <f t="shared" si="193"/>
        <v>0</v>
      </c>
      <c r="AE415" s="16">
        <f t="shared" si="207"/>
        <v>1.9999999999999574E-2</v>
      </c>
      <c r="AF415" s="17"/>
      <c r="AG415" s="16">
        <f t="shared" si="208"/>
        <v>0</v>
      </c>
      <c r="AH415" s="17">
        <f t="shared" si="194"/>
        <v>0</v>
      </c>
      <c r="AI415" s="16">
        <f t="shared" si="209"/>
        <v>0</v>
      </c>
      <c r="AJ415" s="17">
        <f t="shared" si="195"/>
        <v>0</v>
      </c>
      <c r="AK415" s="16">
        <f t="shared" si="210"/>
        <v>0</v>
      </c>
      <c r="AL415" s="17"/>
      <c r="AM415" s="16">
        <f t="shared" si="211"/>
        <v>0</v>
      </c>
      <c r="AN415" s="17">
        <f t="shared" si="212"/>
        <v>0</v>
      </c>
      <c r="AO415" s="16">
        <f t="shared" si="213"/>
        <v>0</v>
      </c>
      <c r="AP415" s="17">
        <f t="shared" si="214"/>
        <v>0</v>
      </c>
      <c r="AQ415" s="16">
        <f t="shared" si="215"/>
        <v>0</v>
      </c>
    </row>
    <row r="416" spans="1:43" x14ac:dyDescent="0.25">
      <c r="A416" s="26">
        <f t="shared" si="216"/>
        <v>8.2304166666665797</v>
      </c>
      <c r="B416" s="9"/>
      <c r="C416" t="s">
        <v>11</v>
      </c>
      <c r="D416" t="s">
        <v>11</v>
      </c>
      <c r="E416" s="13"/>
      <c r="F416" s="13" t="s">
        <v>14</v>
      </c>
      <c r="G416" t="s">
        <v>11</v>
      </c>
      <c r="H416" t="s">
        <v>11</v>
      </c>
      <c r="I416" s="16">
        <f t="shared" si="196"/>
        <v>0</v>
      </c>
      <c r="J416" s="17">
        <f t="shared" si="186"/>
        <v>0</v>
      </c>
      <c r="K416" s="16">
        <f t="shared" si="197"/>
        <v>0</v>
      </c>
      <c r="L416" s="17">
        <f t="shared" si="187"/>
        <v>0</v>
      </c>
      <c r="M416" s="16">
        <f t="shared" si="198"/>
        <v>0</v>
      </c>
      <c r="N416" s="17"/>
      <c r="O416" s="16">
        <f t="shared" si="199"/>
        <v>0</v>
      </c>
      <c r="P416" s="17">
        <f t="shared" si="188"/>
        <v>0</v>
      </c>
      <c r="Q416" s="16">
        <f t="shared" si="200"/>
        <v>0</v>
      </c>
      <c r="R416" s="17">
        <f t="shared" si="189"/>
        <v>0</v>
      </c>
      <c r="S416" s="16">
        <f t="shared" si="201"/>
        <v>0</v>
      </c>
      <c r="T416" s="17"/>
      <c r="U416" s="16">
        <f t="shared" si="202"/>
        <v>0</v>
      </c>
      <c r="V416" s="17">
        <f t="shared" si="190"/>
        <v>0</v>
      </c>
      <c r="W416" s="16">
        <f t="shared" si="203"/>
        <v>0</v>
      </c>
      <c r="X416" s="17">
        <f t="shared" si="191"/>
        <v>0</v>
      </c>
      <c r="Y416" s="16">
        <f t="shared" si="204"/>
        <v>0</v>
      </c>
      <c r="Z416" s="17"/>
      <c r="AA416" s="16">
        <f t="shared" si="205"/>
        <v>0</v>
      </c>
      <c r="AB416" s="17">
        <f t="shared" si="192"/>
        <v>0</v>
      </c>
      <c r="AC416" s="16">
        <f t="shared" si="206"/>
        <v>0</v>
      </c>
      <c r="AD416" s="17">
        <f t="shared" si="193"/>
        <v>0</v>
      </c>
      <c r="AE416" s="16">
        <f t="shared" si="207"/>
        <v>1.9999999999999574E-2</v>
      </c>
      <c r="AF416" s="17"/>
      <c r="AG416" s="16">
        <f t="shared" si="208"/>
        <v>0</v>
      </c>
      <c r="AH416" s="17">
        <f t="shared" si="194"/>
        <v>0</v>
      </c>
      <c r="AI416" s="16">
        <f t="shared" si="209"/>
        <v>0</v>
      </c>
      <c r="AJ416" s="17">
        <f t="shared" si="195"/>
        <v>0</v>
      </c>
      <c r="AK416" s="16">
        <f t="shared" si="210"/>
        <v>0</v>
      </c>
      <c r="AL416" s="17"/>
      <c r="AM416" s="16">
        <f t="shared" si="211"/>
        <v>0</v>
      </c>
      <c r="AN416" s="17">
        <f t="shared" si="212"/>
        <v>0</v>
      </c>
      <c r="AO416" s="16">
        <f t="shared" si="213"/>
        <v>0</v>
      </c>
      <c r="AP416" s="17">
        <f t="shared" si="214"/>
        <v>0</v>
      </c>
      <c r="AQ416" s="16">
        <f t="shared" si="215"/>
        <v>0</v>
      </c>
    </row>
    <row r="417" spans="1:43" x14ac:dyDescent="0.25">
      <c r="A417" s="26">
        <f t="shared" si="216"/>
        <v>8.2504166666665792</v>
      </c>
      <c r="B417" s="9"/>
      <c r="C417" t="s">
        <v>11</v>
      </c>
      <c r="D417" t="s">
        <v>11</v>
      </c>
      <c r="E417" s="13"/>
      <c r="F417" s="13" t="s">
        <v>14</v>
      </c>
      <c r="G417" t="s">
        <v>11</v>
      </c>
      <c r="H417" t="s">
        <v>11</v>
      </c>
      <c r="I417" s="16">
        <f t="shared" si="196"/>
        <v>0</v>
      </c>
      <c r="J417" s="17">
        <f t="shared" si="186"/>
        <v>0</v>
      </c>
      <c r="K417" s="16">
        <f t="shared" si="197"/>
        <v>0</v>
      </c>
      <c r="L417" s="17">
        <f t="shared" si="187"/>
        <v>0</v>
      </c>
      <c r="M417" s="16">
        <f t="shared" si="198"/>
        <v>0</v>
      </c>
      <c r="N417" s="17"/>
      <c r="O417" s="16">
        <f t="shared" si="199"/>
        <v>0</v>
      </c>
      <c r="P417" s="17">
        <f t="shared" si="188"/>
        <v>0</v>
      </c>
      <c r="Q417" s="16">
        <f t="shared" si="200"/>
        <v>0</v>
      </c>
      <c r="R417" s="17">
        <f t="shared" si="189"/>
        <v>0</v>
      </c>
      <c r="S417" s="16">
        <f t="shared" si="201"/>
        <v>0</v>
      </c>
      <c r="T417" s="17"/>
      <c r="U417" s="16">
        <f t="shared" si="202"/>
        <v>0</v>
      </c>
      <c r="V417" s="17">
        <f t="shared" si="190"/>
        <v>0</v>
      </c>
      <c r="W417" s="16">
        <f t="shared" si="203"/>
        <v>0</v>
      </c>
      <c r="X417" s="17">
        <f t="shared" si="191"/>
        <v>0</v>
      </c>
      <c r="Y417" s="16">
        <f t="shared" si="204"/>
        <v>0</v>
      </c>
      <c r="Z417" s="17"/>
      <c r="AA417" s="16">
        <f t="shared" si="205"/>
        <v>0</v>
      </c>
      <c r="AB417" s="17">
        <f t="shared" si="192"/>
        <v>0</v>
      </c>
      <c r="AC417" s="16">
        <f t="shared" si="206"/>
        <v>0</v>
      </c>
      <c r="AD417" s="17">
        <f t="shared" si="193"/>
        <v>0</v>
      </c>
      <c r="AE417" s="16">
        <f t="shared" si="207"/>
        <v>1.9999999999999574E-2</v>
      </c>
      <c r="AF417" s="17"/>
      <c r="AG417" s="16">
        <f t="shared" si="208"/>
        <v>0</v>
      </c>
      <c r="AH417" s="17">
        <f t="shared" si="194"/>
        <v>0</v>
      </c>
      <c r="AI417" s="16">
        <f t="shared" si="209"/>
        <v>0</v>
      </c>
      <c r="AJ417" s="17">
        <f t="shared" si="195"/>
        <v>0</v>
      </c>
      <c r="AK417" s="16">
        <f t="shared" si="210"/>
        <v>0</v>
      </c>
      <c r="AL417" s="17"/>
      <c r="AM417" s="16">
        <f t="shared" si="211"/>
        <v>0</v>
      </c>
      <c r="AN417" s="17">
        <f t="shared" si="212"/>
        <v>0</v>
      </c>
      <c r="AO417" s="16">
        <f t="shared" si="213"/>
        <v>0</v>
      </c>
      <c r="AP417" s="17">
        <f t="shared" si="214"/>
        <v>0</v>
      </c>
      <c r="AQ417" s="16">
        <f t="shared" si="215"/>
        <v>0</v>
      </c>
    </row>
    <row r="418" spans="1:43" x14ac:dyDescent="0.25">
      <c r="A418" s="26">
        <f t="shared" si="216"/>
        <v>8.2704166666665788</v>
      </c>
      <c r="B418" s="9" t="s">
        <v>64</v>
      </c>
      <c r="C418" t="s">
        <v>11</v>
      </c>
      <c r="D418" t="s">
        <v>11</v>
      </c>
      <c r="E418" s="13"/>
      <c r="F418" t="s">
        <v>11</v>
      </c>
      <c r="G418" t="s">
        <v>11</v>
      </c>
      <c r="H418" s="14" t="s">
        <v>20</v>
      </c>
      <c r="I418" s="16">
        <f t="shared" si="196"/>
        <v>0</v>
      </c>
      <c r="J418" s="17">
        <f t="shared" si="186"/>
        <v>0</v>
      </c>
      <c r="K418" s="16">
        <f t="shared" si="197"/>
        <v>0</v>
      </c>
      <c r="L418" s="17">
        <f t="shared" si="187"/>
        <v>0</v>
      </c>
      <c r="M418" s="16">
        <f t="shared" si="198"/>
        <v>0</v>
      </c>
      <c r="N418" s="17"/>
      <c r="O418" s="16">
        <f t="shared" si="199"/>
        <v>0</v>
      </c>
      <c r="P418" s="17">
        <f t="shared" si="188"/>
        <v>0</v>
      </c>
      <c r="Q418" s="16">
        <f t="shared" si="200"/>
        <v>0</v>
      </c>
      <c r="R418" s="17">
        <f t="shared" si="189"/>
        <v>0</v>
      </c>
      <c r="S418" s="16">
        <f t="shared" si="201"/>
        <v>0</v>
      </c>
      <c r="T418" s="17"/>
      <c r="U418" s="16">
        <f t="shared" si="202"/>
        <v>0</v>
      </c>
      <c r="V418" s="17">
        <f t="shared" si="190"/>
        <v>0</v>
      </c>
      <c r="W418" s="16">
        <f t="shared" si="203"/>
        <v>0</v>
      </c>
      <c r="X418" s="17">
        <f t="shared" si="191"/>
        <v>0</v>
      </c>
      <c r="Y418" s="16">
        <f t="shared" si="204"/>
        <v>0</v>
      </c>
      <c r="Z418" s="17"/>
      <c r="AA418" s="16">
        <f t="shared" si="205"/>
        <v>0</v>
      </c>
      <c r="AB418" s="17">
        <f t="shared" si="192"/>
        <v>0</v>
      </c>
      <c r="AC418" s="16">
        <f t="shared" si="206"/>
        <v>0</v>
      </c>
      <c r="AD418" s="17">
        <f t="shared" si="193"/>
        <v>0</v>
      </c>
      <c r="AE418" s="16">
        <f t="shared" si="207"/>
        <v>0</v>
      </c>
      <c r="AF418" s="17"/>
      <c r="AG418" s="16">
        <f t="shared" si="208"/>
        <v>0</v>
      </c>
      <c r="AH418" s="17">
        <f t="shared" si="194"/>
        <v>0</v>
      </c>
      <c r="AI418" s="16">
        <f t="shared" si="209"/>
        <v>0</v>
      </c>
      <c r="AJ418" s="17">
        <f t="shared" si="195"/>
        <v>0</v>
      </c>
      <c r="AK418" s="16">
        <f t="shared" si="210"/>
        <v>0</v>
      </c>
      <c r="AL418" s="17"/>
      <c r="AM418" s="16">
        <f t="shared" si="211"/>
        <v>0</v>
      </c>
      <c r="AN418" s="17">
        <f t="shared" si="212"/>
        <v>0</v>
      </c>
      <c r="AO418" s="16">
        <f t="shared" si="213"/>
        <v>8.2704166666665788</v>
      </c>
      <c r="AP418" s="17">
        <f t="shared" si="214"/>
        <v>1</v>
      </c>
      <c r="AQ418" s="16">
        <f t="shared" si="215"/>
        <v>0</v>
      </c>
    </row>
    <row r="419" spans="1:43" x14ac:dyDescent="0.25">
      <c r="A419" s="26">
        <f t="shared" si="216"/>
        <v>8.2904166666665784</v>
      </c>
      <c r="B419" s="9"/>
      <c r="C419" t="s">
        <v>11</v>
      </c>
      <c r="D419" t="s">
        <v>11</v>
      </c>
      <c r="E419" s="13"/>
      <c r="F419" t="s">
        <v>11</v>
      </c>
      <c r="G419" t="s">
        <v>11</v>
      </c>
      <c r="H419" s="14"/>
      <c r="I419" s="16">
        <f t="shared" si="196"/>
        <v>0</v>
      </c>
      <c r="J419" s="17">
        <f t="shared" si="186"/>
        <v>0</v>
      </c>
      <c r="K419" s="16">
        <f t="shared" si="197"/>
        <v>0</v>
      </c>
      <c r="L419" s="17">
        <f t="shared" si="187"/>
        <v>0</v>
      </c>
      <c r="M419" s="16">
        <f t="shared" si="198"/>
        <v>0</v>
      </c>
      <c r="N419" s="17"/>
      <c r="O419" s="16">
        <f t="shared" si="199"/>
        <v>0</v>
      </c>
      <c r="P419" s="17">
        <f t="shared" si="188"/>
        <v>0</v>
      </c>
      <c r="Q419" s="16">
        <f t="shared" si="200"/>
        <v>0</v>
      </c>
      <c r="R419" s="17">
        <f t="shared" si="189"/>
        <v>0</v>
      </c>
      <c r="S419" s="16">
        <f t="shared" si="201"/>
        <v>0</v>
      </c>
      <c r="T419" s="17"/>
      <c r="U419" s="16">
        <f t="shared" si="202"/>
        <v>0</v>
      </c>
      <c r="V419" s="17">
        <f t="shared" si="190"/>
        <v>0</v>
      </c>
      <c r="W419" s="16">
        <f t="shared" si="203"/>
        <v>0</v>
      </c>
      <c r="X419" s="17">
        <f t="shared" si="191"/>
        <v>0</v>
      </c>
      <c r="Y419" s="16">
        <f t="shared" si="204"/>
        <v>0</v>
      </c>
      <c r="Z419" s="17"/>
      <c r="AA419" s="16">
        <f t="shared" si="205"/>
        <v>0</v>
      </c>
      <c r="AB419" s="17">
        <f t="shared" si="192"/>
        <v>0</v>
      </c>
      <c r="AC419" s="16">
        <f t="shared" si="206"/>
        <v>0</v>
      </c>
      <c r="AD419" s="17">
        <f t="shared" si="193"/>
        <v>0</v>
      </c>
      <c r="AE419" s="16">
        <f t="shared" si="207"/>
        <v>0</v>
      </c>
      <c r="AF419" s="17"/>
      <c r="AG419" s="16">
        <f t="shared" si="208"/>
        <v>0</v>
      </c>
      <c r="AH419" s="17">
        <f t="shared" si="194"/>
        <v>0</v>
      </c>
      <c r="AI419" s="16">
        <f t="shared" si="209"/>
        <v>0</v>
      </c>
      <c r="AJ419" s="17">
        <f t="shared" si="195"/>
        <v>0</v>
      </c>
      <c r="AK419" s="16">
        <f t="shared" si="210"/>
        <v>0</v>
      </c>
      <c r="AL419" s="17"/>
      <c r="AM419" s="16">
        <f t="shared" si="211"/>
        <v>0</v>
      </c>
      <c r="AN419" s="17">
        <f t="shared" si="212"/>
        <v>0</v>
      </c>
      <c r="AO419" s="16">
        <f t="shared" si="213"/>
        <v>0</v>
      </c>
      <c r="AP419" s="17">
        <f t="shared" si="214"/>
        <v>0</v>
      </c>
      <c r="AQ419" s="16">
        <f t="shared" si="215"/>
        <v>0</v>
      </c>
    </row>
    <row r="420" spans="1:43" x14ac:dyDescent="0.25">
      <c r="A420" s="26">
        <f t="shared" si="216"/>
        <v>8.310416666666578</v>
      </c>
      <c r="B420" s="9" t="s">
        <v>21</v>
      </c>
      <c r="C420" t="s">
        <v>11</v>
      </c>
      <c r="D420" t="s">
        <v>11</v>
      </c>
      <c r="E420" s="13" t="s">
        <v>14</v>
      </c>
      <c r="F420" t="s">
        <v>11</v>
      </c>
      <c r="G420" t="s">
        <v>11</v>
      </c>
      <c r="I420" s="16">
        <f t="shared" si="196"/>
        <v>0</v>
      </c>
      <c r="J420" s="17">
        <f t="shared" si="186"/>
        <v>0</v>
      </c>
      <c r="K420" s="16">
        <f t="shared" si="197"/>
        <v>0</v>
      </c>
      <c r="L420" s="17">
        <f t="shared" si="187"/>
        <v>0</v>
      </c>
      <c r="M420" s="16">
        <f t="shared" si="198"/>
        <v>0</v>
      </c>
      <c r="N420" s="17"/>
      <c r="O420" s="16">
        <f t="shared" si="199"/>
        <v>0</v>
      </c>
      <c r="P420" s="17">
        <f t="shared" si="188"/>
        <v>0</v>
      </c>
      <c r="Q420" s="16">
        <f t="shared" si="200"/>
        <v>0</v>
      </c>
      <c r="R420" s="17">
        <f t="shared" si="189"/>
        <v>0</v>
      </c>
      <c r="S420" s="16">
        <f t="shared" si="201"/>
        <v>0</v>
      </c>
      <c r="T420" s="17"/>
      <c r="U420" s="16">
        <f t="shared" si="202"/>
        <v>8.310416666666578</v>
      </c>
      <c r="V420" s="17">
        <f t="shared" si="190"/>
        <v>1</v>
      </c>
      <c r="W420" s="16">
        <f t="shared" si="203"/>
        <v>0</v>
      </c>
      <c r="X420" s="17">
        <f t="shared" si="191"/>
        <v>0</v>
      </c>
      <c r="Y420" s="16">
        <f t="shared" si="204"/>
        <v>1.9999999999999574E-2</v>
      </c>
      <c r="Z420" s="17"/>
      <c r="AA420" s="16">
        <f t="shared" si="205"/>
        <v>0</v>
      </c>
      <c r="AB420" s="17">
        <f t="shared" si="192"/>
        <v>0</v>
      </c>
      <c r="AC420" s="16">
        <f t="shared" si="206"/>
        <v>0</v>
      </c>
      <c r="AD420" s="17">
        <f t="shared" si="193"/>
        <v>0</v>
      </c>
      <c r="AE420" s="16">
        <f t="shared" si="207"/>
        <v>0</v>
      </c>
      <c r="AF420" s="17"/>
      <c r="AG420" s="16">
        <f t="shared" si="208"/>
        <v>0</v>
      </c>
      <c r="AH420" s="17">
        <f t="shared" si="194"/>
        <v>0</v>
      </c>
      <c r="AI420" s="16">
        <f t="shared" si="209"/>
        <v>0</v>
      </c>
      <c r="AJ420" s="17">
        <f t="shared" si="195"/>
        <v>0</v>
      </c>
      <c r="AK420" s="16">
        <f t="shared" si="210"/>
        <v>0</v>
      </c>
      <c r="AL420" s="17"/>
      <c r="AM420" s="16">
        <f t="shared" si="211"/>
        <v>0</v>
      </c>
      <c r="AN420" s="17">
        <f t="shared" si="212"/>
        <v>0</v>
      </c>
      <c r="AO420" s="16">
        <f t="shared" si="213"/>
        <v>0</v>
      </c>
      <c r="AP420" s="17">
        <f t="shared" si="214"/>
        <v>0</v>
      </c>
      <c r="AQ420" s="16">
        <f t="shared" si="215"/>
        <v>0</v>
      </c>
    </row>
    <row r="421" spans="1:43" x14ac:dyDescent="0.25">
      <c r="A421" s="26">
        <f t="shared" si="216"/>
        <v>8.3304166666665775</v>
      </c>
      <c r="B421" s="9"/>
      <c r="C421" t="s">
        <v>11</v>
      </c>
      <c r="D421" t="s">
        <v>11</v>
      </c>
      <c r="E421" s="13" t="s">
        <v>14</v>
      </c>
      <c r="F421" t="s">
        <v>11</v>
      </c>
      <c r="G421" t="s">
        <v>11</v>
      </c>
      <c r="I421" s="16">
        <f t="shared" si="196"/>
        <v>0</v>
      </c>
      <c r="J421" s="17">
        <f t="shared" si="186"/>
        <v>0</v>
      </c>
      <c r="K421" s="16">
        <f t="shared" si="197"/>
        <v>0</v>
      </c>
      <c r="L421" s="17">
        <f t="shared" si="187"/>
        <v>0</v>
      </c>
      <c r="M421" s="16">
        <f t="shared" si="198"/>
        <v>0</v>
      </c>
      <c r="N421" s="17"/>
      <c r="O421" s="16">
        <f t="shared" si="199"/>
        <v>0</v>
      </c>
      <c r="P421" s="17">
        <f t="shared" si="188"/>
        <v>0</v>
      </c>
      <c r="Q421" s="16">
        <f t="shared" si="200"/>
        <v>0</v>
      </c>
      <c r="R421" s="17">
        <f t="shared" si="189"/>
        <v>0</v>
      </c>
      <c r="S421" s="16">
        <f t="shared" si="201"/>
        <v>0</v>
      </c>
      <c r="T421" s="17"/>
      <c r="U421" s="16">
        <f t="shared" si="202"/>
        <v>0</v>
      </c>
      <c r="V421" s="17">
        <f t="shared" si="190"/>
        <v>0</v>
      </c>
      <c r="W421" s="16">
        <f t="shared" si="203"/>
        <v>0</v>
      </c>
      <c r="X421" s="17">
        <f t="shared" si="191"/>
        <v>0</v>
      </c>
      <c r="Y421" s="16">
        <f t="shared" si="204"/>
        <v>1.9999999999999574E-2</v>
      </c>
      <c r="Z421" s="17"/>
      <c r="AA421" s="16">
        <f t="shared" si="205"/>
        <v>0</v>
      </c>
      <c r="AB421" s="17">
        <f t="shared" si="192"/>
        <v>0</v>
      </c>
      <c r="AC421" s="16">
        <f t="shared" si="206"/>
        <v>0</v>
      </c>
      <c r="AD421" s="17">
        <f t="shared" si="193"/>
        <v>0</v>
      </c>
      <c r="AE421" s="16">
        <f t="shared" si="207"/>
        <v>0</v>
      </c>
      <c r="AF421" s="17"/>
      <c r="AG421" s="16">
        <f t="shared" si="208"/>
        <v>0</v>
      </c>
      <c r="AH421" s="17">
        <f t="shared" si="194"/>
        <v>0</v>
      </c>
      <c r="AI421" s="16">
        <f t="shared" si="209"/>
        <v>0</v>
      </c>
      <c r="AJ421" s="17">
        <f t="shared" si="195"/>
        <v>0</v>
      </c>
      <c r="AK421" s="16">
        <f t="shared" si="210"/>
        <v>0</v>
      </c>
      <c r="AL421" s="17"/>
      <c r="AM421" s="16">
        <f t="shared" si="211"/>
        <v>0</v>
      </c>
      <c r="AN421" s="17">
        <f t="shared" si="212"/>
        <v>0</v>
      </c>
      <c r="AO421" s="16">
        <f t="shared" si="213"/>
        <v>0</v>
      </c>
      <c r="AP421" s="17">
        <f t="shared" si="214"/>
        <v>0</v>
      </c>
      <c r="AQ421" s="16">
        <f t="shared" si="215"/>
        <v>0</v>
      </c>
    </row>
    <row r="422" spans="1:43" x14ac:dyDescent="0.25">
      <c r="A422" s="26">
        <f t="shared" si="216"/>
        <v>8.3504166666665771</v>
      </c>
      <c r="B422" s="9" t="s">
        <v>22</v>
      </c>
      <c r="C422" s="14" t="s">
        <v>20</v>
      </c>
      <c r="D422" t="s">
        <v>11</v>
      </c>
      <c r="E422" t="s">
        <v>11</v>
      </c>
      <c r="F422" t="s">
        <v>11</v>
      </c>
      <c r="G422" t="s">
        <v>11</v>
      </c>
      <c r="I422" s="16">
        <f t="shared" si="196"/>
        <v>0</v>
      </c>
      <c r="J422" s="17">
        <f t="shared" si="186"/>
        <v>0</v>
      </c>
      <c r="K422" s="16">
        <f t="shared" si="197"/>
        <v>8.3504166666665771</v>
      </c>
      <c r="L422" s="17">
        <f t="shared" si="187"/>
        <v>1</v>
      </c>
      <c r="M422" s="16">
        <f t="shared" si="198"/>
        <v>0</v>
      </c>
      <c r="N422" s="17"/>
      <c r="O422" s="16">
        <f t="shared" si="199"/>
        <v>0</v>
      </c>
      <c r="P422" s="17">
        <f t="shared" si="188"/>
        <v>0</v>
      </c>
      <c r="Q422" s="16">
        <f t="shared" si="200"/>
        <v>0</v>
      </c>
      <c r="R422" s="17">
        <f t="shared" si="189"/>
        <v>0</v>
      </c>
      <c r="S422" s="16">
        <f t="shared" si="201"/>
        <v>0</v>
      </c>
      <c r="T422" s="17"/>
      <c r="U422" s="16">
        <f t="shared" si="202"/>
        <v>0</v>
      </c>
      <c r="V422" s="17">
        <f t="shared" si="190"/>
        <v>0</v>
      </c>
      <c r="W422" s="16">
        <f t="shared" si="203"/>
        <v>0</v>
      </c>
      <c r="X422" s="17">
        <f t="shared" si="191"/>
        <v>0</v>
      </c>
      <c r="Y422" s="16">
        <f t="shared" si="204"/>
        <v>0</v>
      </c>
      <c r="Z422" s="17"/>
      <c r="AA422" s="16">
        <f t="shared" si="205"/>
        <v>0</v>
      </c>
      <c r="AB422" s="17">
        <f t="shared" si="192"/>
        <v>0</v>
      </c>
      <c r="AC422" s="16">
        <f t="shared" si="206"/>
        <v>0</v>
      </c>
      <c r="AD422" s="17">
        <f t="shared" si="193"/>
        <v>0</v>
      </c>
      <c r="AE422" s="16">
        <f t="shared" si="207"/>
        <v>0</v>
      </c>
      <c r="AF422" s="17"/>
      <c r="AG422" s="16">
        <f t="shared" si="208"/>
        <v>0</v>
      </c>
      <c r="AH422" s="17">
        <f t="shared" si="194"/>
        <v>0</v>
      </c>
      <c r="AI422" s="16">
        <f t="shared" si="209"/>
        <v>0</v>
      </c>
      <c r="AJ422" s="17">
        <f t="shared" si="195"/>
        <v>0</v>
      </c>
      <c r="AK422" s="16">
        <f t="shared" si="210"/>
        <v>0</v>
      </c>
      <c r="AL422" s="17"/>
      <c r="AM422" s="16">
        <f t="shared" si="211"/>
        <v>0</v>
      </c>
      <c r="AN422" s="17">
        <f t="shared" si="212"/>
        <v>0</v>
      </c>
      <c r="AO422" s="16">
        <f t="shared" si="213"/>
        <v>0</v>
      </c>
      <c r="AP422" s="17">
        <f t="shared" si="214"/>
        <v>0</v>
      </c>
      <c r="AQ422" s="16">
        <f t="shared" si="215"/>
        <v>0</v>
      </c>
    </row>
    <row r="423" spans="1:43" x14ac:dyDescent="0.25">
      <c r="A423" s="26">
        <f t="shared" si="216"/>
        <v>8.3704166666665767</v>
      </c>
      <c r="B423" s="9" t="s">
        <v>63</v>
      </c>
      <c r="C423" s="13"/>
      <c r="D423" t="s">
        <v>11</v>
      </c>
      <c r="E423" t="s">
        <v>11</v>
      </c>
      <c r="F423" t="s">
        <v>11</v>
      </c>
      <c r="G423" t="s">
        <v>11</v>
      </c>
      <c r="H423" s="13" t="s">
        <v>14</v>
      </c>
      <c r="I423" s="16">
        <f t="shared" si="196"/>
        <v>0</v>
      </c>
      <c r="J423" s="17">
        <f t="shared" si="186"/>
        <v>0</v>
      </c>
      <c r="K423" s="16">
        <f t="shared" si="197"/>
        <v>0</v>
      </c>
      <c r="L423" s="17">
        <f t="shared" si="187"/>
        <v>0</v>
      </c>
      <c r="M423" s="16">
        <f t="shared" si="198"/>
        <v>0</v>
      </c>
      <c r="N423" s="17"/>
      <c r="O423" s="16">
        <f t="shared" si="199"/>
        <v>0</v>
      </c>
      <c r="P423" s="17">
        <f t="shared" si="188"/>
        <v>0</v>
      </c>
      <c r="Q423" s="16">
        <f t="shared" si="200"/>
        <v>0</v>
      </c>
      <c r="R423" s="17">
        <f t="shared" si="189"/>
        <v>0</v>
      </c>
      <c r="S423" s="16">
        <f t="shared" si="201"/>
        <v>0</v>
      </c>
      <c r="T423" s="17"/>
      <c r="U423" s="16">
        <f t="shared" si="202"/>
        <v>0</v>
      </c>
      <c r="V423" s="17">
        <f t="shared" si="190"/>
        <v>0</v>
      </c>
      <c r="W423" s="16">
        <f t="shared" si="203"/>
        <v>0</v>
      </c>
      <c r="X423" s="17">
        <f t="shared" si="191"/>
        <v>0</v>
      </c>
      <c r="Y423" s="16">
        <f t="shared" si="204"/>
        <v>0</v>
      </c>
      <c r="Z423" s="17"/>
      <c r="AA423" s="16">
        <f t="shared" si="205"/>
        <v>0</v>
      </c>
      <c r="AB423" s="17">
        <f t="shared" si="192"/>
        <v>0</v>
      </c>
      <c r="AC423" s="16">
        <f t="shared" si="206"/>
        <v>0</v>
      </c>
      <c r="AD423" s="17">
        <f t="shared" si="193"/>
        <v>0</v>
      </c>
      <c r="AE423" s="16">
        <f t="shared" si="207"/>
        <v>0</v>
      </c>
      <c r="AF423" s="17"/>
      <c r="AG423" s="16">
        <f t="shared" si="208"/>
        <v>0</v>
      </c>
      <c r="AH423" s="17">
        <f t="shared" si="194"/>
        <v>0</v>
      </c>
      <c r="AI423" s="16">
        <f t="shared" si="209"/>
        <v>0</v>
      </c>
      <c r="AJ423" s="17">
        <f t="shared" si="195"/>
        <v>0</v>
      </c>
      <c r="AK423" s="16">
        <f t="shared" si="210"/>
        <v>0</v>
      </c>
      <c r="AL423" s="17"/>
      <c r="AM423" s="16">
        <f t="shared" si="211"/>
        <v>8.3704166666665767</v>
      </c>
      <c r="AN423" s="17">
        <f t="shared" si="212"/>
        <v>1</v>
      </c>
      <c r="AO423" s="16">
        <f t="shared" si="213"/>
        <v>0</v>
      </c>
      <c r="AP423" s="17">
        <f t="shared" si="214"/>
        <v>0</v>
      </c>
      <c r="AQ423" s="16">
        <f t="shared" si="215"/>
        <v>1.9999999999999574E-2</v>
      </c>
    </row>
    <row r="424" spans="1:43" x14ac:dyDescent="0.25">
      <c r="A424" s="26">
        <f t="shared" si="216"/>
        <v>8.3904166666665763</v>
      </c>
      <c r="B424" s="9"/>
      <c r="D424" t="s">
        <v>11</v>
      </c>
      <c r="E424" t="s">
        <v>11</v>
      </c>
      <c r="F424" t="s">
        <v>11</v>
      </c>
      <c r="G424" t="s">
        <v>11</v>
      </c>
      <c r="H424" s="13" t="s">
        <v>14</v>
      </c>
      <c r="I424" s="16">
        <f t="shared" si="196"/>
        <v>0</v>
      </c>
      <c r="J424" s="17">
        <f t="shared" si="186"/>
        <v>0</v>
      </c>
      <c r="K424" s="16">
        <f t="shared" si="197"/>
        <v>0</v>
      </c>
      <c r="L424" s="17">
        <f t="shared" si="187"/>
        <v>0</v>
      </c>
      <c r="M424" s="16">
        <f t="shared" si="198"/>
        <v>0</v>
      </c>
      <c r="N424" s="17"/>
      <c r="O424" s="16">
        <f t="shared" si="199"/>
        <v>0</v>
      </c>
      <c r="P424" s="17">
        <f t="shared" si="188"/>
        <v>0</v>
      </c>
      <c r="Q424" s="16">
        <f t="shared" si="200"/>
        <v>0</v>
      </c>
      <c r="R424" s="17">
        <f t="shared" si="189"/>
        <v>0</v>
      </c>
      <c r="S424" s="16">
        <f t="shared" si="201"/>
        <v>0</v>
      </c>
      <c r="T424" s="17"/>
      <c r="U424" s="16">
        <f t="shared" si="202"/>
        <v>0</v>
      </c>
      <c r="V424" s="17">
        <f t="shared" si="190"/>
        <v>0</v>
      </c>
      <c r="W424" s="16">
        <f t="shared" si="203"/>
        <v>0</v>
      </c>
      <c r="X424" s="17">
        <f t="shared" si="191"/>
        <v>0</v>
      </c>
      <c r="Y424" s="16">
        <f t="shared" si="204"/>
        <v>0</v>
      </c>
      <c r="Z424" s="17"/>
      <c r="AA424" s="16">
        <f t="shared" si="205"/>
        <v>0</v>
      </c>
      <c r="AB424" s="17">
        <f t="shared" si="192"/>
        <v>0</v>
      </c>
      <c r="AC424" s="16">
        <f t="shared" si="206"/>
        <v>0</v>
      </c>
      <c r="AD424" s="17">
        <f t="shared" si="193"/>
        <v>0</v>
      </c>
      <c r="AE424" s="16">
        <f t="shared" si="207"/>
        <v>0</v>
      </c>
      <c r="AF424" s="17"/>
      <c r="AG424" s="16">
        <f t="shared" si="208"/>
        <v>0</v>
      </c>
      <c r="AH424" s="17">
        <f t="shared" si="194"/>
        <v>0</v>
      </c>
      <c r="AI424" s="16">
        <f t="shared" si="209"/>
        <v>0</v>
      </c>
      <c r="AJ424" s="17">
        <f t="shared" si="195"/>
        <v>0</v>
      </c>
      <c r="AK424" s="16">
        <f t="shared" si="210"/>
        <v>0</v>
      </c>
      <c r="AL424" s="17"/>
      <c r="AM424" s="16">
        <f t="shared" si="211"/>
        <v>0</v>
      </c>
      <c r="AN424" s="17">
        <f t="shared" si="212"/>
        <v>0</v>
      </c>
      <c r="AO424" s="16">
        <f t="shared" si="213"/>
        <v>0</v>
      </c>
      <c r="AP424" s="17">
        <f t="shared" si="214"/>
        <v>0</v>
      </c>
      <c r="AQ424" s="16">
        <f t="shared" si="215"/>
        <v>1.9999999999999574E-2</v>
      </c>
    </row>
    <row r="425" spans="1:43" x14ac:dyDescent="0.25">
      <c r="A425" s="26">
        <f t="shared" si="216"/>
        <v>8.4104166666665758</v>
      </c>
      <c r="B425" s="9"/>
      <c r="D425" t="s">
        <v>11</v>
      </c>
      <c r="E425" t="s">
        <v>11</v>
      </c>
      <c r="F425" t="s">
        <v>11</v>
      </c>
      <c r="G425" t="s">
        <v>11</v>
      </c>
      <c r="H425" s="13" t="s">
        <v>14</v>
      </c>
      <c r="I425" s="16">
        <f t="shared" si="196"/>
        <v>0</v>
      </c>
      <c r="J425" s="17">
        <f t="shared" si="186"/>
        <v>0</v>
      </c>
      <c r="K425" s="16">
        <f t="shared" si="197"/>
        <v>0</v>
      </c>
      <c r="L425" s="17">
        <f t="shared" si="187"/>
        <v>0</v>
      </c>
      <c r="M425" s="16">
        <f t="shared" si="198"/>
        <v>0</v>
      </c>
      <c r="N425" s="17"/>
      <c r="O425" s="16">
        <f t="shared" si="199"/>
        <v>0</v>
      </c>
      <c r="P425" s="17">
        <f t="shared" si="188"/>
        <v>0</v>
      </c>
      <c r="Q425" s="16">
        <f t="shared" si="200"/>
        <v>0</v>
      </c>
      <c r="R425" s="17">
        <f t="shared" si="189"/>
        <v>0</v>
      </c>
      <c r="S425" s="16">
        <f t="shared" si="201"/>
        <v>0</v>
      </c>
      <c r="T425" s="17"/>
      <c r="U425" s="16">
        <f t="shared" si="202"/>
        <v>0</v>
      </c>
      <c r="V425" s="17">
        <f t="shared" si="190"/>
        <v>0</v>
      </c>
      <c r="W425" s="16">
        <f t="shared" si="203"/>
        <v>0</v>
      </c>
      <c r="X425" s="17">
        <f t="shared" si="191"/>
        <v>0</v>
      </c>
      <c r="Y425" s="16">
        <f t="shared" si="204"/>
        <v>0</v>
      </c>
      <c r="Z425" s="17"/>
      <c r="AA425" s="16">
        <f t="shared" si="205"/>
        <v>0</v>
      </c>
      <c r="AB425" s="17">
        <f t="shared" si="192"/>
        <v>0</v>
      </c>
      <c r="AC425" s="16">
        <f t="shared" si="206"/>
        <v>0</v>
      </c>
      <c r="AD425" s="17">
        <f t="shared" si="193"/>
        <v>0</v>
      </c>
      <c r="AE425" s="16">
        <f t="shared" si="207"/>
        <v>0</v>
      </c>
      <c r="AF425" s="17"/>
      <c r="AG425" s="16">
        <f t="shared" si="208"/>
        <v>0</v>
      </c>
      <c r="AH425" s="17">
        <f t="shared" si="194"/>
        <v>0</v>
      </c>
      <c r="AI425" s="16">
        <f t="shared" si="209"/>
        <v>0</v>
      </c>
      <c r="AJ425" s="17">
        <f t="shared" si="195"/>
        <v>0</v>
      </c>
      <c r="AK425" s="16">
        <f t="shared" si="210"/>
        <v>0</v>
      </c>
      <c r="AL425" s="17"/>
      <c r="AM425" s="16">
        <f t="shared" si="211"/>
        <v>0</v>
      </c>
      <c r="AN425" s="17">
        <f t="shared" si="212"/>
        <v>0</v>
      </c>
      <c r="AO425" s="16">
        <f t="shared" si="213"/>
        <v>0</v>
      </c>
      <c r="AP425" s="17">
        <f t="shared" si="214"/>
        <v>0</v>
      </c>
      <c r="AQ425" s="16">
        <f t="shared" si="215"/>
        <v>1.9999999999999574E-2</v>
      </c>
    </row>
    <row r="426" spans="1:43" x14ac:dyDescent="0.25">
      <c r="A426" s="26">
        <f t="shared" si="216"/>
        <v>8.4304166666665754</v>
      </c>
      <c r="B426" s="9"/>
      <c r="D426" t="s">
        <v>11</v>
      </c>
      <c r="E426" t="s">
        <v>11</v>
      </c>
      <c r="F426" t="s">
        <v>11</v>
      </c>
      <c r="G426" t="s">
        <v>11</v>
      </c>
      <c r="H426" s="13" t="s">
        <v>14</v>
      </c>
      <c r="I426" s="16">
        <f t="shared" si="196"/>
        <v>0</v>
      </c>
      <c r="J426" s="17">
        <f t="shared" si="186"/>
        <v>0</v>
      </c>
      <c r="K426" s="16">
        <f t="shared" si="197"/>
        <v>0</v>
      </c>
      <c r="L426" s="17">
        <f t="shared" si="187"/>
        <v>0</v>
      </c>
      <c r="M426" s="16">
        <f t="shared" si="198"/>
        <v>0</v>
      </c>
      <c r="N426" s="17"/>
      <c r="O426" s="16">
        <f t="shared" si="199"/>
        <v>0</v>
      </c>
      <c r="P426" s="17">
        <f t="shared" si="188"/>
        <v>0</v>
      </c>
      <c r="Q426" s="16">
        <f t="shared" si="200"/>
        <v>0</v>
      </c>
      <c r="R426" s="17">
        <f t="shared" si="189"/>
        <v>0</v>
      </c>
      <c r="S426" s="16">
        <f t="shared" si="201"/>
        <v>0</v>
      </c>
      <c r="T426" s="17"/>
      <c r="U426" s="16">
        <f t="shared" si="202"/>
        <v>0</v>
      </c>
      <c r="V426" s="17">
        <f t="shared" si="190"/>
        <v>0</v>
      </c>
      <c r="W426" s="16">
        <f t="shared" si="203"/>
        <v>0</v>
      </c>
      <c r="X426" s="17">
        <f t="shared" si="191"/>
        <v>0</v>
      </c>
      <c r="Y426" s="16">
        <f t="shared" si="204"/>
        <v>0</v>
      </c>
      <c r="Z426" s="17"/>
      <c r="AA426" s="16">
        <f t="shared" si="205"/>
        <v>0</v>
      </c>
      <c r="AB426" s="17">
        <f t="shared" si="192"/>
        <v>0</v>
      </c>
      <c r="AC426" s="16">
        <f t="shared" si="206"/>
        <v>0</v>
      </c>
      <c r="AD426" s="17">
        <f t="shared" si="193"/>
        <v>0</v>
      </c>
      <c r="AE426" s="16">
        <f t="shared" si="207"/>
        <v>0</v>
      </c>
      <c r="AF426" s="17"/>
      <c r="AG426" s="16">
        <f t="shared" si="208"/>
        <v>0</v>
      </c>
      <c r="AH426" s="17">
        <f t="shared" si="194"/>
        <v>0</v>
      </c>
      <c r="AI426" s="16">
        <f t="shared" si="209"/>
        <v>0</v>
      </c>
      <c r="AJ426" s="17">
        <f t="shared" si="195"/>
        <v>0</v>
      </c>
      <c r="AK426" s="16">
        <f t="shared" si="210"/>
        <v>0</v>
      </c>
      <c r="AL426" s="17"/>
      <c r="AM426" s="16">
        <f t="shared" si="211"/>
        <v>0</v>
      </c>
      <c r="AN426" s="17">
        <f t="shared" si="212"/>
        <v>0</v>
      </c>
      <c r="AO426" s="16">
        <f t="shared" si="213"/>
        <v>0</v>
      </c>
      <c r="AP426" s="17">
        <f t="shared" si="214"/>
        <v>0</v>
      </c>
      <c r="AQ426" s="16">
        <f t="shared" si="215"/>
        <v>1.9999999999999574E-2</v>
      </c>
    </row>
    <row r="427" spans="1:43" x14ac:dyDescent="0.25">
      <c r="A427" s="26">
        <f t="shared" si="216"/>
        <v>8.450416666666575</v>
      </c>
      <c r="B427" s="9" t="s">
        <v>15</v>
      </c>
      <c r="D427" t="s">
        <v>11</v>
      </c>
      <c r="E427" t="s">
        <v>11</v>
      </c>
      <c r="F427" t="s">
        <v>11</v>
      </c>
      <c r="G427" s="14" t="s">
        <v>20</v>
      </c>
      <c r="H427" t="s">
        <v>11</v>
      </c>
      <c r="I427" s="16">
        <f t="shared" si="196"/>
        <v>0</v>
      </c>
      <c r="J427" s="17">
        <f t="shared" si="186"/>
        <v>0</v>
      </c>
      <c r="K427" s="16">
        <f t="shared" si="197"/>
        <v>0</v>
      </c>
      <c r="L427" s="17">
        <f t="shared" si="187"/>
        <v>0</v>
      </c>
      <c r="M427" s="16">
        <f t="shared" si="198"/>
        <v>0</v>
      </c>
      <c r="N427" s="17"/>
      <c r="O427" s="16">
        <f t="shared" si="199"/>
        <v>0</v>
      </c>
      <c r="P427" s="17">
        <f t="shared" si="188"/>
        <v>0</v>
      </c>
      <c r="Q427" s="16">
        <f t="shared" si="200"/>
        <v>0</v>
      </c>
      <c r="R427" s="17">
        <f t="shared" si="189"/>
        <v>0</v>
      </c>
      <c r="S427" s="16">
        <f t="shared" si="201"/>
        <v>0</v>
      </c>
      <c r="T427" s="17"/>
      <c r="U427" s="16">
        <f t="shared" si="202"/>
        <v>0</v>
      </c>
      <c r="V427" s="17">
        <f t="shared" si="190"/>
        <v>0</v>
      </c>
      <c r="W427" s="16">
        <f t="shared" si="203"/>
        <v>0</v>
      </c>
      <c r="X427" s="17">
        <f t="shared" si="191"/>
        <v>0</v>
      </c>
      <c r="Y427" s="16">
        <f t="shared" si="204"/>
        <v>0</v>
      </c>
      <c r="Z427" s="17"/>
      <c r="AA427" s="16">
        <f t="shared" si="205"/>
        <v>0</v>
      </c>
      <c r="AB427" s="17">
        <f t="shared" si="192"/>
        <v>0</v>
      </c>
      <c r="AC427" s="16">
        <f t="shared" si="206"/>
        <v>0</v>
      </c>
      <c r="AD427" s="17">
        <f t="shared" si="193"/>
        <v>0</v>
      </c>
      <c r="AE427" s="16">
        <f t="shared" si="207"/>
        <v>0</v>
      </c>
      <c r="AF427" s="17"/>
      <c r="AG427" s="16">
        <f t="shared" si="208"/>
        <v>0</v>
      </c>
      <c r="AH427" s="17">
        <f t="shared" si="194"/>
        <v>0</v>
      </c>
      <c r="AI427" s="16">
        <f t="shared" si="209"/>
        <v>8.450416666666575</v>
      </c>
      <c r="AJ427" s="17">
        <f t="shared" si="195"/>
        <v>1</v>
      </c>
      <c r="AK427" s="16">
        <f t="shared" si="210"/>
        <v>0</v>
      </c>
      <c r="AL427" s="17"/>
      <c r="AM427" s="16">
        <f t="shared" si="211"/>
        <v>0</v>
      </c>
      <c r="AN427" s="17">
        <f t="shared" si="212"/>
        <v>0</v>
      </c>
      <c r="AO427" s="16">
        <f t="shared" si="213"/>
        <v>0</v>
      </c>
      <c r="AP427" s="17">
        <f t="shared" si="214"/>
        <v>0</v>
      </c>
      <c r="AQ427" s="16">
        <f t="shared" si="215"/>
        <v>0</v>
      </c>
    </row>
    <row r="428" spans="1:43" x14ac:dyDescent="0.25">
      <c r="A428" s="26">
        <f t="shared" si="216"/>
        <v>8.4704166666665746</v>
      </c>
      <c r="B428" s="9" t="s">
        <v>9</v>
      </c>
      <c r="C428" s="13" t="s">
        <v>14</v>
      </c>
      <c r="D428" t="s">
        <v>11</v>
      </c>
      <c r="E428" t="s">
        <v>11</v>
      </c>
      <c r="F428" t="s">
        <v>11</v>
      </c>
      <c r="H428" t="s">
        <v>11</v>
      </c>
      <c r="I428" s="16">
        <f t="shared" si="196"/>
        <v>8.4704166666665746</v>
      </c>
      <c r="J428" s="17">
        <f t="shared" si="186"/>
        <v>1</v>
      </c>
      <c r="K428" s="16">
        <f t="shared" si="197"/>
        <v>0</v>
      </c>
      <c r="L428" s="17">
        <f t="shared" si="187"/>
        <v>0</v>
      </c>
      <c r="M428" s="16">
        <f t="shared" si="198"/>
        <v>1.9999999999999574E-2</v>
      </c>
      <c r="N428" s="17"/>
      <c r="O428" s="16">
        <f t="shared" si="199"/>
        <v>0</v>
      </c>
      <c r="P428" s="17">
        <f t="shared" si="188"/>
        <v>0</v>
      </c>
      <c r="Q428" s="16">
        <f t="shared" si="200"/>
        <v>0</v>
      </c>
      <c r="R428" s="17">
        <f t="shared" si="189"/>
        <v>0</v>
      </c>
      <c r="S428" s="16">
        <f t="shared" si="201"/>
        <v>0</v>
      </c>
      <c r="T428" s="17"/>
      <c r="U428" s="16">
        <f t="shared" si="202"/>
        <v>0</v>
      </c>
      <c r="V428" s="17">
        <f t="shared" si="190"/>
        <v>0</v>
      </c>
      <c r="W428" s="16">
        <f t="shared" si="203"/>
        <v>0</v>
      </c>
      <c r="X428" s="17">
        <f t="shared" si="191"/>
        <v>0</v>
      </c>
      <c r="Y428" s="16">
        <f t="shared" si="204"/>
        <v>0</v>
      </c>
      <c r="Z428" s="17"/>
      <c r="AA428" s="16">
        <f t="shared" si="205"/>
        <v>0</v>
      </c>
      <c r="AB428" s="17">
        <f t="shared" si="192"/>
        <v>0</v>
      </c>
      <c r="AC428" s="16">
        <f t="shared" si="206"/>
        <v>0</v>
      </c>
      <c r="AD428" s="17">
        <f t="shared" si="193"/>
        <v>0</v>
      </c>
      <c r="AE428" s="16">
        <f t="shared" si="207"/>
        <v>0</v>
      </c>
      <c r="AF428" s="17"/>
      <c r="AG428" s="16">
        <f t="shared" si="208"/>
        <v>0</v>
      </c>
      <c r="AH428" s="17">
        <f t="shared" si="194"/>
        <v>0</v>
      </c>
      <c r="AI428" s="16">
        <f t="shared" si="209"/>
        <v>0</v>
      </c>
      <c r="AJ428" s="17">
        <f t="shared" si="195"/>
        <v>0</v>
      </c>
      <c r="AK428" s="16">
        <f t="shared" si="210"/>
        <v>0</v>
      </c>
      <c r="AL428" s="17"/>
      <c r="AM428" s="16">
        <f t="shared" si="211"/>
        <v>0</v>
      </c>
      <c r="AN428" s="17">
        <f t="shared" si="212"/>
        <v>0</v>
      </c>
      <c r="AO428" s="16">
        <f t="shared" si="213"/>
        <v>0</v>
      </c>
      <c r="AP428" s="17">
        <f t="shared" si="214"/>
        <v>0</v>
      </c>
      <c r="AQ428" s="16">
        <f t="shared" si="215"/>
        <v>0</v>
      </c>
    </row>
    <row r="429" spans="1:43" x14ac:dyDescent="0.25">
      <c r="A429" s="26">
        <f t="shared" si="216"/>
        <v>8.4904166666665741</v>
      </c>
      <c r="B429" s="9"/>
      <c r="C429" s="13" t="s">
        <v>14</v>
      </c>
      <c r="D429" t="s">
        <v>11</v>
      </c>
      <c r="E429" t="s">
        <v>11</v>
      </c>
      <c r="F429" t="s">
        <v>11</v>
      </c>
      <c r="H429" t="s">
        <v>11</v>
      </c>
      <c r="I429" s="16">
        <f t="shared" si="196"/>
        <v>0</v>
      </c>
      <c r="J429" s="17">
        <f t="shared" si="186"/>
        <v>0</v>
      </c>
      <c r="K429" s="16">
        <f t="shared" si="197"/>
        <v>0</v>
      </c>
      <c r="L429" s="17">
        <f t="shared" si="187"/>
        <v>0</v>
      </c>
      <c r="M429" s="16">
        <f t="shared" si="198"/>
        <v>1.9999999999999574E-2</v>
      </c>
      <c r="N429" s="17"/>
      <c r="O429" s="16">
        <f t="shared" si="199"/>
        <v>0</v>
      </c>
      <c r="P429" s="17">
        <f t="shared" si="188"/>
        <v>0</v>
      </c>
      <c r="Q429" s="16">
        <f t="shared" si="200"/>
        <v>0</v>
      </c>
      <c r="R429" s="17">
        <f t="shared" si="189"/>
        <v>0</v>
      </c>
      <c r="S429" s="16">
        <f t="shared" si="201"/>
        <v>0</v>
      </c>
      <c r="T429" s="17"/>
      <c r="U429" s="16">
        <f t="shared" si="202"/>
        <v>0</v>
      </c>
      <c r="V429" s="17">
        <f t="shared" si="190"/>
        <v>0</v>
      </c>
      <c r="W429" s="16">
        <f t="shared" si="203"/>
        <v>0</v>
      </c>
      <c r="X429" s="17">
        <f t="shared" si="191"/>
        <v>0</v>
      </c>
      <c r="Y429" s="16">
        <f t="shared" si="204"/>
        <v>0</v>
      </c>
      <c r="Z429" s="17"/>
      <c r="AA429" s="16">
        <f t="shared" si="205"/>
        <v>0</v>
      </c>
      <c r="AB429" s="17">
        <f t="shared" si="192"/>
        <v>0</v>
      </c>
      <c r="AC429" s="16">
        <f t="shared" si="206"/>
        <v>0</v>
      </c>
      <c r="AD429" s="17">
        <f t="shared" si="193"/>
        <v>0</v>
      </c>
      <c r="AE429" s="16">
        <f t="shared" si="207"/>
        <v>0</v>
      </c>
      <c r="AF429" s="17"/>
      <c r="AG429" s="16">
        <f t="shared" si="208"/>
        <v>0</v>
      </c>
      <c r="AH429" s="17">
        <f t="shared" si="194"/>
        <v>0</v>
      </c>
      <c r="AI429" s="16">
        <f t="shared" si="209"/>
        <v>0</v>
      </c>
      <c r="AJ429" s="17">
        <f t="shared" si="195"/>
        <v>0</v>
      </c>
      <c r="AK429" s="16">
        <f t="shared" si="210"/>
        <v>0</v>
      </c>
      <c r="AL429" s="17"/>
      <c r="AM429" s="16">
        <f t="shared" si="211"/>
        <v>0</v>
      </c>
      <c r="AN429" s="17">
        <f t="shared" si="212"/>
        <v>0</v>
      </c>
      <c r="AO429" s="16">
        <f t="shared" si="213"/>
        <v>0</v>
      </c>
      <c r="AP429" s="17">
        <f t="shared" si="214"/>
        <v>0</v>
      </c>
      <c r="AQ429" s="16">
        <f t="shared" si="215"/>
        <v>0</v>
      </c>
    </row>
    <row r="430" spans="1:43" x14ac:dyDescent="0.25">
      <c r="A430" s="26">
        <f t="shared" si="216"/>
        <v>8.5104166666665737</v>
      </c>
      <c r="B430" s="9"/>
      <c r="C430" s="13" t="s">
        <v>14</v>
      </c>
      <c r="D430" t="s">
        <v>11</v>
      </c>
      <c r="E430" t="s">
        <v>11</v>
      </c>
      <c r="F430" t="s">
        <v>11</v>
      </c>
      <c r="H430" t="s">
        <v>11</v>
      </c>
      <c r="I430" s="16">
        <f t="shared" si="196"/>
        <v>0</v>
      </c>
      <c r="J430" s="17">
        <f t="shared" si="186"/>
        <v>0</v>
      </c>
      <c r="K430" s="16">
        <f t="shared" si="197"/>
        <v>0</v>
      </c>
      <c r="L430" s="17">
        <f t="shared" si="187"/>
        <v>0</v>
      </c>
      <c r="M430" s="16">
        <f t="shared" si="198"/>
        <v>1.9999999999999574E-2</v>
      </c>
      <c r="N430" s="17"/>
      <c r="O430" s="16">
        <f t="shared" si="199"/>
        <v>0</v>
      </c>
      <c r="P430" s="17">
        <f t="shared" si="188"/>
        <v>0</v>
      </c>
      <c r="Q430" s="16">
        <f t="shared" si="200"/>
        <v>0</v>
      </c>
      <c r="R430" s="17">
        <f t="shared" si="189"/>
        <v>0</v>
      </c>
      <c r="S430" s="16">
        <f t="shared" si="201"/>
        <v>0</v>
      </c>
      <c r="T430" s="17"/>
      <c r="U430" s="16">
        <f t="shared" si="202"/>
        <v>0</v>
      </c>
      <c r="V430" s="17">
        <f t="shared" si="190"/>
        <v>0</v>
      </c>
      <c r="W430" s="16">
        <f t="shared" si="203"/>
        <v>0</v>
      </c>
      <c r="X430" s="17">
        <f t="shared" si="191"/>
        <v>0</v>
      </c>
      <c r="Y430" s="16">
        <f t="shared" si="204"/>
        <v>0</v>
      </c>
      <c r="Z430" s="17"/>
      <c r="AA430" s="16">
        <f t="shared" si="205"/>
        <v>0</v>
      </c>
      <c r="AB430" s="17">
        <f t="shared" si="192"/>
        <v>0</v>
      </c>
      <c r="AC430" s="16">
        <f t="shared" si="206"/>
        <v>0</v>
      </c>
      <c r="AD430" s="17">
        <f t="shared" si="193"/>
        <v>0</v>
      </c>
      <c r="AE430" s="16">
        <f t="shared" si="207"/>
        <v>0</v>
      </c>
      <c r="AF430" s="17"/>
      <c r="AG430" s="16">
        <f t="shared" si="208"/>
        <v>0</v>
      </c>
      <c r="AH430" s="17">
        <f t="shared" si="194"/>
        <v>0</v>
      </c>
      <c r="AI430" s="16">
        <f t="shared" si="209"/>
        <v>0</v>
      </c>
      <c r="AJ430" s="17">
        <f t="shared" si="195"/>
        <v>0</v>
      </c>
      <c r="AK430" s="16">
        <f t="shared" si="210"/>
        <v>0</v>
      </c>
      <c r="AL430" s="17"/>
      <c r="AM430" s="16">
        <f t="shared" si="211"/>
        <v>0</v>
      </c>
      <c r="AN430" s="17">
        <f t="shared" si="212"/>
        <v>0</v>
      </c>
      <c r="AO430" s="16">
        <f t="shared" si="213"/>
        <v>0</v>
      </c>
      <c r="AP430" s="17">
        <f t="shared" si="214"/>
        <v>0</v>
      </c>
      <c r="AQ430" s="16">
        <f t="shared" si="215"/>
        <v>0</v>
      </c>
    </row>
    <row r="431" spans="1:43" x14ac:dyDescent="0.25">
      <c r="A431" s="26">
        <f t="shared" si="216"/>
        <v>8.5304166666665733</v>
      </c>
      <c r="B431" s="9"/>
      <c r="C431" s="13" t="s">
        <v>14</v>
      </c>
      <c r="D431" t="s">
        <v>11</v>
      </c>
      <c r="E431" t="s">
        <v>11</v>
      </c>
      <c r="F431" t="s">
        <v>11</v>
      </c>
      <c r="H431" t="s">
        <v>11</v>
      </c>
      <c r="I431" s="16">
        <f t="shared" si="196"/>
        <v>0</v>
      </c>
      <c r="J431" s="17">
        <f t="shared" si="186"/>
        <v>0</v>
      </c>
      <c r="K431" s="16">
        <f t="shared" si="197"/>
        <v>0</v>
      </c>
      <c r="L431" s="17">
        <f t="shared" si="187"/>
        <v>0</v>
      </c>
      <c r="M431" s="16">
        <f t="shared" si="198"/>
        <v>1.9999999999999574E-2</v>
      </c>
      <c r="N431" s="17"/>
      <c r="O431" s="16">
        <f t="shared" si="199"/>
        <v>0</v>
      </c>
      <c r="P431" s="17">
        <f t="shared" si="188"/>
        <v>0</v>
      </c>
      <c r="Q431" s="16">
        <f t="shared" si="200"/>
        <v>0</v>
      </c>
      <c r="R431" s="17">
        <f t="shared" si="189"/>
        <v>0</v>
      </c>
      <c r="S431" s="16">
        <f t="shared" si="201"/>
        <v>0</v>
      </c>
      <c r="T431" s="17"/>
      <c r="U431" s="16">
        <f t="shared" si="202"/>
        <v>0</v>
      </c>
      <c r="V431" s="17">
        <f t="shared" si="190"/>
        <v>0</v>
      </c>
      <c r="W431" s="16">
        <f t="shared" si="203"/>
        <v>0</v>
      </c>
      <c r="X431" s="17">
        <f t="shared" si="191"/>
        <v>0</v>
      </c>
      <c r="Y431" s="16">
        <f t="shared" si="204"/>
        <v>0</v>
      </c>
      <c r="Z431" s="17"/>
      <c r="AA431" s="16">
        <f t="shared" si="205"/>
        <v>0</v>
      </c>
      <c r="AB431" s="17">
        <f t="shared" si="192"/>
        <v>0</v>
      </c>
      <c r="AC431" s="16">
        <f t="shared" si="206"/>
        <v>0</v>
      </c>
      <c r="AD431" s="17">
        <f t="shared" si="193"/>
        <v>0</v>
      </c>
      <c r="AE431" s="16">
        <f t="shared" si="207"/>
        <v>0</v>
      </c>
      <c r="AF431" s="17"/>
      <c r="AG431" s="16">
        <f t="shared" si="208"/>
        <v>0</v>
      </c>
      <c r="AH431" s="17">
        <f t="shared" si="194"/>
        <v>0</v>
      </c>
      <c r="AI431" s="16">
        <f t="shared" si="209"/>
        <v>0</v>
      </c>
      <c r="AJ431" s="17">
        <f t="shared" si="195"/>
        <v>0</v>
      </c>
      <c r="AK431" s="16">
        <f t="shared" si="210"/>
        <v>0</v>
      </c>
      <c r="AL431" s="17"/>
      <c r="AM431" s="16">
        <f t="shared" si="211"/>
        <v>0</v>
      </c>
      <c r="AN431" s="17">
        <f t="shared" si="212"/>
        <v>0</v>
      </c>
      <c r="AO431" s="16">
        <f t="shared" si="213"/>
        <v>0</v>
      </c>
      <c r="AP431" s="17">
        <f t="shared" si="214"/>
        <v>0</v>
      </c>
      <c r="AQ431" s="16">
        <f t="shared" si="215"/>
        <v>0</v>
      </c>
    </row>
    <row r="432" spans="1:43" x14ac:dyDescent="0.25">
      <c r="A432" s="26">
        <f t="shared" si="216"/>
        <v>8.5504166666665729</v>
      </c>
      <c r="B432" s="9" t="s">
        <v>17</v>
      </c>
      <c r="C432" t="s">
        <v>11</v>
      </c>
      <c r="D432" s="14" t="s">
        <v>20</v>
      </c>
      <c r="E432" t="s">
        <v>11</v>
      </c>
      <c r="F432" t="s">
        <v>11</v>
      </c>
      <c r="G432" s="14"/>
      <c r="H432" t="s">
        <v>11</v>
      </c>
      <c r="I432" s="16">
        <f t="shared" si="196"/>
        <v>0</v>
      </c>
      <c r="J432" s="17">
        <f t="shared" si="186"/>
        <v>0</v>
      </c>
      <c r="K432" s="16">
        <f t="shared" si="197"/>
        <v>0</v>
      </c>
      <c r="L432" s="17">
        <f t="shared" si="187"/>
        <v>0</v>
      </c>
      <c r="M432" s="16">
        <f t="shared" si="198"/>
        <v>0</v>
      </c>
      <c r="N432" s="17"/>
      <c r="O432" s="16">
        <f t="shared" si="199"/>
        <v>0</v>
      </c>
      <c r="P432" s="17">
        <f t="shared" si="188"/>
        <v>0</v>
      </c>
      <c r="Q432" s="16">
        <f t="shared" si="200"/>
        <v>8.5504166666665729</v>
      </c>
      <c r="R432" s="17">
        <f t="shared" si="189"/>
        <v>1</v>
      </c>
      <c r="S432" s="16">
        <f t="shared" si="201"/>
        <v>0</v>
      </c>
      <c r="T432" s="17"/>
      <c r="U432" s="16">
        <f t="shared" si="202"/>
        <v>0</v>
      </c>
      <c r="V432" s="17">
        <f t="shared" si="190"/>
        <v>0</v>
      </c>
      <c r="W432" s="16">
        <f t="shared" si="203"/>
        <v>0</v>
      </c>
      <c r="X432" s="17">
        <f t="shared" si="191"/>
        <v>0</v>
      </c>
      <c r="Y432" s="16">
        <f t="shared" si="204"/>
        <v>0</v>
      </c>
      <c r="Z432" s="17"/>
      <c r="AA432" s="16">
        <f t="shared" si="205"/>
        <v>0</v>
      </c>
      <c r="AB432" s="17">
        <f t="shared" si="192"/>
        <v>0</v>
      </c>
      <c r="AC432" s="16">
        <f t="shared" si="206"/>
        <v>0</v>
      </c>
      <c r="AD432" s="17">
        <f t="shared" si="193"/>
        <v>0</v>
      </c>
      <c r="AE432" s="16">
        <f t="shared" si="207"/>
        <v>0</v>
      </c>
      <c r="AF432" s="17"/>
      <c r="AG432" s="16">
        <f t="shared" si="208"/>
        <v>0</v>
      </c>
      <c r="AH432" s="17">
        <f t="shared" si="194"/>
        <v>0</v>
      </c>
      <c r="AI432" s="16">
        <f t="shared" si="209"/>
        <v>0</v>
      </c>
      <c r="AJ432" s="17">
        <f t="shared" si="195"/>
        <v>0</v>
      </c>
      <c r="AK432" s="16">
        <f t="shared" si="210"/>
        <v>0</v>
      </c>
      <c r="AL432" s="17"/>
      <c r="AM432" s="16">
        <f t="shared" si="211"/>
        <v>0</v>
      </c>
      <c r="AN432" s="17">
        <f t="shared" si="212"/>
        <v>0</v>
      </c>
      <c r="AO432" s="16">
        <f t="shared" si="213"/>
        <v>0</v>
      </c>
      <c r="AP432" s="17">
        <f t="shared" si="214"/>
        <v>0</v>
      </c>
      <c r="AQ432" s="16">
        <f t="shared" si="215"/>
        <v>0</v>
      </c>
    </row>
    <row r="433" spans="1:43" x14ac:dyDescent="0.25">
      <c r="A433" s="26">
        <f t="shared" si="216"/>
        <v>8.5704166666665724</v>
      </c>
      <c r="B433" s="9" t="s">
        <v>13</v>
      </c>
      <c r="C433" t="s">
        <v>11</v>
      </c>
      <c r="E433" t="s">
        <v>11</v>
      </c>
      <c r="F433" t="s">
        <v>11</v>
      </c>
      <c r="G433" s="13" t="s">
        <v>14</v>
      </c>
      <c r="H433" t="s">
        <v>11</v>
      </c>
      <c r="I433" s="16">
        <f t="shared" si="196"/>
        <v>0</v>
      </c>
      <c r="J433" s="17">
        <f t="shared" si="186"/>
        <v>0</v>
      </c>
      <c r="K433" s="16">
        <f t="shared" si="197"/>
        <v>0</v>
      </c>
      <c r="L433" s="17">
        <f t="shared" si="187"/>
        <v>0</v>
      </c>
      <c r="M433" s="16">
        <f t="shared" si="198"/>
        <v>0</v>
      </c>
      <c r="N433" s="17"/>
      <c r="O433" s="16">
        <f t="shared" si="199"/>
        <v>0</v>
      </c>
      <c r="P433" s="17">
        <f t="shared" si="188"/>
        <v>0</v>
      </c>
      <c r="Q433" s="16">
        <f t="shared" si="200"/>
        <v>0</v>
      </c>
      <c r="R433" s="17">
        <f t="shared" si="189"/>
        <v>0</v>
      </c>
      <c r="S433" s="16">
        <f t="shared" si="201"/>
        <v>0</v>
      </c>
      <c r="T433" s="17"/>
      <c r="U433" s="16">
        <f t="shared" si="202"/>
        <v>0</v>
      </c>
      <c r="V433" s="17">
        <f t="shared" si="190"/>
        <v>0</v>
      </c>
      <c r="W433" s="16">
        <f t="shared" si="203"/>
        <v>0</v>
      </c>
      <c r="X433" s="17">
        <f t="shared" si="191"/>
        <v>0</v>
      </c>
      <c r="Y433" s="16">
        <f t="shared" si="204"/>
        <v>0</v>
      </c>
      <c r="Z433" s="17"/>
      <c r="AA433" s="16">
        <f t="shared" si="205"/>
        <v>0</v>
      </c>
      <c r="AB433" s="17">
        <f t="shared" si="192"/>
        <v>0</v>
      </c>
      <c r="AC433" s="16">
        <f t="shared" si="206"/>
        <v>0</v>
      </c>
      <c r="AD433" s="17">
        <f t="shared" si="193"/>
        <v>0</v>
      </c>
      <c r="AE433" s="16">
        <f t="shared" si="207"/>
        <v>0</v>
      </c>
      <c r="AF433" s="17"/>
      <c r="AG433" s="16">
        <f t="shared" si="208"/>
        <v>8.5704166666665724</v>
      </c>
      <c r="AH433" s="17">
        <f t="shared" si="194"/>
        <v>1</v>
      </c>
      <c r="AI433" s="16">
        <f t="shared" si="209"/>
        <v>0</v>
      </c>
      <c r="AJ433" s="17">
        <f t="shared" si="195"/>
        <v>0</v>
      </c>
      <c r="AK433" s="16">
        <f t="shared" si="210"/>
        <v>1.9999999999999574E-2</v>
      </c>
      <c r="AL433" s="17"/>
      <c r="AM433" s="16">
        <f t="shared" si="211"/>
        <v>0</v>
      </c>
      <c r="AN433" s="17">
        <f t="shared" si="212"/>
        <v>0</v>
      </c>
      <c r="AO433" s="16">
        <f t="shared" si="213"/>
        <v>0</v>
      </c>
      <c r="AP433" s="17">
        <f t="shared" si="214"/>
        <v>0</v>
      </c>
      <c r="AQ433" s="16">
        <f t="shared" si="215"/>
        <v>0</v>
      </c>
    </row>
    <row r="434" spans="1:43" x14ac:dyDescent="0.25">
      <c r="A434" s="26">
        <f t="shared" si="216"/>
        <v>8.590416666666572</v>
      </c>
      <c r="B434" s="9"/>
      <c r="C434" t="s">
        <v>11</v>
      </c>
      <c r="E434" t="s">
        <v>11</v>
      </c>
      <c r="F434" t="s">
        <v>11</v>
      </c>
      <c r="G434" s="13" t="s">
        <v>14</v>
      </c>
      <c r="H434" t="s">
        <v>11</v>
      </c>
      <c r="I434" s="16">
        <f t="shared" si="196"/>
        <v>0</v>
      </c>
      <c r="J434" s="17">
        <f t="shared" si="186"/>
        <v>0</v>
      </c>
      <c r="K434" s="16">
        <f t="shared" si="197"/>
        <v>0</v>
      </c>
      <c r="L434" s="17">
        <f t="shared" si="187"/>
        <v>0</v>
      </c>
      <c r="M434" s="16">
        <f t="shared" si="198"/>
        <v>0</v>
      </c>
      <c r="N434" s="17"/>
      <c r="O434" s="16">
        <f t="shared" si="199"/>
        <v>0</v>
      </c>
      <c r="P434" s="17">
        <f t="shared" si="188"/>
        <v>0</v>
      </c>
      <c r="Q434" s="16">
        <f t="shared" si="200"/>
        <v>0</v>
      </c>
      <c r="R434" s="17">
        <f t="shared" si="189"/>
        <v>0</v>
      </c>
      <c r="S434" s="16">
        <f t="shared" si="201"/>
        <v>0</v>
      </c>
      <c r="T434" s="17"/>
      <c r="U434" s="16">
        <f t="shared" si="202"/>
        <v>0</v>
      </c>
      <c r="V434" s="17">
        <f t="shared" si="190"/>
        <v>0</v>
      </c>
      <c r="W434" s="16">
        <f t="shared" si="203"/>
        <v>0</v>
      </c>
      <c r="X434" s="17">
        <f t="shared" si="191"/>
        <v>0</v>
      </c>
      <c r="Y434" s="16">
        <f t="shared" si="204"/>
        <v>0</v>
      </c>
      <c r="Z434" s="17"/>
      <c r="AA434" s="16">
        <f t="shared" si="205"/>
        <v>0</v>
      </c>
      <c r="AB434" s="17">
        <f t="shared" si="192"/>
        <v>0</v>
      </c>
      <c r="AC434" s="16">
        <f t="shared" si="206"/>
        <v>0</v>
      </c>
      <c r="AD434" s="17">
        <f t="shared" si="193"/>
        <v>0</v>
      </c>
      <c r="AE434" s="16">
        <f t="shared" si="207"/>
        <v>0</v>
      </c>
      <c r="AF434" s="17"/>
      <c r="AG434" s="16">
        <f t="shared" si="208"/>
        <v>0</v>
      </c>
      <c r="AH434" s="17">
        <f t="shared" si="194"/>
        <v>0</v>
      </c>
      <c r="AI434" s="16">
        <f t="shared" si="209"/>
        <v>0</v>
      </c>
      <c r="AJ434" s="17">
        <f t="shared" si="195"/>
        <v>0</v>
      </c>
      <c r="AK434" s="16">
        <f t="shared" si="210"/>
        <v>1.9999999999999574E-2</v>
      </c>
      <c r="AL434" s="17"/>
      <c r="AM434" s="16">
        <f t="shared" si="211"/>
        <v>0</v>
      </c>
      <c r="AN434" s="17">
        <f t="shared" si="212"/>
        <v>0</v>
      </c>
      <c r="AO434" s="16">
        <f t="shared" si="213"/>
        <v>0</v>
      </c>
      <c r="AP434" s="17">
        <f t="shared" si="214"/>
        <v>0</v>
      </c>
      <c r="AQ434" s="16">
        <f t="shared" si="215"/>
        <v>0</v>
      </c>
    </row>
    <row r="435" spans="1:43" x14ac:dyDescent="0.25">
      <c r="A435" s="26">
        <f t="shared" si="216"/>
        <v>8.6104166666665716</v>
      </c>
      <c r="B435" s="9"/>
      <c r="C435" t="s">
        <v>11</v>
      </c>
      <c r="E435" t="s">
        <v>11</v>
      </c>
      <c r="F435" t="s">
        <v>11</v>
      </c>
      <c r="G435" s="13" t="s">
        <v>14</v>
      </c>
      <c r="H435" t="s">
        <v>11</v>
      </c>
      <c r="I435" s="16">
        <f t="shared" si="196"/>
        <v>0</v>
      </c>
      <c r="J435" s="17">
        <f t="shared" si="186"/>
        <v>0</v>
      </c>
      <c r="K435" s="16">
        <f t="shared" si="197"/>
        <v>0</v>
      </c>
      <c r="L435" s="17">
        <f t="shared" si="187"/>
        <v>0</v>
      </c>
      <c r="M435" s="16">
        <f t="shared" si="198"/>
        <v>0</v>
      </c>
      <c r="N435" s="17"/>
      <c r="O435" s="16">
        <f t="shared" si="199"/>
        <v>0</v>
      </c>
      <c r="P435" s="17">
        <f t="shared" si="188"/>
        <v>0</v>
      </c>
      <c r="Q435" s="16">
        <f t="shared" si="200"/>
        <v>0</v>
      </c>
      <c r="R435" s="17">
        <f t="shared" si="189"/>
        <v>0</v>
      </c>
      <c r="S435" s="16">
        <f t="shared" si="201"/>
        <v>0</v>
      </c>
      <c r="T435" s="17"/>
      <c r="U435" s="16">
        <f t="shared" si="202"/>
        <v>0</v>
      </c>
      <c r="V435" s="17">
        <f t="shared" si="190"/>
        <v>0</v>
      </c>
      <c r="W435" s="16">
        <f t="shared" si="203"/>
        <v>0</v>
      </c>
      <c r="X435" s="17">
        <f t="shared" si="191"/>
        <v>0</v>
      </c>
      <c r="Y435" s="16">
        <f t="shared" si="204"/>
        <v>0</v>
      </c>
      <c r="Z435" s="17"/>
      <c r="AA435" s="16">
        <f t="shared" si="205"/>
        <v>0</v>
      </c>
      <c r="AB435" s="17">
        <f t="shared" si="192"/>
        <v>0</v>
      </c>
      <c r="AC435" s="16">
        <f t="shared" si="206"/>
        <v>0</v>
      </c>
      <c r="AD435" s="17">
        <f t="shared" si="193"/>
        <v>0</v>
      </c>
      <c r="AE435" s="16">
        <f t="shared" si="207"/>
        <v>0</v>
      </c>
      <c r="AF435" s="17"/>
      <c r="AG435" s="16">
        <f t="shared" si="208"/>
        <v>0</v>
      </c>
      <c r="AH435" s="17">
        <f t="shared" si="194"/>
        <v>0</v>
      </c>
      <c r="AI435" s="16">
        <f t="shared" si="209"/>
        <v>0</v>
      </c>
      <c r="AJ435" s="17">
        <f t="shared" si="195"/>
        <v>0</v>
      </c>
      <c r="AK435" s="16">
        <f t="shared" si="210"/>
        <v>1.9999999999999574E-2</v>
      </c>
      <c r="AL435" s="17"/>
      <c r="AM435" s="16">
        <f t="shared" si="211"/>
        <v>0</v>
      </c>
      <c r="AN435" s="17">
        <f t="shared" si="212"/>
        <v>0</v>
      </c>
      <c r="AO435" s="16">
        <f t="shared" si="213"/>
        <v>0</v>
      </c>
      <c r="AP435" s="17">
        <f t="shared" si="214"/>
        <v>0</v>
      </c>
      <c r="AQ435" s="16">
        <f t="shared" si="215"/>
        <v>0</v>
      </c>
    </row>
    <row r="436" spans="1:43" x14ac:dyDescent="0.25">
      <c r="A436" s="26">
        <f t="shared" si="216"/>
        <v>8.6304166666665711</v>
      </c>
      <c r="B436" s="9"/>
      <c r="C436" t="s">
        <v>11</v>
      </c>
      <c r="D436" s="14"/>
      <c r="E436" t="s">
        <v>11</v>
      </c>
      <c r="F436" t="s">
        <v>11</v>
      </c>
      <c r="G436" s="13" t="s">
        <v>14</v>
      </c>
      <c r="H436" t="s">
        <v>11</v>
      </c>
      <c r="I436" s="16">
        <f t="shared" si="196"/>
        <v>0</v>
      </c>
      <c r="J436" s="17">
        <f t="shared" si="186"/>
        <v>0</v>
      </c>
      <c r="K436" s="16">
        <f t="shared" si="197"/>
        <v>0</v>
      </c>
      <c r="L436" s="17">
        <f t="shared" si="187"/>
        <v>0</v>
      </c>
      <c r="M436" s="16">
        <f t="shared" si="198"/>
        <v>0</v>
      </c>
      <c r="N436" s="17"/>
      <c r="O436" s="16">
        <f t="shared" si="199"/>
        <v>0</v>
      </c>
      <c r="P436" s="17">
        <f t="shared" si="188"/>
        <v>0</v>
      </c>
      <c r="Q436" s="16">
        <f t="shared" si="200"/>
        <v>0</v>
      </c>
      <c r="R436" s="17">
        <f t="shared" si="189"/>
        <v>0</v>
      </c>
      <c r="S436" s="16">
        <f t="shared" si="201"/>
        <v>0</v>
      </c>
      <c r="T436" s="17"/>
      <c r="U436" s="16">
        <f t="shared" si="202"/>
        <v>0</v>
      </c>
      <c r="V436" s="17">
        <f t="shared" si="190"/>
        <v>0</v>
      </c>
      <c r="W436" s="16">
        <f t="shared" si="203"/>
        <v>0</v>
      </c>
      <c r="X436" s="17">
        <f t="shared" si="191"/>
        <v>0</v>
      </c>
      <c r="Y436" s="16">
        <f t="shared" si="204"/>
        <v>0</v>
      </c>
      <c r="Z436" s="17"/>
      <c r="AA436" s="16">
        <f t="shared" si="205"/>
        <v>0</v>
      </c>
      <c r="AB436" s="17">
        <f t="shared" si="192"/>
        <v>0</v>
      </c>
      <c r="AC436" s="16">
        <f t="shared" si="206"/>
        <v>0</v>
      </c>
      <c r="AD436" s="17">
        <f t="shared" si="193"/>
        <v>0</v>
      </c>
      <c r="AE436" s="16">
        <f t="shared" si="207"/>
        <v>0</v>
      </c>
      <c r="AF436" s="17"/>
      <c r="AG436" s="16">
        <f t="shared" si="208"/>
        <v>0</v>
      </c>
      <c r="AH436" s="17">
        <f t="shared" si="194"/>
        <v>0</v>
      </c>
      <c r="AI436" s="16">
        <f t="shared" si="209"/>
        <v>0</v>
      </c>
      <c r="AJ436" s="17">
        <f t="shared" si="195"/>
        <v>0</v>
      </c>
      <c r="AK436" s="16">
        <f t="shared" si="210"/>
        <v>1.9999999999999574E-2</v>
      </c>
      <c r="AL436" s="17"/>
      <c r="AM436" s="16">
        <f t="shared" si="211"/>
        <v>0</v>
      </c>
      <c r="AN436" s="17">
        <f t="shared" si="212"/>
        <v>0</v>
      </c>
      <c r="AO436" s="16">
        <f t="shared" si="213"/>
        <v>0</v>
      </c>
      <c r="AP436" s="17">
        <f t="shared" si="214"/>
        <v>0</v>
      </c>
      <c r="AQ436" s="16">
        <f t="shared" si="215"/>
        <v>0</v>
      </c>
    </row>
    <row r="437" spans="1:43" x14ac:dyDescent="0.25">
      <c r="A437" s="26">
        <f t="shared" si="216"/>
        <v>8.6504166666665707</v>
      </c>
      <c r="B437" s="9" t="s">
        <v>12</v>
      </c>
      <c r="C437" t="s">
        <v>11</v>
      </c>
      <c r="E437" t="s">
        <v>11</v>
      </c>
      <c r="F437" s="14" t="s">
        <v>20</v>
      </c>
      <c r="G437" t="s">
        <v>11</v>
      </c>
      <c r="H437" t="s">
        <v>11</v>
      </c>
      <c r="I437" s="16">
        <f t="shared" si="196"/>
        <v>0</v>
      </c>
      <c r="J437" s="17">
        <f t="shared" si="186"/>
        <v>0</v>
      </c>
      <c r="K437" s="16">
        <f t="shared" si="197"/>
        <v>0</v>
      </c>
      <c r="L437" s="17">
        <f t="shared" si="187"/>
        <v>0</v>
      </c>
      <c r="M437" s="16">
        <f t="shared" si="198"/>
        <v>0</v>
      </c>
      <c r="N437" s="17"/>
      <c r="O437" s="16">
        <f t="shared" si="199"/>
        <v>0</v>
      </c>
      <c r="P437" s="17">
        <f t="shared" si="188"/>
        <v>0</v>
      </c>
      <c r="Q437" s="16">
        <f t="shared" si="200"/>
        <v>0</v>
      </c>
      <c r="R437" s="17">
        <f t="shared" si="189"/>
        <v>0</v>
      </c>
      <c r="S437" s="16">
        <f t="shared" si="201"/>
        <v>0</v>
      </c>
      <c r="T437" s="17"/>
      <c r="U437" s="16">
        <f t="shared" si="202"/>
        <v>0</v>
      </c>
      <c r="V437" s="17">
        <f t="shared" si="190"/>
        <v>0</v>
      </c>
      <c r="W437" s="16">
        <f t="shared" si="203"/>
        <v>0</v>
      </c>
      <c r="X437" s="17">
        <f t="shared" si="191"/>
        <v>0</v>
      </c>
      <c r="Y437" s="16">
        <f t="shared" si="204"/>
        <v>0</v>
      </c>
      <c r="Z437" s="17"/>
      <c r="AA437" s="16">
        <f t="shared" si="205"/>
        <v>0</v>
      </c>
      <c r="AB437" s="17">
        <f t="shared" si="192"/>
        <v>0</v>
      </c>
      <c r="AC437" s="16">
        <f t="shared" si="206"/>
        <v>8.6504166666665707</v>
      </c>
      <c r="AD437" s="17">
        <f t="shared" si="193"/>
        <v>1</v>
      </c>
      <c r="AE437" s="16">
        <f t="shared" si="207"/>
        <v>0</v>
      </c>
      <c r="AF437" s="17"/>
      <c r="AG437" s="16">
        <f t="shared" si="208"/>
        <v>0</v>
      </c>
      <c r="AH437" s="17">
        <f t="shared" si="194"/>
        <v>0</v>
      </c>
      <c r="AI437" s="16">
        <f t="shared" si="209"/>
        <v>0</v>
      </c>
      <c r="AJ437" s="17">
        <f t="shared" si="195"/>
        <v>0</v>
      </c>
      <c r="AK437" s="16">
        <f t="shared" si="210"/>
        <v>0</v>
      </c>
      <c r="AL437" s="17"/>
      <c r="AM437" s="16">
        <f t="shared" si="211"/>
        <v>0</v>
      </c>
      <c r="AN437" s="17">
        <f t="shared" si="212"/>
        <v>0</v>
      </c>
      <c r="AO437" s="16">
        <f t="shared" si="213"/>
        <v>0</v>
      </c>
      <c r="AP437" s="17">
        <f t="shared" si="214"/>
        <v>0</v>
      </c>
      <c r="AQ437" s="16">
        <f t="shared" si="215"/>
        <v>0</v>
      </c>
    </row>
    <row r="438" spans="1:43" x14ac:dyDescent="0.25">
      <c r="A438" s="26">
        <f t="shared" si="216"/>
        <v>8.6704166666665703</v>
      </c>
      <c r="B438" s="9"/>
      <c r="C438" t="s">
        <v>11</v>
      </c>
      <c r="E438" t="s">
        <v>11</v>
      </c>
      <c r="F438" s="13"/>
      <c r="G438" t="s">
        <v>11</v>
      </c>
      <c r="H438" t="s">
        <v>11</v>
      </c>
      <c r="I438" s="16">
        <f t="shared" si="196"/>
        <v>0</v>
      </c>
      <c r="J438" s="17">
        <f t="shared" si="186"/>
        <v>0</v>
      </c>
      <c r="K438" s="16">
        <f t="shared" si="197"/>
        <v>0</v>
      </c>
      <c r="L438" s="17">
        <f t="shared" si="187"/>
        <v>0</v>
      </c>
      <c r="M438" s="16">
        <f t="shared" si="198"/>
        <v>0</v>
      </c>
      <c r="N438" s="17"/>
      <c r="O438" s="16">
        <f t="shared" si="199"/>
        <v>0</v>
      </c>
      <c r="P438" s="17">
        <f t="shared" si="188"/>
        <v>0</v>
      </c>
      <c r="Q438" s="16">
        <f t="shared" si="200"/>
        <v>0</v>
      </c>
      <c r="R438" s="17">
        <f t="shared" si="189"/>
        <v>0</v>
      </c>
      <c r="S438" s="16">
        <f t="shared" si="201"/>
        <v>0</v>
      </c>
      <c r="T438" s="17"/>
      <c r="U438" s="16">
        <f t="shared" si="202"/>
        <v>0</v>
      </c>
      <c r="V438" s="17">
        <f t="shared" si="190"/>
        <v>0</v>
      </c>
      <c r="W438" s="16">
        <f t="shared" si="203"/>
        <v>0</v>
      </c>
      <c r="X438" s="17">
        <f t="shared" si="191"/>
        <v>0</v>
      </c>
      <c r="Y438" s="16">
        <f t="shared" si="204"/>
        <v>0</v>
      </c>
      <c r="Z438" s="17"/>
      <c r="AA438" s="16">
        <f t="shared" si="205"/>
        <v>0</v>
      </c>
      <c r="AB438" s="17">
        <f t="shared" si="192"/>
        <v>0</v>
      </c>
      <c r="AC438" s="16">
        <f t="shared" si="206"/>
        <v>0</v>
      </c>
      <c r="AD438" s="17">
        <f t="shared" si="193"/>
        <v>0</v>
      </c>
      <c r="AE438" s="16">
        <f t="shared" si="207"/>
        <v>0</v>
      </c>
      <c r="AF438" s="17"/>
      <c r="AG438" s="16">
        <f t="shared" si="208"/>
        <v>0</v>
      </c>
      <c r="AH438" s="17">
        <f t="shared" si="194"/>
        <v>0</v>
      </c>
      <c r="AI438" s="16">
        <f t="shared" si="209"/>
        <v>0</v>
      </c>
      <c r="AJ438" s="17">
        <f t="shared" si="195"/>
        <v>0</v>
      </c>
      <c r="AK438" s="16">
        <f t="shared" si="210"/>
        <v>0</v>
      </c>
      <c r="AL438" s="17"/>
      <c r="AM438" s="16">
        <f t="shared" si="211"/>
        <v>0</v>
      </c>
      <c r="AN438" s="17">
        <f t="shared" si="212"/>
        <v>0</v>
      </c>
      <c r="AO438" s="16">
        <f t="shared" si="213"/>
        <v>0</v>
      </c>
      <c r="AP438" s="17">
        <f t="shared" si="214"/>
        <v>0</v>
      </c>
      <c r="AQ438" s="16">
        <f t="shared" si="215"/>
        <v>0</v>
      </c>
    </row>
    <row r="439" spans="1:43" x14ac:dyDescent="0.25">
      <c r="A439" s="26">
        <f t="shared" si="216"/>
        <v>8.6904166666665699</v>
      </c>
      <c r="B439" s="9"/>
      <c r="C439" t="s">
        <v>11</v>
      </c>
      <c r="E439" t="s">
        <v>11</v>
      </c>
      <c r="F439" s="13"/>
      <c r="G439" t="s">
        <v>11</v>
      </c>
      <c r="H439" t="s">
        <v>11</v>
      </c>
      <c r="I439" s="16">
        <f t="shared" si="196"/>
        <v>0</v>
      </c>
      <c r="J439" s="17">
        <f t="shared" si="186"/>
        <v>0</v>
      </c>
      <c r="K439" s="16">
        <f t="shared" si="197"/>
        <v>0</v>
      </c>
      <c r="L439" s="17">
        <f t="shared" si="187"/>
        <v>0</v>
      </c>
      <c r="M439" s="16">
        <f t="shared" si="198"/>
        <v>0</v>
      </c>
      <c r="N439" s="17"/>
      <c r="O439" s="16">
        <f t="shared" si="199"/>
        <v>0</v>
      </c>
      <c r="P439" s="17">
        <f t="shared" si="188"/>
        <v>0</v>
      </c>
      <c r="Q439" s="16">
        <f t="shared" si="200"/>
        <v>0</v>
      </c>
      <c r="R439" s="17">
        <f t="shared" si="189"/>
        <v>0</v>
      </c>
      <c r="S439" s="16">
        <f t="shared" si="201"/>
        <v>0</v>
      </c>
      <c r="T439" s="17"/>
      <c r="U439" s="16">
        <f t="shared" si="202"/>
        <v>0</v>
      </c>
      <c r="V439" s="17">
        <f t="shared" si="190"/>
        <v>0</v>
      </c>
      <c r="W439" s="16">
        <f t="shared" si="203"/>
        <v>0</v>
      </c>
      <c r="X439" s="17">
        <f t="shared" si="191"/>
        <v>0</v>
      </c>
      <c r="Y439" s="16">
        <f t="shared" si="204"/>
        <v>0</v>
      </c>
      <c r="Z439" s="17"/>
      <c r="AA439" s="16">
        <f t="shared" si="205"/>
        <v>0</v>
      </c>
      <c r="AB439" s="17">
        <f t="shared" si="192"/>
        <v>0</v>
      </c>
      <c r="AC439" s="16">
        <f t="shared" si="206"/>
        <v>0</v>
      </c>
      <c r="AD439" s="17">
        <f t="shared" si="193"/>
        <v>0</v>
      </c>
      <c r="AE439" s="16">
        <f t="shared" si="207"/>
        <v>0</v>
      </c>
      <c r="AF439" s="17"/>
      <c r="AG439" s="16">
        <f t="shared" si="208"/>
        <v>0</v>
      </c>
      <c r="AH439" s="17">
        <f t="shared" si="194"/>
        <v>0</v>
      </c>
      <c r="AI439" s="16">
        <f t="shared" si="209"/>
        <v>0</v>
      </c>
      <c r="AJ439" s="17">
        <f t="shared" si="195"/>
        <v>0</v>
      </c>
      <c r="AK439" s="16">
        <f t="shared" si="210"/>
        <v>0</v>
      </c>
      <c r="AL439" s="17"/>
      <c r="AM439" s="16">
        <f t="shared" si="211"/>
        <v>0</v>
      </c>
      <c r="AN439" s="17">
        <f t="shared" si="212"/>
        <v>0</v>
      </c>
      <c r="AO439" s="16">
        <f t="shared" si="213"/>
        <v>0</v>
      </c>
      <c r="AP439" s="17">
        <f t="shared" si="214"/>
        <v>0</v>
      </c>
      <c r="AQ439" s="16">
        <f t="shared" si="215"/>
        <v>0</v>
      </c>
    </row>
    <row r="440" spans="1:43" x14ac:dyDescent="0.25">
      <c r="A440" s="26">
        <f t="shared" si="216"/>
        <v>8.7104166666665694</v>
      </c>
      <c r="B440" s="9"/>
      <c r="C440" t="s">
        <v>11</v>
      </c>
      <c r="E440" t="s">
        <v>11</v>
      </c>
      <c r="F440" s="13"/>
      <c r="G440" t="s">
        <v>11</v>
      </c>
      <c r="H440" t="s">
        <v>11</v>
      </c>
      <c r="I440" s="16">
        <f t="shared" si="196"/>
        <v>0</v>
      </c>
      <c r="J440" s="17">
        <f t="shared" si="186"/>
        <v>0</v>
      </c>
      <c r="K440" s="16">
        <f t="shared" si="197"/>
        <v>0</v>
      </c>
      <c r="L440" s="17">
        <f t="shared" si="187"/>
        <v>0</v>
      </c>
      <c r="M440" s="16">
        <f t="shared" si="198"/>
        <v>0</v>
      </c>
      <c r="N440" s="17"/>
      <c r="O440" s="16">
        <f t="shared" si="199"/>
        <v>0</v>
      </c>
      <c r="P440" s="17">
        <f t="shared" si="188"/>
        <v>0</v>
      </c>
      <c r="Q440" s="16">
        <f t="shared" si="200"/>
        <v>0</v>
      </c>
      <c r="R440" s="17">
        <f t="shared" si="189"/>
        <v>0</v>
      </c>
      <c r="S440" s="16">
        <f t="shared" si="201"/>
        <v>0</v>
      </c>
      <c r="T440" s="17"/>
      <c r="U440" s="16">
        <f t="shared" si="202"/>
        <v>0</v>
      </c>
      <c r="V440" s="17">
        <f t="shared" si="190"/>
        <v>0</v>
      </c>
      <c r="W440" s="16">
        <f t="shared" si="203"/>
        <v>0</v>
      </c>
      <c r="X440" s="17">
        <f t="shared" si="191"/>
        <v>0</v>
      </c>
      <c r="Y440" s="16">
        <f t="shared" si="204"/>
        <v>0</v>
      </c>
      <c r="Z440" s="17"/>
      <c r="AA440" s="16">
        <f t="shared" si="205"/>
        <v>0</v>
      </c>
      <c r="AB440" s="17">
        <f t="shared" si="192"/>
        <v>0</v>
      </c>
      <c r="AC440" s="16">
        <f t="shared" si="206"/>
        <v>0</v>
      </c>
      <c r="AD440" s="17">
        <f t="shared" si="193"/>
        <v>0</v>
      </c>
      <c r="AE440" s="16">
        <f t="shared" si="207"/>
        <v>0</v>
      </c>
      <c r="AF440" s="17"/>
      <c r="AG440" s="16">
        <f t="shared" si="208"/>
        <v>0</v>
      </c>
      <c r="AH440" s="17">
        <f t="shared" si="194"/>
        <v>0</v>
      </c>
      <c r="AI440" s="16">
        <f t="shared" si="209"/>
        <v>0</v>
      </c>
      <c r="AJ440" s="17">
        <f t="shared" si="195"/>
        <v>0</v>
      </c>
      <c r="AK440" s="16">
        <f t="shared" si="210"/>
        <v>0</v>
      </c>
      <c r="AL440" s="17"/>
      <c r="AM440" s="16">
        <f t="shared" si="211"/>
        <v>0</v>
      </c>
      <c r="AN440" s="17">
        <f t="shared" si="212"/>
        <v>0</v>
      </c>
      <c r="AO440" s="16">
        <f t="shared" si="213"/>
        <v>0</v>
      </c>
      <c r="AP440" s="17">
        <f t="shared" si="214"/>
        <v>0</v>
      </c>
      <c r="AQ440" s="16">
        <f t="shared" si="215"/>
        <v>0</v>
      </c>
    </row>
    <row r="441" spans="1:43" x14ac:dyDescent="0.25">
      <c r="A441" s="26">
        <f t="shared" si="216"/>
        <v>8.730416666666569</v>
      </c>
      <c r="B441" s="9"/>
      <c r="C441" t="s">
        <v>11</v>
      </c>
      <c r="E441" t="s">
        <v>11</v>
      </c>
      <c r="F441" s="13"/>
      <c r="G441" t="s">
        <v>11</v>
      </c>
      <c r="H441" t="s">
        <v>11</v>
      </c>
      <c r="I441" s="16">
        <f t="shared" si="196"/>
        <v>0</v>
      </c>
      <c r="J441" s="17">
        <f t="shared" si="186"/>
        <v>0</v>
      </c>
      <c r="K441" s="16">
        <f t="shared" si="197"/>
        <v>0</v>
      </c>
      <c r="L441" s="17">
        <f t="shared" si="187"/>
        <v>0</v>
      </c>
      <c r="M441" s="16">
        <f t="shared" si="198"/>
        <v>0</v>
      </c>
      <c r="N441" s="17"/>
      <c r="O441" s="16">
        <f t="shared" si="199"/>
        <v>0</v>
      </c>
      <c r="P441" s="17">
        <f t="shared" si="188"/>
        <v>0</v>
      </c>
      <c r="Q441" s="16">
        <f t="shared" si="200"/>
        <v>0</v>
      </c>
      <c r="R441" s="17">
        <f t="shared" si="189"/>
        <v>0</v>
      </c>
      <c r="S441" s="16">
        <f t="shared" si="201"/>
        <v>0</v>
      </c>
      <c r="T441" s="17"/>
      <c r="U441" s="16">
        <f t="shared" si="202"/>
        <v>0</v>
      </c>
      <c r="V441" s="17">
        <f t="shared" si="190"/>
        <v>0</v>
      </c>
      <c r="W441" s="16">
        <f t="shared" si="203"/>
        <v>0</v>
      </c>
      <c r="X441" s="17">
        <f t="shared" si="191"/>
        <v>0</v>
      </c>
      <c r="Y441" s="16">
        <f t="shared" si="204"/>
        <v>0</v>
      </c>
      <c r="Z441" s="17"/>
      <c r="AA441" s="16">
        <f t="shared" si="205"/>
        <v>0</v>
      </c>
      <c r="AB441" s="17">
        <f t="shared" si="192"/>
        <v>0</v>
      </c>
      <c r="AC441" s="16">
        <f t="shared" si="206"/>
        <v>0</v>
      </c>
      <c r="AD441" s="17">
        <f t="shared" si="193"/>
        <v>0</v>
      </c>
      <c r="AE441" s="16">
        <f t="shared" si="207"/>
        <v>0</v>
      </c>
      <c r="AF441" s="17"/>
      <c r="AG441" s="16">
        <f t="shared" si="208"/>
        <v>0</v>
      </c>
      <c r="AH441" s="17">
        <f t="shared" si="194"/>
        <v>0</v>
      </c>
      <c r="AI441" s="16">
        <f t="shared" si="209"/>
        <v>0</v>
      </c>
      <c r="AJ441" s="17">
        <f t="shared" si="195"/>
        <v>0</v>
      </c>
      <c r="AK441" s="16">
        <f t="shared" si="210"/>
        <v>0</v>
      </c>
      <c r="AL441" s="17"/>
      <c r="AM441" s="16">
        <f t="shared" si="211"/>
        <v>0</v>
      </c>
      <c r="AN441" s="17">
        <f t="shared" si="212"/>
        <v>0</v>
      </c>
      <c r="AO441" s="16">
        <f t="shared" si="213"/>
        <v>0</v>
      </c>
      <c r="AP441" s="17">
        <f t="shared" si="214"/>
        <v>0</v>
      </c>
      <c r="AQ441" s="16">
        <f t="shared" si="215"/>
        <v>0</v>
      </c>
    </row>
    <row r="442" spans="1:43" x14ac:dyDescent="0.25">
      <c r="A442" s="26">
        <f t="shared" si="216"/>
        <v>8.7504166666665686</v>
      </c>
      <c r="B442" s="9" t="s">
        <v>18</v>
      </c>
      <c r="C442" t="s">
        <v>11</v>
      </c>
      <c r="D442" s="13"/>
      <c r="E442" s="14" t="s">
        <v>20</v>
      </c>
      <c r="F442" s="13"/>
      <c r="G442" t="s">
        <v>11</v>
      </c>
      <c r="H442" t="s">
        <v>11</v>
      </c>
      <c r="I442" s="16">
        <f t="shared" si="196"/>
        <v>0</v>
      </c>
      <c r="J442" s="17">
        <f t="shared" si="186"/>
        <v>0</v>
      </c>
      <c r="K442" s="16">
        <f t="shared" si="197"/>
        <v>0</v>
      </c>
      <c r="L442" s="17">
        <f t="shared" si="187"/>
        <v>0</v>
      </c>
      <c r="M442" s="16">
        <f t="shared" si="198"/>
        <v>0</v>
      </c>
      <c r="N442" s="17"/>
      <c r="O442" s="16">
        <f t="shared" si="199"/>
        <v>0</v>
      </c>
      <c r="P442" s="17">
        <f t="shared" si="188"/>
        <v>0</v>
      </c>
      <c r="Q442" s="16">
        <f t="shared" si="200"/>
        <v>0</v>
      </c>
      <c r="R442" s="17">
        <f t="shared" si="189"/>
        <v>0</v>
      </c>
      <c r="S442" s="16">
        <f t="shared" si="201"/>
        <v>0</v>
      </c>
      <c r="T442" s="17"/>
      <c r="U442" s="16">
        <f t="shared" si="202"/>
        <v>0</v>
      </c>
      <c r="V442" s="17">
        <f t="shared" si="190"/>
        <v>0</v>
      </c>
      <c r="W442" s="16">
        <f t="shared" si="203"/>
        <v>8.7504166666665686</v>
      </c>
      <c r="X442" s="17">
        <f t="shared" si="191"/>
        <v>1</v>
      </c>
      <c r="Y442" s="16">
        <f t="shared" si="204"/>
        <v>0</v>
      </c>
      <c r="Z442" s="17"/>
      <c r="AA442" s="16">
        <f t="shared" si="205"/>
        <v>0</v>
      </c>
      <c r="AB442" s="17">
        <f t="shared" si="192"/>
        <v>0</v>
      </c>
      <c r="AC442" s="16">
        <f t="shared" si="206"/>
        <v>0</v>
      </c>
      <c r="AD442" s="17">
        <f t="shared" si="193"/>
        <v>0</v>
      </c>
      <c r="AE442" s="16">
        <f t="shared" si="207"/>
        <v>0</v>
      </c>
      <c r="AF442" s="17"/>
      <c r="AG442" s="16">
        <f t="shared" si="208"/>
        <v>0</v>
      </c>
      <c r="AH442" s="17">
        <f t="shared" si="194"/>
        <v>0</v>
      </c>
      <c r="AI442" s="16">
        <f t="shared" si="209"/>
        <v>0</v>
      </c>
      <c r="AJ442" s="17">
        <f t="shared" si="195"/>
        <v>0</v>
      </c>
      <c r="AK442" s="16">
        <f t="shared" si="210"/>
        <v>0</v>
      </c>
      <c r="AL442" s="17"/>
      <c r="AM442" s="16">
        <f t="shared" si="211"/>
        <v>0</v>
      </c>
      <c r="AN442" s="17">
        <f t="shared" si="212"/>
        <v>0</v>
      </c>
      <c r="AO442" s="16">
        <f t="shared" si="213"/>
        <v>0</v>
      </c>
      <c r="AP442" s="17">
        <f t="shared" si="214"/>
        <v>0</v>
      </c>
      <c r="AQ442" s="16">
        <f t="shared" si="215"/>
        <v>0</v>
      </c>
    </row>
    <row r="443" spans="1:43" x14ac:dyDescent="0.25">
      <c r="A443" s="26">
        <f t="shared" si="216"/>
        <v>8.7704166666665682</v>
      </c>
      <c r="B443" s="9" t="s">
        <v>16</v>
      </c>
      <c r="C443" t="s">
        <v>11</v>
      </c>
      <c r="D443" t="s">
        <v>11</v>
      </c>
      <c r="E443" s="14"/>
      <c r="F443" s="13"/>
      <c r="G443" t="s">
        <v>11</v>
      </c>
      <c r="H443" t="s">
        <v>11</v>
      </c>
      <c r="I443" s="16">
        <f t="shared" si="196"/>
        <v>0</v>
      </c>
      <c r="J443" s="17">
        <f t="shared" si="186"/>
        <v>0</v>
      </c>
      <c r="K443" s="16">
        <f t="shared" si="197"/>
        <v>0</v>
      </c>
      <c r="L443" s="17">
        <f t="shared" si="187"/>
        <v>0</v>
      </c>
      <c r="M443" s="16">
        <f t="shared" si="198"/>
        <v>0</v>
      </c>
      <c r="N443" s="17"/>
      <c r="O443" s="16">
        <f t="shared" si="199"/>
        <v>8.7704166666665682</v>
      </c>
      <c r="P443" s="17">
        <f t="shared" si="188"/>
        <v>1</v>
      </c>
      <c r="Q443" s="16">
        <f t="shared" si="200"/>
        <v>0</v>
      </c>
      <c r="R443" s="17">
        <f t="shared" si="189"/>
        <v>0</v>
      </c>
      <c r="S443" s="16">
        <f t="shared" si="201"/>
        <v>0</v>
      </c>
      <c r="T443" s="17"/>
      <c r="U443" s="16">
        <f t="shared" si="202"/>
        <v>0</v>
      </c>
      <c r="V443" s="17">
        <f t="shared" si="190"/>
        <v>0</v>
      </c>
      <c r="W443" s="16">
        <f t="shared" si="203"/>
        <v>0</v>
      </c>
      <c r="X443" s="17">
        <f t="shared" si="191"/>
        <v>0</v>
      </c>
      <c r="Y443" s="16">
        <f t="shared" si="204"/>
        <v>0</v>
      </c>
      <c r="Z443" s="17"/>
      <c r="AA443" s="16">
        <f t="shared" si="205"/>
        <v>0</v>
      </c>
      <c r="AB443" s="17">
        <f t="shared" si="192"/>
        <v>0</v>
      </c>
      <c r="AC443" s="16">
        <f t="shared" si="206"/>
        <v>0</v>
      </c>
      <c r="AD443" s="17">
        <f t="shared" si="193"/>
        <v>0</v>
      </c>
      <c r="AE443" s="16">
        <f t="shared" si="207"/>
        <v>0</v>
      </c>
      <c r="AF443" s="17"/>
      <c r="AG443" s="16">
        <f t="shared" si="208"/>
        <v>0</v>
      </c>
      <c r="AH443" s="17">
        <f t="shared" si="194"/>
        <v>0</v>
      </c>
      <c r="AI443" s="16">
        <f t="shared" si="209"/>
        <v>0</v>
      </c>
      <c r="AJ443" s="17">
        <f t="shared" si="195"/>
        <v>0</v>
      </c>
      <c r="AK443" s="16">
        <f t="shared" si="210"/>
        <v>0</v>
      </c>
      <c r="AL443" s="17"/>
      <c r="AM443" s="16">
        <f t="shared" si="211"/>
        <v>0</v>
      </c>
      <c r="AN443" s="17">
        <f t="shared" si="212"/>
        <v>0</v>
      </c>
      <c r="AO443" s="16">
        <f t="shared" si="213"/>
        <v>0</v>
      </c>
      <c r="AP443" s="17">
        <f t="shared" si="214"/>
        <v>0</v>
      </c>
      <c r="AQ443" s="16">
        <f t="shared" si="215"/>
        <v>0</v>
      </c>
    </row>
    <row r="444" spans="1:43" x14ac:dyDescent="0.25">
      <c r="A444" s="26">
        <f t="shared" si="216"/>
        <v>8.7904166666665677</v>
      </c>
      <c r="B444" s="9"/>
      <c r="C444" t="s">
        <v>11</v>
      </c>
      <c r="D444" t="s">
        <v>11</v>
      </c>
      <c r="F444" s="13"/>
      <c r="G444" t="s">
        <v>11</v>
      </c>
      <c r="H444" t="s">
        <v>11</v>
      </c>
      <c r="I444" s="16">
        <f t="shared" si="196"/>
        <v>0</v>
      </c>
      <c r="J444" s="17">
        <f t="shared" si="186"/>
        <v>0</v>
      </c>
      <c r="K444" s="16">
        <f t="shared" si="197"/>
        <v>0</v>
      </c>
      <c r="L444" s="17">
        <f t="shared" si="187"/>
        <v>0</v>
      </c>
      <c r="M444" s="16">
        <f t="shared" si="198"/>
        <v>0</v>
      </c>
      <c r="N444" s="17"/>
      <c r="O444" s="16">
        <f t="shared" si="199"/>
        <v>0</v>
      </c>
      <c r="P444" s="17">
        <f t="shared" si="188"/>
        <v>0</v>
      </c>
      <c r="Q444" s="16">
        <f t="shared" si="200"/>
        <v>0</v>
      </c>
      <c r="R444" s="17">
        <f t="shared" si="189"/>
        <v>0</v>
      </c>
      <c r="S444" s="16">
        <f t="shared" si="201"/>
        <v>0</v>
      </c>
      <c r="T444" s="17"/>
      <c r="U444" s="16">
        <f t="shared" si="202"/>
        <v>0</v>
      </c>
      <c r="V444" s="17">
        <f t="shared" si="190"/>
        <v>0</v>
      </c>
      <c r="W444" s="16">
        <f t="shared" si="203"/>
        <v>0</v>
      </c>
      <c r="X444" s="17">
        <f t="shared" si="191"/>
        <v>0</v>
      </c>
      <c r="Y444" s="16">
        <f t="shared" si="204"/>
        <v>0</v>
      </c>
      <c r="Z444" s="17"/>
      <c r="AA444" s="16">
        <f t="shared" si="205"/>
        <v>0</v>
      </c>
      <c r="AB444" s="17">
        <f t="shared" si="192"/>
        <v>0</v>
      </c>
      <c r="AC444" s="16">
        <f t="shared" si="206"/>
        <v>0</v>
      </c>
      <c r="AD444" s="17">
        <f t="shared" si="193"/>
        <v>0</v>
      </c>
      <c r="AE444" s="16">
        <f t="shared" si="207"/>
        <v>0</v>
      </c>
      <c r="AF444" s="17"/>
      <c r="AG444" s="16">
        <f t="shared" si="208"/>
        <v>0</v>
      </c>
      <c r="AH444" s="17">
        <f t="shared" si="194"/>
        <v>0</v>
      </c>
      <c r="AI444" s="16">
        <f t="shared" si="209"/>
        <v>0</v>
      </c>
      <c r="AJ444" s="17">
        <f t="shared" si="195"/>
        <v>0</v>
      </c>
      <c r="AK444" s="16">
        <f t="shared" si="210"/>
        <v>0</v>
      </c>
      <c r="AL444" s="17"/>
      <c r="AM444" s="16">
        <f t="shared" si="211"/>
        <v>0</v>
      </c>
      <c r="AN444" s="17">
        <f t="shared" si="212"/>
        <v>0</v>
      </c>
      <c r="AO444" s="16">
        <f t="shared" si="213"/>
        <v>0</v>
      </c>
      <c r="AP444" s="17">
        <f t="shared" si="214"/>
        <v>0</v>
      </c>
      <c r="AQ444" s="16">
        <f t="shared" si="215"/>
        <v>0</v>
      </c>
    </row>
    <row r="445" spans="1:43" x14ac:dyDescent="0.25">
      <c r="A445" s="26">
        <f t="shared" si="216"/>
        <v>8.8104166666665673</v>
      </c>
      <c r="B445" s="9" t="s">
        <v>10</v>
      </c>
      <c r="C445" t="s">
        <v>11</v>
      </c>
      <c r="D445" t="s">
        <v>11</v>
      </c>
      <c r="F445" s="13" t="s">
        <v>14</v>
      </c>
      <c r="G445" t="s">
        <v>11</v>
      </c>
      <c r="H445" t="s">
        <v>11</v>
      </c>
      <c r="I445" s="16">
        <f t="shared" si="196"/>
        <v>0</v>
      </c>
      <c r="J445" s="17">
        <f t="shared" si="186"/>
        <v>0</v>
      </c>
      <c r="K445" s="16">
        <f t="shared" si="197"/>
        <v>0</v>
      </c>
      <c r="L445" s="17">
        <f t="shared" si="187"/>
        <v>0</v>
      </c>
      <c r="M445" s="16">
        <f t="shared" si="198"/>
        <v>0</v>
      </c>
      <c r="N445" s="17"/>
      <c r="O445" s="16">
        <f t="shared" si="199"/>
        <v>0</v>
      </c>
      <c r="P445" s="17">
        <f t="shared" si="188"/>
        <v>0</v>
      </c>
      <c r="Q445" s="16">
        <f t="shared" si="200"/>
        <v>0</v>
      </c>
      <c r="R445" s="17">
        <f t="shared" si="189"/>
        <v>0</v>
      </c>
      <c r="S445" s="16">
        <f t="shared" si="201"/>
        <v>0</v>
      </c>
      <c r="T445" s="17"/>
      <c r="U445" s="16">
        <f t="shared" si="202"/>
        <v>0</v>
      </c>
      <c r="V445" s="17">
        <f t="shared" si="190"/>
        <v>0</v>
      </c>
      <c r="W445" s="16">
        <f t="shared" si="203"/>
        <v>0</v>
      </c>
      <c r="X445" s="17">
        <f t="shared" si="191"/>
        <v>0</v>
      </c>
      <c r="Y445" s="16">
        <f t="shared" si="204"/>
        <v>0</v>
      </c>
      <c r="Z445" s="17"/>
      <c r="AA445" s="16">
        <f t="shared" si="205"/>
        <v>8.8104166666665673</v>
      </c>
      <c r="AB445" s="17">
        <f t="shared" si="192"/>
        <v>1</v>
      </c>
      <c r="AC445" s="16">
        <f t="shared" si="206"/>
        <v>0</v>
      </c>
      <c r="AD445" s="17">
        <f t="shared" si="193"/>
        <v>0</v>
      </c>
      <c r="AE445" s="16">
        <f t="shared" si="207"/>
        <v>1.9999999999999574E-2</v>
      </c>
      <c r="AF445" s="17"/>
      <c r="AG445" s="16">
        <f t="shared" si="208"/>
        <v>0</v>
      </c>
      <c r="AH445" s="17">
        <f t="shared" si="194"/>
        <v>0</v>
      </c>
      <c r="AI445" s="16">
        <f t="shared" si="209"/>
        <v>0</v>
      </c>
      <c r="AJ445" s="17">
        <f t="shared" si="195"/>
        <v>0</v>
      </c>
      <c r="AK445" s="16">
        <f t="shared" si="210"/>
        <v>0</v>
      </c>
      <c r="AL445" s="17"/>
      <c r="AM445" s="16">
        <f t="shared" si="211"/>
        <v>0</v>
      </c>
      <c r="AN445" s="17">
        <f t="shared" si="212"/>
        <v>0</v>
      </c>
      <c r="AO445" s="16">
        <f t="shared" si="213"/>
        <v>0</v>
      </c>
      <c r="AP445" s="17">
        <f t="shared" si="214"/>
        <v>0</v>
      </c>
      <c r="AQ445" s="16">
        <f t="shared" si="215"/>
        <v>0</v>
      </c>
    </row>
    <row r="446" spans="1:43" x14ac:dyDescent="0.25">
      <c r="A446" s="26">
        <f t="shared" si="216"/>
        <v>8.8304166666665669</v>
      </c>
      <c r="B446" s="9" t="s">
        <v>64</v>
      </c>
      <c r="C446" t="s">
        <v>11</v>
      </c>
      <c r="D446" t="s">
        <v>11</v>
      </c>
      <c r="F446" t="s">
        <v>11</v>
      </c>
      <c r="G446" t="s">
        <v>11</v>
      </c>
      <c r="H446" s="14" t="s">
        <v>20</v>
      </c>
      <c r="I446" s="16">
        <f t="shared" si="196"/>
        <v>0</v>
      </c>
      <c r="J446" s="17">
        <f t="shared" si="186"/>
        <v>0</v>
      </c>
      <c r="K446" s="16">
        <f t="shared" si="197"/>
        <v>0</v>
      </c>
      <c r="L446" s="17">
        <f t="shared" si="187"/>
        <v>0</v>
      </c>
      <c r="M446" s="16">
        <f t="shared" si="198"/>
        <v>0</v>
      </c>
      <c r="N446" s="17"/>
      <c r="O446" s="16">
        <f t="shared" si="199"/>
        <v>0</v>
      </c>
      <c r="P446" s="17">
        <f t="shared" si="188"/>
        <v>0</v>
      </c>
      <c r="Q446" s="16">
        <f t="shared" si="200"/>
        <v>0</v>
      </c>
      <c r="R446" s="17">
        <f t="shared" si="189"/>
        <v>0</v>
      </c>
      <c r="S446" s="16">
        <f t="shared" si="201"/>
        <v>0</v>
      </c>
      <c r="T446" s="17"/>
      <c r="U446" s="16">
        <f t="shared" si="202"/>
        <v>0</v>
      </c>
      <c r="V446" s="17">
        <f t="shared" si="190"/>
        <v>0</v>
      </c>
      <c r="W446" s="16">
        <f t="shared" si="203"/>
        <v>0</v>
      </c>
      <c r="X446" s="17">
        <f t="shared" si="191"/>
        <v>0</v>
      </c>
      <c r="Y446" s="16">
        <f t="shared" si="204"/>
        <v>0</v>
      </c>
      <c r="Z446" s="17"/>
      <c r="AA446" s="16">
        <f t="shared" si="205"/>
        <v>0</v>
      </c>
      <c r="AB446" s="17">
        <f t="shared" si="192"/>
        <v>0</v>
      </c>
      <c r="AC446" s="16">
        <f t="shared" si="206"/>
        <v>0</v>
      </c>
      <c r="AD446" s="17">
        <f t="shared" si="193"/>
        <v>0</v>
      </c>
      <c r="AE446" s="16">
        <f t="shared" si="207"/>
        <v>0</v>
      </c>
      <c r="AF446" s="17"/>
      <c r="AG446" s="16">
        <f t="shared" si="208"/>
        <v>0</v>
      </c>
      <c r="AH446" s="17">
        <f t="shared" si="194"/>
        <v>0</v>
      </c>
      <c r="AI446" s="16">
        <f t="shared" si="209"/>
        <v>0</v>
      </c>
      <c r="AJ446" s="17">
        <f t="shared" si="195"/>
        <v>0</v>
      </c>
      <c r="AK446" s="16">
        <f t="shared" si="210"/>
        <v>0</v>
      </c>
      <c r="AL446" s="17"/>
      <c r="AM446" s="16">
        <f t="shared" si="211"/>
        <v>0</v>
      </c>
      <c r="AN446" s="17">
        <f t="shared" si="212"/>
        <v>0</v>
      </c>
      <c r="AO446" s="16">
        <f t="shared" si="213"/>
        <v>8.8304166666665669</v>
      </c>
      <c r="AP446" s="17">
        <f t="shared" si="214"/>
        <v>1</v>
      </c>
      <c r="AQ446" s="16">
        <f t="shared" si="215"/>
        <v>0</v>
      </c>
    </row>
    <row r="447" spans="1:43" x14ac:dyDescent="0.25">
      <c r="A447" s="26">
        <f t="shared" si="216"/>
        <v>8.8504166666665665</v>
      </c>
      <c r="B447" s="9"/>
      <c r="C447" t="s">
        <v>11</v>
      </c>
      <c r="D447" t="s">
        <v>11</v>
      </c>
      <c r="E447" s="7"/>
      <c r="F447" t="s">
        <v>11</v>
      </c>
      <c r="G447" t="s">
        <v>11</v>
      </c>
      <c r="H447" s="13"/>
      <c r="I447" s="16">
        <f t="shared" si="196"/>
        <v>0</v>
      </c>
      <c r="J447" s="17">
        <f t="shared" si="186"/>
        <v>0</v>
      </c>
      <c r="K447" s="16">
        <f t="shared" si="197"/>
        <v>0</v>
      </c>
      <c r="L447" s="17">
        <f t="shared" si="187"/>
        <v>0</v>
      </c>
      <c r="M447" s="16">
        <f t="shared" si="198"/>
        <v>0</v>
      </c>
      <c r="N447" s="17"/>
      <c r="O447" s="16">
        <f t="shared" si="199"/>
        <v>0</v>
      </c>
      <c r="P447" s="17">
        <f t="shared" si="188"/>
        <v>0</v>
      </c>
      <c r="Q447" s="16">
        <f t="shared" si="200"/>
        <v>0</v>
      </c>
      <c r="R447" s="17">
        <f t="shared" si="189"/>
        <v>0</v>
      </c>
      <c r="S447" s="16">
        <f t="shared" si="201"/>
        <v>0</v>
      </c>
      <c r="T447" s="17"/>
      <c r="U447" s="16">
        <f t="shared" si="202"/>
        <v>0</v>
      </c>
      <c r="V447" s="17">
        <f t="shared" si="190"/>
        <v>0</v>
      </c>
      <c r="W447" s="16">
        <f t="shared" si="203"/>
        <v>0</v>
      </c>
      <c r="X447" s="17">
        <f t="shared" si="191"/>
        <v>0</v>
      </c>
      <c r="Y447" s="16">
        <f t="shared" si="204"/>
        <v>0</v>
      </c>
      <c r="Z447" s="17"/>
      <c r="AA447" s="16">
        <f t="shared" si="205"/>
        <v>0</v>
      </c>
      <c r="AB447" s="17">
        <f t="shared" si="192"/>
        <v>0</v>
      </c>
      <c r="AC447" s="16">
        <f t="shared" si="206"/>
        <v>0</v>
      </c>
      <c r="AD447" s="17">
        <f t="shared" si="193"/>
        <v>0</v>
      </c>
      <c r="AE447" s="16">
        <f t="shared" si="207"/>
        <v>0</v>
      </c>
      <c r="AF447" s="17"/>
      <c r="AG447" s="16">
        <f t="shared" si="208"/>
        <v>0</v>
      </c>
      <c r="AH447" s="17">
        <f t="shared" si="194"/>
        <v>0</v>
      </c>
      <c r="AI447" s="16">
        <f t="shared" si="209"/>
        <v>0</v>
      </c>
      <c r="AJ447" s="17">
        <f t="shared" si="195"/>
        <v>0</v>
      </c>
      <c r="AK447" s="16">
        <f t="shared" si="210"/>
        <v>0</v>
      </c>
      <c r="AL447" s="17"/>
      <c r="AM447" s="16">
        <f t="shared" si="211"/>
        <v>0</v>
      </c>
      <c r="AN447" s="17">
        <f t="shared" si="212"/>
        <v>0</v>
      </c>
      <c r="AO447" s="16">
        <f t="shared" si="213"/>
        <v>0</v>
      </c>
      <c r="AP447" s="17">
        <f t="shared" si="214"/>
        <v>0</v>
      </c>
      <c r="AQ447" s="16">
        <f t="shared" si="215"/>
        <v>0</v>
      </c>
    </row>
    <row r="448" spans="1:43" x14ac:dyDescent="0.25">
      <c r="A448" s="26">
        <f t="shared" si="216"/>
        <v>8.870416666666566</v>
      </c>
      <c r="B448" s="9"/>
      <c r="C448" t="s">
        <v>11</v>
      </c>
      <c r="D448" t="s">
        <v>11</v>
      </c>
      <c r="E448" s="7"/>
      <c r="F448" t="s">
        <v>11</v>
      </c>
      <c r="G448" t="s">
        <v>11</v>
      </c>
      <c r="H448" s="13"/>
      <c r="I448" s="16">
        <f t="shared" si="196"/>
        <v>0</v>
      </c>
      <c r="J448" s="17">
        <f t="shared" si="186"/>
        <v>0</v>
      </c>
      <c r="K448" s="16">
        <f t="shared" si="197"/>
        <v>0</v>
      </c>
      <c r="L448" s="17">
        <f t="shared" si="187"/>
        <v>0</v>
      </c>
      <c r="M448" s="16">
        <f t="shared" si="198"/>
        <v>0</v>
      </c>
      <c r="N448" s="17"/>
      <c r="O448" s="16">
        <f t="shared" si="199"/>
        <v>0</v>
      </c>
      <c r="P448" s="17">
        <f t="shared" si="188"/>
        <v>0</v>
      </c>
      <c r="Q448" s="16">
        <f t="shared" si="200"/>
        <v>0</v>
      </c>
      <c r="R448" s="17">
        <f t="shared" si="189"/>
        <v>0</v>
      </c>
      <c r="S448" s="16">
        <f t="shared" si="201"/>
        <v>0</v>
      </c>
      <c r="T448" s="17"/>
      <c r="U448" s="16">
        <f t="shared" si="202"/>
        <v>0</v>
      </c>
      <c r="V448" s="17">
        <f t="shared" si="190"/>
        <v>0</v>
      </c>
      <c r="W448" s="16">
        <f t="shared" si="203"/>
        <v>0</v>
      </c>
      <c r="X448" s="17">
        <f t="shared" si="191"/>
        <v>0</v>
      </c>
      <c r="Y448" s="16">
        <f t="shared" si="204"/>
        <v>0</v>
      </c>
      <c r="Z448" s="17"/>
      <c r="AA448" s="16">
        <f t="shared" si="205"/>
        <v>0</v>
      </c>
      <c r="AB448" s="17">
        <f t="shared" si="192"/>
        <v>0</v>
      </c>
      <c r="AC448" s="16">
        <f t="shared" si="206"/>
        <v>0</v>
      </c>
      <c r="AD448" s="17">
        <f t="shared" si="193"/>
        <v>0</v>
      </c>
      <c r="AE448" s="16">
        <f t="shared" si="207"/>
        <v>0</v>
      </c>
      <c r="AF448" s="17"/>
      <c r="AG448" s="16">
        <f t="shared" si="208"/>
        <v>0</v>
      </c>
      <c r="AH448" s="17">
        <f t="shared" si="194"/>
        <v>0</v>
      </c>
      <c r="AI448" s="16">
        <f t="shared" si="209"/>
        <v>0</v>
      </c>
      <c r="AJ448" s="17">
        <f t="shared" si="195"/>
        <v>0</v>
      </c>
      <c r="AK448" s="16">
        <f t="shared" si="210"/>
        <v>0</v>
      </c>
      <c r="AL448" s="17"/>
      <c r="AM448" s="16">
        <f t="shared" si="211"/>
        <v>0</v>
      </c>
      <c r="AN448" s="17">
        <f t="shared" si="212"/>
        <v>0</v>
      </c>
      <c r="AO448" s="16">
        <f t="shared" si="213"/>
        <v>0</v>
      </c>
      <c r="AP448" s="17">
        <f t="shared" si="214"/>
        <v>0</v>
      </c>
      <c r="AQ448" s="16">
        <f t="shared" si="215"/>
        <v>0</v>
      </c>
    </row>
    <row r="449" spans="1:43" x14ac:dyDescent="0.25">
      <c r="A449" s="26">
        <f t="shared" si="216"/>
        <v>8.8904166666665656</v>
      </c>
      <c r="B449" s="9"/>
      <c r="C449" t="s">
        <v>11</v>
      </c>
      <c r="D449" t="s">
        <v>11</v>
      </c>
      <c r="E449" s="7"/>
      <c r="F449" t="s">
        <v>11</v>
      </c>
      <c r="G449" t="s">
        <v>11</v>
      </c>
      <c r="H449" s="13"/>
      <c r="I449" s="16">
        <f t="shared" si="196"/>
        <v>0</v>
      </c>
      <c r="J449" s="17">
        <f t="shared" si="186"/>
        <v>0</v>
      </c>
      <c r="K449" s="16">
        <f t="shared" si="197"/>
        <v>0</v>
      </c>
      <c r="L449" s="17">
        <f t="shared" si="187"/>
        <v>0</v>
      </c>
      <c r="M449" s="16">
        <f t="shared" si="198"/>
        <v>0</v>
      </c>
      <c r="N449" s="17"/>
      <c r="O449" s="16">
        <f t="shared" si="199"/>
        <v>0</v>
      </c>
      <c r="P449" s="17">
        <f t="shared" si="188"/>
        <v>0</v>
      </c>
      <c r="Q449" s="16">
        <f t="shared" si="200"/>
        <v>0</v>
      </c>
      <c r="R449" s="17">
        <f t="shared" si="189"/>
        <v>0</v>
      </c>
      <c r="S449" s="16">
        <f t="shared" si="201"/>
        <v>0</v>
      </c>
      <c r="T449" s="17"/>
      <c r="U449" s="16">
        <f t="shared" si="202"/>
        <v>0</v>
      </c>
      <c r="V449" s="17">
        <f t="shared" si="190"/>
        <v>0</v>
      </c>
      <c r="W449" s="16">
        <f t="shared" si="203"/>
        <v>0</v>
      </c>
      <c r="X449" s="17">
        <f t="shared" si="191"/>
        <v>0</v>
      </c>
      <c r="Y449" s="16">
        <f t="shared" si="204"/>
        <v>0</v>
      </c>
      <c r="Z449" s="17"/>
      <c r="AA449" s="16">
        <f t="shared" si="205"/>
        <v>0</v>
      </c>
      <c r="AB449" s="17">
        <f t="shared" si="192"/>
        <v>0</v>
      </c>
      <c r="AC449" s="16">
        <f t="shared" si="206"/>
        <v>0</v>
      </c>
      <c r="AD449" s="17">
        <f t="shared" si="193"/>
        <v>0</v>
      </c>
      <c r="AE449" s="16">
        <f t="shared" si="207"/>
        <v>0</v>
      </c>
      <c r="AF449" s="17"/>
      <c r="AG449" s="16">
        <f t="shared" si="208"/>
        <v>0</v>
      </c>
      <c r="AH449" s="17">
        <f t="shared" si="194"/>
        <v>0</v>
      </c>
      <c r="AI449" s="16">
        <f t="shared" si="209"/>
        <v>0</v>
      </c>
      <c r="AJ449" s="17">
        <f t="shared" si="195"/>
        <v>0</v>
      </c>
      <c r="AK449" s="16">
        <f t="shared" si="210"/>
        <v>0</v>
      </c>
      <c r="AL449" s="17"/>
      <c r="AM449" s="16">
        <f t="shared" si="211"/>
        <v>0</v>
      </c>
      <c r="AN449" s="17">
        <f t="shared" si="212"/>
        <v>0</v>
      </c>
      <c r="AO449" s="16">
        <f t="shared" si="213"/>
        <v>0</v>
      </c>
      <c r="AP449" s="17">
        <f t="shared" si="214"/>
        <v>0</v>
      </c>
      <c r="AQ449" s="16">
        <f t="shared" si="215"/>
        <v>0</v>
      </c>
    </row>
    <row r="450" spans="1:43" x14ac:dyDescent="0.25">
      <c r="A450" s="26">
        <f t="shared" si="216"/>
        <v>8.9104166666665652</v>
      </c>
      <c r="B450" s="9"/>
      <c r="C450" t="s">
        <v>11</v>
      </c>
      <c r="D450" t="s">
        <v>11</v>
      </c>
      <c r="E450" s="7"/>
      <c r="F450" t="s">
        <v>11</v>
      </c>
      <c r="G450" t="s">
        <v>11</v>
      </c>
      <c r="H450" s="13"/>
      <c r="I450" s="16">
        <f t="shared" si="196"/>
        <v>0</v>
      </c>
      <c r="J450" s="17">
        <f t="shared" ref="J450:J512" si="217">IF(I450&gt;0,1,0)</f>
        <v>0</v>
      </c>
      <c r="K450" s="16">
        <f t="shared" si="197"/>
        <v>0</v>
      </c>
      <c r="L450" s="17">
        <f t="shared" ref="L450:L512" si="218">IF(K450&gt;0,1,0)</f>
        <v>0</v>
      </c>
      <c r="M450" s="16">
        <f t="shared" si="198"/>
        <v>0</v>
      </c>
      <c r="N450" s="17"/>
      <c r="O450" s="16">
        <f t="shared" si="199"/>
        <v>0</v>
      </c>
      <c r="P450" s="17">
        <f t="shared" ref="P450:P512" si="219">IF(O450&gt;0,1,0)</f>
        <v>0</v>
      </c>
      <c r="Q450" s="16">
        <f t="shared" si="200"/>
        <v>0</v>
      </c>
      <c r="R450" s="17">
        <f t="shared" ref="R450:R512" si="220">IF(Q450&gt;0,1,0)</f>
        <v>0</v>
      </c>
      <c r="S450" s="16">
        <f t="shared" si="201"/>
        <v>0</v>
      </c>
      <c r="T450" s="17"/>
      <c r="U450" s="16">
        <f t="shared" si="202"/>
        <v>0</v>
      </c>
      <c r="V450" s="17">
        <f t="shared" ref="V450:V512" si="221">IF(U450&gt;0,1,0)</f>
        <v>0</v>
      </c>
      <c r="W450" s="16">
        <f t="shared" si="203"/>
        <v>0</v>
      </c>
      <c r="X450" s="17">
        <f t="shared" ref="X450:X512" si="222">IF(W450&gt;0,1,0)</f>
        <v>0</v>
      </c>
      <c r="Y450" s="16">
        <f t="shared" si="204"/>
        <v>0</v>
      </c>
      <c r="Z450" s="17"/>
      <c r="AA450" s="16">
        <f t="shared" si="205"/>
        <v>0</v>
      </c>
      <c r="AB450" s="17">
        <f t="shared" ref="AB450:AB512" si="223">IF(AA450&gt;0,1,0)</f>
        <v>0</v>
      </c>
      <c r="AC450" s="16">
        <f t="shared" si="206"/>
        <v>0</v>
      </c>
      <c r="AD450" s="17">
        <f t="shared" ref="AD450:AD512" si="224">IF(AC450&gt;0,1,0)</f>
        <v>0</v>
      </c>
      <c r="AE450" s="16">
        <f t="shared" si="207"/>
        <v>0</v>
      </c>
      <c r="AF450" s="17"/>
      <c r="AG450" s="16">
        <f t="shared" si="208"/>
        <v>0</v>
      </c>
      <c r="AH450" s="17">
        <f t="shared" ref="AH450:AH512" si="225">IF(AG450&gt;0,1,0)</f>
        <v>0</v>
      </c>
      <c r="AI450" s="16">
        <f t="shared" si="209"/>
        <v>0</v>
      </c>
      <c r="AJ450" s="17">
        <f t="shared" ref="AJ450:AJ512" si="226">IF(AI450&gt;0,1,0)</f>
        <v>0</v>
      </c>
      <c r="AK450" s="16">
        <f t="shared" si="210"/>
        <v>0</v>
      </c>
      <c r="AL450" s="17"/>
      <c r="AM450" s="16">
        <f t="shared" si="211"/>
        <v>0</v>
      </c>
      <c r="AN450" s="17">
        <f t="shared" si="212"/>
        <v>0</v>
      </c>
      <c r="AO450" s="16">
        <f t="shared" si="213"/>
        <v>0</v>
      </c>
      <c r="AP450" s="17">
        <f t="shared" si="214"/>
        <v>0</v>
      </c>
      <c r="AQ450" s="16">
        <f t="shared" si="215"/>
        <v>0</v>
      </c>
    </row>
    <row r="451" spans="1:43" x14ac:dyDescent="0.25">
      <c r="A451" s="26">
        <f t="shared" si="216"/>
        <v>8.9304166666665648</v>
      </c>
      <c r="B451" s="9" t="s">
        <v>22</v>
      </c>
      <c r="C451" s="14" t="s">
        <v>20</v>
      </c>
      <c r="D451" t="s">
        <v>11</v>
      </c>
      <c r="E451" s="7"/>
      <c r="F451" t="s">
        <v>11</v>
      </c>
      <c r="G451" t="s">
        <v>11</v>
      </c>
      <c r="H451" s="13"/>
      <c r="I451" s="16">
        <f t="shared" si="196"/>
        <v>0</v>
      </c>
      <c r="J451" s="17">
        <f t="shared" si="217"/>
        <v>0</v>
      </c>
      <c r="K451" s="16">
        <f t="shared" si="197"/>
        <v>8.9304166666665648</v>
      </c>
      <c r="L451" s="17">
        <f t="shared" si="218"/>
        <v>1</v>
      </c>
      <c r="M451" s="16">
        <f t="shared" si="198"/>
        <v>0</v>
      </c>
      <c r="N451" s="17"/>
      <c r="O451" s="16">
        <f t="shared" si="199"/>
        <v>0</v>
      </c>
      <c r="P451" s="17">
        <f t="shared" si="219"/>
        <v>0</v>
      </c>
      <c r="Q451" s="16">
        <f t="shared" si="200"/>
        <v>0</v>
      </c>
      <c r="R451" s="17">
        <f t="shared" si="220"/>
        <v>0</v>
      </c>
      <c r="S451" s="16">
        <f t="shared" si="201"/>
        <v>0</v>
      </c>
      <c r="T451" s="17"/>
      <c r="U451" s="16">
        <f t="shared" si="202"/>
        <v>0</v>
      </c>
      <c r="V451" s="17">
        <f t="shared" si="221"/>
        <v>0</v>
      </c>
      <c r="W451" s="16">
        <f t="shared" si="203"/>
        <v>0</v>
      </c>
      <c r="X451" s="17">
        <f t="shared" si="222"/>
        <v>0</v>
      </c>
      <c r="Y451" s="16">
        <f t="shared" si="204"/>
        <v>0</v>
      </c>
      <c r="Z451" s="17"/>
      <c r="AA451" s="16">
        <f t="shared" si="205"/>
        <v>0</v>
      </c>
      <c r="AB451" s="17">
        <f t="shared" si="223"/>
        <v>0</v>
      </c>
      <c r="AC451" s="16">
        <f t="shared" si="206"/>
        <v>0</v>
      </c>
      <c r="AD451" s="17">
        <f t="shared" si="224"/>
        <v>0</v>
      </c>
      <c r="AE451" s="16">
        <f t="shared" si="207"/>
        <v>0</v>
      </c>
      <c r="AF451" s="17"/>
      <c r="AG451" s="16">
        <f t="shared" si="208"/>
        <v>0</v>
      </c>
      <c r="AH451" s="17">
        <f t="shared" si="225"/>
        <v>0</v>
      </c>
      <c r="AI451" s="16">
        <f t="shared" si="209"/>
        <v>0</v>
      </c>
      <c r="AJ451" s="17">
        <f t="shared" si="226"/>
        <v>0</v>
      </c>
      <c r="AK451" s="16">
        <f t="shared" si="210"/>
        <v>0</v>
      </c>
      <c r="AL451" s="17"/>
      <c r="AM451" s="16">
        <f t="shared" si="211"/>
        <v>0</v>
      </c>
      <c r="AN451" s="17">
        <f t="shared" si="212"/>
        <v>0</v>
      </c>
      <c r="AO451" s="16">
        <f t="shared" si="213"/>
        <v>0</v>
      </c>
      <c r="AP451" s="17">
        <f t="shared" si="214"/>
        <v>0</v>
      </c>
      <c r="AQ451" s="16">
        <f t="shared" si="215"/>
        <v>0</v>
      </c>
    </row>
    <row r="452" spans="1:43" x14ac:dyDescent="0.25">
      <c r="A452" s="26">
        <f t="shared" si="216"/>
        <v>8.9504166666665643</v>
      </c>
      <c r="B452" s="9" t="s">
        <v>21</v>
      </c>
      <c r="C452" s="7"/>
      <c r="D452" t="s">
        <v>11</v>
      </c>
      <c r="E452" t="s">
        <v>11</v>
      </c>
      <c r="F452" t="s">
        <v>11</v>
      </c>
      <c r="G452" t="s">
        <v>11</v>
      </c>
      <c r="H452" s="13"/>
      <c r="I452" s="16">
        <f t="shared" si="196"/>
        <v>0</v>
      </c>
      <c r="J452" s="17">
        <f t="shared" si="217"/>
        <v>0</v>
      </c>
      <c r="K452" s="16">
        <f t="shared" si="197"/>
        <v>0</v>
      </c>
      <c r="L452" s="17">
        <f t="shared" si="218"/>
        <v>0</v>
      </c>
      <c r="M452" s="16">
        <f t="shared" si="198"/>
        <v>0</v>
      </c>
      <c r="N452" s="17"/>
      <c r="O452" s="16">
        <f t="shared" si="199"/>
        <v>0</v>
      </c>
      <c r="P452" s="17">
        <f t="shared" si="219"/>
        <v>0</v>
      </c>
      <c r="Q452" s="16">
        <f t="shared" si="200"/>
        <v>0</v>
      </c>
      <c r="R452" s="17">
        <f t="shared" si="220"/>
        <v>0</v>
      </c>
      <c r="S452" s="16">
        <f t="shared" si="201"/>
        <v>0</v>
      </c>
      <c r="T452" s="17"/>
      <c r="U452" s="16">
        <f t="shared" si="202"/>
        <v>8.9504166666665643</v>
      </c>
      <c r="V452" s="17">
        <f t="shared" si="221"/>
        <v>1</v>
      </c>
      <c r="W452" s="16">
        <f t="shared" si="203"/>
        <v>0</v>
      </c>
      <c r="X452" s="17">
        <f t="shared" si="222"/>
        <v>0</v>
      </c>
      <c r="Y452" s="16">
        <f t="shared" si="204"/>
        <v>0</v>
      </c>
      <c r="Z452" s="17"/>
      <c r="AA452" s="16">
        <f t="shared" si="205"/>
        <v>0</v>
      </c>
      <c r="AB452" s="17">
        <f t="shared" si="223"/>
        <v>0</v>
      </c>
      <c r="AC452" s="16">
        <f t="shared" si="206"/>
        <v>0</v>
      </c>
      <c r="AD452" s="17">
        <f t="shared" si="224"/>
        <v>0</v>
      </c>
      <c r="AE452" s="16">
        <f t="shared" si="207"/>
        <v>0</v>
      </c>
      <c r="AF452" s="17"/>
      <c r="AG452" s="16">
        <f t="shared" si="208"/>
        <v>0</v>
      </c>
      <c r="AH452" s="17">
        <f t="shared" si="225"/>
        <v>0</v>
      </c>
      <c r="AI452" s="16">
        <f t="shared" si="209"/>
        <v>0</v>
      </c>
      <c r="AJ452" s="17">
        <f t="shared" si="226"/>
        <v>0</v>
      </c>
      <c r="AK452" s="16">
        <f t="shared" si="210"/>
        <v>0</v>
      </c>
      <c r="AL452" s="17"/>
      <c r="AM452" s="16">
        <f t="shared" si="211"/>
        <v>0</v>
      </c>
      <c r="AN452" s="17">
        <f t="shared" si="212"/>
        <v>0</v>
      </c>
      <c r="AO452" s="16">
        <f t="shared" si="213"/>
        <v>0</v>
      </c>
      <c r="AP452" s="17">
        <f t="shared" si="214"/>
        <v>0</v>
      </c>
      <c r="AQ452" s="16">
        <f t="shared" si="215"/>
        <v>0</v>
      </c>
    </row>
    <row r="453" spans="1:43" x14ac:dyDescent="0.25">
      <c r="A453" s="26">
        <f t="shared" si="216"/>
        <v>8.9704166666665639</v>
      </c>
      <c r="B453" s="9"/>
      <c r="C453" s="7"/>
      <c r="D453" t="s">
        <v>11</v>
      </c>
      <c r="E453" t="s">
        <v>11</v>
      </c>
      <c r="F453" t="s">
        <v>11</v>
      </c>
      <c r="G453" t="s">
        <v>11</v>
      </c>
      <c r="H453" s="13"/>
      <c r="I453" s="16">
        <f t="shared" ref="I453:I516" si="227">IF(B453="Line 1 Fails",A453,0)</f>
        <v>0</v>
      </c>
      <c r="J453" s="17">
        <f t="shared" si="217"/>
        <v>0</v>
      </c>
      <c r="K453" s="16">
        <f t="shared" ref="K453:K516" si="228">IF(B453="Line 1 repd.",A453,0)</f>
        <v>0</v>
      </c>
      <c r="L453" s="17">
        <f t="shared" si="218"/>
        <v>0</v>
      </c>
      <c r="M453" s="16">
        <f t="shared" ref="M453:M516" si="229">IF(C453="Dn(waiting)",A454-A453,0)</f>
        <v>0</v>
      </c>
      <c r="N453" s="17"/>
      <c r="O453" s="16">
        <f t="shared" ref="O453:O516" si="230">IF(B453="Line 2 Fails",A453,0)</f>
        <v>0</v>
      </c>
      <c r="P453" s="17">
        <f t="shared" si="219"/>
        <v>0</v>
      </c>
      <c r="Q453" s="16">
        <f t="shared" ref="Q453:Q516" si="231">IF(B453="Line 2 repd.",A453,0)</f>
        <v>0</v>
      </c>
      <c r="R453" s="17">
        <f t="shared" si="220"/>
        <v>0</v>
      </c>
      <c r="S453" s="16">
        <f t="shared" ref="S453:S516" si="232">IF(D453="Dn(waiting)",A454-A453,0)</f>
        <v>0</v>
      </c>
      <c r="T453" s="17"/>
      <c r="U453" s="16">
        <f t="shared" ref="U453:U516" si="233">IF(B453="Line 3 Fails",A453,0)</f>
        <v>0</v>
      </c>
      <c r="V453" s="17">
        <f t="shared" si="221"/>
        <v>0</v>
      </c>
      <c r="W453" s="16">
        <f t="shared" ref="W453:W516" si="234">IF(B453="Line 3 repd.",A453,0)</f>
        <v>0</v>
      </c>
      <c r="X453" s="17">
        <f t="shared" si="222"/>
        <v>0</v>
      </c>
      <c r="Y453" s="16">
        <f t="shared" ref="Y453:Y516" si="235">IF(E453="Dn(waiting)",A454-A453,0)</f>
        <v>0</v>
      </c>
      <c r="Z453" s="17"/>
      <c r="AA453" s="16">
        <f t="shared" ref="AA453:AA516" si="236">IF(B453="Line 4 Fails",A453,0)</f>
        <v>0</v>
      </c>
      <c r="AB453" s="17">
        <f t="shared" si="223"/>
        <v>0</v>
      </c>
      <c r="AC453" s="16">
        <f t="shared" ref="AC453:AC516" si="237">IF(B453="Line 4 repd.",A453,0)</f>
        <v>0</v>
      </c>
      <c r="AD453" s="17">
        <f t="shared" si="224"/>
        <v>0</v>
      </c>
      <c r="AE453" s="16">
        <f t="shared" ref="AE453:AE516" si="238">IF(F453="Dn(waiting)",A454-A453,0)</f>
        <v>0</v>
      </c>
      <c r="AF453" s="17"/>
      <c r="AG453" s="16">
        <f t="shared" ref="AG453:AG516" si="239">IF(B453="Line 5 Fails",A453,0)</f>
        <v>0</v>
      </c>
      <c r="AH453" s="17">
        <f t="shared" si="225"/>
        <v>0</v>
      </c>
      <c r="AI453" s="16">
        <f t="shared" ref="AI453:AI516" si="240">IF(B453="Line 5 repd.",A453,0)</f>
        <v>0</v>
      </c>
      <c r="AJ453" s="17">
        <f t="shared" si="226"/>
        <v>0</v>
      </c>
      <c r="AK453" s="16">
        <f t="shared" si="210"/>
        <v>0</v>
      </c>
      <c r="AL453" s="17"/>
      <c r="AM453" s="16">
        <f t="shared" si="211"/>
        <v>0</v>
      </c>
      <c r="AN453" s="17">
        <f t="shared" si="212"/>
        <v>0</v>
      </c>
      <c r="AO453" s="16">
        <f t="shared" si="213"/>
        <v>0</v>
      </c>
      <c r="AP453" s="17">
        <f t="shared" si="214"/>
        <v>0</v>
      </c>
      <c r="AQ453" s="16">
        <f t="shared" si="215"/>
        <v>0</v>
      </c>
    </row>
    <row r="454" spans="1:43" x14ac:dyDescent="0.25">
      <c r="A454" s="26">
        <f t="shared" si="216"/>
        <v>8.9904166666665635</v>
      </c>
      <c r="B454" s="9" t="s">
        <v>15</v>
      </c>
      <c r="C454" s="7"/>
      <c r="D454" t="s">
        <v>11</v>
      </c>
      <c r="E454" t="s">
        <v>11</v>
      </c>
      <c r="F454" t="s">
        <v>11</v>
      </c>
      <c r="G454" s="14" t="s">
        <v>20</v>
      </c>
      <c r="H454" s="13"/>
      <c r="I454" s="16">
        <f t="shared" si="227"/>
        <v>0</v>
      </c>
      <c r="J454" s="17">
        <f t="shared" si="217"/>
        <v>0</v>
      </c>
      <c r="K454" s="16">
        <f t="shared" si="228"/>
        <v>0</v>
      </c>
      <c r="L454" s="17">
        <f t="shared" si="218"/>
        <v>0</v>
      </c>
      <c r="M454" s="16">
        <f t="shared" si="229"/>
        <v>0</v>
      </c>
      <c r="N454" s="17"/>
      <c r="O454" s="16">
        <f t="shared" si="230"/>
        <v>0</v>
      </c>
      <c r="P454" s="17">
        <f t="shared" si="219"/>
        <v>0</v>
      </c>
      <c r="Q454" s="16">
        <f t="shared" si="231"/>
        <v>0</v>
      </c>
      <c r="R454" s="17">
        <f t="shared" si="220"/>
        <v>0</v>
      </c>
      <c r="S454" s="16">
        <f t="shared" si="232"/>
        <v>0</v>
      </c>
      <c r="T454" s="17"/>
      <c r="U454" s="16">
        <f t="shared" si="233"/>
        <v>0</v>
      </c>
      <c r="V454" s="17">
        <f t="shared" si="221"/>
        <v>0</v>
      </c>
      <c r="W454" s="16">
        <f t="shared" si="234"/>
        <v>0</v>
      </c>
      <c r="X454" s="17">
        <f t="shared" si="222"/>
        <v>0</v>
      </c>
      <c r="Y454" s="16">
        <f t="shared" si="235"/>
        <v>0</v>
      </c>
      <c r="Z454" s="17"/>
      <c r="AA454" s="16">
        <f t="shared" si="236"/>
        <v>0</v>
      </c>
      <c r="AB454" s="17">
        <f t="shared" si="223"/>
        <v>0</v>
      </c>
      <c r="AC454" s="16">
        <f t="shared" si="237"/>
        <v>0</v>
      </c>
      <c r="AD454" s="17">
        <f t="shared" si="224"/>
        <v>0</v>
      </c>
      <c r="AE454" s="16">
        <f t="shared" si="238"/>
        <v>0</v>
      </c>
      <c r="AF454" s="17"/>
      <c r="AG454" s="16">
        <f t="shared" si="239"/>
        <v>0</v>
      </c>
      <c r="AH454" s="17">
        <f t="shared" si="225"/>
        <v>0</v>
      </c>
      <c r="AI454" s="16">
        <f t="shared" si="240"/>
        <v>8.9904166666665635</v>
      </c>
      <c r="AJ454" s="17">
        <f t="shared" si="226"/>
        <v>1</v>
      </c>
      <c r="AK454" s="16">
        <f t="shared" ref="AK454:AK517" si="241">IF(G454="Dn(waiting)",A455-A454,0)</f>
        <v>0</v>
      </c>
      <c r="AL454" s="17"/>
      <c r="AM454" s="16">
        <f t="shared" ref="AM454:AM517" si="242">IF(B454="Line 6 Fails",A454,0)</f>
        <v>0</v>
      </c>
      <c r="AN454" s="17">
        <f t="shared" ref="AN454:AN517" si="243">IF(AM454&gt;0,1,0)</f>
        <v>0</v>
      </c>
      <c r="AO454" s="16">
        <f t="shared" ref="AO454:AO517" si="244">IF(B454="Line 6 repd.",A454,0)</f>
        <v>0</v>
      </c>
      <c r="AP454" s="17">
        <f t="shared" ref="AP454:AP517" si="245">IF(AO454&gt;0,1,0)</f>
        <v>0</v>
      </c>
      <c r="AQ454" s="16">
        <f t="shared" ref="AQ454:AQ517" si="246">IF(H454="Dn(waiting)",A455-A454,0)</f>
        <v>0</v>
      </c>
    </row>
    <row r="455" spans="1:43" x14ac:dyDescent="0.25">
      <c r="A455" s="26">
        <f t="shared" ref="A455:A518" si="247">A454+0.02</f>
        <v>9.010416666666563</v>
      </c>
      <c r="B455" s="9"/>
      <c r="C455" s="13"/>
      <c r="D455" t="s">
        <v>11</v>
      </c>
      <c r="E455" t="s">
        <v>11</v>
      </c>
      <c r="F455" t="s">
        <v>11</v>
      </c>
      <c r="H455" s="13"/>
      <c r="I455" s="16">
        <f t="shared" si="227"/>
        <v>0</v>
      </c>
      <c r="J455" s="17">
        <f t="shared" si="217"/>
        <v>0</v>
      </c>
      <c r="K455" s="16">
        <f t="shared" si="228"/>
        <v>0</v>
      </c>
      <c r="L455" s="17">
        <f t="shared" si="218"/>
        <v>0</v>
      </c>
      <c r="M455" s="16">
        <f t="shared" si="229"/>
        <v>0</v>
      </c>
      <c r="N455" s="17"/>
      <c r="O455" s="16">
        <f t="shared" si="230"/>
        <v>0</v>
      </c>
      <c r="P455" s="17">
        <f t="shared" si="219"/>
        <v>0</v>
      </c>
      <c r="Q455" s="16">
        <f t="shared" si="231"/>
        <v>0</v>
      </c>
      <c r="R455" s="17">
        <f t="shared" si="220"/>
        <v>0</v>
      </c>
      <c r="S455" s="16">
        <f t="shared" si="232"/>
        <v>0</v>
      </c>
      <c r="T455" s="17"/>
      <c r="U455" s="16">
        <f t="shared" si="233"/>
        <v>0</v>
      </c>
      <c r="V455" s="17">
        <f t="shared" si="221"/>
        <v>0</v>
      </c>
      <c r="W455" s="16">
        <f t="shared" si="234"/>
        <v>0</v>
      </c>
      <c r="X455" s="17">
        <f t="shared" si="222"/>
        <v>0</v>
      </c>
      <c r="Y455" s="16">
        <f t="shared" si="235"/>
        <v>0</v>
      </c>
      <c r="Z455" s="17"/>
      <c r="AA455" s="16">
        <f t="shared" si="236"/>
        <v>0</v>
      </c>
      <c r="AB455" s="17">
        <f t="shared" si="223"/>
        <v>0</v>
      </c>
      <c r="AC455" s="16">
        <f t="shared" si="237"/>
        <v>0</v>
      </c>
      <c r="AD455" s="17">
        <f t="shared" si="224"/>
        <v>0</v>
      </c>
      <c r="AE455" s="16">
        <f t="shared" si="238"/>
        <v>0</v>
      </c>
      <c r="AF455" s="17"/>
      <c r="AG455" s="16">
        <f t="shared" si="239"/>
        <v>0</v>
      </c>
      <c r="AH455" s="17">
        <f t="shared" si="225"/>
        <v>0</v>
      </c>
      <c r="AI455" s="16">
        <f t="shared" si="240"/>
        <v>0</v>
      </c>
      <c r="AJ455" s="17">
        <f t="shared" si="226"/>
        <v>0</v>
      </c>
      <c r="AK455" s="16">
        <f t="shared" si="241"/>
        <v>0</v>
      </c>
      <c r="AL455" s="17"/>
      <c r="AM455" s="16">
        <f t="shared" si="242"/>
        <v>0</v>
      </c>
      <c r="AN455" s="17">
        <f t="shared" si="243"/>
        <v>0</v>
      </c>
      <c r="AO455" s="16">
        <f t="shared" si="244"/>
        <v>0</v>
      </c>
      <c r="AP455" s="17">
        <f t="shared" si="245"/>
        <v>0</v>
      </c>
      <c r="AQ455" s="16">
        <f t="shared" si="246"/>
        <v>0</v>
      </c>
    </row>
    <row r="456" spans="1:43" x14ac:dyDescent="0.25">
      <c r="A456" s="26">
        <f t="shared" si="247"/>
        <v>9.0304166666665626</v>
      </c>
      <c r="B456" s="9" t="s">
        <v>63</v>
      </c>
      <c r="C456" s="13"/>
      <c r="D456" t="s">
        <v>11</v>
      </c>
      <c r="E456" t="s">
        <v>11</v>
      </c>
      <c r="F456" t="s">
        <v>11</v>
      </c>
      <c r="H456" t="s">
        <v>11</v>
      </c>
      <c r="I456" s="16">
        <f t="shared" si="227"/>
        <v>0</v>
      </c>
      <c r="J456" s="17">
        <f t="shared" si="217"/>
        <v>0</v>
      </c>
      <c r="K456" s="16">
        <f t="shared" si="228"/>
        <v>0</v>
      </c>
      <c r="L456" s="17">
        <f t="shared" si="218"/>
        <v>0</v>
      </c>
      <c r="M456" s="16">
        <f t="shared" si="229"/>
        <v>0</v>
      </c>
      <c r="N456" s="17"/>
      <c r="O456" s="16">
        <f t="shared" si="230"/>
        <v>0</v>
      </c>
      <c r="P456" s="17">
        <f t="shared" si="219"/>
        <v>0</v>
      </c>
      <c r="Q456" s="16">
        <f t="shared" si="231"/>
        <v>0</v>
      </c>
      <c r="R456" s="17">
        <f t="shared" si="220"/>
        <v>0</v>
      </c>
      <c r="S456" s="16">
        <f t="shared" si="232"/>
        <v>0</v>
      </c>
      <c r="T456" s="17"/>
      <c r="U456" s="16">
        <f t="shared" si="233"/>
        <v>0</v>
      </c>
      <c r="V456" s="17">
        <f t="shared" si="221"/>
        <v>0</v>
      </c>
      <c r="W456" s="16">
        <f t="shared" si="234"/>
        <v>0</v>
      </c>
      <c r="X456" s="17">
        <f t="shared" si="222"/>
        <v>0</v>
      </c>
      <c r="Y456" s="16">
        <f t="shared" si="235"/>
        <v>0</v>
      </c>
      <c r="Z456" s="17"/>
      <c r="AA456" s="16">
        <f t="shared" si="236"/>
        <v>0</v>
      </c>
      <c r="AB456" s="17">
        <f t="shared" si="223"/>
        <v>0</v>
      </c>
      <c r="AC456" s="16">
        <f t="shared" si="237"/>
        <v>0</v>
      </c>
      <c r="AD456" s="17">
        <f t="shared" si="224"/>
        <v>0</v>
      </c>
      <c r="AE456" s="16">
        <f t="shared" si="238"/>
        <v>0</v>
      </c>
      <c r="AF456" s="17"/>
      <c r="AG456" s="16">
        <f t="shared" si="239"/>
        <v>0</v>
      </c>
      <c r="AH456" s="17">
        <f t="shared" si="225"/>
        <v>0</v>
      </c>
      <c r="AI456" s="16">
        <f t="shared" si="240"/>
        <v>0</v>
      </c>
      <c r="AJ456" s="17">
        <f t="shared" si="226"/>
        <v>0</v>
      </c>
      <c r="AK456" s="16">
        <f t="shared" si="241"/>
        <v>0</v>
      </c>
      <c r="AL456" s="17"/>
      <c r="AM456" s="16">
        <f t="shared" si="242"/>
        <v>9.0304166666665626</v>
      </c>
      <c r="AN456" s="17">
        <f t="shared" si="243"/>
        <v>1</v>
      </c>
      <c r="AO456" s="16">
        <f t="shared" si="244"/>
        <v>0</v>
      </c>
      <c r="AP456" s="17">
        <f t="shared" si="245"/>
        <v>0</v>
      </c>
      <c r="AQ456" s="16">
        <f t="shared" si="246"/>
        <v>0</v>
      </c>
    </row>
    <row r="457" spans="1:43" x14ac:dyDescent="0.25">
      <c r="A457" s="26">
        <f t="shared" si="247"/>
        <v>9.0504166666665622</v>
      </c>
      <c r="B457" s="11"/>
      <c r="C457" s="13"/>
      <c r="D457" t="s">
        <v>11</v>
      </c>
      <c r="E457" t="s">
        <v>11</v>
      </c>
      <c r="F457" t="s">
        <v>11</v>
      </c>
      <c r="H457" t="s">
        <v>11</v>
      </c>
      <c r="I457" s="16">
        <f t="shared" si="227"/>
        <v>0</v>
      </c>
      <c r="J457" s="17">
        <f t="shared" si="217"/>
        <v>0</v>
      </c>
      <c r="K457" s="16">
        <f t="shared" si="228"/>
        <v>0</v>
      </c>
      <c r="L457" s="17">
        <f t="shared" si="218"/>
        <v>0</v>
      </c>
      <c r="M457" s="16">
        <f t="shared" si="229"/>
        <v>0</v>
      </c>
      <c r="N457" s="17"/>
      <c r="O457" s="16">
        <f t="shared" si="230"/>
        <v>0</v>
      </c>
      <c r="P457" s="17">
        <f t="shared" si="219"/>
        <v>0</v>
      </c>
      <c r="Q457" s="16">
        <f t="shared" si="231"/>
        <v>0</v>
      </c>
      <c r="R457" s="17">
        <f t="shared" si="220"/>
        <v>0</v>
      </c>
      <c r="S457" s="16">
        <f t="shared" si="232"/>
        <v>0</v>
      </c>
      <c r="T457" s="17"/>
      <c r="U457" s="16">
        <f t="shared" si="233"/>
        <v>0</v>
      </c>
      <c r="V457" s="17">
        <f t="shared" si="221"/>
        <v>0</v>
      </c>
      <c r="W457" s="16">
        <f t="shared" si="234"/>
        <v>0</v>
      </c>
      <c r="X457" s="17">
        <f t="shared" si="222"/>
        <v>0</v>
      </c>
      <c r="Y457" s="16">
        <f t="shared" si="235"/>
        <v>0</v>
      </c>
      <c r="Z457" s="17"/>
      <c r="AA457" s="16">
        <f t="shared" si="236"/>
        <v>0</v>
      </c>
      <c r="AB457" s="17">
        <f t="shared" si="223"/>
        <v>0</v>
      </c>
      <c r="AC457" s="16">
        <f t="shared" si="237"/>
        <v>0</v>
      </c>
      <c r="AD457" s="17">
        <f t="shared" si="224"/>
        <v>0</v>
      </c>
      <c r="AE457" s="16">
        <f t="shared" si="238"/>
        <v>0</v>
      </c>
      <c r="AF457" s="17"/>
      <c r="AG457" s="16">
        <f t="shared" si="239"/>
        <v>0</v>
      </c>
      <c r="AH457" s="17">
        <f t="shared" si="225"/>
        <v>0</v>
      </c>
      <c r="AI457" s="16">
        <f t="shared" si="240"/>
        <v>0</v>
      </c>
      <c r="AJ457" s="17">
        <f t="shared" si="226"/>
        <v>0</v>
      </c>
      <c r="AK457" s="16">
        <f t="shared" si="241"/>
        <v>0</v>
      </c>
      <c r="AL457" s="17"/>
      <c r="AM457" s="16">
        <f t="shared" si="242"/>
        <v>0</v>
      </c>
      <c r="AN457" s="17">
        <f t="shared" si="243"/>
        <v>0</v>
      </c>
      <c r="AO457" s="16">
        <f t="shared" si="244"/>
        <v>0</v>
      </c>
      <c r="AP457" s="17">
        <f t="shared" si="245"/>
        <v>0</v>
      </c>
      <c r="AQ457" s="16">
        <f t="shared" si="246"/>
        <v>0</v>
      </c>
    </row>
    <row r="458" spans="1:43" x14ac:dyDescent="0.25">
      <c r="A458" s="26">
        <f t="shared" si="247"/>
        <v>9.0704166666665618</v>
      </c>
      <c r="B458" s="9" t="s">
        <v>17</v>
      </c>
      <c r="C458" s="13"/>
      <c r="D458" s="14" t="s">
        <v>20</v>
      </c>
      <c r="E458" t="s">
        <v>11</v>
      </c>
      <c r="F458" t="s">
        <v>11</v>
      </c>
      <c r="H458" t="s">
        <v>11</v>
      </c>
      <c r="I458" s="16">
        <f t="shared" si="227"/>
        <v>0</v>
      </c>
      <c r="J458" s="17">
        <f t="shared" si="217"/>
        <v>0</v>
      </c>
      <c r="K458" s="16">
        <f t="shared" si="228"/>
        <v>0</v>
      </c>
      <c r="L458" s="17">
        <f t="shared" si="218"/>
        <v>0</v>
      </c>
      <c r="M458" s="16">
        <f t="shared" si="229"/>
        <v>0</v>
      </c>
      <c r="N458" s="17"/>
      <c r="O458" s="16">
        <f t="shared" si="230"/>
        <v>0</v>
      </c>
      <c r="P458" s="17">
        <f t="shared" si="219"/>
        <v>0</v>
      </c>
      <c r="Q458" s="16">
        <f t="shared" si="231"/>
        <v>9.0704166666665618</v>
      </c>
      <c r="R458" s="17">
        <f t="shared" si="220"/>
        <v>1</v>
      </c>
      <c r="S458" s="16">
        <f t="shared" si="232"/>
        <v>0</v>
      </c>
      <c r="T458" s="17"/>
      <c r="U458" s="16">
        <f t="shared" si="233"/>
        <v>0</v>
      </c>
      <c r="V458" s="17">
        <f t="shared" si="221"/>
        <v>0</v>
      </c>
      <c r="W458" s="16">
        <f t="shared" si="234"/>
        <v>0</v>
      </c>
      <c r="X458" s="17">
        <f t="shared" si="222"/>
        <v>0</v>
      </c>
      <c r="Y458" s="16">
        <f t="shared" si="235"/>
        <v>0</v>
      </c>
      <c r="Z458" s="17"/>
      <c r="AA458" s="16">
        <f t="shared" si="236"/>
        <v>0</v>
      </c>
      <c r="AB458" s="17">
        <f t="shared" si="223"/>
        <v>0</v>
      </c>
      <c r="AC458" s="16">
        <f t="shared" si="237"/>
        <v>0</v>
      </c>
      <c r="AD458" s="17">
        <f t="shared" si="224"/>
        <v>0</v>
      </c>
      <c r="AE458" s="16">
        <f t="shared" si="238"/>
        <v>0</v>
      </c>
      <c r="AF458" s="17"/>
      <c r="AG458" s="16">
        <f t="shared" si="239"/>
        <v>0</v>
      </c>
      <c r="AH458" s="17">
        <f t="shared" si="225"/>
        <v>0</v>
      </c>
      <c r="AI458" s="16">
        <f t="shared" si="240"/>
        <v>0</v>
      </c>
      <c r="AJ458" s="17">
        <f t="shared" si="226"/>
        <v>0</v>
      </c>
      <c r="AK458" s="16">
        <f t="shared" si="241"/>
        <v>0</v>
      </c>
      <c r="AL458" s="17"/>
      <c r="AM458" s="16">
        <f t="shared" si="242"/>
        <v>0</v>
      </c>
      <c r="AN458" s="17">
        <f t="shared" si="243"/>
        <v>0</v>
      </c>
      <c r="AO458" s="16">
        <f t="shared" si="244"/>
        <v>0</v>
      </c>
      <c r="AP458" s="17">
        <f t="shared" si="245"/>
        <v>0</v>
      </c>
      <c r="AQ458" s="16">
        <f t="shared" si="246"/>
        <v>0</v>
      </c>
    </row>
    <row r="459" spans="1:43" x14ac:dyDescent="0.25">
      <c r="A459" s="26">
        <f t="shared" si="247"/>
        <v>9.0904166666665613</v>
      </c>
      <c r="B459" s="9"/>
      <c r="C459" s="13"/>
      <c r="D459" s="14"/>
      <c r="E459" t="s">
        <v>11</v>
      </c>
      <c r="F459" t="s">
        <v>11</v>
      </c>
      <c r="H459" t="s">
        <v>11</v>
      </c>
      <c r="I459" s="16">
        <f t="shared" si="227"/>
        <v>0</v>
      </c>
      <c r="J459" s="17">
        <f t="shared" si="217"/>
        <v>0</v>
      </c>
      <c r="K459" s="16">
        <f t="shared" si="228"/>
        <v>0</v>
      </c>
      <c r="L459" s="17">
        <f t="shared" si="218"/>
        <v>0</v>
      </c>
      <c r="M459" s="16">
        <f t="shared" si="229"/>
        <v>0</v>
      </c>
      <c r="N459" s="17"/>
      <c r="O459" s="16">
        <f t="shared" si="230"/>
        <v>0</v>
      </c>
      <c r="P459" s="17">
        <f t="shared" si="219"/>
        <v>0</v>
      </c>
      <c r="Q459" s="16">
        <f t="shared" si="231"/>
        <v>0</v>
      </c>
      <c r="R459" s="17">
        <f t="shared" si="220"/>
        <v>0</v>
      </c>
      <c r="S459" s="16">
        <f t="shared" si="232"/>
        <v>0</v>
      </c>
      <c r="T459" s="17"/>
      <c r="U459" s="16">
        <f t="shared" si="233"/>
        <v>0</v>
      </c>
      <c r="V459" s="17">
        <f t="shared" si="221"/>
        <v>0</v>
      </c>
      <c r="W459" s="16">
        <f t="shared" si="234"/>
        <v>0</v>
      </c>
      <c r="X459" s="17">
        <f t="shared" si="222"/>
        <v>0</v>
      </c>
      <c r="Y459" s="16">
        <f t="shared" si="235"/>
        <v>0</v>
      </c>
      <c r="Z459" s="17"/>
      <c r="AA459" s="16">
        <f t="shared" si="236"/>
        <v>0</v>
      </c>
      <c r="AB459" s="17">
        <f t="shared" si="223"/>
        <v>0</v>
      </c>
      <c r="AC459" s="16">
        <f t="shared" si="237"/>
        <v>0</v>
      </c>
      <c r="AD459" s="17">
        <f t="shared" si="224"/>
        <v>0</v>
      </c>
      <c r="AE459" s="16">
        <f t="shared" si="238"/>
        <v>0</v>
      </c>
      <c r="AF459" s="17"/>
      <c r="AG459" s="16">
        <f t="shared" si="239"/>
        <v>0</v>
      </c>
      <c r="AH459" s="17">
        <f t="shared" si="225"/>
        <v>0</v>
      </c>
      <c r="AI459" s="16">
        <f t="shared" si="240"/>
        <v>0</v>
      </c>
      <c r="AJ459" s="17">
        <f t="shared" si="226"/>
        <v>0</v>
      </c>
      <c r="AK459" s="16">
        <f t="shared" si="241"/>
        <v>0</v>
      </c>
      <c r="AL459" s="17"/>
      <c r="AM459" s="16">
        <f t="shared" si="242"/>
        <v>0</v>
      </c>
      <c r="AN459" s="17">
        <f t="shared" si="243"/>
        <v>0</v>
      </c>
      <c r="AO459" s="16">
        <f t="shared" si="244"/>
        <v>0</v>
      </c>
      <c r="AP459" s="17">
        <f t="shared" si="245"/>
        <v>0</v>
      </c>
      <c r="AQ459" s="16">
        <f t="shared" si="246"/>
        <v>0</v>
      </c>
    </row>
    <row r="460" spans="1:43" x14ac:dyDescent="0.25">
      <c r="A460" s="26">
        <f t="shared" si="247"/>
        <v>9.1104166666665609</v>
      </c>
      <c r="B460" s="9" t="s">
        <v>9</v>
      </c>
      <c r="C460" t="s">
        <v>11</v>
      </c>
      <c r="E460" t="s">
        <v>11</v>
      </c>
      <c r="F460" t="s">
        <v>11</v>
      </c>
      <c r="H460" t="s">
        <v>11</v>
      </c>
      <c r="I460" s="16">
        <f t="shared" si="227"/>
        <v>9.1104166666665609</v>
      </c>
      <c r="J460" s="17">
        <f t="shared" si="217"/>
        <v>1</v>
      </c>
      <c r="K460" s="16">
        <f t="shared" si="228"/>
        <v>0</v>
      </c>
      <c r="L460" s="17">
        <f t="shared" si="218"/>
        <v>0</v>
      </c>
      <c r="M460" s="16">
        <f t="shared" si="229"/>
        <v>0</v>
      </c>
      <c r="N460" s="17"/>
      <c r="O460" s="16">
        <f t="shared" si="230"/>
        <v>0</v>
      </c>
      <c r="P460" s="17">
        <f t="shared" si="219"/>
        <v>0</v>
      </c>
      <c r="Q460" s="16">
        <f t="shared" si="231"/>
        <v>0</v>
      </c>
      <c r="R460" s="17">
        <f t="shared" si="220"/>
        <v>0</v>
      </c>
      <c r="S460" s="16">
        <f t="shared" si="232"/>
        <v>0</v>
      </c>
      <c r="T460" s="17"/>
      <c r="U460" s="16">
        <f t="shared" si="233"/>
        <v>0</v>
      </c>
      <c r="V460" s="17">
        <f t="shared" si="221"/>
        <v>0</v>
      </c>
      <c r="W460" s="16">
        <f t="shared" si="234"/>
        <v>0</v>
      </c>
      <c r="X460" s="17">
        <f t="shared" si="222"/>
        <v>0</v>
      </c>
      <c r="Y460" s="16">
        <f t="shared" si="235"/>
        <v>0</v>
      </c>
      <c r="Z460" s="17"/>
      <c r="AA460" s="16">
        <f t="shared" si="236"/>
        <v>0</v>
      </c>
      <c r="AB460" s="17">
        <f t="shared" si="223"/>
        <v>0</v>
      </c>
      <c r="AC460" s="16">
        <f t="shared" si="237"/>
        <v>0</v>
      </c>
      <c r="AD460" s="17">
        <f t="shared" si="224"/>
        <v>0</v>
      </c>
      <c r="AE460" s="16">
        <f t="shared" si="238"/>
        <v>0</v>
      </c>
      <c r="AF460" s="17"/>
      <c r="AG460" s="16">
        <f t="shared" si="239"/>
        <v>0</v>
      </c>
      <c r="AH460" s="17">
        <f t="shared" si="225"/>
        <v>0</v>
      </c>
      <c r="AI460" s="16">
        <f t="shared" si="240"/>
        <v>0</v>
      </c>
      <c r="AJ460" s="17">
        <f t="shared" si="226"/>
        <v>0</v>
      </c>
      <c r="AK460" s="16">
        <f t="shared" si="241"/>
        <v>0</v>
      </c>
      <c r="AL460" s="17"/>
      <c r="AM460" s="16">
        <f t="shared" si="242"/>
        <v>0</v>
      </c>
      <c r="AN460" s="17">
        <f t="shared" si="243"/>
        <v>0</v>
      </c>
      <c r="AO460" s="16">
        <f t="shared" si="244"/>
        <v>0</v>
      </c>
      <c r="AP460" s="17">
        <f t="shared" si="245"/>
        <v>0</v>
      </c>
      <c r="AQ460" s="16">
        <f t="shared" si="246"/>
        <v>0</v>
      </c>
    </row>
    <row r="461" spans="1:43" x14ac:dyDescent="0.25">
      <c r="A461" s="26">
        <f t="shared" si="247"/>
        <v>9.1304166666665605</v>
      </c>
      <c r="B461" s="9"/>
      <c r="C461" t="s">
        <v>11</v>
      </c>
      <c r="E461" t="s">
        <v>11</v>
      </c>
      <c r="F461" t="s">
        <v>11</v>
      </c>
      <c r="G461" s="35"/>
      <c r="H461" t="s">
        <v>11</v>
      </c>
      <c r="I461" s="16">
        <f t="shared" si="227"/>
        <v>0</v>
      </c>
      <c r="J461" s="17">
        <f t="shared" si="217"/>
        <v>0</v>
      </c>
      <c r="K461" s="16">
        <f t="shared" si="228"/>
        <v>0</v>
      </c>
      <c r="L461" s="17">
        <f t="shared" si="218"/>
        <v>0</v>
      </c>
      <c r="M461" s="16">
        <f t="shared" si="229"/>
        <v>0</v>
      </c>
      <c r="N461" s="17"/>
      <c r="O461" s="16">
        <f t="shared" si="230"/>
        <v>0</v>
      </c>
      <c r="P461" s="17">
        <f t="shared" si="219"/>
        <v>0</v>
      </c>
      <c r="Q461" s="16">
        <f t="shared" si="231"/>
        <v>0</v>
      </c>
      <c r="R461" s="17">
        <f t="shared" si="220"/>
        <v>0</v>
      </c>
      <c r="S461" s="16">
        <f t="shared" si="232"/>
        <v>0</v>
      </c>
      <c r="T461" s="17"/>
      <c r="U461" s="16">
        <f t="shared" si="233"/>
        <v>0</v>
      </c>
      <c r="V461" s="17">
        <f t="shared" si="221"/>
        <v>0</v>
      </c>
      <c r="W461" s="16">
        <f t="shared" si="234"/>
        <v>0</v>
      </c>
      <c r="X461" s="17">
        <f t="shared" si="222"/>
        <v>0</v>
      </c>
      <c r="Y461" s="16">
        <f t="shared" si="235"/>
        <v>0</v>
      </c>
      <c r="Z461" s="17"/>
      <c r="AA461" s="16">
        <f t="shared" si="236"/>
        <v>0</v>
      </c>
      <c r="AB461" s="17">
        <f t="shared" si="223"/>
        <v>0</v>
      </c>
      <c r="AC461" s="16">
        <f t="shared" si="237"/>
        <v>0</v>
      </c>
      <c r="AD461" s="17">
        <f t="shared" si="224"/>
        <v>0</v>
      </c>
      <c r="AE461" s="16">
        <f t="shared" si="238"/>
        <v>0</v>
      </c>
      <c r="AF461" s="17"/>
      <c r="AG461" s="16">
        <f t="shared" si="239"/>
        <v>0</v>
      </c>
      <c r="AH461" s="17">
        <f t="shared" si="225"/>
        <v>0</v>
      </c>
      <c r="AI461" s="16">
        <f t="shared" si="240"/>
        <v>0</v>
      </c>
      <c r="AJ461" s="17">
        <f t="shared" si="226"/>
        <v>0</v>
      </c>
      <c r="AK461" s="16">
        <f t="shared" si="241"/>
        <v>0</v>
      </c>
      <c r="AL461" s="17"/>
      <c r="AM461" s="16">
        <f t="shared" si="242"/>
        <v>0</v>
      </c>
      <c r="AN461" s="17">
        <f t="shared" si="243"/>
        <v>0</v>
      </c>
      <c r="AO461" s="16">
        <f t="shared" si="244"/>
        <v>0</v>
      </c>
      <c r="AP461" s="17">
        <f t="shared" si="245"/>
        <v>0</v>
      </c>
      <c r="AQ461" s="16">
        <f t="shared" si="246"/>
        <v>0</v>
      </c>
    </row>
    <row r="462" spans="1:43" x14ac:dyDescent="0.25">
      <c r="A462" s="26">
        <f t="shared" si="247"/>
        <v>9.1504166666665601</v>
      </c>
      <c r="B462" s="9" t="s">
        <v>12</v>
      </c>
      <c r="C462" t="s">
        <v>11</v>
      </c>
      <c r="E462" t="s">
        <v>11</v>
      </c>
      <c r="F462" s="14" t="s">
        <v>20</v>
      </c>
      <c r="G462" s="35"/>
      <c r="H462" t="s">
        <v>11</v>
      </c>
      <c r="I462" s="16">
        <f t="shared" si="227"/>
        <v>0</v>
      </c>
      <c r="J462" s="17">
        <f t="shared" si="217"/>
        <v>0</v>
      </c>
      <c r="K462" s="16">
        <f t="shared" si="228"/>
        <v>0</v>
      </c>
      <c r="L462" s="17">
        <f t="shared" si="218"/>
        <v>0</v>
      </c>
      <c r="M462" s="16">
        <f t="shared" si="229"/>
        <v>0</v>
      </c>
      <c r="N462" s="17"/>
      <c r="O462" s="16">
        <f t="shared" si="230"/>
        <v>0</v>
      </c>
      <c r="P462" s="17">
        <f t="shared" si="219"/>
        <v>0</v>
      </c>
      <c r="Q462" s="16">
        <f t="shared" si="231"/>
        <v>0</v>
      </c>
      <c r="R462" s="17">
        <f t="shared" si="220"/>
        <v>0</v>
      </c>
      <c r="S462" s="16">
        <f t="shared" si="232"/>
        <v>0</v>
      </c>
      <c r="T462" s="17"/>
      <c r="U462" s="16">
        <f t="shared" si="233"/>
        <v>0</v>
      </c>
      <c r="V462" s="17">
        <f t="shared" si="221"/>
        <v>0</v>
      </c>
      <c r="W462" s="16">
        <f t="shared" si="234"/>
        <v>0</v>
      </c>
      <c r="X462" s="17">
        <f t="shared" si="222"/>
        <v>0</v>
      </c>
      <c r="Y462" s="16">
        <f t="shared" si="235"/>
        <v>0</v>
      </c>
      <c r="Z462" s="17"/>
      <c r="AA462" s="16">
        <f t="shared" si="236"/>
        <v>0</v>
      </c>
      <c r="AB462" s="17">
        <f t="shared" si="223"/>
        <v>0</v>
      </c>
      <c r="AC462" s="16">
        <f t="shared" si="237"/>
        <v>9.1504166666665601</v>
      </c>
      <c r="AD462" s="17">
        <f t="shared" si="224"/>
        <v>1</v>
      </c>
      <c r="AE462" s="16">
        <f t="shared" si="238"/>
        <v>0</v>
      </c>
      <c r="AF462" s="17"/>
      <c r="AG462" s="16">
        <f t="shared" si="239"/>
        <v>0</v>
      </c>
      <c r="AH462" s="17">
        <f t="shared" si="225"/>
        <v>0</v>
      </c>
      <c r="AI462" s="16">
        <f t="shared" si="240"/>
        <v>0</v>
      </c>
      <c r="AJ462" s="17">
        <f t="shared" si="226"/>
        <v>0</v>
      </c>
      <c r="AK462" s="16">
        <f t="shared" si="241"/>
        <v>0</v>
      </c>
      <c r="AL462" s="17"/>
      <c r="AM462" s="16">
        <f t="shared" si="242"/>
        <v>0</v>
      </c>
      <c r="AN462" s="17">
        <f t="shared" si="243"/>
        <v>0</v>
      </c>
      <c r="AO462" s="16">
        <f t="shared" si="244"/>
        <v>0</v>
      </c>
      <c r="AP462" s="17">
        <f t="shared" si="245"/>
        <v>0</v>
      </c>
      <c r="AQ462" s="16">
        <f t="shared" si="246"/>
        <v>0</v>
      </c>
    </row>
    <row r="463" spans="1:43" x14ac:dyDescent="0.25">
      <c r="A463" s="26">
        <f t="shared" si="247"/>
        <v>9.1704166666665596</v>
      </c>
      <c r="B463" s="9"/>
      <c r="C463" t="s">
        <v>11</v>
      </c>
      <c r="E463" t="s">
        <v>11</v>
      </c>
      <c r="F463" s="13"/>
      <c r="G463" s="35"/>
      <c r="H463" t="s">
        <v>11</v>
      </c>
      <c r="I463" s="16">
        <f t="shared" si="227"/>
        <v>0</v>
      </c>
      <c r="J463" s="17">
        <f t="shared" si="217"/>
        <v>0</v>
      </c>
      <c r="K463" s="16">
        <f t="shared" si="228"/>
        <v>0</v>
      </c>
      <c r="L463" s="17">
        <f t="shared" si="218"/>
        <v>0</v>
      </c>
      <c r="M463" s="16">
        <f t="shared" si="229"/>
        <v>0</v>
      </c>
      <c r="N463" s="17"/>
      <c r="O463" s="16">
        <f t="shared" si="230"/>
        <v>0</v>
      </c>
      <c r="P463" s="17">
        <f t="shared" si="219"/>
        <v>0</v>
      </c>
      <c r="Q463" s="16">
        <f t="shared" si="231"/>
        <v>0</v>
      </c>
      <c r="R463" s="17">
        <f t="shared" si="220"/>
        <v>0</v>
      </c>
      <c r="S463" s="16">
        <f t="shared" si="232"/>
        <v>0</v>
      </c>
      <c r="T463" s="17"/>
      <c r="U463" s="16">
        <f t="shared" si="233"/>
        <v>0</v>
      </c>
      <c r="V463" s="17">
        <f t="shared" si="221"/>
        <v>0</v>
      </c>
      <c r="W463" s="16">
        <f t="shared" si="234"/>
        <v>0</v>
      </c>
      <c r="X463" s="17">
        <f t="shared" si="222"/>
        <v>0</v>
      </c>
      <c r="Y463" s="16">
        <f t="shared" si="235"/>
        <v>0</v>
      </c>
      <c r="Z463" s="17"/>
      <c r="AA463" s="16">
        <f t="shared" si="236"/>
        <v>0</v>
      </c>
      <c r="AB463" s="17">
        <f t="shared" si="223"/>
        <v>0</v>
      </c>
      <c r="AC463" s="16">
        <f t="shared" si="237"/>
        <v>0</v>
      </c>
      <c r="AD463" s="17">
        <f t="shared" si="224"/>
        <v>0</v>
      </c>
      <c r="AE463" s="16">
        <f t="shared" si="238"/>
        <v>0</v>
      </c>
      <c r="AF463" s="17"/>
      <c r="AG463" s="16">
        <f t="shared" si="239"/>
        <v>0</v>
      </c>
      <c r="AH463" s="17">
        <f t="shared" si="225"/>
        <v>0</v>
      </c>
      <c r="AI463" s="16">
        <f t="shared" si="240"/>
        <v>0</v>
      </c>
      <c r="AJ463" s="17">
        <f t="shared" si="226"/>
        <v>0</v>
      </c>
      <c r="AK463" s="16">
        <f t="shared" si="241"/>
        <v>0</v>
      </c>
      <c r="AL463" s="17"/>
      <c r="AM463" s="16">
        <f t="shared" si="242"/>
        <v>0</v>
      </c>
      <c r="AN463" s="17">
        <f t="shared" si="243"/>
        <v>0</v>
      </c>
      <c r="AO463" s="16">
        <f t="shared" si="244"/>
        <v>0</v>
      </c>
      <c r="AP463" s="17">
        <f t="shared" si="245"/>
        <v>0</v>
      </c>
      <c r="AQ463" s="16">
        <f t="shared" si="246"/>
        <v>0</v>
      </c>
    </row>
    <row r="464" spans="1:43" x14ac:dyDescent="0.25">
      <c r="A464" s="26">
        <f t="shared" si="247"/>
        <v>9.1904166666665592</v>
      </c>
      <c r="B464" s="9"/>
      <c r="C464" t="s">
        <v>11</v>
      </c>
      <c r="E464" t="s">
        <v>11</v>
      </c>
      <c r="F464" s="13"/>
      <c r="G464" s="14"/>
      <c r="H464" t="s">
        <v>11</v>
      </c>
      <c r="I464" s="16">
        <f t="shared" si="227"/>
        <v>0</v>
      </c>
      <c r="J464" s="17">
        <f t="shared" si="217"/>
        <v>0</v>
      </c>
      <c r="K464" s="16">
        <f t="shared" si="228"/>
        <v>0</v>
      </c>
      <c r="L464" s="17">
        <f t="shared" si="218"/>
        <v>0</v>
      </c>
      <c r="M464" s="16">
        <f t="shared" si="229"/>
        <v>0</v>
      </c>
      <c r="N464" s="17"/>
      <c r="O464" s="16">
        <f t="shared" si="230"/>
        <v>0</v>
      </c>
      <c r="P464" s="17">
        <f t="shared" si="219"/>
        <v>0</v>
      </c>
      <c r="Q464" s="16">
        <f t="shared" si="231"/>
        <v>0</v>
      </c>
      <c r="R464" s="17">
        <f t="shared" si="220"/>
        <v>0</v>
      </c>
      <c r="S464" s="16">
        <f t="shared" si="232"/>
        <v>0</v>
      </c>
      <c r="T464" s="17"/>
      <c r="U464" s="16">
        <f t="shared" si="233"/>
        <v>0</v>
      </c>
      <c r="V464" s="17">
        <f t="shared" si="221"/>
        <v>0</v>
      </c>
      <c r="W464" s="16">
        <f t="shared" si="234"/>
        <v>0</v>
      </c>
      <c r="X464" s="17">
        <f t="shared" si="222"/>
        <v>0</v>
      </c>
      <c r="Y464" s="16">
        <f t="shared" si="235"/>
        <v>0</v>
      </c>
      <c r="Z464" s="17"/>
      <c r="AA464" s="16">
        <f t="shared" si="236"/>
        <v>0</v>
      </c>
      <c r="AB464" s="17">
        <f t="shared" si="223"/>
        <v>0</v>
      </c>
      <c r="AC464" s="16">
        <f t="shared" si="237"/>
        <v>0</v>
      </c>
      <c r="AD464" s="17">
        <f t="shared" si="224"/>
        <v>0</v>
      </c>
      <c r="AE464" s="16">
        <f t="shared" si="238"/>
        <v>0</v>
      </c>
      <c r="AF464" s="17"/>
      <c r="AG464" s="16">
        <f t="shared" si="239"/>
        <v>0</v>
      </c>
      <c r="AH464" s="17">
        <f t="shared" si="225"/>
        <v>0</v>
      </c>
      <c r="AI464" s="16">
        <f t="shared" si="240"/>
        <v>0</v>
      </c>
      <c r="AJ464" s="17">
        <f t="shared" si="226"/>
        <v>0</v>
      </c>
      <c r="AK464" s="16">
        <f t="shared" si="241"/>
        <v>0</v>
      </c>
      <c r="AL464" s="17"/>
      <c r="AM464" s="16">
        <f t="shared" si="242"/>
        <v>0</v>
      </c>
      <c r="AN464" s="17">
        <f t="shared" si="243"/>
        <v>0</v>
      </c>
      <c r="AO464" s="16">
        <f t="shared" si="244"/>
        <v>0</v>
      </c>
      <c r="AP464" s="17">
        <f t="shared" si="245"/>
        <v>0</v>
      </c>
      <c r="AQ464" s="16">
        <f t="shared" si="246"/>
        <v>0</v>
      </c>
    </row>
    <row r="465" spans="1:43" x14ac:dyDescent="0.25">
      <c r="A465" s="26">
        <f t="shared" si="247"/>
        <v>9.2104166666665588</v>
      </c>
      <c r="B465" s="9" t="s">
        <v>13</v>
      </c>
      <c r="C465" t="s">
        <v>11</v>
      </c>
      <c r="E465" t="s">
        <v>11</v>
      </c>
      <c r="F465" s="13"/>
      <c r="G465" t="s">
        <v>11</v>
      </c>
      <c r="H465" t="s">
        <v>11</v>
      </c>
      <c r="I465" s="16">
        <f t="shared" si="227"/>
        <v>0</v>
      </c>
      <c r="J465" s="17">
        <f t="shared" si="217"/>
        <v>0</v>
      </c>
      <c r="K465" s="16">
        <f t="shared" si="228"/>
        <v>0</v>
      </c>
      <c r="L465" s="17">
        <f t="shared" si="218"/>
        <v>0</v>
      </c>
      <c r="M465" s="16">
        <f t="shared" si="229"/>
        <v>0</v>
      </c>
      <c r="N465" s="17"/>
      <c r="O465" s="16">
        <f t="shared" si="230"/>
        <v>0</v>
      </c>
      <c r="P465" s="17">
        <f t="shared" si="219"/>
        <v>0</v>
      </c>
      <c r="Q465" s="16">
        <f t="shared" si="231"/>
        <v>0</v>
      </c>
      <c r="R465" s="17">
        <f t="shared" si="220"/>
        <v>0</v>
      </c>
      <c r="S465" s="16">
        <f t="shared" si="232"/>
        <v>0</v>
      </c>
      <c r="T465" s="17"/>
      <c r="U465" s="16">
        <f t="shared" si="233"/>
        <v>0</v>
      </c>
      <c r="V465" s="17">
        <f t="shared" si="221"/>
        <v>0</v>
      </c>
      <c r="W465" s="16">
        <f t="shared" si="234"/>
        <v>0</v>
      </c>
      <c r="X465" s="17">
        <f t="shared" si="222"/>
        <v>0</v>
      </c>
      <c r="Y465" s="16">
        <f t="shared" si="235"/>
        <v>0</v>
      </c>
      <c r="Z465" s="17"/>
      <c r="AA465" s="16">
        <f t="shared" si="236"/>
        <v>0</v>
      </c>
      <c r="AB465" s="17">
        <f t="shared" si="223"/>
        <v>0</v>
      </c>
      <c r="AC465" s="16">
        <f t="shared" si="237"/>
        <v>0</v>
      </c>
      <c r="AD465" s="17">
        <f t="shared" si="224"/>
        <v>0</v>
      </c>
      <c r="AE465" s="16">
        <f t="shared" si="238"/>
        <v>0</v>
      </c>
      <c r="AF465" s="17"/>
      <c r="AG465" s="16">
        <f t="shared" si="239"/>
        <v>9.2104166666665588</v>
      </c>
      <c r="AH465" s="17">
        <f t="shared" si="225"/>
        <v>1</v>
      </c>
      <c r="AI465" s="16">
        <f t="shared" si="240"/>
        <v>0</v>
      </c>
      <c r="AJ465" s="17">
        <f t="shared" si="226"/>
        <v>0</v>
      </c>
      <c r="AK465" s="16">
        <f t="shared" si="241"/>
        <v>0</v>
      </c>
      <c r="AL465" s="17"/>
      <c r="AM465" s="16">
        <f t="shared" si="242"/>
        <v>0</v>
      </c>
      <c r="AN465" s="17">
        <f t="shared" si="243"/>
        <v>0</v>
      </c>
      <c r="AO465" s="16">
        <f t="shared" si="244"/>
        <v>0</v>
      </c>
      <c r="AP465" s="17">
        <f t="shared" si="245"/>
        <v>0</v>
      </c>
      <c r="AQ465" s="16">
        <f t="shared" si="246"/>
        <v>0</v>
      </c>
    </row>
    <row r="466" spans="1:43" x14ac:dyDescent="0.25">
      <c r="A466" s="26">
        <f t="shared" si="247"/>
        <v>9.2304166666665584</v>
      </c>
      <c r="B466" s="9" t="s">
        <v>16</v>
      </c>
      <c r="C466" t="s">
        <v>11</v>
      </c>
      <c r="D466" s="13" t="s">
        <v>14</v>
      </c>
      <c r="E466" t="s">
        <v>11</v>
      </c>
      <c r="F466" s="13"/>
      <c r="G466" t="s">
        <v>11</v>
      </c>
      <c r="H466" t="s">
        <v>11</v>
      </c>
      <c r="I466" s="16">
        <f t="shared" si="227"/>
        <v>0</v>
      </c>
      <c r="J466" s="17">
        <f t="shared" si="217"/>
        <v>0</v>
      </c>
      <c r="K466" s="16">
        <f t="shared" si="228"/>
        <v>0</v>
      </c>
      <c r="L466" s="17">
        <f t="shared" si="218"/>
        <v>0</v>
      </c>
      <c r="M466" s="16">
        <f t="shared" si="229"/>
        <v>0</v>
      </c>
      <c r="N466" s="17"/>
      <c r="O466" s="16">
        <f t="shared" si="230"/>
        <v>9.2304166666665584</v>
      </c>
      <c r="P466" s="17">
        <f t="shared" si="219"/>
        <v>1</v>
      </c>
      <c r="Q466" s="16">
        <f t="shared" si="231"/>
        <v>0</v>
      </c>
      <c r="R466" s="17">
        <f t="shared" si="220"/>
        <v>0</v>
      </c>
      <c r="S466" s="16">
        <f t="shared" si="232"/>
        <v>1.9999999999999574E-2</v>
      </c>
      <c r="T466" s="17"/>
      <c r="U466" s="16">
        <f t="shared" si="233"/>
        <v>0</v>
      </c>
      <c r="V466" s="17">
        <f t="shared" si="221"/>
        <v>0</v>
      </c>
      <c r="W466" s="16">
        <f t="shared" si="234"/>
        <v>0</v>
      </c>
      <c r="X466" s="17">
        <f t="shared" si="222"/>
        <v>0</v>
      </c>
      <c r="Y466" s="16">
        <f t="shared" si="235"/>
        <v>0</v>
      </c>
      <c r="Z466" s="17"/>
      <c r="AA466" s="16">
        <f t="shared" si="236"/>
        <v>0</v>
      </c>
      <c r="AB466" s="17">
        <f t="shared" si="223"/>
        <v>0</v>
      </c>
      <c r="AC466" s="16">
        <f t="shared" si="237"/>
        <v>0</v>
      </c>
      <c r="AD466" s="17">
        <f t="shared" si="224"/>
        <v>0</v>
      </c>
      <c r="AE466" s="16">
        <f t="shared" si="238"/>
        <v>0</v>
      </c>
      <c r="AF466" s="17"/>
      <c r="AG466" s="16">
        <f t="shared" si="239"/>
        <v>0</v>
      </c>
      <c r="AH466" s="17">
        <f t="shared" si="225"/>
        <v>0</v>
      </c>
      <c r="AI466" s="16">
        <f t="shared" si="240"/>
        <v>0</v>
      </c>
      <c r="AJ466" s="17">
        <f t="shared" si="226"/>
        <v>0</v>
      </c>
      <c r="AK466" s="16">
        <f t="shared" si="241"/>
        <v>0</v>
      </c>
      <c r="AL466" s="17"/>
      <c r="AM466" s="16">
        <f t="shared" si="242"/>
        <v>0</v>
      </c>
      <c r="AN466" s="17">
        <f t="shared" si="243"/>
        <v>0</v>
      </c>
      <c r="AO466" s="16">
        <f t="shared" si="244"/>
        <v>0</v>
      </c>
      <c r="AP466" s="17">
        <f t="shared" si="245"/>
        <v>0</v>
      </c>
      <c r="AQ466" s="16">
        <f t="shared" si="246"/>
        <v>0</v>
      </c>
    </row>
    <row r="467" spans="1:43" x14ac:dyDescent="0.25">
      <c r="A467" s="26">
        <f t="shared" si="247"/>
        <v>9.2504166666665579</v>
      </c>
      <c r="B467" s="9" t="s">
        <v>18</v>
      </c>
      <c r="C467" t="s">
        <v>11</v>
      </c>
      <c r="D467" t="s">
        <v>11</v>
      </c>
      <c r="E467" s="14" t="s">
        <v>20</v>
      </c>
      <c r="F467" s="13"/>
      <c r="G467" t="s">
        <v>11</v>
      </c>
      <c r="H467" t="s">
        <v>11</v>
      </c>
      <c r="I467" s="16">
        <f t="shared" si="227"/>
        <v>0</v>
      </c>
      <c r="J467" s="17">
        <f t="shared" si="217"/>
        <v>0</v>
      </c>
      <c r="K467" s="16">
        <f t="shared" si="228"/>
        <v>0</v>
      </c>
      <c r="L467" s="17">
        <f t="shared" si="218"/>
        <v>0</v>
      </c>
      <c r="M467" s="16">
        <f t="shared" si="229"/>
        <v>0</v>
      </c>
      <c r="N467" s="17"/>
      <c r="O467" s="16">
        <f t="shared" si="230"/>
        <v>0</v>
      </c>
      <c r="P467" s="17">
        <f t="shared" si="219"/>
        <v>0</v>
      </c>
      <c r="Q467" s="16">
        <f t="shared" si="231"/>
        <v>0</v>
      </c>
      <c r="R467" s="17">
        <f t="shared" si="220"/>
        <v>0</v>
      </c>
      <c r="S467" s="16">
        <f t="shared" si="232"/>
        <v>0</v>
      </c>
      <c r="T467" s="17"/>
      <c r="U467" s="16">
        <f t="shared" si="233"/>
        <v>0</v>
      </c>
      <c r="V467" s="17">
        <f t="shared" si="221"/>
        <v>0</v>
      </c>
      <c r="W467" s="16">
        <f t="shared" si="234"/>
        <v>9.2504166666665579</v>
      </c>
      <c r="X467" s="17">
        <f t="shared" si="222"/>
        <v>1</v>
      </c>
      <c r="Y467" s="16">
        <f t="shared" si="235"/>
        <v>0</v>
      </c>
      <c r="Z467" s="17"/>
      <c r="AA467" s="16">
        <f t="shared" si="236"/>
        <v>0</v>
      </c>
      <c r="AB467" s="17">
        <f t="shared" si="223"/>
        <v>0</v>
      </c>
      <c r="AC467" s="16">
        <f t="shared" si="237"/>
        <v>0</v>
      </c>
      <c r="AD467" s="17">
        <f t="shared" si="224"/>
        <v>0</v>
      </c>
      <c r="AE467" s="16">
        <f t="shared" si="238"/>
        <v>0</v>
      </c>
      <c r="AF467" s="17"/>
      <c r="AG467" s="16">
        <f t="shared" si="239"/>
        <v>0</v>
      </c>
      <c r="AH467" s="17">
        <f t="shared" si="225"/>
        <v>0</v>
      </c>
      <c r="AI467" s="16">
        <f t="shared" si="240"/>
        <v>0</v>
      </c>
      <c r="AJ467" s="17">
        <f t="shared" si="226"/>
        <v>0</v>
      </c>
      <c r="AK467" s="16">
        <f t="shared" si="241"/>
        <v>0</v>
      </c>
      <c r="AL467" s="17"/>
      <c r="AM467" s="16">
        <f t="shared" si="242"/>
        <v>0</v>
      </c>
      <c r="AN467" s="17">
        <f t="shared" si="243"/>
        <v>0</v>
      </c>
      <c r="AO467" s="16">
        <f t="shared" si="244"/>
        <v>0</v>
      </c>
      <c r="AP467" s="17">
        <f t="shared" si="245"/>
        <v>0</v>
      </c>
      <c r="AQ467" s="16">
        <f t="shared" si="246"/>
        <v>0</v>
      </c>
    </row>
    <row r="468" spans="1:43" x14ac:dyDescent="0.25">
      <c r="A468" s="26">
        <f t="shared" si="247"/>
        <v>9.2704166666665575</v>
      </c>
      <c r="B468" s="9" t="s">
        <v>10</v>
      </c>
      <c r="C468" t="s">
        <v>11</v>
      </c>
      <c r="D468" t="s">
        <v>11</v>
      </c>
      <c r="E468" s="13"/>
      <c r="F468" s="13" t="s">
        <v>14</v>
      </c>
      <c r="G468" t="s">
        <v>11</v>
      </c>
      <c r="H468" t="s">
        <v>11</v>
      </c>
      <c r="I468" s="16">
        <f t="shared" si="227"/>
        <v>0</v>
      </c>
      <c r="J468" s="17">
        <f t="shared" si="217"/>
        <v>0</v>
      </c>
      <c r="K468" s="16">
        <f t="shared" si="228"/>
        <v>0</v>
      </c>
      <c r="L468" s="17">
        <f t="shared" si="218"/>
        <v>0</v>
      </c>
      <c r="M468" s="16">
        <f t="shared" si="229"/>
        <v>0</v>
      </c>
      <c r="N468" s="17"/>
      <c r="O468" s="16">
        <f t="shared" si="230"/>
        <v>0</v>
      </c>
      <c r="P468" s="17">
        <f t="shared" si="219"/>
        <v>0</v>
      </c>
      <c r="Q468" s="16">
        <f t="shared" si="231"/>
        <v>0</v>
      </c>
      <c r="R468" s="17">
        <f t="shared" si="220"/>
        <v>0</v>
      </c>
      <c r="S468" s="16">
        <f t="shared" si="232"/>
        <v>0</v>
      </c>
      <c r="T468" s="17"/>
      <c r="U468" s="16">
        <f t="shared" si="233"/>
        <v>0</v>
      </c>
      <c r="V468" s="17">
        <f t="shared" si="221"/>
        <v>0</v>
      </c>
      <c r="W468" s="16">
        <f t="shared" si="234"/>
        <v>0</v>
      </c>
      <c r="X468" s="17">
        <f t="shared" si="222"/>
        <v>0</v>
      </c>
      <c r="Y468" s="16">
        <f t="shared" si="235"/>
        <v>0</v>
      </c>
      <c r="Z468" s="17"/>
      <c r="AA468" s="16">
        <f t="shared" si="236"/>
        <v>9.2704166666665575</v>
      </c>
      <c r="AB468" s="17">
        <f t="shared" si="223"/>
        <v>1</v>
      </c>
      <c r="AC468" s="16">
        <f t="shared" si="237"/>
        <v>0</v>
      </c>
      <c r="AD468" s="17">
        <f t="shared" si="224"/>
        <v>0</v>
      </c>
      <c r="AE468" s="16">
        <f t="shared" si="238"/>
        <v>1.9999999999999574E-2</v>
      </c>
      <c r="AF468" s="17"/>
      <c r="AG468" s="16">
        <f t="shared" si="239"/>
        <v>0</v>
      </c>
      <c r="AH468" s="17">
        <f t="shared" si="225"/>
        <v>0</v>
      </c>
      <c r="AI468" s="16">
        <f t="shared" si="240"/>
        <v>0</v>
      </c>
      <c r="AJ468" s="17">
        <f t="shared" si="226"/>
        <v>0</v>
      </c>
      <c r="AK468" s="16">
        <f t="shared" si="241"/>
        <v>0</v>
      </c>
      <c r="AL468" s="17"/>
      <c r="AM468" s="16">
        <f t="shared" si="242"/>
        <v>0</v>
      </c>
      <c r="AN468" s="17">
        <f t="shared" si="243"/>
        <v>0</v>
      </c>
      <c r="AO468" s="16">
        <f t="shared" si="244"/>
        <v>0</v>
      </c>
      <c r="AP468" s="17">
        <f t="shared" si="245"/>
        <v>0</v>
      </c>
      <c r="AQ468" s="16">
        <f t="shared" si="246"/>
        <v>0</v>
      </c>
    </row>
    <row r="469" spans="1:43" x14ac:dyDescent="0.25">
      <c r="A469" s="26">
        <f t="shared" si="247"/>
        <v>9.2904166666665571</v>
      </c>
      <c r="B469" s="9"/>
      <c r="C469" t="s">
        <v>11</v>
      </c>
      <c r="D469" t="s">
        <v>11</v>
      </c>
      <c r="F469" s="13" t="s">
        <v>14</v>
      </c>
      <c r="G469" t="s">
        <v>11</v>
      </c>
      <c r="H469" t="s">
        <v>11</v>
      </c>
      <c r="I469" s="16">
        <f t="shared" si="227"/>
        <v>0</v>
      </c>
      <c r="J469" s="17">
        <f t="shared" si="217"/>
        <v>0</v>
      </c>
      <c r="K469" s="16">
        <f t="shared" si="228"/>
        <v>0</v>
      </c>
      <c r="L469" s="17">
        <f t="shared" si="218"/>
        <v>0</v>
      </c>
      <c r="M469" s="16">
        <f t="shared" si="229"/>
        <v>0</v>
      </c>
      <c r="N469" s="17"/>
      <c r="O469" s="16">
        <f t="shared" si="230"/>
        <v>0</v>
      </c>
      <c r="P469" s="17">
        <f t="shared" si="219"/>
        <v>0</v>
      </c>
      <c r="Q469" s="16">
        <f t="shared" si="231"/>
        <v>0</v>
      </c>
      <c r="R469" s="17">
        <f t="shared" si="220"/>
        <v>0</v>
      </c>
      <c r="S469" s="16">
        <f t="shared" si="232"/>
        <v>0</v>
      </c>
      <c r="T469" s="17"/>
      <c r="U469" s="16">
        <f t="shared" si="233"/>
        <v>0</v>
      </c>
      <c r="V469" s="17">
        <f t="shared" si="221"/>
        <v>0</v>
      </c>
      <c r="W469" s="16">
        <f t="shared" si="234"/>
        <v>0</v>
      </c>
      <c r="X469" s="17">
        <f t="shared" si="222"/>
        <v>0</v>
      </c>
      <c r="Y469" s="16">
        <f t="shared" si="235"/>
        <v>0</v>
      </c>
      <c r="Z469" s="17"/>
      <c r="AA469" s="16">
        <f t="shared" si="236"/>
        <v>0</v>
      </c>
      <c r="AB469" s="17">
        <f t="shared" si="223"/>
        <v>0</v>
      </c>
      <c r="AC469" s="16">
        <f t="shared" si="237"/>
        <v>0</v>
      </c>
      <c r="AD469" s="17">
        <f t="shared" si="224"/>
        <v>0</v>
      </c>
      <c r="AE469" s="16">
        <f t="shared" si="238"/>
        <v>1.9999999999999574E-2</v>
      </c>
      <c r="AF469" s="17"/>
      <c r="AG469" s="16">
        <f t="shared" si="239"/>
        <v>0</v>
      </c>
      <c r="AH469" s="17">
        <f t="shared" si="225"/>
        <v>0</v>
      </c>
      <c r="AI469" s="16">
        <f t="shared" si="240"/>
        <v>0</v>
      </c>
      <c r="AJ469" s="17">
        <f t="shared" si="226"/>
        <v>0</v>
      </c>
      <c r="AK469" s="16">
        <f t="shared" si="241"/>
        <v>0</v>
      </c>
      <c r="AL469" s="17"/>
      <c r="AM469" s="16">
        <f t="shared" si="242"/>
        <v>0</v>
      </c>
      <c r="AN469" s="17">
        <f t="shared" si="243"/>
        <v>0</v>
      </c>
      <c r="AO469" s="16">
        <f t="shared" si="244"/>
        <v>0</v>
      </c>
      <c r="AP469" s="17">
        <f t="shared" si="245"/>
        <v>0</v>
      </c>
      <c r="AQ469" s="16">
        <f t="shared" si="246"/>
        <v>0</v>
      </c>
    </row>
    <row r="470" spans="1:43" x14ac:dyDescent="0.25">
      <c r="A470" s="26">
        <f t="shared" si="247"/>
        <v>9.3104166666665567</v>
      </c>
      <c r="B470" s="9"/>
      <c r="C470" t="s">
        <v>11</v>
      </c>
      <c r="D470" t="s">
        <v>11</v>
      </c>
      <c r="F470" s="13" t="s">
        <v>14</v>
      </c>
      <c r="G470" t="s">
        <v>11</v>
      </c>
      <c r="H470" t="s">
        <v>11</v>
      </c>
      <c r="I470" s="16">
        <f t="shared" si="227"/>
        <v>0</v>
      </c>
      <c r="J470" s="17">
        <f t="shared" si="217"/>
        <v>0</v>
      </c>
      <c r="K470" s="16">
        <f t="shared" si="228"/>
        <v>0</v>
      </c>
      <c r="L470" s="17">
        <f t="shared" si="218"/>
        <v>0</v>
      </c>
      <c r="M470" s="16">
        <f t="shared" si="229"/>
        <v>0</v>
      </c>
      <c r="N470" s="17"/>
      <c r="O470" s="16">
        <f t="shared" si="230"/>
        <v>0</v>
      </c>
      <c r="P470" s="17">
        <f t="shared" si="219"/>
        <v>0</v>
      </c>
      <c r="Q470" s="16">
        <f t="shared" si="231"/>
        <v>0</v>
      </c>
      <c r="R470" s="17">
        <f t="shared" si="220"/>
        <v>0</v>
      </c>
      <c r="S470" s="16">
        <f t="shared" si="232"/>
        <v>0</v>
      </c>
      <c r="T470" s="17"/>
      <c r="U470" s="16">
        <f t="shared" si="233"/>
        <v>0</v>
      </c>
      <c r="V470" s="17">
        <f t="shared" si="221"/>
        <v>0</v>
      </c>
      <c r="W470" s="16">
        <f t="shared" si="234"/>
        <v>0</v>
      </c>
      <c r="X470" s="17">
        <f t="shared" si="222"/>
        <v>0</v>
      </c>
      <c r="Y470" s="16">
        <f t="shared" si="235"/>
        <v>0</v>
      </c>
      <c r="Z470" s="17"/>
      <c r="AA470" s="16">
        <f t="shared" si="236"/>
        <v>0</v>
      </c>
      <c r="AB470" s="17">
        <f t="shared" si="223"/>
        <v>0</v>
      </c>
      <c r="AC470" s="16">
        <f t="shared" si="237"/>
        <v>0</v>
      </c>
      <c r="AD470" s="17">
        <f t="shared" si="224"/>
        <v>0</v>
      </c>
      <c r="AE470" s="16">
        <f t="shared" si="238"/>
        <v>1.9999999999999574E-2</v>
      </c>
      <c r="AF470" s="17"/>
      <c r="AG470" s="16">
        <f t="shared" si="239"/>
        <v>0</v>
      </c>
      <c r="AH470" s="17">
        <f t="shared" si="225"/>
        <v>0</v>
      </c>
      <c r="AI470" s="16">
        <f t="shared" si="240"/>
        <v>0</v>
      </c>
      <c r="AJ470" s="17">
        <f t="shared" si="226"/>
        <v>0</v>
      </c>
      <c r="AK470" s="16">
        <f t="shared" si="241"/>
        <v>0</v>
      </c>
      <c r="AL470" s="17"/>
      <c r="AM470" s="16">
        <f t="shared" si="242"/>
        <v>0</v>
      </c>
      <c r="AN470" s="17">
        <f t="shared" si="243"/>
        <v>0</v>
      </c>
      <c r="AO470" s="16">
        <f t="shared" si="244"/>
        <v>0</v>
      </c>
      <c r="AP470" s="17">
        <f t="shared" si="245"/>
        <v>0</v>
      </c>
      <c r="AQ470" s="16">
        <f t="shared" si="246"/>
        <v>0</v>
      </c>
    </row>
    <row r="471" spans="1:43" x14ac:dyDescent="0.25">
      <c r="A471" s="26">
        <f t="shared" si="247"/>
        <v>9.3304166666665562</v>
      </c>
      <c r="B471" s="9" t="s">
        <v>21</v>
      </c>
      <c r="C471" t="s">
        <v>11</v>
      </c>
      <c r="D471" t="s">
        <v>11</v>
      </c>
      <c r="E471" s="13" t="s">
        <v>14</v>
      </c>
      <c r="F471" s="13" t="s">
        <v>14</v>
      </c>
      <c r="G471" t="s">
        <v>11</v>
      </c>
      <c r="H471" t="s">
        <v>11</v>
      </c>
      <c r="I471" s="16">
        <f t="shared" si="227"/>
        <v>0</v>
      </c>
      <c r="J471" s="17">
        <f t="shared" si="217"/>
        <v>0</v>
      </c>
      <c r="K471" s="16">
        <f t="shared" si="228"/>
        <v>0</v>
      </c>
      <c r="L471" s="17">
        <f t="shared" si="218"/>
        <v>0</v>
      </c>
      <c r="M471" s="16">
        <f t="shared" si="229"/>
        <v>0</v>
      </c>
      <c r="N471" s="17"/>
      <c r="O471" s="16">
        <f t="shared" si="230"/>
        <v>0</v>
      </c>
      <c r="P471" s="17">
        <f t="shared" si="219"/>
        <v>0</v>
      </c>
      <c r="Q471" s="16">
        <f t="shared" si="231"/>
        <v>0</v>
      </c>
      <c r="R471" s="17">
        <f t="shared" si="220"/>
        <v>0</v>
      </c>
      <c r="S471" s="16">
        <f t="shared" si="232"/>
        <v>0</v>
      </c>
      <c r="T471" s="17"/>
      <c r="U471" s="16">
        <f t="shared" si="233"/>
        <v>9.3304166666665562</v>
      </c>
      <c r="V471" s="17">
        <f t="shared" si="221"/>
        <v>1</v>
      </c>
      <c r="W471" s="16">
        <f t="shared" si="234"/>
        <v>0</v>
      </c>
      <c r="X471" s="17">
        <f t="shared" si="222"/>
        <v>0</v>
      </c>
      <c r="Y471" s="16">
        <f t="shared" si="235"/>
        <v>1.9999999999999574E-2</v>
      </c>
      <c r="Z471" s="17"/>
      <c r="AA471" s="16">
        <f t="shared" si="236"/>
        <v>0</v>
      </c>
      <c r="AB471" s="17">
        <f t="shared" si="223"/>
        <v>0</v>
      </c>
      <c r="AC471" s="16">
        <f t="shared" si="237"/>
        <v>0</v>
      </c>
      <c r="AD471" s="17">
        <f t="shared" si="224"/>
        <v>0</v>
      </c>
      <c r="AE471" s="16">
        <f t="shared" si="238"/>
        <v>1.9999999999999574E-2</v>
      </c>
      <c r="AF471" s="17"/>
      <c r="AG471" s="16">
        <f t="shared" si="239"/>
        <v>0</v>
      </c>
      <c r="AH471" s="17">
        <f t="shared" si="225"/>
        <v>0</v>
      </c>
      <c r="AI471" s="16">
        <f t="shared" si="240"/>
        <v>0</v>
      </c>
      <c r="AJ471" s="17">
        <f t="shared" si="226"/>
        <v>0</v>
      </c>
      <c r="AK471" s="16">
        <f t="shared" si="241"/>
        <v>0</v>
      </c>
      <c r="AL471" s="17"/>
      <c r="AM471" s="16">
        <f t="shared" si="242"/>
        <v>0</v>
      </c>
      <c r="AN471" s="17">
        <f t="shared" si="243"/>
        <v>0</v>
      </c>
      <c r="AO471" s="16">
        <f t="shared" si="244"/>
        <v>0</v>
      </c>
      <c r="AP471" s="17">
        <f t="shared" si="245"/>
        <v>0</v>
      </c>
      <c r="AQ471" s="16">
        <f t="shared" si="246"/>
        <v>0</v>
      </c>
    </row>
    <row r="472" spans="1:43" x14ac:dyDescent="0.25">
      <c r="A472" s="26">
        <f t="shared" si="247"/>
        <v>9.3504166666665558</v>
      </c>
      <c r="B472" s="9" t="s">
        <v>64</v>
      </c>
      <c r="C472" t="s">
        <v>11</v>
      </c>
      <c r="D472" t="s">
        <v>11</v>
      </c>
      <c r="E472" s="13" t="s">
        <v>14</v>
      </c>
      <c r="F472" t="s">
        <v>11</v>
      </c>
      <c r="G472" t="s">
        <v>11</v>
      </c>
      <c r="H472" s="14" t="s">
        <v>20</v>
      </c>
      <c r="I472" s="16">
        <f t="shared" si="227"/>
        <v>0</v>
      </c>
      <c r="J472" s="17">
        <f t="shared" si="217"/>
        <v>0</v>
      </c>
      <c r="K472" s="16">
        <f t="shared" si="228"/>
        <v>0</v>
      </c>
      <c r="L472" s="17">
        <f t="shared" si="218"/>
        <v>0</v>
      </c>
      <c r="M472" s="16">
        <f t="shared" si="229"/>
        <v>0</v>
      </c>
      <c r="N472" s="17"/>
      <c r="O472" s="16">
        <f t="shared" si="230"/>
        <v>0</v>
      </c>
      <c r="P472" s="17">
        <f t="shared" si="219"/>
        <v>0</v>
      </c>
      <c r="Q472" s="16">
        <f t="shared" si="231"/>
        <v>0</v>
      </c>
      <c r="R472" s="17">
        <f t="shared" si="220"/>
        <v>0</v>
      </c>
      <c r="S472" s="16">
        <f t="shared" si="232"/>
        <v>0</v>
      </c>
      <c r="T472" s="17"/>
      <c r="U472" s="16">
        <f t="shared" si="233"/>
        <v>0</v>
      </c>
      <c r="V472" s="17">
        <f t="shared" si="221"/>
        <v>0</v>
      </c>
      <c r="W472" s="16">
        <f t="shared" si="234"/>
        <v>0</v>
      </c>
      <c r="X472" s="17">
        <f t="shared" si="222"/>
        <v>0</v>
      </c>
      <c r="Y472" s="16">
        <f t="shared" si="235"/>
        <v>1.9999999999999574E-2</v>
      </c>
      <c r="Z472" s="17"/>
      <c r="AA472" s="16">
        <f t="shared" si="236"/>
        <v>0</v>
      </c>
      <c r="AB472" s="17">
        <f t="shared" si="223"/>
        <v>0</v>
      </c>
      <c r="AC472" s="16">
        <f t="shared" si="237"/>
        <v>0</v>
      </c>
      <c r="AD472" s="17">
        <f t="shared" si="224"/>
        <v>0</v>
      </c>
      <c r="AE472" s="16">
        <f t="shared" si="238"/>
        <v>0</v>
      </c>
      <c r="AF472" s="17"/>
      <c r="AG472" s="16">
        <f t="shared" si="239"/>
        <v>0</v>
      </c>
      <c r="AH472" s="17">
        <f t="shared" si="225"/>
        <v>0</v>
      </c>
      <c r="AI472" s="16">
        <f t="shared" si="240"/>
        <v>0</v>
      </c>
      <c r="AJ472" s="17">
        <f t="shared" si="226"/>
        <v>0</v>
      </c>
      <c r="AK472" s="16">
        <f t="shared" si="241"/>
        <v>0</v>
      </c>
      <c r="AL472" s="17"/>
      <c r="AM472" s="16">
        <f t="shared" si="242"/>
        <v>0</v>
      </c>
      <c r="AN472" s="17">
        <f t="shared" si="243"/>
        <v>0</v>
      </c>
      <c r="AO472" s="16">
        <f t="shared" si="244"/>
        <v>9.3504166666665558</v>
      </c>
      <c r="AP472" s="17">
        <f t="shared" si="245"/>
        <v>1</v>
      </c>
      <c r="AQ472" s="16">
        <f t="shared" si="246"/>
        <v>0</v>
      </c>
    </row>
    <row r="473" spans="1:43" x14ac:dyDescent="0.25">
      <c r="A473" s="26">
        <f t="shared" si="247"/>
        <v>9.3704166666665554</v>
      </c>
      <c r="B473" s="9"/>
      <c r="C473" t="s">
        <v>11</v>
      </c>
      <c r="D473" t="s">
        <v>11</v>
      </c>
      <c r="E473" s="13" t="s">
        <v>14</v>
      </c>
      <c r="F473" t="s">
        <v>11</v>
      </c>
      <c r="G473" t="s">
        <v>11</v>
      </c>
      <c r="I473" s="16">
        <f t="shared" si="227"/>
        <v>0</v>
      </c>
      <c r="J473" s="17">
        <f t="shared" si="217"/>
        <v>0</v>
      </c>
      <c r="K473" s="16">
        <f t="shared" si="228"/>
        <v>0</v>
      </c>
      <c r="L473" s="17">
        <f t="shared" si="218"/>
        <v>0</v>
      </c>
      <c r="M473" s="16">
        <f t="shared" si="229"/>
        <v>0</v>
      </c>
      <c r="N473" s="17"/>
      <c r="O473" s="16">
        <f t="shared" si="230"/>
        <v>0</v>
      </c>
      <c r="P473" s="17">
        <f t="shared" si="219"/>
        <v>0</v>
      </c>
      <c r="Q473" s="16">
        <f t="shared" si="231"/>
        <v>0</v>
      </c>
      <c r="R473" s="17">
        <f t="shared" si="220"/>
        <v>0</v>
      </c>
      <c r="S473" s="16">
        <f t="shared" si="232"/>
        <v>0</v>
      </c>
      <c r="T473" s="17"/>
      <c r="U473" s="16">
        <f t="shared" si="233"/>
        <v>0</v>
      </c>
      <c r="V473" s="17">
        <f t="shared" si="221"/>
        <v>0</v>
      </c>
      <c r="W473" s="16">
        <f t="shared" si="234"/>
        <v>0</v>
      </c>
      <c r="X473" s="17">
        <f t="shared" si="222"/>
        <v>0</v>
      </c>
      <c r="Y473" s="16">
        <f t="shared" si="235"/>
        <v>1.9999999999999574E-2</v>
      </c>
      <c r="Z473" s="17"/>
      <c r="AA473" s="16">
        <f t="shared" si="236"/>
        <v>0</v>
      </c>
      <c r="AB473" s="17">
        <f t="shared" si="223"/>
        <v>0</v>
      </c>
      <c r="AC473" s="16">
        <f t="shared" si="237"/>
        <v>0</v>
      </c>
      <c r="AD473" s="17">
        <f t="shared" si="224"/>
        <v>0</v>
      </c>
      <c r="AE473" s="16">
        <f t="shared" si="238"/>
        <v>0</v>
      </c>
      <c r="AF473" s="17"/>
      <c r="AG473" s="16">
        <f t="shared" si="239"/>
        <v>0</v>
      </c>
      <c r="AH473" s="17">
        <f t="shared" si="225"/>
        <v>0</v>
      </c>
      <c r="AI473" s="16">
        <f t="shared" si="240"/>
        <v>0</v>
      </c>
      <c r="AJ473" s="17">
        <f t="shared" si="226"/>
        <v>0</v>
      </c>
      <c r="AK473" s="16">
        <f t="shared" si="241"/>
        <v>0</v>
      </c>
      <c r="AL473" s="17"/>
      <c r="AM473" s="16">
        <f t="shared" si="242"/>
        <v>0</v>
      </c>
      <c r="AN473" s="17">
        <f t="shared" si="243"/>
        <v>0</v>
      </c>
      <c r="AO473" s="16">
        <f t="shared" si="244"/>
        <v>0</v>
      </c>
      <c r="AP473" s="17">
        <f t="shared" si="245"/>
        <v>0</v>
      </c>
      <c r="AQ473" s="16">
        <f t="shared" si="246"/>
        <v>0</v>
      </c>
    </row>
    <row r="474" spans="1:43" x14ac:dyDescent="0.25">
      <c r="A474" s="26">
        <f t="shared" si="247"/>
        <v>9.3904166666665549</v>
      </c>
      <c r="B474" s="9"/>
      <c r="C474" t="s">
        <v>11</v>
      </c>
      <c r="D474" t="s">
        <v>11</v>
      </c>
      <c r="E474" s="13" t="s">
        <v>14</v>
      </c>
      <c r="F474" t="s">
        <v>11</v>
      </c>
      <c r="G474" t="s">
        <v>11</v>
      </c>
      <c r="I474" s="16">
        <f t="shared" si="227"/>
        <v>0</v>
      </c>
      <c r="J474" s="17">
        <f t="shared" si="217"/>
        <v>0</v>
      </c>
      <c r="K474" s="16">
        <f t="shared" si="228"/>
        <v>0</v>
      </c>
      <c r="L474" s="17">
        <f t="shared" si="218"/>
        <v>0</v>
      </c>
      <c r="M474" s="16">
        <f t="shared" si="229"/>
        <v>0</v>
      </c>
      <c r="N474" s="17"/>
      <c r="O474" s="16">
        <f t="shared" si="230"/>
        <v>0</v>
      </c>
      <c r="P474" s="17">
        <f t="shared" si="219"/>
        <v>0</v>
      </c>
      <c r="Q474" s="16">
        <f t="shared" si="231"/>
        <v>0</v>
      </c>
      <c r="R474" s="17">
        <f t="shared" si="220"/>
        <v>0</v>
      </c>
      <c r="S474" s="16">
        <f t="shared" si="232"/>
        <v>0</v>
      </c>
      <c r="T474" s="17"/>
      <c r="U474" s="16">
        <f t="shared" si="233"/>
        <v>0</v>
      </c>
      <c r="V474" s="17">
        <f t="shared" si="221"/>
        <v>0</v>
      </c>
      <c r="W474" s="16">
        <f t="shared" si="234"/>
        <v>0</v>
      </c>
      <c r="X474" s="17">
        <f t="shared" si="222"/>
        <v>0</v>
      </c>
      <c r="Y474" s="16">
        <f t="shared" si="235"/>
        <v>1.9999999999999574E-2</v>
      </c>
      <c r="Z474" s="17"/>
      <c r="AA474" s="16">
        <f t="shared" si="236"/>
        <v>0</v>
      </c>
      <c r="AB474" s="17">
        <f t="shared" si="223"/>
        <v>0</v>
      </c>
      <c r="AC474" s="16">
        <f t="shared" si="237"/>
        <v>0</v>
      </c>
      <c r="AD474" s="17">
        <f t="shared" si="224"/>
        <v>0</v>
      </c>
      <c r="AE474" s="16">
        <f t="shared" si="238"/>
        <v>0</v>
      </c>
      <c r="AF474" s="17"/>
      <c r="AG474" s="16">
        <f t="shared" si="239"/>
        <v>0</v>
      </c>
      <c r="AH474" s="17">
        <f t="shared" si="225"/>
        <v>0</v>
      </c>
      <c r="AI474" s="16">
        <f t="shared" si="240"/>
        <v>0</v>
      </c>
      <c r="AJ474" s="17">
        <f t="shared" si="226"/>
        <v>0</v>
      </c>
      <c r="AK474" s="16">
        <f t="shared" si="241"/>
        <v>0</v>
      </c>
      <c r="AL474" s="17"/>
      <c r="AM474" s="16">
        <f t="shared" si="242"/>
        <v>0</v>
      </c>
      <c r="AN474" s="17">
        <f t="shared" si="243"/>
        <v>0</v>
      </c>
      <c r="AO474" s="16">
        <f t="shared" si="244"/>
        <v>0</v>
      </c>
      <c r="AP474" s="17">
        <f t="shared" si="245"/>
        <v>0</v>
      </c>
      <c r="AQ474" s="16">
        <f t="shared" si="246"/>
        <v>0</v>
      </c>
    </row>
    <row r="475" spans="1:43" x14ac:dyDescent="0.25">
      <c r="A475" s="26">
        <f t="shared" si="247"/>
        <v>9.4104166666665545</v>
      </c>
      <c r="B475" s="9"/>
      <c r="C475" t="s">
        <v>11</v>
      </c>
      <c r="D475" t="s">
        <v>11</v>
      </c>
      <c r="E475" s="13" t="s">
        <v>14</v>
      </c>
      <c r="F475" t="s">
        <v>11</v>
      </c>
      <c r="G475" t="s">
        <v>11</v>
      </c>
      <c r="I475" s="16">
        <f t="shared" si="227"/>
        <v>0</v>
      </c>
      <c r="J475" s="17">
        <f t="shared" si="217"/>
        <v>0</v>
      </c>
      <c r="K475" s="16">
        <f t="shared" si="228"/>
        <v>0</v>
      </c>
      <c r="L475" s="17">
        <f t="shared" si="218"/>
        <v>0</v>
      </c>
      <c r="M475" s="16">
        <f t="shared" si="229"/>
        <v>0</v>
      </c>
      <c r="N475" s="17"/>
      <c r="O475" s="16">
        <f t="shared" si="230"/>
        <v>0</v>
      </c>
      <c r="P475" s="17">
        <f t="shared" si="219"/>
        <v>0</v>
      </c>
      <c r="Q475" s="16">
        <f t="shared" si="231"/>
        <v>0</v>
      </c>
      <c r="R475" s="17">
        <f t="shared" si="220"/>
        <v>0</v>
      </c>
      <c r="S475" s="16">
        <f t="shared" si="232"/>
        <v>0</v>
      </c>
      <c r="T475" s="17"/>
      <c r="U475" s="16">
        <f t="shared" si="233"/>
        <v>0</v>
      </c>
      <c r="V475" s="17">
        <f t="shared" si="221"/>
        <v>0</v>
      </c>
      <c r="W475" s="16">
        <f t="shared" si="234"/>
        <v>0</v>
      </c>
      <c r="X475" s="17">
        <f t="shared" si="222"/>
        <v>0</v>
      </c>
      <c r="Y475" s="16">
        <f t="shared" si="235"/>
        <v>1.9999999999999574E-2</v>
      </c>
      <c r="Z475" s="17"/>
      <c r="AA475" s="16">
        <f t="shared" si="236"/>
        <v>0</v>
      </c>
      <c r="AB475" s="17">
        <f t="shared" si="223"/>
        <v>0</v>
      </c>
      <c r="AC475" s="16">
        <f t="shared" si="237"/>
        <v>0</v>
      </c>
      <c r="AD475" s="17">
        <f t="shared" si="224"/>
        <v>0</v>
      </c>
      <c r="AE475" s="16">
        <f t="shared" si="238"/>
        <v>0</v>
      </c>
      <c r="AF475" s="17"/>
      <c r="AG475" s="16">
        <f t="shared" si="239"/>
        <v>0</v>
      </c>
      <c r="AH475" s="17">
        <f t="shared" si="225"/>
        <v>0</v>
      </c>
      <c r="AI475" s="16">
        <f t="shared" si="240"/>
        <v>0</v>
      </c>
      <c r="AJ475" s="17">
        <f t="shared" si="226"/>
        <v>0</v>
      </c>
      <c r="AK475" s="16">
        <f t="shared" si="241"/>
        <v>0</v>
      </c>
      <c r="AL475" s="17"/>
      <c r="AM475" s="16">
        <f t="shared" si="242"/>
        <v>0</v>
      </c>
      <c r="AN475" s="17">
        <f t="shared" si="243"/>
        <v>0</v>
      </c>
      <c r="AO475" s="16">
        <f t="shared" si="244"/>
        <v>0</v>
      </c>
      <c r="AP475" s="17">
        <f t="shared" si="245"/>
        <v>0</v>
      </c>
      <c r="AQ475" s="16">
        <f t="shared" si="246"/>
        <v>0</v>
      </c>
    </row>
    <row r="476" spans="1:43" x14ac:dyDescent="0.25">
      <c r="A476" s="26">
        <f t="shared" si="247"/>
        <v>9.4304166666665541</v>
      </c>
      <c r="B476" s="9" t="s">
        <v>22</v>
      </c>
      <c r="C476" s="14" t="s">
        <v>20</v>
      </c>
      <c r="D476" t="s">
        <v>11</v>
      </c>
      <c r="E476" t="s">
        <v>11</v>
      </c>
      <c r="F476" t="s">
        <v>11</v>
      </c>
      <c r="G476" t="s">
        <v>11</v>
      </c>
      <c r="I476" s="16">
        <f t="shared" si="227"/>
        <v>0</v>
      </c>
      <c r="J476" s="17">
        <f t="shared" si="217"/>
        <v>0</v>
      </c>
      <c r="K476" s="16">
        <f t="shared" si="228"/>
        <v>9.4304166666665541</v>
      </c>
      <c r="L476" s="17">
        <f t="shared" si="218"/>
        <v>1</v>
      </c>
      <c r="M476" s="16">
        <f t="shared" si="229"/>
        <v>0</v>
      </c>
      <c r="N476" s="17"/>
      <c r="O476" s="16">
        <f t="shared" si="230"/>
        <v>0</v>
      </c>
      <c r="P476" s="17">
        <f t="shared" si="219"/>
        <v>0</v>
      </c>
      <c r="Q476" s="16">
        <f t="shared" si="231"/>
        <v>0</v>
      </c>
      <c r="R476" s="17">
        <f t="shared" si="220"/>
        <v>0</v>
      </c>
      <c r="S476" s="16">
        <f t="shared" si="232"/>
        <v>0</v>
      </c>
      <c r="T476" s="17"/>
      <c r="U476" s="16">
        <f t="shared" si="233"/>
        <v>0</v>
      </c>
      <c r="V476" s="17">
        <f t="shared" si="221"/>
        <v>0</v>
      </c>
      <c r="W476" s="16">
        <f t="shared" si="234"/>
        <v>0</v>
      </c>
      <c r="X476" s="17">
        <f t="shared" si="222"/>
        <v>0</v>
      </c>
      <c r="Y476" s="16">
        <f t="shared" si="235"/>
        <v>0</v>
      </c>
      <c r="Z476" s="17"/>
      <c r="AA476" s="16">
        <f t="shared" si="236"/>
        <v>0</v>
      </c>
      <c r="AB476" s="17">
        <f t="shared" si="223"/>
        <v>0</v>
      </c>
      <c r="AC476" s="16">
        <f t="shared" si="237"/>
        <v>0</v>
      </c>
      <c r="AD476" s="17">
        <f t="shared" si="224"/>
        <v>0</v>
      </c>
      <c r="AE476" s="16">
        <f t="shared" si="238"/>
        <v>0</v>
      </c>
      <c r="AF476" s="17"/>
      <c r="AG476" s="16">
        <f t="shared" si="239"/>
        <v>0</v>
      </c>
      <c r="AH476" s="17">
        <f t="shared" si="225"/>
        <v>0</v>
      </c>
      <c r="AI476" s="16">
        <f t="shared" si="240"/>
        <v>0</v>
      </c>
      <c r="AJ476" s="17">
        <f t="shared" si="226"/>
        <v>0</v>
      </c>
      <c r="AK476" s="16">
        <f t="shared" si="241"/>
        <v>0</v>
      </c>
      <c r="AL476" s="17"/>
      <c r="AM476" s="16">
        <f t="shared" si="242"/>
        <v>0</v>
      </c>
      <c r="AN476" s="17">
        <f t="shared" si="243"/>
        <v>0</v>
      </c>
      <c r="AO476" s="16">
        <f t="shared" si="244"/>
        <v>0</v>
      </c>
      <c r="AP476" s="17">
        <f t="shared" si="245"/>
        <v>0</v>
      </c>
      <c r="AQ476" s="16">
        <f t="shared" si="246"/>
        <v>0</v>
      </c>
    </row>
    <row r="477" spans="1:43" x14ac:dyDescent="0.25">
      <c r="A477" s="26">
        <f t="shared" si="247"/>
        <v>9.4504166666665537</v>
      </c>
      <c r="B477" s="9"/>
      <c r="D477" t="s">
        <v>11</v>
      </c>
      <c r="E477" t="s">
        <v>11</v>
      </c>
      <c r="F477" t="s">
        <v>11</v>
      </c>
      <c r="G477" t="s">
        <v>11</v>
      </c>
      <c r="I477" s="16">
        <f t="shared" si="227"/>
        <v>0</v>
      </c>
      <c r="J477" s="17">
        <f t="shared" si="217"/>
        <v>0</v>
      </c>
      <c r="K477" s="16">
        <f t="shared" si="228"/>
        <v>0</v>
      </c>
      <c r="L477" s="17">
        <f t="shared" si="218"/>
        <v>0</v>
      </c>
      <c r="M477" s="16">
        <f t="shared" si="229"/>
        <v>0</v>
      </c>
      <c r="N477" s="17"/>
      <c r="O477" s="16">
        <f t="shared" si="230"/>
        <v>0</v>
      </c>
      <c r="P477" s="17">
        <f t="shared" si="219"/>
        <v>0</v>
      </c>
      <c r="Q477" s="16">
        <f t="shared" si="231"/>
        <v>0</v>
      </c>
      <c r="R477" s="17">
        <f t="shared" si="220"/>
        <v>0</v>
      </c>
      <c r="S477" s="16">
        <f t="shared" si="232"/>
        <v>0</v>
      </c>
      <c r="T477" s="17"/>
      <c r="U477" s="16">
        <f t="shared" si="233"/>
        <v>0</v>
      </c>
      <c r="V477" s="17">
        <f t="shared" si="221"/>
        <v>0</v>
      </c>
      <c r="W477" s="16">
        <f t="shared" si="234"/>
        <v>0</v>
      </c>
      <c r="X477" s="17">
        <f t="shared" si="222"/>
        <v>0</v>
      </c>
      <c r="Y477" s="16">
        <f t="shared" si="235"/>
        <v>0</v>
      </c>
      <c r="Z477" s="17"/>
      <c r="AA477" s="16">
        <f t="shared" si="236"/>
        <v>0</v>
      </c>
      <c r="AB477" s="17">
        <f t="shared" si="223"/>
        <v>0</v>
      </c>
      <c r="AC477" s="16">
        <f t="shared" si="237"/>
        <v>0</v>
      </c>
      <c r="AD477" s="17">
        <f t="shared" si="224"/>
        <v>0</v>
      </c>
      <c r="AE477" s="16">
        <f t="shared" si="238"/>
        <v>0</v>
      </c>
      <c r="AF477" s="17"/>
      <c r="AG477" s="16">
        <f t="shared" si="239"/>
        <v>0</v>
      </c>
      <c r="AH477" s="17">
        <f t="shared" si="225"/>
        <v>0</v>
      </c>
      <c r="AI477" s="16">
        <f t="shared" si="240"/>
        <v>0</v>
      </c>
      <c r="AJ477" s="17">
        <f t="shared" si="226"/>
        <v>0</v>
      </c>
      <c r="AK477" s="16">
        <f t="shared" si="241"/>
        <v>0</v>
      </c>
      <c r="AL477" s="17"/>
      <c r="AM477" s="16">
        <f t="shared" si="242"/>
        <v>0</v>
      </c>
      <c r="AN477" s="17">
        <f t="shared" si="243"/>
        <v>0</v>
      </c>
      <c r="AO477" s="16">
        <f t="shared" si="244"/>
        <v>0</v>
      </c>
      <c r="AP477" s="17">
        <f t="shared" si="245"/>
        <v>0</v>
      </c>
      <c r="AQ477" s="16">
        <f t="shared" si="246"/>
        <v>0</v>
      </c>
    </row>
    <row r="478" spans="1:43" x14ac:dyDescent="0.25">
      <c r="A478" s="26">
        <f t="shared" si="247"/>
        <v>9.4704166666665532</v>
      </c>
      <c r="B478" s="9"/>
      <c r="D478" t="s">
        <v>11</v>
      </c>
      <c r="E478" t="s">
        <v>11</v>
      </c>
      <c r="F478" t="s">
        <v>11</v>
      </c>
      <c r="G478" t="s">
        <v>11</v>
      </c>
      <c r="I478" s="16">
        <f t="shared" si="227"/>
        <v>0</v>
      </c>
      <c r="J478" s="17">
        <f t="shared" si="217"/>
        <v>0</v>
      </c>
      <c r="K478" s="16">
        <f t="shared" si="228"/>
        <v>0</v>
      </c>
      <c r="L478" s="17">
        <f t="shared" si="218"/>
        <v>0</v>
      </c>
      <c r="M478" s="16">
        <f t="shared" si="229"/>
        <v>0</v>
      </c>
      <c r="N478" s="17"/>
      <c r="O478" s="16">
        <f t="shared" si="230"/>
        <v>0</v>
      </c>
      <c r="P478" s="17">
        <f t="shared" si="219"/>
        <v>0</v>
      </c>
      <c r="Q478" s="16">
        <f t="shared" si="231"/>
        <v>0</v>
      </c>
      <c r="R478" s="17">
        <f t="shared" si="220"/>
        <v>0</v>
      </c>
      <c r="S478" s="16">
        <f t="shared" si="232"/>
        <v>0</v>
      </c>
      <c r="T478" s="17"/>
      <c r="U478" s="16">
        <f t="shared" si="233"/>
        <v>0</v>
      </c>
      <c r="V478" s="17">
        <f t="shared" si="221"/>
        <v>0</v>
      </c>
      <c r="W478" s="16">
        <f t="shared" si="234"/>
        <v>0</v>
      </c>
      <c r="X478" s="17">
        <f t="shared" si="222"/>
        <v>0</v>
      </c>
      <c r="Y478" s="16">
        <f t="shared" si="235"/>
        <v>0</v>
      </c>
      <c r="Z478" s="17"/>
      <c r="AA478" s="16">
        <f t="shared" si="236"/>
        <v>0</v>
      </c>
      <c r="AB478" s="17">
        <f t="shared" si="223"/>
        <v>0</v>
      </c>
      <c r="AC478" s="16">
        <f t="shared" si="237"/>
        <v>0</v>
      </c>
      <c r="AD478" s="17">
        <f t="shared" si="224"/>
        <v>0</v>
      </c>
      <c r="AE478" s="16">
        <f t="shared" si="238"/>
        <v>0</v>
      </c>
      <c r="AF478" s="17"/>
      <c r="AG478" s="16">
        <f t="shared" si="239"/>
        <v>0</v>
      </c>
      <c r="AH478" s="17">
        <f t="shared" si="225"/>
        <v>0</v>
      </c>
      <c r="AI478" s="16">
        <f t="shared" si="240"/>
        <v>0</v>
      </c>
      <c r="AJ478" s="17">
        <f t="shared" si="226"/>
        <v>0</v>
      </c>
      <c r="AK478" s="16">
        <f t="shared" si="241"/>
        <v>0</v>
      </c>
      <c r="AL478" s="17"/>
      <c r="AM478" s="16">
        <f t="shared" si="242"/>
        <v>0</v>
      </c>
      <c r="AN478" s="17">
        <f t="shared" si="243"/>
        <v>0</v>
      </c>
      <c r="AO478" s="16">
        <f t="shared" si="244"/>
        <v>0</v>
      </c>
      <c r="AP478" s="17">
        <f t="shared" si="245"/>
        <v>0</v>
      </c>
      <c r="AQ478" s="16">
        <f t="shared" si="246"/>
        <v>0</v>
      </c>
    </row>
    <row r="479" spans="1:43" x14ac:dyDescent="0.25">
      <c r="A479" s="26">
        <f t="shared" si="247"/>
        <v>9.4904166666665528</v>
      </c>
      <c r="B479" s="9"/>
      <c r="C479" s="7"/>
      <c r="D479" t="s">
        <v>11</v>
      </c>
      <c r="E479" t="s">
        <v>11</v>
      </c>
      <c r="F479" t="s">
        <v>11</v>
      </c>
      <c r="G479" t="s">
        <v>11</v>
      </c>
      <c r="H479" s="8"/>
      <c r="I479" s="16">
        <f t="shared" si="227"/>
        <v>0</v>
      </c>
      <c r="J479" s="17">
        <f t="shared" si="217"/>
        <v>0</v>
      </c>
      <c r="K479" s="16">
        <f t="shared" si="228"/>
        <v>0</v>
      </c>
      <c r="L479" s="17">
        <f t="shared" si="218"/>
        <v>0</v>
      </c>
      <c r="M479" s="16">
        <f t="shared" si="229"/>
        <v>0</v>
      </c>
      <c r="N479" s="17"/>
      <c r="O479" s="16">
        <f t="shared" si="230"/>
        <v>0</v>
      </c>
      <c r="P479" s="17">
        <f t="shared" si="219"/>
        <v>0</v>
      </c>
      <c r="Q479" s="16">
        <f t="shared" si="231"/>
        <v>0</v>
      </c>
      <c r="R479" s="17">
        <f t="shared" si="220"/>
        <v>0</v>
      </c>
      <c r="S479" s="16">
        <f t="shared" si="232"/>
        <v>0</v>
      </c>
      <c r="T479" s="17"/>
      <c r="U479" s="16">
        <f t="shared" si="233"/>
        <v>0</v>
      </c>
      <c r="V479" s="17">
        <f t="shared" si="221"/>
        <v>0</v>
      </c>
      <c r="W479" s="16">
        <f t="shared" si="234"/>
        <v>0</v>
      </c>
      <c r="X479" s="17">
        <f t="shared" si="222"/>
        <v>0</v>
      </c>
      <c r="Y479" s="16">
        <f t="shared" si="235"/>
        <v>0</v>
      </c>
      <c r="Z479" s="17"/>
      <c r="AA479" s="16">
        <f t="shared" si="236"/>
        <v>0</v>
      </c>
      <c r="AB479" s="17">
        <f t="shared" si="223"/>
        <v>0</v>
      </c>
      <c r="AC479" s="16">
        <f t="shared" si="237"/>
        <v>0</v>
      </c>
      <c r="AD479" s="17">
        <f t="shared" si="224"/>
        <v>0</v>
      </c>
      <c r="AE479" s="16">
        <f t="shared" si="238"/>
        <v>0</v>
      </c>
      <c r="AF479" s="17"/>
      <c r="AG479" s="16">
        <f t="shared" si="239"/>
        <v>0</v>
      </c>
      <c r="AH479" s="17">
        <f t="shared" si="225"/>
        <v>0</v>
      </c>
      <c r="AI479" s="16">
        <f t="shared" si="240"/>
        <v>0</v>
      </c>
      <c r="AJ479" s="17">
        <f t="shared" si="226"/>
        <v>0</v>
      </c>
      <c r="AK479" s="16">
        <f t="shared" si="241"/>
        <v>0</v>
      </c>
      <c r="AL479" s="17"/>
      <c r="AM479" s="16">
        <f t="shared" si="242"/>
        <v>0</v>
      </c>
      <c r="AN479" s="17">
        <f t="shared" si="243"/>
        <v>0</v>
      </c>
      <c r="AO479" s="16">
        <f t="shared" si="244"/>
        <v>0</v>
      </c>
      <c r="AP479" s="17">
        <f t="shared" si="245"/>
        <v>0</v>
      </c>
      <c r="AQ479" s="16">
        <f t="shared" si="246"/>
        <v>0</v>
      </c>
    </row>
    <row r="480" spans="1:43" x14ac:dyDescent="0.25">
      <c r="A480" s="26">
        <f t="shared" si="247"/>
        <v>9.5104166666665524</v>
      </c>
      <c r="B480" s="9" t="s">
        <v>15</v>
      </c>
      <c r="C480" s="7"/>
      <c r="D480" t="s">
        <v>11</v>
      </c>
      <c r="E480" t="s">
        <v>11</v>
      </c>
      <c r="F480" t="s">
        <v>11</v>
      </c>
      <c r="G480" s="14" t="s">
        <v>20</v>
      </c>
      <c r="H480" s="7"/>
      <c r="I480" s="16">
        <f t="shared" si="227"/>
        <v>0</v>
      </c>
      <c r="J480" s="17">
        <f t="shared" si="217"/>
        <v>0</v>
      </c>
      <c r="K480" s="16">
        <f t="shared" si="228"/>
        <v>0</v>
      </c>
      <c r="L480" s="17">
        <f t="shared" si="218"/>
        <v>0</v>
      </c>
      <c r="M480" s="16">
        <f t="shared" si="229"/>
        <v>0</v>
      </c>
      <c r="N480" s="17"/>
      <c r="O480" s="16">
        <f t="shared" si="230"/>
        <v>0</v>
      </c>
      <c r="P480" s="17">
        <f t="shared" si="219"/>
        <v>0</v>
      </c>
      <c r="Q480" s="16">
        <f t="shared" si="231"/>
        <v>0</v>
      </c>
      <c r="R480" s="17">
        <f t="shared" si="220"/>
        <v>0</v>
      </c>
      <c r="S480" s="16">
        <f t="shared" si="232"/>
        <v>0</v>
      </c>
      <c r="T480" s="17"/>
      <c r="U480" s="16">
        <f t="shared" si="233"/>
        <v>0</v>
      </c>
      <c r="V480" s="17">
        <f t="shared" si="221"/>
        <v>0</v>
      </c>
      <c r="W480" s="16">
        <f t="shared" si="234"/>
        <v>0</v>
      </c>
      <c r="X480" s="17">
        <f t="shared" si="222"/>
        <v>0</v>
      </c>
      <c r="Y480" s="16">
        <f t="shared" si="235"/>
        <v>0</v>
      </c>
      <c r="Z480" s="17"/>
      <c r="AA480" s="16">
        <f t="shared" si="236"/>
        <v>0</v>
      </c>
      <c r="AB480" s="17">
        <f t="shared" si="223"/>
        <v>0</v>
      </c>
      <c r="AC480" s="16">
        <f t="shared" si="237"/>
        <v>0</v>
      </c>
      <c r="AD480" s="17">
        <f t="shared" si="224"/>
        <v>0</v>
      </c>
      <c r="AE480" s="16">
        <f t="shared" si="238"/>
        <v>0</v>
      </c>
      <c r="AF480" s="17"/>
      <c r="AG480" s="16">
        <f t="shared" si="239"/>
        <v>0</v>
      </c>
      <c r="AH480" s="17">
        <f t="shared" si="225"/>
        <v>0</v>
      </c>
      <c r="AI480" s="16">
        <f t="shared" si="240"/>
        <v>9.5104166666665524</v>
      </c>
      <c r="AJ480" s="17">
        <f t="shared" si="226"/>
        <v>1</v>
      </c>
      <c r="AK480" s="16">
        <f t="shared" si="241"/>
        <v>0</v>
      </c>
      <c r="AL480" s="17"/>
      <c r="AM480" s="16">
        <f t="shared" si="242"/>
        <v>0</v>
      </c>
      <c r="AN480" s="17">
        <f t="shared" si="243"/>
        <v>0</v>
      </c>
      <c r="AO480" s="16">
        <f t="shared" si="244"/>
        <v>0</v>
      </c>
      <c r="AP480" s="17">
        <f t="shared" si="245"/>
        <v>0</v>
      </c>
      <c r="AQ480" s="16">
        <f t="shared" si="246"/>
        <v>0</v>
      </c>
    </row>
    <row r="481" spans="1:43" x14ac:dyDescent="0.25">
      <c r="A481" s="26">
        <f t="shared" si="247"/>
        <v>9.530416666666552</v>
      </c>
      <c r="B481" s="9"/>
      <c r="C481" s="8"/>
      <c r="D481" t="s">
        <v>11</v>
      </c>
      <c r="E481" t="s">
        <v>11</v>
      </c>
      <c r="F481" t="s">
        <v>11</v>
      </c>
      <c r="G481" s="7"/>
      <c r="H481" s="7"/>
      <c r="I481" s="16">
        <f t="shared" si="227"/>
        <v>0</v>
      </c>
      <c r="J481" s="17">
        <f t="shared" si="217"/>
        <v>0</v>
      </c>
      <c r="K481" s="16">
        <f t="shared" si="228"/>
        <v>0</v>
      </c>
      <c r="L481" s="17">
        <f t="shared" si="218"/>
        <v>0</v>
      </c>
      <c r="M481" s="16">
        <f t="shared" si="229"/>
        <v>0</v>
      </c>
      <c r="N481" s="17"/>
      <c r="O481" s="16">
        <f t="shared" si="230"/>
        <v>0</v>
      </c>
      <c r="P481" s="17">
        <f t="shared" si="219"/>
        <v>0</v>
      </c>
      <c r="Q481" s="16">
        <f t="shared" si="231"/>
        <v>0</v>
      </c>
      <c r="R481" s="17">
        <f t="shared" si="220"/>
        <v>0</v>
      </c>
      <c r="S481" s="16">
        <f t="shared" si="232"/>
        <v>0</v>
      </c>
      <c r="T481" s="17"/>
      <c r="U481" s="16">
        <f t="shared" si="233"/>
        <v>0</v>
      </c>
      <c r="V481" s="17">
        <f t="shared" si="221"/>
        <v>0</v>
      </c>
      <c r="W481" s="16">
        <f t="shared" si="234"/>
        <v>0</v>
      </c>
      <c r="X481" s="17">
        <f t="shared" si="222"/>
        <v>0</v>
      </c>
      <c r="Y481" s="16">
        <f t="shared" si="235"/>
        <v>0</v>
      </c>
      <c r="Z481" s="17"/>
      <c r="AA481" s="16">
        <f t="shared" si="236"/>
        <v>0</v>
      </c>
      <c r="AB481" s="17">
        <f t="shared" si="223"/>
        <v>0</v>
      </c>
      <c r="AC481" s="16">
        <f t="shared" si="237"/>
        <v>0</v>
      </c>
      <c r="AD481" s="17">
        <f t="shared" si="224"/>
        <v>0</v>
      </c>
      <c r="AE481" s="16">
        <f t="shared" si="238"/>
        <v>0</v>
      </c>
      <c r="AF481" s="17"/>
      <c r="AG481" s="16">
        <f t="shared" si="239"/>
        <v>0</v>
      </c>
      <c r="AH481" s="17">
        <f t="shared" si="225"/>
        <v>0</v>
      </c>
      <c r="AI481" s="16">
        <f t="shared" si="240"/>
        <v>0</v>
      </c>
      <c r="AJ481" s="17">
        <f t="shared" si="226"/>
        <v>0</v>
      </c>
      <c r="AK481" s="16">
        <f t="shared" si="241"/>
        <v>0</v>
      </c>
      <c r="AL481" s="17"/>
      <c r="AM481" s="16">
        <f t="shared" si="242"/>
        <v>0</v>
      </c>
      <c r="AN481" s="17">
        <f t="shared" si="243"/>
        <v>0</v>
      </c>
      <c r="AO481" s="16">
        <f t="shared" si="244"/>
        <v>0</v>
      </c>
      <c r="AP481" s="17">
        <f t="shared" si="245"/>
        <v>0</v>
      </c>
      <c r="AQ481" s="16">
        <f t="shared" si="246"/>
        <v>0</v>
      </c>
    </row>
    <row r="482" spans="1:43" x14ac:dyDescent="0.25">
      <c r="A482" s="26">
        <f t="shared" si="247"/>
        <v>9.5504166666665515</v>
      </c>
      <c r="B482" s="9"/>
      <c r="C482" s="8"/>
      <c r="D482" t="s">
        <v>11</v>
      </c>
      <c r="E482" t="s">
        <v>11</v>
      </c>
      <c r="F482" t="s">
        <v>11</v>
      </c>
      <c r="G482" s="7"/>
      <c r="H482" s="7"/>
      <c r="I482" s="16">
        <f t="shared" si="227"/>
        <v>0</v>
      </c>
      <c r="J482" s="17">
        <f t="shared" si="217"/>
        <v>0</v>
      </c>
      <c r="K482" s="16">
        <f t="shared" si="228"/>
        <v>0</v>
      </c>
      <c r="L482" s="17">
        <f t="shared" si="218"/>
        <v>0</v>
      </c>
      <c r="M482" s="16">
        <f t="shared" si="229"/>
        <v>0</v>
      </c>
      <c r="N482" s="17"/>
      <c r="O482" s="16">
        <f t="shared" si="230"/>
        <v>0</v>
      </c>
      <c r="P482" s="17">
        <f t="shared" si="219"/>
        <v>0</v>
      </c>
      <c r="Q482" s="16">
        <f t="shared" si="231"/>
        <v>0</v>
      </c>
      <c r="R482" s="17">
        <f t="shared" si="220"/>
        <v>0</v>
      </c>
      <c r="S482" s="16">
        <f t="shared" si="232"/>
        <v>0</v>
      </c>
      <c r="T482" s="17"/>
      <c r="U482" s="16">
        <f t="shared" si="233"/>
        <v>0</v>
      </c>
      <c r="V482" s="17">
        <f t="shared" si="221"/>
        <v>0</v>
      </c>
      <c r="W482" s="16">
        <f t="shared" si="234"/>
        <v>0</v>
      </c>
      <c r="X482" s="17">
        <f t="shared" si="222"/>
        <v>0</v>
      </c>
      <c r="Y482" s="16">
        <f t="shared" si="235"/>
        <v>0</v>
      </c>
      <c r="Z482" s="17"/>
      <c r="AA482" s="16">
        <f t="shared" si="236"/>
        <v>0</v>
      </c>
      <c r="AB482" s="17">
        <f t="shared" si="223"/>
        <v>0</v>
      </c>
      <c r="AC482" s="16">
        <f t="shared" si="237"/>
        <v>0</v>
      </c>
      <c r="AD482" s="17">
        <f t="shared" si="224"/>
        <v>0</v>
      </c>
      <c r="AE482" s="16">
        <f t="shared" si="238"/>
        <v>0</v>
      </c>
      <c r="AF482" s="17"/>
      <c r="AG482" s="16">
        <f t="shared" si="239"/>
        <v>0</v>
      </c>
      <c r="AH482" s="17">
        <f t="shared" si="225"/>
        <v>0</v>
      </c>
      <c r="AI482" s="16">
        <f t="shared" si="240"/>
        <v>0</v>
      </c>
      <c r="AJ482" s="17">
        <f t="shared" si="226"/>
        <v>0</v>
      </c>
      <c r="AK482" s="16">
        <f t="shared" si="241"/>
        <v>0</v>
      </c>
      <c r="AL482" s="17"/>
      <c r="AM482" s="16">
        <f t="shared" si="242"/>
        <v>0</v>
      </c>
      <c r="AN482" s="17">
        <f t="shared" si="243"/>
        <v>0</v>
      </c>
      <c r="AO482" s="16">
        <f t="shared" si="244"/>
        <v>0</v>
      </c>
      <c r="AP482" s="17">
        <f t="shared" si="245"/>
        <v>0</v>
      </c>
      <c r="AQ482" s="16">
        <f t="shared" si="246"/>
        <v>0</v>
      </c>
    </row>
    <row r="483" spans="1:43" x14ac:dyDescent="0.25">
      <c r="A483" s="26">
        <f t="shared" si="247"/>
        <v>9.5704166666665511</v>
      </c>
      <c r="B483" s="9"/>
      <c r="C483" s="8"/>
      <c r="D483" t="s">
        <v>11</v>
      </c>
      <c r="E483" t="s">
        <v>11</v>
      </c>
      <c r="F483" t="s">
        <v>11</v>
      </c>
      <c r="G483" s="7"/>
      <c r="H483" s="7"/>
      <c r="I483" s="16">
        <f t="shared" si="227"/>
        <v>0</v>
      </c>
      <c r="J483" s="17">
        <f t="shared" si="217"/>
        <v>0</v>
      </c>
      <c r="K483" s="16">
        <f t="shared" si="228"/>
        <v>0</v>
      </c>
      <c r="L483" s="17">
        <f t="shared" si="218"/>
        <v>0</v>
      </c>
      <c r="M483" s="16">
        <f t="shared" si="229"/>
        <v>0</v>
      </c>
      <c r="N483" s="17"/>
      <c r="O483" s="16">
        <f t="shared" si="230"/>
        <v>0</v>
      </c>
      <c r="P483" s="17">
        <f t="shared" si="219"/>
        <v>0</v>
      </c>
      <c r="Q483" s="16">
        <f t="shared" si="231"/>
        <v>0</v>
      </c>
      <c r="R483" s="17">
        <f t="shared" si="220"/>
        <v>0</v>
      </c>
      <c r="S483" s="16">
        <f t="shared" si="232"/>
        <v>0</v>
      </c>
      <c r="T483" s="17"/>
      <c r="U483" s="16">
        <f t="shared" si="233"/>
        <v>0</v>
      </c>
      <c r="V483" s="17">
        <f t="shared" si="221"/>
        <v>0</v>
      </c>
      <c r="W483" s="16">
        <f t="shared" si="234"/>
        <v>0</v>
      </c>
      <c r="X483" s="17">
        <f t="shared" si="222"/>
        <v>0</v>
      </c>
      <c r="Y483" s="16">
        <f t="shared" si="235"/>
        <v>0</v>
      </c>
      <c r="Z483" s="17"/>
      <c r="AA483" s="16">
        <f t="shared" si="236"/>
        <v>0</v>
      </c>
      <c r="AB483" s="17">
        <f t="shared" si="223"/>
        <v>0</v>
      </c>
      <c r="AC483" s="16">
        <f t="shared" si="237"/>
        <v>0</v>
      </c>
      <c r="AD483" s="17">
        <f t="shared" si="224"/>
        <v>0</v>
      </c>
      <c r="AE483" s="16">
        <f t="shared" si="238"/>
        <v>0</v>
      </c>
      <c r="AF483" s="17"/>
      <c r="AG483" s="16">
        <f t="shared" si="239"/>
        <v>0</v>
      </c>
      <c r="AH483" s="17">
        <f t="shared" si="225"/>
        <v>0</v>
      </c>
      <c r="AI483" s="16">
        <f t="shared" si="240"/>
        <v>0</v>
      </c>
      <c r="AJ483" s="17">
        <f t="shared" si="226"/>
        <v>0</v>
      </c>
      <c r="AK483" s="16">
        <f t="shared" si="241"/>
        <v>0</v>
      </c>
      <c r="AL483" s="17"/>
      <c r="AM483" s="16">
        <f t="shared" si="242"/>
        <v>0</v>
      </c>
      <c r="AN483" s="17">
        <f t="shared" si="243"/>
        <v>0</v>
      </c>
      <c r="AO483" s="16">
        <f t="shared" si="244"/>
        <v>0</v>
      </c>
      <c r="AP483" s="17">
        <f t="shared" si="245"/>
        <v>0</v>
      </c>
      <c r="AQ483" s="16">
        <f t="shared" si="246"/>
        <v>0</v>
      </c>
    </row>
    <row r="484" spans="1:43" x14ac:dyDescent="0.25">
      <c r="A484" s="26">
        <f t="shared" si="247"/>
        <v>9.5904166666665507</v>
      </c>
      <c r="B484" s="9"/>
      <c r="D484" t="s">
        <v>11</v>
      </c>
      <c r="E484" t="s">
        <v>11</v>
      </c>
      <c r="F484" t="s">
        <v>11</v>
      </c>
      <c r="I484" s="16">
        <f t="shared" si="227"/>
        <v>0</v>
      </c>
      <c r="J484" s="17">
        <f t="shared" si="217"/>
        <v>0</v>
      </c>
      <c r="K484" s="16">
        <f t="shared" si="228"/>
        <v>0</v>
      </c>
      <c r="L484" s="17">
        <f t="shared" si="218"/>
        <v>0</v>
      </c>
      <c r="M484" s="16">
        <f t="shared" si="229"/>
        <v>0</v>
      </c>
      <c r="N484" s="17"/>
      <c r="O484" s="16">
        <f t="shared" si="230"/>
        <v>0</v>
      </c>
      <c r="P484" s="17">
        <f t="shared" si="219"/>
        <v>0</v>
      </c>
      <c r="Q484" s="16">
        <f t="shared" si="231"/>
        <v>0</v>
      </c>
      <c r="R484" s="17">
        <f t="shared" si="220"/>
        <v>0</v>
      </c>
      <c r="S484" s="16">
        <f t="shared" si="232"/>
        <v>0</v>
      </c>
      <c r="T484" s="17"/>
      <c r="U484" s="16">
        <f t="shared" si="233"/>
        <v>0</v>
      </c>
      <c r="V484" s="17">
        <f t="shared" si="221"/>
        <v>0</v>
      </c>
      <c r="W484" s="16">
        <f t="shared" si="234"/>
        <v>0</v>
      </c>
      <c r="X484" s="17">
        <f t="shared" si="222"/>
        <v>0</v>
      </c>
      <c r="Y484" s="16">
        <f t="shared" si="235"/>
        <v>0</v>
      </c>
      <c r="Z484" s="17"/>
      <c r="AA484" s="16">
        <f t="shared" si="236"/>
        <v>0</v>
      </c>
      <c r="AB484" s="17">
        <f t="shared" si="223"/>
        <v>0</v>
      </c>
      <c r="AC484" s="16">
        <f t="shared" si="237"/>
        <v>0</v>
      </c>
      <c r="AD484" s="17">
        <f t="shared" si="224"/>
        <v>0</v>
      </c>
      <c r="AE484" s="16">
        <f t="shared" si="238"/>
        <v>0</v>
      </c>
      <c r="AF484" s="17"/>
      <c r="AG484" s="16">
        <f t="shared" si="239"/>
        <v>0</v>
      </c>
      <c r="AH484" s="17">
        <f t="shared" si="225"/>
        <v>0</v>
      </c>
      <c r="AI484" s="16">
        <f t="shared" si="240"/>
        <v>0</v>
      </c>
      <c r="AJ484" s="17">
        <f t="shared" si="226"/>
        <v>0</v>
      </c>
      <c r="AK484" s="16">
        <f t="shared" si="241"/>
        <v>0</v>
      </c>
      <c r="AL484" s="17"/>
      <c r="AM484" s="16">
        <f t="shared" si="242"/>
        <v>0</v>
      </c>
      <c r="AN484" s="17">
        <f t="shared" si="243"/>
        <v>0</v>
      </c>
      <c r="AO484" s="16">
        <f t="shared" si="244"/>
        <v>0</v>
      </c>
      <c r="AP484" s="17">
        <f t="shared" si="245"/>
        <v>0</v>
      </c>
      <c r="AQ484" s="16">
        <f t="shared" si="246"/>
        <v>0</v>
      </c>
    </row>
    <row r="485" spans="1:43" x14ac:dyDescent="0.25">
      <c r="A485" s="26">
        <f t="shared" si="247"/>
        <v>9.6104166666665503</v>
      </c>
      <c r="B485" s="9" t="s">
        <v>17</v>
      </c>
      <c r="D485" s="14" t="s">
        <v>20</v>
      </c>
      <c r="E485" t="s">
        <v>11</v>
      </c>
      <c r="F485" t="s">
        <v>11</v>
      </c>
      <c r="G485" s="13"/>
      <c r="H485" s="13"/>
      <c r="I485" s="16">
        <f t="shared" si="227"/>
        <v>0</v>
      </c>
      <c r="J485" s="17">
        <f t="shared" si="217"/>
        <v>0</v>
      </c>
      <c r="K485" s="16">
        <f t="shared" si="228"/>
        <v>0</v>
      </c>
      <c r="L485" s="17">
        <f t="shared" si="218"/>
        <v>0</v>
      </c>
      <c r="M485" s="16">
        <f t="shared" si="229"/>
        <v>0</v>
      </c>
      <c r="N485" s="17"/>
      <c r="O485" s="16">
        <f t="shared" si="230"/>
        <v>0</v>
      </c>
      <c r="P485" s="17">
        <f t="shared" si="219"/>
        <v>0</v>
      </c>
      <c r="Q485" s="16">
        <f t="shared" si="231"/>
        <v>9.6104166666665503</v>
      </c>
      <c r="R485" s="17">
        <f t="shared" si="220"/>
        <v>1</v>
      </c>
      <c r="S485" s="16">
        <f t="shared" si="232"/>
        <v>0</v>
      </c>
      <c r="T485" s="17"/>
      <c r="U485" s="16">
        <f t="shared" si="233"/>
        <v>0</v>
      </c>
      <c r="V485" s="17">
        <f t="shared" si="221"/>
        <v>0</v>
      </c>
      <c r="W485" s="16">
        <f t="shared" si="234"/>
        <v>0</v>
      </c>
      <c r="X485" s="17">
        <f t="shared" si="222"/>
        <v>0</v>
      </c>
      <c r="Y485" s="16">
        <f t="shared" si="235"/>
        <v>0</v>
      </c>
      <c r="Z485" s="17"/>
      <c r="AA485" s="16">
        <f t="shared" si="236"/>
        <v>0</v>
      </c>
      <c r="AB485" s="17">
        <f t="shared" si="223"/>
        <v>0</v>
      </c>
      <c r="AC485" s="16">
        <f t="shared" si="237"/>
        <v>0</v>
      </c>
      <c r="AD485" s="17">
        <f t="shared" si="224"/>
        <v>0</v>
      </c>
      <c r="AE485" s="16">
        <f t="shared" si="238"/>
        <v>0</v>
      </c>
      <c r="AF485" s="17"/>
      <c r="AG485" s="16">
        <f t="shared" si="239"/>
        <v>0</v>
      </c>
      <c r="AH485" s="17">
        <f t="shared" si="225"/>
        <v>0</v>
      </c>
      <c r="AI485" s="16">
        <f t="shared" si="240"/>
        <v>0</v>
      </c>
      <c r="AJ485" s="17">
        <f t="shared" si="226"/>
        <v>0</v>
      </c>
      <c r="AK485" s="16">
        <f t="shared" si="241"/>
        <v>0</v>
      </c>
      <c r="AL485" s="17"/>
      <c r="AM485" s="16">
        <f t="shared" si="242"/>
        <v>0</v>
      </c>
      <c r="AN485" s="17">
        <f t="shared" si="243"/>
        <v>0</v>
      </c>
      <c r="AO485" s="16">
        <f t="shared" si="244"/>
        <v>0</v>
      </c>
      <c r="AP485" s="17">
        <f t="shared" si="245"/>
        <v>0</v>
      </c>
      <c r="AQ485" s="16">
        <f t="shared" si="246"/>
        <v>0</v>
      </c>
    </row>
    <row r="486" spans="1:43" x14ac:dyDescent="0.25">
      <c r="A486" s="26">
        <f t="shared" si="247"/>
        <v>9.6304166666665498</v>
      </c>
      <c r="B486" s="9"/>
      <c r="E486" t="s">
        <v>11</v>
      </c>
      <c r="F486" t="s">
        <v>11</v>
      </c>
      <c r="G486" s="13"/>
      <c r="H486" s="13"/>
      <c r="I486" s="16">
        <f t="shared" si="227"/>
        <v>0</v>
      </c>
      <c r="J486" s="17">
        <f t="shared" si="217"/>
        <v>0</v>
      </c>
      <c r="K486" s="16">
        <f t="shared" si="228"/>
        <v>0</v>
      </c>
      <c r="L486" s="17">
        <f t="shared" si="218"/>
        <v>0</v>
      </c>
      <c r="M486" s="16">
        <f t="shared" si="229"/>
        <v>0</v>
      </c>
      <c r="N486" s="17"/>
      <c r="O486" s="16">
        <f t="shared" si="230"/>
        <v>0</v>
      </c>
      <c r="P486" s="17">
        <f t="shared" si="219"/>
        <v>0</v>
      </c>
      <c r="Q486" s="16">
        <f t="shared" si="231"/>
        <v>0</v>
      </c>
      <c r="R486" s="17">
        <f t="shared" si="220"/>
        <v>0</v>
      </c>
      <c r="S486" s="16">
        <f t="shared" si="232"/>
        <v>0</v>
      </c>
      <c r="T486" s="17"/>
      <c r="U486" s="16">
        <f t="shared" si="233"/>
        <v>0</v>
      </c>
      <c r="V486" s="17">
        <f t="shared" si="221"/>
        <v>0</v>
      </c>
      <c r="W486" s="16">
        <f t="shared" si="234"/>
        <v>0</v>
      </c>
      <c r="X486" s="17">
        <f t="shared" si="222"/>
        <v>0</v>
      </c>
      <c r="Y486" s="16">
        <f t="shared" si="235"/>
        <v>0</v>
      </c>
      <c r="Z486" s="17"/>
      <c r="AA486" s="16">
        <f t="shared" si="236"/>
        <v>0</v>
      </c>
      <c r="AB486" s="17">
        <f t="shared" si="223"/>
        <v>0</v>
      </c>
      <c r="AC486" s="16">
        <f t="shared" si="237"/>
        <v>0</v>
      </c>
      <c r="AD486" s="17">
        <f t="shared" si="224"/>
        <v>0</v>
      </c>
      <c r="AE486" s="16">
        <f t="shared" si="238"/>
        <v>0</v>
      </c>
      <c r="AF486" s="17"/>
      <c r="AG486" s="16">
        <f t="shared" si="239"/>
        <v>0</v>
      </c>
      <c r="AH486" s="17">
        <f t="shared" si="225"/>
        <v>0</v>
      </c>
      <c r="AI486" s="16">
        <f t="shared" si="240"/>
        <v>0</v>
      </c>
      <c r="AJ486" s="17">
        <f t="shared" si="226"/>
        <v>0</v>
      </c>
      <c r="AK486" s="16">
        <f t="shared" si="241"/>
        <v>0</v>
      </c>
      <c r="AL486" s="17"/>
      <c r="AM486" s="16">
        <f t="shared" si="242"/>
        <v>0</v>
      </c>
      <c r="AN486" s="17">
        <f t="shared" si="243"/>
        <v>0</v>
      </c>
      <c r="AO486" s="16">
        <f t="shared" si="244"/>
        <v>0</v>
      </c>
      <c r="AP486" s="17">
        <f t="shared" si="245"/>
        <v>0</v>
      </c>
      <c r="AQ486" s="16">
        <f t="shared" si="246"/>
        <v>0</v>
      </c>
    </row>
    <row r="487" spans="1:43" x14ac:dyDescent="0.25">
      <c r="A487" s="26">
        <f t="shared" si="247"/>
        <v>9.6504166666665494</v>
      </c>
      <c r="B487" s="9"/>
      <c r="C487" s="14"/>
      <c r="E487" t="s">
        <v>11</v>
      </c>
      <c r="F487" t="s">
        <v>11</v>
      </c>
      <c r="G487" s="13"/>
      <c r="H487" s="13"/>
      <c r="I487" s="16">
        <f t="shared" si="227"/>
        <v>0</v>
      </c>
      <c r="J487" s="17">
        <f t="shared" si="217"/>
        <v>0</v>
      </c>
      <c r="K487" s="16">
        <f t="shared" si="228"/>
        <v>0</v>
      </c>
      <c r="L487" s="17">
        <f t="shared" si="218"/>
        <v>0</v>
      </c>
      <c r="M487" s="16">
        <f t="shared" si="229"/>
        <v>0</v>
      </c>
      <c r="N487" s="17"/>
      <c r="O487" s="16">
        <f t="shared" si="230"/>
        <v>0</v>
      </c>
      <c r="P487" s="17">
        <f t="shared" si="219"/>
        <v>0</v>
      </c>
      <c r="Q487" s="16">
        <f t="shared" si="231"/>
        <v>0</v>
      </c>
      <c r="R487" s="17">
        <f t="shared" si="220"/>
        <v>0</v>
      </c>
      <c r="S487" s="16">
        <f t="shared" si="232"/>
        <v>0</v>
      </c>
      <c r="T487" s="17"/>
      <c r="U487" s="16">
        <f t="shared" si="233"/>
        <v>0</v>
      </c>
      <c r="V487" s="17">
        <f t="shared" si="221"/>
        <v>0</v>
      </c>
      <c r="W487" s="16">
        <f t="shared" si="234"/>
        <v>0</v>
      </c>
      <c r="X487" s="17">
        <f t="shared" si="222"/>
        <v>0</v>
      </c>
      <c r="Y487" s="16">
        <f t="shared" si="235"/>
        <v>0</v>
      </c>
      <c r="Z487" s="17"/>
      <c r="AA487" s="16">
        <f t="shared" si="236"/>
        <v>0</v>
      </c>
      <c r="AB487" s="17">
        <f t="shared" si="223"/>
        <v>0</v>
      </c>
      <c r="AC487" s="16">
        <f t="shared" si="237"/>
        <v>0</v>
      </c>
      <c r="AD487" s="17">
        <f t="shared" si="224"/>
        <v>0</v>
      </c>
      <c r="AE487" s="16">
        <f t="shared" si="238"/>
        <v>0</v>
      </c>
      <c r="AF487" s="17"/>
      <c r="AG487" s="16">
        <f t="shared" si="239"/>
        <v>0</v>
      </c>
      <c r="AH487" s="17">
        <f t="shared" si="225"/>
        <v>0</v>
      </c>
      <c r="AI487" s="16">
        <f t="shared" si="240"/>
        <v>0</v>
      </c>
      <c r="AJ487" s="17">
        <f t="shared" si="226"/>
        <v>0</v>
      </c>
      <c r="AK487" s="16">
        <f t="shared" si="241"/>
        <v>0</v>
      </c>
      <c r="AL487" s="17"/>
      <c r="AM487" s="16">
        <f t="shared" si="242"/>
        <v>0</v>
      </c>
      <c r="AN487" s="17">
        <f t="shared" si="243"/>
        <v>0</v>
      </c>
      <c r="AO487" s="16">
        <f t="shared" si="244"/>
        <v>0</v>
      </c>
      <c r="AP487" s="17">
        <f t="shared" si="245"/>
        <v>0</v>
      </c>
      <c r="AQ487" s="16">
        <f t="shared" si="246"/>
        <v>0</v>
      </c>
    </row>
    <row r="488" spans="1:43" x14ac:dyDescent="0.25">
      <c r="A488" s="26">
        <f t="shared" si="247"/>
        <v>9.670416666666549</v>
      </c>
      <c r="B488" s="9"/>
      <c r="E488" t="s">
        <v>11</v>
      </c>
      <c r="F488" t="s">
        <v>11</v>
      </c>
      <c r="G488" s="13"/>
      <c r="H488" s="13"/>
      <c r="I488" s="16">
        <f t="shared" si="227"/>
        <v>0</v>
      </c>
      <c r="J488" s="17">
        <f t="shared" si="217"/>
        <v>0</v>
      </c>
      <c r="K488" s="16">
        <f t="shared" si="228"/>
        <v>0</v>
      </c>
      <c r="L488" s="17">
        <f t="shared" si="218"/>
        <v>0</v>
      </c>
      <c r="M488" s="16">
        <f t="shared" si="229"/>
        <v>0</v>
      </c>
      <c r="N488" s="17"/>
      <c r="O488" s="16">
        <f t="shared" si="230"/>
        <v>0</v>
      </c>
      <c r="P488" s="17">
        <f t="shared" si="219"/>
        <v>0</v>
      </c>
      <c r="Q488" s="16">
        <f t="shared" si="231"/>
        <v>0</v>
      </c>
      <c r="R488" s="17">
        <f t="shared" si="220"/>
        <v>0</v>
      </c>
      <c r="S488" s="16">
        <f t="shared" si="232"/>
        <v>0</v>
      </c>
      <c r="T488" s="17"/>
      <c r="U488" s="16">
        <f t="shared" si="233"/>
        <v>0</v>
      </c>
      <c r="V488" s="17">
        <f t="shared" si="221"/>
        <v>0</v>
      </c>
      <c r="W488" s="16">
        <f t="shared" si="234"/>
        <v>0</v>
      </c>
      <c r="X488" s="17">
        <f t="shared" si="222"/>
        <v>0</v>
      </c>
      <c r="Y488" s="16">
        <f t="shared" si="235"/>
        <v>0</v>
      </c>
      <c r="Z488" s="17"/>
      <c r="AA488" s="16">
        <f t="shared" si="236"/>
        <v>0</v>
      </c>
      <c r="AB488" s="17">
        <f t="shared" si="223"/>
        <v>0</v>
      </c>
      <c r="AC488" s="16">
        <f t="shared" si="237"/>
        <v>0</v>
      </c>
      <c r="AD488" s="17">
        <f t="shared" si="224"/>
        <v>0</v>
      </c>
      <c r="AE488" s="16">
        <f t="shared" si="238"/>
        <v>0</v>
      </c>
      <c r="AF488" s="17"/>
      <c r="AG488" s="16">
        <f t="shared" si="239"/>
        <v>0</v>
      </c>
      <c r="AH488" s="17">
        <f t="shared" si="225"/>
        <v>0</v>
      </c>
      <c r="AI488" s="16">
        <f t="shared" si="240"/>
        <v>0</v>
      </c>
      <c r="AJ488" s="17">
        <f t="shared" si="226"/>
        <v>0</v>
      </c>
      <c r="AK488" s="16">
        <f t="shared" si="241"/>
        <v>0</v>
      </c>
      <c r="AL488" s="17"/>
      <c r="AM488" s="16">
        <f t="shared" si="242"/>
        <v>0</v>
      </c>
      <c r="AN488" s="17">
        <f t="shared" si="243"/>
        <v>0</v>
      </c>
      <c r="AO488" s="16">
        <f t="shared" si="244"/>
        <v>0</v>
      </c>
      <c r="AP488" s="17">
        <f t="shared" si="245"/>
        <v>0</v>
      </c>
      <c r="AQ488" s="16">
        <f t="shared" si="246"/>
        <v>0</v>
      </c>
    </row>
    <row r="489" spans="1:43" x14ac:dyDescent="0.25">
      <c r="A489" s="26">
        <f t="shared" si="247"/>
        <v>9.6904166666665486</v>
      </c>
      <c r="B489" s="9" t="s">
        <v>12</v>
      </c>
      <c r="E489" t="s">
        <v>11</v>
      </c>
      <c r="F489" s="14" t="s">
        <v>20</v>
      </c>
      <c r="G489" s="35"/>
      <c r="I489" s="16">
        <f t="shared" si="227"/>
        <v>0</v>
      </c>
      <c r="J489" s="17">
        <f t="shared" si="217"/>
        <v>0</v>
      </c>
      <c r="K489" s="16">
        <f t="shared" si="228"/>
        <v>0</v>
      </c>
      <c r="L489" s="17">
        <f t="shared" si="218"/>
        <v>0</v>
      </c>
      <c r="M489" s="16">
        <f t="shared" si="229"/>
        <v>0</v>
      </c>
      <c r="N489" s="17"/>
      <c r="O489" s="16">
        <f t="shared" si="230"/>
        <v>0</v>
      </c>
      <c r="P489" s="17">
        <f t="shared" si="219"/>
        <v>0</v>
      </c>
      <c r="Q489" s="16">
        <f t="shared" si="231"/>
        <v>0</v>
      </c>
      <c r="R489" s="17">
        <f t="shared" si="220"/>
        <v>0</v>
      </c>
      <c r="S489" s="16">
        <f t="shared" si="232"/>
        <v>0</v>
      </c>
      <c r="T489" s="17"/>
      <c r="U489" s="16">
        <f t="shared" si="233"/>
        <v>0</v>
      </c>
      <c r="V489" s="17">
        <f t="shared" si="221"/>
        <v>0</v>
      </c>
      <c r="W489" s="16">
        <f t="shared" si="234"/>
        <v>0</v>
      </c>
      <c r="X489" s="17">
        <f t="shared" si="222"/>
        <v>0</v>
      </c>
      <c r="Y489" s="16">
        <f t="shared" si="235"/>
        <v>0</v>
      </c>
      <c r="Z489" s="17"/>
      <c r="AA489" s="16">
        <f t="shared" si="236"/>
        <v>0</v>
      </c>
      <c r="AB489" s="17">
        <f t="shared" si="223"/>
        <v>0</v>
      </c>
      <c r="AC489" s="16">
        <f t="shared" si="237"/>
        <v>9.6904166666665486</v>
      </c>
      <c r="AD489" s="17">
        <f t="shared" si="224"/>
        <v>1</v>
      </c>
      <c r="AE489" s="16">
        <f t="shared" si="238"/>
        <v>0</v>
      </c>
      <c r="AF489" s="17"/>
      <c r="AG489" s="16">
        <f t="shared" si="239"/>
        <v>0</v>
      </c>
      <c r="AH489" s="17">
        <f t="shared" si="225"/>
        <v>0</v>
      </c>
      <c r="AI489" s="16">
        <f t="shared" si="240"/>
        <v>0</v>
      </c>
      <c r="AJ489" s="17">
        <f t="shared" si="226"/>
        <v>0</v>
      </c>
      <c r="AK489" s="16">
        <f t="shared" si="241"/>
        <v>0</v>
      </c>
      <c r="AL489" s="17"/>
      <c r="AM489" s="16">
        <f t="shared" si="242"/>
        <v>0</v>
      </c>
      <c r="AN489" s="17">
        <f t="shared" si="243"/>
        <v>0</v>
      </c>
      <c r="AO489" s="16">
        <f t="shared" si="244"/>
        <v>0</v>
      </c>
      <c r="AP489" s="17">
        <f t="shared" si="245"/>
        <v>0</v>
      </c>
      <c r="AQ489" s="16">
        <f t="shared" si="246"/>
        <v>0</v>
      </c>
    </row>
    <row r="490" spans="1:43" x14ac:dyDescent="0.25">
      <c r="A490" s="26">
        <f t="shared" si="247"/>
        <v>9.7104166666665481</v>
      </c>
      <c r="B490" s="9"/>
      <c r="D490" s="13"/>
      <c r="E490" t="s">
        <v>11</v>
      </c>
      <c r="I490" s="16">
        <f t="shared" si="227"/>
        <v>0</v>
      </c>
      <c r="J490" s="17">
        <f t="shared" si="217"/>
        <v>0</v>
      </c>
      <c r="K490" s="16">
        <f t="shared" si="228"/>
        <v>0</v>
      </c>
      <c r="L490" s="17">
        <f t="shared" si="218"/>
        <v>0</v>
      </c>
      <c r="M490" s="16">
        <f t="shared" si="229"/>
        <v>0</v>
      </c>
      <c r="N490" s="17"/>
      <c r="O490" s="16">
        <f t="shared" si="230"/>
        <v>0</v>
      </c>
      <c r="P490" s="17">
        <f t="shared" si="219"/>
        <v>0</v>
      </c>
      <c r="Q490" s="16">
        <f t="shared" si="231"/>
        <v>0</v>
      </c>
      <c r="R490" s="17">
        <f t="shared" si="220"/>
        <v>0</v>
      </c>
      <c r="S490" s="16">
        <f t="shared" si="232"/>
        <v>0</v>
      </c>
      <c r="T490" s="17"/>
      <c r="U490" s="16">
        <f t="shared" si="233"/>
        <v>0</v>
      </c>
      <c r="V490" s="17">
        <f t="shared" si="221"/>
        <v>0</v>
      </c>
      <c r="W490" s="16">
        <f t="shared" si="234"/>
        <v>0</v>
      </c>
      <c r="X490" s="17">
        <f t="shared" si="222"/>
        <v>0</v>
      </c>
      <c r="Y490" s="16">
        <f t="shared" si="235"/>
        <v>0</v>
      </c>
      <c r="Z490" s="17"/>
      <c r="AA490" s="16">
        <f t="shared" si="236"/>
        <v>0</v>
      </c>
      <c r="AB490" s="17">
        <f t="shared" si="223"/>
        <v>0</v>
      </c>
      <c r="AC490" s="16">
        <f t="shared" si="237"/>
        <v>0</v>
      </c>
      <c r="AD490" s="17">
        <f t="shared" si="224"/>
        <v>0</v>
      </c>
      <c r="AE490" s="16">
        <f t="shared" si="238"/>
        <v>0</v>
      </c>
      <c r="AF490" s="17"/>
      <c r="AG490" s="16">
        <f t="shared" si="239"/>
        <v>0</v>
      </c>
      <c r="AH490" s="17">
        <f t="shared" si="225"/>
        <v>0</v>
      </c>
      <c r="AI490" s="16">
        <f t="shared" si="240"/>
        <v>0</v>
      </c>
      <c r="AJ490" s="17">
        <f t="shared" si="226"/>
        <v>0</v>
      </c>
      <c r="AK490" s="16">
        <f t="shared" si="241"/>
        <v>0</v>
      </c>
      <c r="AL490" s="17"/>
      <c r="AM490" s="16">
        <f t="shared" si="242"/>
        <v>0</v>
      </c>
      <c r="AN490" s="17">
        <f t="shared" si="243"/>
        <v>0</v>
      </c>
      <c r="AO490" s="16">
        <f t="shared" si="244"/>
        <v>0</v>
      </c>
      <c r="AP490" s="17">
        <f t="shared" si="245"/>
        <v>0</v>
      </c>
      <c r="AQ490" s="16">
        <f t="shared" si="246"/>
        <v>0</v>
      </c>
    </row>
    <row r="491" spans="1:43" x14ac:dyDescent="0.25">
      <c r="A491" s="26">
        <f t="shared" si="247"/>
        <v>9.7304166666665477</v>
      </c>
      <c r="B491" s="9"/>
      <c r="D491" s="13"/>
      <c r="E491" t="s">
        <v>11</v>
      </c>
      <c r="H491" s="14"/>
      <c r="I491" s="16">
        <f t="shared" si="227"/>
        <v>0</v>
      </c>
      <c r="J491" s="17">
        <f t="shared" si="217"/>
        <v>0</v>
      </c>
      <c r="K491" s="16">
        <f t="shared" si="228"/>
        <v>0</v>
      </c>
      <c r="L491" s="17">
        <f t="shared" si="218"/>
        <v>0</v>
      </c>
      <c r="M491" s="16">
        <f t="shared" si="229"/>
        <v>0</v>
      </c>
      <c r="N491" s="17"/>
      <c r="O491" s="16">
        <f t="shared" si="230"/>
        <v>0</v>
      </c>
      <c r="P491" s="17">
        <f t="shared" si="219"/>
        <v>0</v>
      </c>
      <c r="Q491" s="16">
        <f t="shared" si="231"/>
        <v>0</v>
      </c>
      <c r="R491" s="17">
        <f t="shared" si="220"/>
        <v>0</v>
      </c>
      <c r="S491" s="16">
        <f t="shared" si="232"/>
        <v>0</v>
      </c>
      <c r="T491" s="17"/>
      <c r="U491" s="16">
        <f t="shared" si="233"/>
        <v>0</v>
      </c>
      <c r="V491" s="17">
        <f t="shared" si="221"/>
        <v>0</v>
      </c>
      <c r="W491" s="16">
        <f t="shared" si="234"/>
        <v>0</v>
      </c>
      <c r="X491" s="17">
        <f t="shared" si="222"/>
        <v>0</v>
      </c>
      <c r="Y491" s="16">
        <f t="shared" si="235"/>
        <v>0</v>
      </c>
      <c r="Z491" s="17"/>
      <c r="AA491" s="16">
        <f t="shared" si="236"/>
        <v>0</v>
      </c>
      <c r="AB491" s="17">
        <f t="shared" si="223"/>
        <v>0</v>
      </c>
      <c r="AC491" s="16">
        <f t="shared" si="237"/>
        <v>0</v>
      </c>
      <c r="AD491" s="17">
        <f t="shared" si="224"/>
        <v>0</v>
      </c>
      <c r="AE491" s="16">
        <f t="shared" si="238"/>
        <v>0</v>
      </c>
      <c r="AF491" s="17"/>
      <c r="AG491" s="16">
        <f t="shared" si="239"/>
        <v>0</v>
      </c>
      <c r="AH491" s="17">
        <f t="shared" si="225"/>
        <v>0</v>
      </c>
      <c r="AI491" s="16">
        <f t="shared" si="240"/>
        <v>0</v>
      </c>
      <c r="AJ491" s="17">
        <f t="shared" si="226"/>
        <v>0</v>
      </c>
      <c r="AK491" s="16">
        <f t="shared" si="241"/>
        <v>0</v>
      </c>
      <c r="AL491" s="17"/>
      <c r="AM491" s="16">
        <f t="shared" si="242"/>
        <v>0</v>
      </c>
      <c r="AN491" s="17">
        <f t="shared" si="243"/>
        <v>0</v>
      </c>
      <c r="AO491" s="16">
        <f t="shared" si="244"/>
        <v>0</v>
      </c>
      <c r="AP491" s="17">
        <f t="shared" si="245"/>
        <v>0</v>
      </c>
      <c r="AQ491" s="16">
        <f t="shared" si="246"/>
        <v>0</v>
      </c>
    </row>
    <row r="492" spans="1:43" x14ac:dyDescent="0.25">
      <c r="A492" s="26">
        <f t="shared" si="247"/>
        <v>9.7504166666665473</v>
      </c>
      <c r="B492" s="9"/>
      <c r="D492" s="13"/>
      <c r="E492" t="s">
        <v>11</v>
      </c>
      <c r="I492" s="16">
        <f t="shared" si="227"/>
        <v>0</v>
      </c>
      <c r="J492" s="17">
        <f t="shared" si="217"/>
        <v>0</v>
      </c>
      <c r="K492" s="16">
        <f t="shared" si="228"/>
        <v>0</v>
      </c>
      <c r="L492" s="17">
        <f t="shared" si="218"/>
        <v>0</v>
      </c>
      <c r="M492" s="16">
        <f t="shared" si="229"/>
        <v>0</v>
      </c>
      <c r="N492" s="17"/>
      <c r="O492" s="16">
        <f t="shared" si="230"/>
        <v>0</v>
      </c>
      <c r="P492" s="17">
        <f t="shared" si="219"/>
        <v>0</v>
      </c>
      <c r="Q492" s="16">
        <f t="shared" si="231"/>
        <v>0</v>
      </c>
      <c r="R492" s="17">
        <f t="shared" si="220"/>
        <v>0</v>
      </c>
      <c r="S492" s="16">
        <f t="shared" si="232"/>
        <v>0</v>
      </c>
      <c r="T492" s="17"/>
      <c r="U492" s="16">
        <f t="shared" si="233"/>
        <v>0</v>
      </c>
      <c r="V492" s="17">
        <f t="shared" si="221"/>
        <v>0</v>
      </c>
      <c r="W492" s="16">
        <f t="shared" si="234"/>
        <v>0</v>
      </c>
      <c r="X492" s="17">
        <f t="shared" si="222"/>
        <v>0</v>
      </c>
      <c r="Y492" s="16">
        <f t="shared" si="235"/>
        <v>0</v>
      </c>
      <c r="Z492" s="17"/>
      <c r="AA492" s="16">
        <f t="shared" si="236"/>
        <v>0</v>
      </c>
      <c r="AB492" s="17">
        <f t="shared" si="223"/>
        <v>0</v>
      </c>
      <c r="AC492" s="16">
        <f t="shared" si="237"/>
        <v>0</v>
      </c>
      <c r="AD492" s="17">
        <f t="shared" si="224"/>
        <v>0</v>
      </c>
      <c r="AE492" s="16">
        <f t="shared" si="238"/>
        <v>0</v>
      </c>
      <c r="AF492" s="17"/>
      <c r="AG492" s="16">
        <f t="shared" si="239"/>
        <v>0</v>
      </c>
      <c r="AH492" s="17">
        <f t="shared" si="225"/>
        <v>0</v>
      </c>
      <c r="AI492" s="16">
        <f t="shared" si="240"/>
        <v>0</v>
      </c>
      <c r="AJ492" s="17">
        <f t="shared" si="226"/>
        <v>0</v>
      </c>
      <c r="AK492" s="16">
        <f t="shared" si="241"/>
        <v>0</v>
      </c>
      <c r="AL492" s="17"/>
      <c r="AM492" s="16">
        <f t="shared" si="242"/>
        <v>0</v>
      </c>
      <c r="AN492" s="17">
        <f t="shared" si="243"/>
        <v>0</v>
      </c>
      <c r="AO492" s="16">
        <f t="shared" si="244"/>
        <v>0</v>
      </c>
      <c r="AP492" s="17">
        <f t="shared" si="245"/>
        <v>0</v>
      </c>
      <c r="AQ492" s="16">
        <f t="shared" si="246"/>
        <v>0</v>
      </c>
    </row>
    <row r="493" spans="1:43" x14ac:dyDescent="0.25">
      <c r="A493" s="26">
        <f t="shared" si="247"/>
        <v>9.7704166666665468</v>
      </c>
      <c r="B493" s="9" t="s">
        <v>18</v>
      </c>
      <c r="D493" s="13"/>
      <c r="E493" s="14" t="s">
        <v>20</v>
      </c>
      <c r="F493" s="14"/>
      <c r="G493" s="35"/>
      <c r="I493" s="16">
        <f t="shared" si="227"/>
        <v>0</v>
      </c>
      <c r="J493" s="17">
        <f t="shared" si="217"/>
        <v>0</v>
      </c>
      <c r="K493" s="16">
        <f t="shared" si="228"/>
        <v>0</v>
      </c>
      <c r="L493" s="17">
        <f t="shared" si="218"/>
        <v>0</v>
      </c>
      <c r="M493" s="16">
        <f t="shared" si="229"/>
        <v>0</v>
      </c>
      <c r="N493" s="17"/>
      <c r="O493" s="16">
        <f t="shared" si="230"/>
        <v>0</v>
      </c>
      <c r="P493" s="17">
        <f t="shared" si="219"/>
        <v>0</v>
      </c>
      <c r="Q493" s="16">
        <f t="shared" si="231"/>
        <v>0</v>
      </c>
      <c r="R493" s="17">
        <f t="shared" si="220"/>
        <v>0</v>
      </c>
      <c r="S493" s="16">
        <f t="shared" si="232"/>
        <v>0</v>
      </c>
      <c r="T493" s="17"/>
      <c r="U493" s="16">
        <f t="shared" si="233"/>
        <v>0</v>
      </c>
      <c r="V493" s="17">
        <f t="shared" si="221"/>
        <v>0</v>
      </c>
      <c r="W493" s="16">
        <f t="shared" si="234"/>
        <v>9.7704166666665468</v>
      </c>
      <c r="X493" s="17">
        <f t="shared" si="222"/>
        <v>1</v>
      </c>
      <c r="Y493" s="16">
        <f t="shared" si="235"/>
        <v>0</v>
      </c>
      <c r="Z493" s="17"/>
      <c r="AA493" s="16">
        <f t="shared" si="236"/>
        <v>0</v>
      </c>
      <c r="AB493" s="17">
        <f t="shared" si="223"/>
        <v>0</v>
      </c>
      <c r="AC493" s="16">
        <f t="shared" si="237"/>
        <v>0</v>
      </c>
      <c r="AD493" s="17">
        <f t="shared" si="224"/>
        <v>0</v>
      </c>
      <c r="AE493" s="16">
        <f t="shared" si="238"/>
        <v>0</v>
      </c>
      <c r="AF493" s="17"/>
      <c r="AG493" s="16">
        <f t="shared" si="239"/>
        <v>0</v>
      </c>
      <c r="AH493" s="17">
        <f t="shared" si="225"/>
        <v>0</v>
      </c>
      <c r="AI493" s="16">
        <f t="shared" si="240"/>
        <v>0</v>
      </c>
      <c r="AJ493" s="17">
        <f t="shared" si="226"/>
        <v>0</v>
      </c>
      <c r="AK493" s="16">
        <f t="shared" si="241"/>
        <v>0</v>
      </c>
      <c r="AL493" s="17"/>
      <c r="AM493" s="16">
        <f t="shared" si="242"/>
        <v>0</v>
      </c>
      <c r="AN493" s="17">
        <f t="shared" si="243"/>
        <v>0</v>
      </c>
      <c r="AO493" s="16">
        <f t="shared" si="244"/>
        <v>0</v>
      </c>
      <c r="AP493" s="17">
        <f t="shared" si="245"/>
        <v>0</v>
      </c>
      <c r="AQ493" s="16">
        <f t="shared" si="246"/>
        <v>0</v>
      </c>
    </row>
    <row r="494" spans="1:43" x14ac:dyDescent="0.25">
      <c r="A494" s="26">
        <f t="shared" si="247"/>
        <v>9.7904166666665464</v>
      </c>
      <c r="B494" s="9" t="s">
        <v>21</v>
      </c>
      <c r="E494" t="s">
        <v>11</v>
      </c>
      <c r="I494" s="16">
        <f t="shared" si="227"/>
        <v>0</v>
      </c>
      <c r="J494" s="17">
        <f t="shared" si="217"/>
        <v>0</v>
      </c>
      <c r="K494" s="16">
        <f t="shared" si="228"/>
        <v>0</v>
      </c>
      <c r="L494" s="17">
        <f t="shared" si="218"/>
        <v>0</v>
      </c>
      <c r="M494" s="16">
        <f t="shared" si="229"/>
        <v>0</v>
      </c>
      <c r="N494" s="17"/>
      <c r="O494" s="16">
        <f t="shared" si="230"/>
        <v>0</v>
      </c>
      <c r="P494" s="17">
        <f t="shared" si="219"/>
        <v>0</v>
      </c>
      <c r="Q494" s="16">
        <f t="shared" si="231"/>
        <v>0</v>
      </c>
      <c r="R494" s="17">
        <f t="shared" si="220"/>
        <v>0</v>
      </c>
      <c r="S494" s="16">
        <f t="shared" si="232"/>
        <v>0</v>
      </c>
      <c r="T494" s="17"/>
      <c r="U494" s="16">
        <f t="shared" si="233"/>
        <v>9.7904166666665464</v>
      </c>
      <c r="V494" s="17">
        <f t="shared" si="221"/>
        <v>1</v>
      </c>
      <c r="W494" s="16">
        <f t="shared" si="234"/>
        <v>0</v>
      </c>
      <c r="X494" s="17">
        <f t="shared" si="222"/>
        <v>0</v>
      </c>
      <c r="Y494" s="16">
        <f t="shared" si="235"/>
        <v>0</v>
      </c>
      <c r="Z494" s="17"/>
      <c r="AA494" s="16">
        <f t="shared" si="236"/>
        <v>0</v>
      </c>
      <c r="AB494" s="17">
        <f t="shared" si="223"/>
        <v>0</v>
      </c>
      <c r="AC494" s="16">
        <f t="shared" si="237"/>
        <v>0</v>
      </c>
      <c r="AD494" s="17">
        <f t="shared" si="224"/>
        <v>0</v>
      </c>
      <c r="AE494" s="16">
        <f t="shared" si="238"/>
        <v>0</v>
      </c>
      <c r="AF494" s="17"/>
      <c r="AG494" s="16">
        <f t="shared" si="239"/>
        <v>0</v>
      </c>
      <c r="AH494" s="17">
        <f t="shared" si="225"/>
        <v>0</v>
      </c>
      <c r="AI494" s="16">
        <f t="shared" si="240"/>
        <v>0</v>
      </c>
      <c r="AJ494" s="17">
        <f t="shared" si="226"/>
        <v>0</v>
      </c>
      <c r="AK494" s="16">
        <f t="shared" si="241"/>
        <v>0</v>
      </c>
      <c r="AL494" s="17"/>
      <c r="AM494" s="16">
        <f t="shared" si="242"/>
        <v>0</v>
      </c>
      <c r="AN494" s="17">
        <f t="shared" si="243"/>
        <v>0</v>
      </c>
      <c r="AO494" s="16">
        <f t="shared" si="244"/>
        <v>0</v>
      </c>
      <c r="AP494" s="17">
        <f t="shared" si="245"/>
        <v>0</v>
      </c>
      <c r="AQ494" s="16">
        <f t="shared" si="246"/>
        <v>0</v>
      </c>
    </row>
    <row r="495" spans="1:43" x14ac:dyDescent="0.25">
      <c r="A495" s="26">
        <f t="shared" si="247"/>
        <v>9.810416666666546</v>
      </c>
      <c r="B495" s="9" t="s">
        <v>13</v>
      </c>
      <c r="E495" t="s">
        <v>11</v>
      </c>
      <c r="F495" s="13"/>
      <c r="G495" t="s">
        <v>11</v>
      </c>
      <c r="H495" s="13"/>
      <c r="I495" s="16">
        <f t="shared" si="227"/>
        <v>0</v>
      </c>
      <c r="J495" s="17">
        <f t="shared" si="217"/>
        <v>0</v>
      </c>
      <c r="K495" s="16">
        <f t="shared" si="228"/>
        <v>0</v>
      </c>
      <c r="L495" s="17">
        <f t="shared" si="218"/>
        <v>0</v>
      </c>
      <c r="M495" s="16">
        <f t="shared" si="229"/>
        <v>0</v>
      </c>
      <c r="N495" s="17"/>
      <c r="O495" s="16">
        <f t="shared" si="230"/>
        <v>0</v>
      </c>
      <c r="P495" s="17">
        <f t="shared" si="219"/>
        <v>0</v>
      </c>
      <c r="Q495" s="16">
        <f t="shared" si="231"/>
        <v>0</v>
      </c>
      <c r="R495" s="17">
        <f t="shared" si="220"/>
        <v>0</v>
      </c>
      <c r="S495" s="16">
        <f t="shared" si="232"/>
        <v>0</v>
      </c>
      <c r="T495" s="17"/>
      <c r="U495" s="16">
        <f t="shared" si="233"/>
        <v>0</v>
      </c>
      <c r="V495" s="17">
        <f t="shared" si="221"/>
        <v>0</v>
      </c>
      <c r="W495" s="16">
        <f t="shared" si="234"/>
        <v>0</v>
      </c>
      <c r="X495" s="17">
        <f t="shared" si="222"/>
        <v>0</v>
      </c>
      <c r="Y495" s="16">
        <f t="shared" si="235"/>
        <v>0</v>
      </c>
      <c r="Z495" s="17"/>
      <c r="AA495" s="16">
        <f t="shared" si="236"/>
        <v>0</v>
      </c>
      <c r="AB495" s="17">
        <f t="shared" si="223"/>
        <v>0</v>
      </c>
      <c r="AC495" s="16">
        <f t="shared" si="237"/>
        <v>0</v>
      </c>
      <c r="AD495" s="17">
        <f t="shared" si="224"/>
        <v>0</v>
      </c>
      <c r="AE495" s="16">
        <f t="shared" si="238"/>
        <v>0</v>
      </c>
      <c r="AF495" s="17"/>
      <c r="AG495" s="16">
        <f t="shared" si="239"/>
        <v>9.810416666666546</v>
      </c>
      <c r="AH495" s="17">
        <f t="shared" si="225"/>
        <v>1</v>
      </c>
      <c r="AI495" s="16">
        <f t="shared" si="240"/>
        <v>0</v>
      </c>
      <c r="AJ495" s="17">
        <f t="shared" si="226"/>
        <v>0</v>
      </c>
      <c r="AK495" s="16">
        <f t="shared" si="241"/>
        <v>0</v>
      </c>
      <c r="AL495" s="17"/>
      <c r="AM495" s="16">
        <f t="shared" si="242"/>
        <v>0</v>
      </c>
      <c r="AN495" s="17">
        <f t="shared" si="243"/>
        <v>0</v>
      </c>
      <c r="AO495" s="16">
        <f t="shared" si="244"/>
        <v>0</v>
      </c>
      <c r="AP495" s="17">
        <f t="shared" si="245"/>
        <v>0</v>
      </c>
      <c r="AQ495" s="16">
        <f t="shared" si="246"/>
        <v>0</v>
      </c>
    </row>
    <row r="496" spans="1:43" x14ac:dyDescent="0.25">
      <c r="A496" s="26">
        <f t="shared" si="247"/>
        <v>9.8304166666665456</v>
      </c>
      <c r="B496" s="9" t="s">
        <v>9</v>
      </c>
      <c r="C496" t="s">
        <v>11</v>
      </c>
      <c r="E496" t="s">
        <v>11</v>
      </c>
      <c r="F496" s="13"/>
      <c r="G496" t="s">
        <v>11</v>
      </c>
      <c r="H496" s="13"/>
      <c r="I496" s="16">
        <f t="shared" si="227"/>
        <v>9.8304166666665456</v>
      </c>
      <c r="J496" s="17">
        <f t="shared" si="217"/>
        <v>1</v>
      </c>
      <c r="K496" s="16">
        <f t="shared" si="228"/>
        <v>0</v>
      </c>
      <c r="L496" s="17">
        <f t="shared" si="218"/>
        <v>0</v>
      </c>
      <c r="M496" s="16">
        <f t="shared" si="229"/>
        <v>0</v>
      </c>
      <c r="N496" s="17"/>
      <c r="O496" s="16">
        <f t="shared" si="230"/>
        <v>0</v>
      </c>
      <c r="P496" s="17">
        <f t="shared" si="219"/>
        <v>0</v>
      </c>
      <c r="Q496" s="16">
        <f t="shared" si="231"/>
        <v>0</v>
      </c>
      <c r="R496" s="17">
        <f t="shared" si="220"/>
        <v>0</v>
      </c>
      <c r="S496" s="16">
        <f t="shared" si="232"/>
        <v>0</v>
      </c>
      <c r="T496" s="17"/>
      <c r="U496" s="16">
        <f t="shared" si="233"/>
        <v>0</v>
      </c>
      <c r="V496" s="17">
        <f t="shared" si="221"/>
        <v>0</v>
      </c>
      <c r="W496" s="16">
        <f t="shared" si="234"/>
        <v>0</v>
      </c>
      <c r="X496" s="17">
        <f t="shared" si="222"/>
        <v>0</v>
      </c>
      <c r="Y496" s="16">
        <f t="shared" si="235"/>
        <v>0</v>
      </c>
      <c r="Z496" s="17"/>
      <c r="AA496" s="16">
        <f t="shared" si="236"/>
        <v>0</v>
      </c>
      <c r="AB496" s="17">
        <f t="shared" si="223"/>
        <v>0</v>
      </c>
      <c r="AC496" s="16">
        <f t="shared" si="237"/>
        <v>0</v>
      </c>
      <c r="AD496" s="17">
        <f t="shared" si="224"/>
        <v>0</v>
      </c>
      <c r="AE496" s="16">
        <f t="shared" si="238"/>
        <v>0</v>
      </c>
      <c r="AF496" s="17"/>
      <c r="AG496" s="16">
        <f t="shared" si="239"/>
        <v>0</v>
      </c>
      <c r="AH496" s="17">
        <f t="shared" si="225"/>
        <v>0</v>
      </c>
      <c r="AI496" s="16">
        <f t="shared" si="240"/>
        <v>0</v>
      </c>
      <c r="AJ496" s="17">
        <f t="shared" si="226"/>
        <v>0</v>
      </c>
      <c r="AK496" s="16">
        <f t="shared" si="241"/>
        <v>0</v>
      </c>
      <c r="AL496" s="17"/>
      <c r="AM496" s="16">
        <f t="shared" si="242"/>
        <v>0</v>
      </c>
      <c r="AN496" s="17">
        <f t="shared" si="243"/>
        <v>0</v>
      </c>
      <c r="AO496" s="16">
        <f t="shared" si="244"/>
        <v>0</v>
      </c>
      <c r="AP496" s="17">
        <f t="shared" si="245"/>
        <v>0</v>
      </c>
      <c r="AQ496" s="16">
        <f t="shared" si="246"/>
        <v>0</v>
      </c>
    </row>
    <row r="497" spans="1:43" x14ac:dyDescent="0.25">
      <c r="A497" s="26">
        <f t="shared" si="247"/>
        <v>9.8504166666665451</v>
      </c>
      <c r="B497" s="9"/>
      <c r="C497" t="s">
        <v>11</v>
      </c>
      <c r="E497" t="s">
        <v>11</v>
      </c>
      <c r="F497" s="13"/>
      <c r="G497" t="s">
        <v>11</v>
      </c>
      <c r="H497" s="13"/>
      <c r="I497" s="16">
        <f t="shared" si="227"/>
        <v>0</v>
      </c>
      <c r="J497" s="17">
        <f t="shared" si="217"/>
        <v>0</v>
      </c>
      <c r="K497" s="16">
        <f t="shared" si="228"/>
        <v>0</v>
      </c>
      <c r="L497" s="17">
        <f t="shared" si="218"/>
        <v>0</v>
      </c>
      <c r="M497" s="16">
        <f t="shared" si="229"/>
        <v>0</v>
      </c>
      <c r="N497" s="17"/>
      <c r="O497" s="16">
        <f t="shared" si="230"/>
        <v>0</v>
      </c>
      <c r="P497" s="17">
        <f t="shared" si="219"/>
        <v>0</v>
      </c>
      <c r="Q497" s="16">
        <f t="shared" si="231"/>
        <v>0</v>
      </c>
      <c r="R497" s="17">
        <f t="shared" si="220"/>
        <v>0</v>
      </c>
      <c r="S497" s="16">
        <f t="shared" si="232"/>
        <v>0</v>
      </c>
      <c r="T497" s="17"/>
      <c r="U497" s="16">
        <f t="shared" si="233"/>
        <v>0</v>
      </c>
      <c r="V497" s="17">
        <f t="shared" si="221"/>
        <v>0</v>
      </c>
      <c r="W497" s="16">
        <f t="shared" si="234"/>
        <v>0</v>
      </c>
      <c r="X497" s="17">
        <f t="shared" si="222"/>
        <v>0</v>
      </c>
      <c r="Y497" s="16">
        <f t="shared" si="235"/>
        <v>0</v>
      </c>
      <c r="Z497" s="17"/>
      <c r="AA497" s="16">
        <f t="shared" si="236"/>
        <v>0</v>
      </c>
      <c r="AB497" s="17">
        <f t="shared" si="223"/>
        <v>0</v>
      </c>
      <c r="AC497" s="16">
        <f t="shared" si="237"/>
        <v>0</v>
      </c>
      <c r="AD497" s="17">
        <f t="shared" si="224"/>
        <v>0</v>
      </c>
      <c r="AE497" s="16">
        <f t="shared" si="238"/>
        <v>0</v>
      </c>
      <c r="AF497" s="17"/>
      <c r="AG497" s="16">
        <f t="shared" si="239"/>
        <v>0</v>
      </c>
      <c r="AH497" s="17">
        <f t="shared" si="225"/>
        <v>0</v>
      </c>
      <c r="AI497" s="16">
        <f t="shared" si="240"/>
        <v>0</v>
      </c>
      <c r="AJ497" s="17">
        <f t="shared" si="226"/>
        <v>0</v>
      </c>
      <c r="AK497" s="16">
        <f t="shared" si="241"/>
        <v>0</v>
      </c>
      <c r="AL497" s="17"/>
      <c r="AM497" s="16">
        <f t="shared" si="242"/>
        <v>0</v>
      </c>
      <c r="AN497" s="17">
        <f t="shared" si="243"/>
        <v>0</v>
      </c>
      <c r="AO497" s="16">
        <f t="shared" si="244"/>
        <v>0</v>
      </c>
      <c r="AP497" s="17">
        <f t="shared" si="245"/>
        <v>0</v>
      </c>
      <c r="AQ497" s="16">
        <f t="shared" si="246"/>
        <v>0</v>
      </c>
    </row>
    <row r="498" spans="1:43" x14ac:dyDescent="0.25">
      <c r="A498" s="26">
        <f t="shared" si="247"/>
        <v>9.8704166666665447</v>
      </c>
      <c r="B498" s="9" t="s">
        <v>18</v>
      </c>
      <c r="C498" t="s">
        <v>11</v>
      </c>
      <c r="E498" s="14" t="s">
        <v>20</v>
      </c>
      <c r="F498" s="13"/>
      <c r="G498" t="s">
        <v>11</v>
      </c>
      <c r="H498" s="13"/>
      <c r="I498" s="16">
        <f t="shared" si="227"/>
        <v>0</v>
      </c>
      <c r="J498" s="17">
        <f t="shared" si="217"/>
        <v>0</v>
      </c>
      <c r="K498" s="16">
        <f t="shared" si="228"/>
        <v>0</v>
      </c>
      <c r="L498" s="17">
        <f t="shared" si="218"/>
        <v>0</v>
      </c>
      <c r="M498" s="16">
        <f t="shared" si="229"/>
        <v>0</v>
      </c>
      <c r="N498" s="17"/>
      <c r="O498" s="16">
        <f t="shared" si="230"/>
        <v>0</v>
      </c>
      <c r="P498" s="17">
        <f t="shared" si="219"/>
        <v>0</v>
      </c>
      <c r="Q498" s="16">
        <f t="shared" si="231"/>
        <v>0</v>
      </c>
      <c r="R498" s="17">
        <f t="shared" si="220"/>
        <v>0</v>
      </c>
      <c r="S498" s="16">
        <f t="shared" si="232"/>
        <v>0</v>
      </c>
      <c r="T498" s="17"/>
      <c r="U498" s="16">
        <f t="shared" si="233"/>
        <v>0</v>
      </c>
      <c r="V498" s="17">
        <f t="shared" si="221"/>
        <v>0</v>
      </c>
      <c r="W498" s="16">
        <f t="shared" si="234"/>
        <v>9.8704166666665447</v>
      </c>
      <c r="X498" s="17">
        <f t="shared" si="222"/>
        <v>1</v>
      </c>
      <c r="Y498" s="16">
        <f t="shared" si="235"/>
        <v>0</v>
      </c>
      <c r="Z498" s="17"/>
      <c r="AA498" s="16">
        <f t="shared" si="236"/>
        <v>0</v>
      </c>
      <c r="AB498" s="17">
        <f t="shared" si="223"/>
        <v>0</v>
      </c>
      <c r="AC498" s="16">
        <f t="shared" si="237"/>
        <v>0</v>
      </c>
      <c r="AD498" s="17">
        <f t="shared" si="224"/>
        <v>0</v>
      </c>
      <c r="AE498" s="16">
        <f t="shared" si="238"/>
        <v>0</v>
      </c>
      <c r="AF498" s="17"/>
      <c r="AG498" s="16">
        <f t="shared" si="239"/>
        <v>0</v>
      </c>
      <c r="AH498" s="17">
        <f t="shared" si="225"/>
        <v>0</v>
      </c>
      <c r="AI498" s="16">
        <f t="shared" si="240"/>
        <v>0</v>
      </c>
      <c r="AJ498" s="17">
        <f t="shared" si="226"/>
        <v>0</v>
      </c>
      <c r="AK498" s="16">
        <f t="shared" si="241"/>
        <v>0</v>
      </c>
      <c r="AL498" s="17"/>
      <c r="AM498" s="16">
        <f t="shared" si="242"/>
        <v>0</v>
      </c>
      <c r="AN498" s="17">
        <f t="shared" si="243"/>
        <v>0</v>
      </c>
      <c r="AO498" s="16">
        <f t="shared" si="244"/>
        <v>0</v>
      </c>
      <c r="AP498" s="17">
        <f t="shared" si="245"/>
        <v>0</v>
      </c>
      <c r="AQ498" s="16">
        <f t="shared" si="246"/>
        <v>0</v>
      </c>
    </row>
    <row r="499" spans="1:43" x14ac:dyDescent="0.25">
      <c r="A499" s="26">
        <f t="shared" si="247"/>
        <v>9.8904166666665443</v>
      </c>
      <c r="B499" s="9" t="s">
        <v>16</v>
      </c>
      <c r="C499" t="s">
        <v>11</v>
      </c>
      <c r="D499" t="s">
        <v>11</v>
      </c>
      <c r="E499" s="14"/>
      <c r="F499" s="13"/>
      <c r="G499" t="s">
        <v>11</v>
      </c>
      <c r="I499" s="16">
        <f t="shared" si="227"/>
        <v>0</v>
      </c>
      <c r="J499" s="17">
        <f t="shared" si="217"/>
        <v>0</v>
      </c>
      <c r="K499" s="16">
        <f t="shared" si="228"/>
        <v>0</v>
      </c>
      <c r="L499" s="17">
        <f t="shared" si="218"/>
        <v>0</v>
      </c>
      <c r="M499" s="16">
        <f t="shared" si="229"/>
        <v>0</v>
      </c>
      <c r="N499" s="17"/>
      <c r="O499" s="16">
        <f t="shared" si="230"/>
        <v>9.8904166666665443</v>
      </c>
      <c r="P499" s="17">
        <f t="shared" si="219"/>
        <v>1</v>
      </c>
      <c r="Q499" s="16">
        <f t="shared" si="231"/>
        <v>0</v>
      </c>
      <c r="R499" s="17">
        <f t="shared" si="220"/>
        <v>0</v>
      </c>
      <c r="S499" s="16">
        <f t="shared" si="232"/>
        <v>0</v>
      </c>
      <c r="T499" s="17"/>
      <c r="U499" s="16">
        <f t="shared" si="233"/>
        <v>0</v>
      </c>
      <c r="V499" s="17">
        <f t="shared" si="221"/>
        <v>0</v>
      </c>
      <c r="W499" s="16">
        <f t="shared" si="234"/>
        <v>0</v>
      </c>
      <c r="X499" s="17">
        <f t="shared" si="222"/>
        <v>0</v>
      </c>
      <c r="Y499" s="16">
        <f t="shared" si="235"/>
        <v>0</v>
      </c>
      <c r="Z499" s="17"/>
      <c r="AA499" s="16">
        <f t="shared" si="236"/>
        <v>0</v>
      </c>
      <c r="AB499" s="17">
        <f t="shared" si="223"/>
        <v>0</v>
      </c>
      <c r="AC499" s="16">
        <f t="shared" si="237"/>
        <v>0</v>
      </c>
      <c r="AD499" s="17">
        <f t="shared" si="224"/>
        <v>0</v>
      </c>
      <c r="AE499" s="16">
        <f t="shared" si="238"/>
        <v>0</v>
      </c>
      <c r="AF499" s="17"/>
      <c r="AG499" s="16">
        <f t="shared" si="239"/>
        <v>0</v>
      </c>
      <c r="AH499" s="17">
        <f t="shared" si="225"/>
        <v>0</v>
      </c>
      <c r="AI499" s="16">
        <f t="shared" si="240"/>
        <v>0</v>
      </c>
      <c r="AJ499" s="17">
        <f t="shared" si="226"/>
        <v>0</v>
      </c>
      <c r="AK499" s="16">
        <f t="shared" si="241"/>
        <v>0</v>
      </c>
      <c r="AL499" s="17"/>
      <c r="AM499" s="16">
        <f t="shared" si="242"/>
        <v>0</v>
      </c>
      <c r="AN499" s="17">
        <f t="shared" si="243"/>
        <v>0</v>
      </c>
      <c r="AO499" s="16">
        <f t="shared" si="244"/>
        <v>0</v>
      </c>
      <c r="AP499" s="17">
        <f t="shared" si="245"/>
        <v>0</v>
      </c>
      <c r="AQ499" s="16">
        <f t="shared" si="246"/>
        <v>0</v>
      </c>
    </row>
    <row r="500" spans="1:43" x14ac:dyDescent="0.25">
      <c r="A500" s="26">
        <f t="shared" si="247"/>
        <v>9.9104166666665439</v>
      </c>
      <c r="B500" s="9"/>
      <c r="C500" t="s">
        <v>11</v>
      </c>
      <c r="D500" t="s">
        <v>11</v>
      </c>
      <c r="G500" t="s">
        <v>11</v>
      </c>
      <c r="I500" s="16">
        <f t="shared" si="227"/>
        <v>0</v>
      </c>
      <c r="J500" s="17">
        <f t="shared" si="217"/>
        <v>0</v>
      </c>
      <c r="K500" s="16">
        <f t="shared" si="228"/>
        <v>0</v>
      </c>
      <c r="L500" s="17">
        <f t="shared" si="218"/>
        <v>0</v>
      </c>
      <c r="M500" s="16">
        <f t="shared" si="229"/>
        <v>0</v>
      </c>
      <c r="N500" s="17"/>
      <c r="O500" s="16">
        <f t="shared" si="230"/>
        <v>0</v>
      </c>
      <c r="P500" s="17">
        <f t="shared" si="219"/>
        <v>0</v>
      </c>
      <c r="Q500" s="16">
        <f t="shared" si="231"/>
        <v>0</v>
      </c>
      <c r="R500" s="17">
        <f t="shared" si="220"/>
        <v>0</v>
      </c>
      <c r="S500" s="16">
        <f t="shared" si="232"/>
        <v>0</v>
      </c>
      <c r="T500" s="17"/>
      <c r="U500" s="16">
        <f t="shared" si="233"/>
        <v>0</v>
      </c>
      <c r="V500" s="17">
        <f t="shared" si="221"/>
        <v>0</v>
      </c>
      <c r="W500" s="16">
        <f t="shared" si="234"/>
        <v>0</v>
      </c>
      <c r="X500" s="17">
        <f t="shared" si="222"/>
        <v>0</v>
      </c>
      <c r="Y500" s="16">
        <f t="shared" si="235"/>
        <v>0</v>
      </c>
      <c r="Z500" s="17"/>
      <c r="AA500" s="16">
        <f t="shared" si="236"/>
        <v>0</v>
      </c>
      <c r="AB500" s="17">
        <f t="shared" si="223"/>
        <v>0</v>
      </c>
      <c r="AC500" s="16">
        <f t="shared" si="237"/>
        <v>0</v>
      </c>
      <c r="AD500" s="17">
        <f t="shared" si="224"/>
        <v>0</v>
      </c>
      <c r="AE500" s="16">
        <f t="shared" si="238"/>
        <v>0</v>
      </c>
      <c r="AF500" s="17"/>
      <c r="AG500" s="16">
        <f t="shared" si="239"/>
        <v>0</v>
      </c>
      <c r="AH500" s="17">
        <f t="shared" si="225"/>
        <v>0</v>
      </c>
      <c r="AI500" s="16">
        <f t="shared" si="240"/>
        <v>0</v>
      </c>
      <c r="AJ500" s="17">
        <f t="shared" si="226"/>
        <v>0</v>
      </c>
      <c r="AK500" s="16">
        <f t="shared" si="241"/>
        <v>0</v>
      </c>
      <c r="AL500" s="17"/>
      <c r="AM500" s="16">
        <f t="shared" si="242"/>
        <v>0</v>
      </c>
      <c r="AN500" s="17">
        <f t="shared" si="243"/>
        <v>0</v>
      </c>
      <c r="AO500" s="16">
        <f t="shared" si="244"/>
        <v>0</v>
      </c>
      <c r="AP500" s="17">
        <f t="shared" si="245"/>
        <v>0</v>
      </c>
      <c r="AQ500" s="16">
        <f t="shared" si="246"/>
        <v>0</v>
      </c>
    </row>
    <row r="501" spans="1:43" x14ac:dyDescent="0.25">
      <c r="A501" s="26">
        <f t="shared" si="247"/>
        <v>9.9304166666665434</v>
      </c>
      <c r="B501" s="9" t="s">
        <v>10</v>
      </c>
      <c r="C501" t="s">
        <v>11</v>
      </c>
      <c r="D501" t="s">
        <v>11</v>
      </c>
      <c r="F501" t="s">
        <v>11</v>
      </c>
      <c r="G501" t="s">
        <v>11</v>
      </c>
      <c r="H501" s="14"/>
      <c r="I501" s="16">
        <f t="shared" si="227"/>
        <v>0</v>
      </c>
      <c r="J501" s="17">
        <f t="shared" si="217"/>
        <v>0</v>
      </c>
      <c r="K501" s="16">
        <f t="shared" si="228"/>
        <v>0</v>
      </c>
      <c r="L501" s="17">
        <f t="shared" si="218"/>
        <v>0</v>
      </c>
      <c r="M501" s="16">
        <f t="shared" si="229"/>
        <v>0</v>
      </c>
      <c r="N501" s="17"/>
      <c r="O501" s="16">
        <f t="shared" si="230"/>
        <v>0</v>
      </c>
      <c r="P501" s="17">
        <f t="shared" si="219"/>
        <v>0</v>
      </c>
      <c r="Q501" s="16">
        <f t="shared" si="231"/>
        <v>0</v>
      </c>
      <c r="R501" s="17">
        <f t="shared" si="220"/>
        <v>0</v>
      </c>
      <c r="S501" s="16">
        <f t="shared" si="232"/>
        <v>0</v>
      </c>
      <c r="T501" s="17"/>
      <c r="U501" s="16">
        <f t="shared" si="233"/>
        <v>0</v>
      </c>
      <c r="V501" s="17">
        <f t="shared" si="221"/>
        <v>0</v>
      </c>
      <c r="W501" s="16">
        <f t="shared" si="234"/>
        <v>0</v>
      </c>
      <c r="X501" s="17">
        <f t="shared" si="222"/>
        <v>0</v>
      </c>
      <c r="Y501" s="16">
        <f t="shared" si="235"/>
        <v>0</v>
      </c>
      <c r="Z501" s="17"/>
      <c r="AA501" s="16">
        <f t="shared" si="236"/>
        <v>9.9304166666665434</v>
      </c>
      <c r="AB501" s="17">
        <f t="shared" si="223"/>
        <v>1</v>
      </c>
      <c r="AC501" s="16">
        <f t="shared" si="237"/>
        <v>0</v>
      </c>
      <c r="AD501" s="17">
        <f t="shared" si="224"/>
        <v>0</v>
      </c>
      <c r="AE501" s="16">
        <f t="shared" si="238"/>
        <v>0</v>
      </c>
      <c r="AF501" s="17"/>
      <c r="AG501" s="16">
        <f t="shared" si="239"/>
        <v>0</v>
      </c>
      <c r="AH501" s="17">
        <f t="shared" si="225"/>
        <v>0</v>
      </c>
      <c r="AI501" s="16">
        <f t="shared" si="240"/>
        <v>0</v>
      </c>
      <c r="AJ501" s="17">
        <f t="shared" si="226"/>
        <v>0</v>
      </c>
      <c r="AK501" s="16">
        <f t="shared" si="241"/>
        <v>0</v>
      </c>
      <c r="AL501" s="17"/>
      <c r="AM501" s="16">
        <f t="shared" si="242"/>
        <v>0</v>
      </c>
      <c r="AN501" s="17">
        <f t="shared" si="243"/>
        <v>0</v>
      </c>
      <c r="AO501" s="16">
        <f t="shared" si="244"/>
        <v>0</v>
      </c>
      <c r="AP501" s="17">
        <f t="shared" si="245"/>
        <v>0</v>
      </c>
      <c r="AQ501" s="16">
        <f t="shared" si="246"/>
        <v>0</v>
      </c>
    </row>
    <row r="502" spans="1:43" x14ac:dyDescent="0.25">
      <c r="A502" s="26">
        <f t="shared" si="247"/>
        <v>9.950416666666543</v>
      </c>
      <c r="B502" s="9" t="s">
        <v>15</v>
      </c>
      <c r="C502" t="s">
        <v>11</v>
      </c>
      <c r="D502" t="s">
        <v>11</v>
      </c>
      <c r="F502" t="s">
        <v>11</v>
      </c>
      <c r="G502" s="14" t="s">
        <v>20</v>
      </c>
      <c r="I502" s="16">
        <f t="shared" si="227"/>
        <v>0</v>
      </c>
      <c r="J502" s="17">
        <f t="shared" si="217"/>
        <v>0</v>
      </c>
      <c r="K502" s="16">
        <f t="shared" si="228"/>
        <v>0</v>
      </c>
      <c r="L502" s="17">
        <f t="shared" si="218"/>
        <v>0</v>
      </c>
      <c r="M502" s="16">
        <f t="shared" si="229"/>
        <v>0</v>
      </c>
      <c r="N502" s="17"/>
      <c r="O502" s="16">
        <f t="shared" si="230"/>
        <v>0</v>
      </c>
      <c r="P502" s="17">
        <f t="shared" si="219"/>
        <v>0</v>
      </c>
      <c r="Q502" s="16">
        <f t="shared" si="231"/>
        <v>0</v>
      </c>
      <c r="R502" s="17">
        <f t="shared" si="220"/>
        <v>0</v>
      </c>
      <c r="S502" s="16">
        <f t="shared" si="232"/>
        <v>0</v>
      </c>
      <c r="T502" s="17"/>
      <c r="U502" s="16">
        <f t="shared" si="233"/>
        <v>0</v>
      </c>
      <c r="V502" s="17">
        <f t="shared" si="221"/>
        <v>0</v>
      </c>
      <c r="W502" s="16">
        <f t="shared" si="234"/>
        <v>0</v>
      </c>
      <c r="X502" s="17">
        <f t="shared" si="222"/>
        <v>0</v>
      </c>
      <c r="Y502" s="16">
        <f t="shared" si="235"/>
        <v>0</v>
      </c>
      <c r="Z502" s="17"/>
      <c r="AA502" s="16">
        <f t="shared" si="236"/>
        <v>0</v>
      </c>
      <c r="AB502" s="17">
        <f t="shared" si="223"/>
        <v>0</v>
      </c>
      <c r="AC502" s="16">
        <f t="shared" si="237"/>
        <v>0</v>
      </c>
      <c r="AD502" s="17">
        <f t="shared" si="224"/>
        <v>0</v>
      </c>
      <c r="AE502" s="16">
        <f t="shared" si="238"/>
        <v>0</v>
      </c>
      <c r="AF502" s="17"/>
      <c r="AG502" s="16">
        <f t="shared" si="239"/>
        <v>0</v>
      </c>
      <c r="AH502" s="17">
        <f t="shared" si="225"/>
        <v>0</v>
      </c>
      <c r="AI502" s="16">
        <f t="shared" si="240"/>
        <v>9.950416666666543</v>
      </c>
      <c r="AJ502" s="17">
        <f t="shared" si="226"/>
        <v>1</v>
      </c>
      <c r="AK502" s="16">
        <f t="shared" si="241"/>
        <v>0</v>
      </c>
      <c r="AL502" s="17"/>
      <c r="AM502" s="16">
        <f t="shared" si="242"/>
        <v>0</v>
      </c>
      <c r="AN502" s="17">
        <f t="shared" si="243"/>
        <v>0</v>
      </c>
      <c r="AO502" s="16">
        <f t="shared" si="244"/>
        <v>0</v>
      </c>
      <c r="AP502" s="17">
        <f t="shared" si="245"/>
        <v>0</v>
      </c>
      <c r="AQ502" s="16">
        <f t="shared" si="246"/>
        <v>0</v>
      </c>
    </row>
    <row r="503" spans="1:43" x14ac:dyDescent="0.25">
      <c r="A503" s="26">
        <f t="shared" si="247"/>
        <v>9.9704166666665426</v>
      </c>
      <c r="B503" s="9" t="s">
        <v>63</v>
      </c>
      <c r="C503" t="s">
        <v>11</v>
      </c>
      <c r="D503" t="s">
        <v>11</v>
      </c>
      <c r="F503" t="s">
        <v>11</v>
      </c>
      <c r="G503" s="35"/>
      <c r="H503" t="s">
        <v>11</v>
      </c>
      <c r="I503" s="16">
        <f t="shared" si="227"/>
        <v>0</v>
      </c>
      <c r="J503" s="17">
        <f t="shared" si="217"/>
        <v>0</v>
      </c>
      <c r="K503" s="16">
        <f t="shared" si="228"/>
        <v>0</v>
      </c>
      <c r="L503" s="17">
        <f t="shared" si="218"/>
        <v>0</v>
      </c>
      <c r="M503" s="16">
        <f t="shared" si="229"/>
        <v>0</v>
      </c>
      <c r="N503" s="17"/>
      <c r="O503" s="16">
        <f t="shared" si="230"/>
        <v>0</v>
      </c>
      <c r="P503" s="17">
        <f t="shared" si="219"/>
        <v>0</v>
      </c>
      <c r="Q503" s="16">
        <f t="shared" si="231"/>
        <v>0</v>
      </c>
      <c r="R503" s="17">
        <f t="shared" si="220"/>
        <v>0</v>
      </c>
      <c r="S503" s="16">
        <f t="shared" si="232"/>
        <v>0</v>
      </c>
      <c r="T503" s="17"/>
      <c r="U503" s="16">
        <f t="shared" si="233"/>
        <v>0</v>
      </c>
      <c r="V503" s="17">
        <f t="shared" si="221"/>
        <v>0</v>
      </c>
      <c r="W503" s="16">
        <f t="shared" si="234"/>
        <v>0</v>
      </c>
      <c r="X503" s="17">
        <f t="shared" si="222"/>
        <v>0</v>
      </c>
      <c r="Y503" s="16">
        <f t="shared" si="235"/>
        <v>0</v>
      </c>
      <c r="Z503" s="17"/>
      <c r="AA503" s="16">
        <f t="shared" si="236"/>
        <v>0</v>
      </c>
      <c r="AB503" s="17">
        <f t="shared" si="223"/>
        <v>0</v>
      </c>
      <c r="AC503" s="16">
        <f t="shared" si="237"/>
        <v>0</v>
      </c>
      <c r="AD503" s="17">
        <f t="shared" si="224"/>
        <v>0</v>
      </c>
      <c r="AE503" s="16">
        <f t="shared" si="238"/>
        <v>0</v>
      </c>
      <c r="AF503" s="17"/>
      <c r="AG503" s="16">
        <f t="shared" si="239"/>
        <v>0</v>
      </c>
      <c r="AH503" s="17">
        <f t="shared" si="225"/>
        <v>0</v>
      </c>
      <c r="AI503" s="16">
        <f t="shared" si="240"/>
        <v>0</v>
      </c>
      <c r="AJ503" s="17">
        <f t="shared" si="226"/>
        <v>0</v>
      </c>
      <c r="AK503" s="16">
        <f t="shared" si="241"/>
        <v>0</v>
      </c>
      <c r="AL503" s="17"/>
      <c r="AM503" s="16">
        <f t="shared" si="242"/>
        <v>9.9704166666665426</v>
      </c>
      <c r="AN503" s="17">
        <f t="shared" si="243"/>
        <v>1</v>
      </c>
      <c r="AO503" s="16">
        <f t="shared" si="244"/>
        <v>0</v>
      </c>
      <c r="AP503" s="17">
        <f t="shared" si="245"/>
        <v>0</v>
      </c>
      <c r="AQ503" s="16">
        <f t="shared" si="246"/>
        <v>0</v>
      </c>
    </row>
    <row r="504" spans="1:43" x14ac:dyDescent="0.25">
      <c r="A504" s="26">
        <f t="shared" si="247"/>
        <v>9.9904166666665422</v>
      </c>
      <c r="B504" s="9" t="s">
        <v>21</v>
      </c>
      <c r="C504" t="s">
        <v>11</v>
      </c>
      <c r="D504" t="s">
        <v>11</v>
      </c>
      <c r="E504" s="13" t="s">
        <v>14</v>
      </c>
      <c r="F504" t="s">
        <v>11</v>
      </c>
      <c r="H504" t="s">
        <v>11</v>
      </c>
      <c r="I504" s="16">
        <f t="shared" si="227"/>
        <v>0</v>
      </c>
      <c r="J504" s="17">
        <f t="shared" si="217"/>
        <v>0</v>
      </c>
      <c r="K504" s="16">
        <f t="shared" si="228"/>
        <v>0</v>
      </c>
      <c r="L504" s="17">
        <f t="shared" si="218"/>
        <v>0</v>
      </c>
      <c r="M504" s="16">
        <f t="shared" si="229"/>
        <v>0</v>
      </c>
      <c r="N504" s="17"/>
      <c r="O504" s="16">
        <f t="shared" si="230"/>
        <v>0</v>
      </c>
      <c r="P504" s="17">
        <f t="shared" si="219"/>
        <v>0</v>
      </c>
      <c r="Q504" s="16">
        <f t="shared" si="231"/>
        <v>0</v>
      </c>
      <c r="R504" s="17">
        <f t="shared" si="220"/>
        <v>0</v>
      </c>
      <c r="S504" s="16">
        <f t="shared" si="232"/>
        <v>0</v>
      </c>
      <c r="T504" s="17"/>
      <c r="U504" s="16">
        <f t="shared" si="233"/>
        <v>9.9904166666665422</v>
      </c>
      <c r="V504" s="17">
        <f t="shared" si="221"/>
        <v>1</v>
      </c>
      <c r="W504" s="16">
        <f t="shared" si="234"/>
        <v>0</v>
      </c>
      <c r="X504" s="17">
        <f t="shared" si="222"/>
        <v>0</v>
      </c>
      <c r="Y504" s="16">
        <f t="shared" si="235"/>
        <v>1.9999999999999574E-2</v>
      </c>
      <c r="Z504" s="17"/>
      <c r="AA504" s="16">
        <f t="shared" si="236"/>
        <v>0</v>
      </c>
      <c r="AB504" s="17">
        <f t="shared" si="223"/>
        <v>0</v>
      </c>
      <c r="AC504" s="16">
        <f t="shared" si="237"/>
        <v>0</v>
      </c>
      <c r="AD504" s="17">
        <f t="shared" si="224"/>
        <v>0</v>
      </c>
      <c r="AE504" s="16">
        <f t="shared" si="238"/>
        <v>0</v>
      </c>
      <c r="AF504" s="17"/>
      <c r="AG504" s="16">
        <f t="shared" si="239"/>
        <v>0</v>
      </c>
      <c r="AH504" s="17">
        <f t="shared" si="225"/>
        <v>0</v>
      </c>
      <c r="AI504" s="16">
        <f t="shared" si="240"/>
        <v>0</v>
      </c>
      <c r="AJ504" s="17">
        <f t="shared" si="226"/>
        <v>0</v>
      </c>
      <c r="AK504" s="16">
        <f t="shared" si="241"/>
        <v>0</v>
      </c>
      <c r="AL504" s="17"/>
      <c r="AM504" s="16">
        <f t="shared" si="242"/>
        <v>0</v>
      </c>
      <c r="AN504" s="17">
        <f t="shared" si="243"/>
        <v>0</v>
      </c>
      <c r="AO504" s="16">
        <f t="shared" si="244"/>
        <v>0</v>
      </c>
      <c r="AP504" s="17">
        <f t="shared" si="245"/>
        <v>0</v>
      </c>
      <c r="AQ504" s="16">
        <f t="shared" si="246"/>
        <v>0</v>
      </c>
    </row>
    <row r="505" spans="1:43" x14ac:dyDescent="0.25">
      <c r="A505" s="26">
        <f t="shared" si="247"/>
        <v>10.010416666666542</v>
      </c>
      <c r="B505" s="9"/>
      <c r="C505" t="s">
        <v>11</v>
      </c>
      <c r="D505" t="s">
        <v>11</v>
      </c>
      <c r="E505" s="13" t="s">
        <v>14</v>
      </c>
      <c r="F505" t="s">
        <v>11</v>
      </c>
      <c r="H505" t="s">
        <v>11</v>
      </c>
      <c r="I505" s="16">
        <f t="shared" si="227"/>
        <v>0</v>
      </c>
      <c r="J505" s="17">
        <f t="shared" si="217"/>
        <v>0</v>
      </c>
      <c r="K505" s="16">
        <f t="shared" si="228"/>
        <v>0</v>
      </c>
      <c r="L505" s="17">
        <f t="shared" si="218"/>
        <v>0</v>
      </c>
      <c r="M505" s="16">
        <f t="shared" si="229"/>
        <v>0</v>
      </c>
      <c r="N505" s="17"/>
      <c r="O505" s="16">
        <f t="shared" si="230"/>
        <v>0</v>
      </c>
      <c r="P505" s="17">
        <f t="shared" si="219"/>
        <v>0</v>
      </c>
      <c r="Q505" s="16">
        <f t="shared" si="231"/>
        <v>0</v>
      </c>
      <c r="R505" s="17">
        <f t="shared" si="220"/>
        <v>0</v>
      </c>
      <c r="S505" s="16">
        <f t="shared" si="232"/>
        <v>0</v>
      </c>
      <c r="T505" s="17"/>
      <c r="U505" s="16">
        <f t="shared" si="233"/>
        <v>0</v>
      </c>
      <c r="V505" s="17">
        <f t="shared" si="221"/>
        <v>0</v>
      </c>
      <c r="W505" s="16">
        <f t="shared" si="234"/>
        <v>0</v>
      </c>
      <c r="X505" s="17">
        <f t="shared" si="222"/>
        <v>0</v>
      </c>
      <c r="Y505" s="16">
        <f t="shared" si="235"/>
        <v>1.9999999999999574E-2</v>
      </c>
      <c r="Z505" s="17"/>
      <c r="AA505" s="16">
        <f t="shared" si="236"/>
        <v>0</v>
      </c>
      <c r="AB505" s="17">
        <f t="shared" si="223"/>
        <v>0</v>
      </c>
      <c r="AC505" s="16">
        <f t="shared" si="237"/>
        <v>0</v>
      </c>
      <c r="AD505" s="17">
        <f t="shared" si="224"/>
        <v>0</v>
      </c>
      <c r="AE505" s="16">
        <f t="shared" si="238"/>
        <v>0</v>
      </c>
      <c r="AF505" s="17"/>
      <c r="AG505" s="16">
        <f t="shared" si="239"/>
        <v>0</v>
      </c>
      <c r="AH505" s="17">
        <f t="shared" si="225"/>
        <v>0</v>
      </c>
      <c r="AI505" s="16">
        <f t="shared" si="240"/>
        <v>0</v>
      </c>
      <c r="AJ505" s="17">
        <f t="shared" si="226"/>
        <v>0</v>
      </c>
      <c r="AK505" s="16">
        <f t="shared" si="241"/>
        <v>0</v>
      </c>
      <c r="AL505" s="17"/>
      <c r="AM505" s="16">
        <f t="shared" si="242"/>
        <v>0</v>
      </c>
      <c r="AN505" s="17">
        <f t="shared" si="243"/>
        <v>0</v>
      </c>
      <c r="AO505" s="16">
        <f t="shared" si="244"/>
        <v>0</v>
      </c>
      <c r="AP505" s="17">
        <f t="shared" si="245"/>
        <v>0</v>
      </c>
      <c r="AQ505" s="16">
        <f t="shared" si="246"/>
        <v>0</v>
      </c>
    </row>
    <row r="506" spans="1:43" x14ac:dyDescent="0.25">
      <c r="A506" s="26">
        <f t="shared" si="247"/>
        <v>10.030416666666541</v>
      </c>
      <c r="B506" s="9"/>
      <c r="C506" t="s">
        <v>11</v>
      </c>
      <c r="D506" t="s">
        <v>11</v>
      </c>
      <c r="E506" s="13" t="s">
        <v>14</v>
      </c>
      <c r="F506" t="s">
        <v>11</v>
      </c>
      <c r="H506" t="s">
        <v>11</v>
      </c>
      <c r="I506" s="16">
        <f t="shared" si="227"/>
        <v>0</v>
      </c>
      <c r="J506" s="17">
        <f t="shared" si="217"/>
        <v>0</v>
      </c>
      <c r="K506" s="16">
        <f t="shared" si="228"/>
        <v>0</v>
      </c>
      <c r="L506" s="17">
        <f t="shared" si="218"/>
        <v>0</v>
      </c>
      <c r="M506" s="16">
        <f t="shared" si="229"/>
        <v>0</v>
      </c>
      <c r="N506" s="17"/>
      <c r="O506" s="16">
        <f t="shared" si="230"/>
        <v>0</v>
      </c>
      <c r="P506" s="17">
        <f t="shared" si="219"/>
        <v>0</v>
      </c>
      <c r="Q506" s="16">
        <f t="shared" si="231"/>
        <v>0</v>
      </c>
      <c r="R506" s="17">
        <f t="shared" si="220"/>
        <v>0</v>
      </c>
      <c r="S506" s="16">
        <f t="shared" si="232"/>
        <v>0</v>
      </c>
      <c r="T506" s="17"/>
      <c r="U506" s="16">
        <f t="shared" si="233"/>
        <v>0</v>
      </c>
      <c r="V506" s="17">
        <f t="shared" si="221"/>
        <v>0</v>
      </c>
      <c r="W506" s="16">
        <f t="shared" si="234"/>
        <v>0</v>
      </c>
      <c r="X506" s="17">
        <f t="shared" si="222"/>
        <v>0</v>
      </c>
      <c r="Y506" s="16">
        <f t="shared" si="235"/>
        <v>1.9999999999999574E-2</v>
      </c>
      <c r="Z506" s="17"/>
      <c r="AA506" s="16">
        <f t="shared" si="236"/>
        <v>0</v>
      </c>
      <c r="AB506" s="17">
        <f t="shared" si="223"/>
        <v>0</v>
      </c>
      <c r="AC506" s="16">
        <f t="shared" si="237"/>
        <v>0</v>
      </c>
      <c r="AD506" s="17">
        <f t="shared" si="224"/>
        <v>0</v>
      </c>
      <c r="AE506" s="16">
        <f t="shared" si="238"/>
        <v>0</v>
      </c>
      <c r="AF506" s="17"/>
      <c r="AG506" s="16">
        <f t="shared" si="239"/>
        <v>0</v>
      </c>
      <c r="AH506" s="17">
        <f t="shared" si="225"/>
        <v>0</v>
      </c>
      <c r="AI506" s="16">
        <f t="shared" si="240"/>
        <v>0</v>
      </c>
      <c r="AJ506" s="17">
        <f t="shared" si="226"/>
        <v>0</v>
      </c>
      <c r="AK506" s="16">
        <f t="shared" si="241"/>
        <v>0</v>
      </c>
      <c r="AL506" s="17"/>
      <c r="AM506" s="16">
        <f t="shared" si="242"/>
        <v>0</v>
      </c>
      <c r="AN506" s="17">
        <f t="shared" si="243"/>
        <v>0</v>
      </c>
      <c r="AO506" s="16">
        <f t="shared" si="244"/>
        <v>0</v>
      </c>
      <c r="AP506" s="17">
        <f t="shared" si="245"/>
        <v>0</v>
      </c>
      <c r="AQ506" s="16">
        <f t="shared" si="246"/>
        <v>0</v>
      </c>
    </row>
    <row r="507" spans="1:43" x14ac:dyDescent="0.25">
      <c r="A507" s="26">
        <f t="shared" si="247"/>
        <v>10.050416666666541</v>
      </c>
      <c r="B507" s="9" t="s">
        <v>22</v>
      </c>
      <c r="C507" s="14" t="s">
        <v>20</v>
      </c>
      <c r="D507" t="s">
        <v>11</v>
      </c>
      <c r="E507" t="s">
        <v>11</v>
      </c>
      <c r="F507" t="s">
        <v>11</v>
      </c>
      <c r="H507" t="s">
        <v>11</v>
      </c>
      <c r="I507" s="16">
        <f t="shared" si="227"/>
        <v>0</v>
      </c>
      <c r="J507" s="17">
        <f t="shared" si="217"/>
        <v>0</v>
      </c>
      <c r="K507" s="16">
        <f t="shared" si="228"/>
        <v>10.050416666666541</v>
      </c>
      <c r="L507" s="17">
        <f t="shared" si="218"/>
        <v>1</v>
      </c>
      <c r="M507" s="16">
        <f t="shared" si="229"/>
        <v>0</v>
      </c>
      <c r="N507" s="17"/>
      <c r="O507" s="16">
        <f t="shared" si="230"/>
        <v>0</v>
      </c>
      <c r="P507" s="17">
        <f t="shared" si="219"/>
        <v>0</v>
      </c>
      <c r="Q507" s="16">
        <f t="shared" si="231"/>
        <v>0</v>
      </c>
      <c r="R507" s="17">
        <f t="shared" si="220"/>
        <v>0</v>
      </c>
      <c r="S507" s="16">
        <f t="shared" si="232"/>
        <v>0</v>
      </c>
      <c r="T507" s="17"/>
      <c r="U507" s="16">
        <f t="shared" si="233"/>
        <v>0</v>
      </c>
      <c r="V507" s="17">
        <f t="shared" si="221"/>
        <v>0</v>
      </c>
      <c r="W507" s="16">
        <f t="shared" si="234"/>
        <v>0</v>
      </c>
      <c r="X507" s="17">
        <f t="shared" si="222"/>
        <v>0</v>
      </c>
      <c r="Y507" s="16">
        <f t="shared" si="235"/>
        <v>0</v>
      </c>
      <c r="Z507" s="17"/>
      <c r="AA507" s="16">
        <f t="shared" si="236"/>
        <v>0</v>
      </c>
      <c r="AB507" s="17">
        <f t="shared" si="223"/>
        <v>0</v>
      </c>
      <c r="AC507" s="16">
        <f t="shared" si="237"/>
        <v>0</v>
      </c>
      <c r="AD507" s="17">
        <f t="shared" si="224"/>
        <v>0</v>
      </c>
      <c r="AE507" s="16">
        <f t="shared" si="238"/>
        <v>0</v>
      </c>
      <c r="AF507" s="17"/>
      <c r="AG507" s="16">
        <f t="shared" si="239"/>
        <v>0</v>
      </c>
      <c r="AH507" s="17">
        <f t="shared" si="225"/>
        <v>0</v>
      </c>
      <c r="AI507" s="16">
        <f t="shared" si="240"/>
        <v>0</v>
      </c>
      <c r="AJ507" s="17">
        <f t="shared" si="226"/>
        <v>0</v>
      </c>
      <c r="AK507" s="16">
        <f t="shared" si="241"/>
        <v>0</v>
      </c>
      <c r="AL507" s="17"/>
      <c r="AM507" s="16">
        <f t="shared" si="242"/>
        <v>0</v>
      </c>
      <c r="AN507" s="17">
        <f t="shared" si="243"/>
        <v>0</v>
      </c>
      <c r="AO507" s="16">
        <f t="shared" si="244"/>
        <v>0</v>
      </c>
      <c r="AP507" s="17">
        <f t="shared" si="245"/>
        <v>0</v>
      </c>
      <c r="AQ507" s="16">
        <f t="shared" si="246"/>
        <v>0</v>
      </c>
    </row>
    <row r="508" spans="1:43" x14ac:dyDescent="0.25">
      <c r="A508" s="26">
        <f t="shared" si="247"/>
        <v>10.07041666666654</v>
      </c>
      <c r="B508" s="9"/>
      <c r="D508" t="s">
        <v>11</v>
      </c>
      <c r="E508" t="s">
        <v>11</v>
      </c>
      <c r="F508" t="s">
        <v>11</v>
      </c>
      <c r="H508" t="s">
        <v>11</v>
      </c>
      <c r="I508" s="16">
        <f t="shared" si="227"/>
        <v>0</v>
      </c>
      <c r="J508" s="17">
        <f t="shared" si="217"/>
        <v>0</v>
      </c>
      <c r="K508" s="16">
        <f t="shared" si="228"/>
        <v>0</v>
      </c>
      <c r="L508" s="17">
        <f t="shared" si="218"/>
        <v>0</v>
      </c>
      <c r="M508" s="16">
        <f t="shared" si="229"/>
        <v>0</v>
      </c>
      <c r="N508" s="17"/>
      <c r="O508" s="16">
        <f t="shared" si="230"/>
        <v>0</v>
      </c>
      <c r="P508" s="17">
        <f t="shared" si="219"/>
        <v>0</v>
      </c>
      <c r="Q508" s="16">
        <f t="shared" si="231"/>
        <v>0</v>
      </c>
      <c r="R508" s="17">
        <f t="shared" si="220"/>
        <v>0</v>
      </c>
      <c r="S508" s="16">
        <f t="shared" si="232"/>
        <v>0</v>
      </c>
      <c r="T508" s="17"/>
      <c r="U508" s="16">
        <f t="shared" si="233"/>
        <v>0</v>
      </c>
      <c r="V508" s="17">
        <f t="shared" si="221"/>
        <v>0</v>
      </c>
      <c r="W508" s="16">
        <f t="shared" si="234"/>
        <v>0</v>
      </c>
      <c r="X508" s="17">
        <f t="shared" si="222"/>
        <v>0</v>
      </c>
      <c r="Y508" s="16">
        <f t="shared" si="235"/>
        <v>0</v>
      </c>
      <c r="Z508" s="17"/>
      <c r="AA508" s="16">
        <f t="shared" si="236"/>
        <v>0</v>
      </c>
      <c r="AB508" s="17">
        <f t="shared" si="223"/>
        <v>0</v>
      </c>
      <c r="AC508" s="16">
        <f t="shared" si="237"/>
        <v>0</v>
      </c>
      <c r="AD508" s="17">
        <f t="shared" si="224"/>
        <v>0</v>
      </c>
      <c r="AE508" s="16">
        <f t="shared" si="238"/>
        <v>0</v>
      </c>
      <c r="AF508" s="17"/>
      <c r="AG508" s="16">
        <f t="shared" si="239"/>
        <v>0</v>
      </c>
      <c r="AH508" s="17">
        <f t="shared" si="225"/>
        <v>0</v>
      </c>
      <c r="AI508" s="16">
        <f t="shared" si="240"/>
        <v>0</v>
      </c>
      <c r="AJ508" s="17">
        <f t="shared" si="226"/>
        <v>0</v>
      </c>
      <c r="AK508" s="16">
        <f t="shared" si="241"/>
        <v>0</v>
      </c>
      <c r="AL508" s="17"/>
      <c r="AM508" s="16">
        <f t="shared" si="242"/>
        <v>0</v>
      </c>
      <c r="AN508" s="17">
        <f t="shared" si="243"/>
        <v>0</v>
      </c>
      <c r="AO508" s="16">
        <f t="shared" si="244"/>
        <v>0</v>
      </c>
      <c r="AP508" s="17">
        <f t="shared" si="245"/>
        <v>0</v>
      </c>
      <c r="AQ508" s="16">
        <f t="shared" si="246"/>
        <v>0</v>
      </c>
    </row>
    <row r="509" spans="1:43" x14ac:dyDescent="0.25">
      <c r="A509" s="26">
        <f t="shared" si="247"/>
        <v>10.09041666666654</v>
      </c>
      <c r="B509" s="9"/>
      <c r="D509" t="s">
        <v>11</v>
      </c>
      <c r="E509" t="s">
        <v>11</v>
      </c>
      <c r="F509" t="s">
        <v>11</v>
      </c>
      <c r="H509" t="s">
        <v>11</v>
      </c>
      <c r="I509" s="16">
        <f t="shared" si="227"/>
        <v>0</v>
      </c>
      <c r="J509" s="17">
        <f t="shared" si="217"/>
        <v>0</v>
      </c>
      <c r="K509" s="16">
        <f t="shared" si="228"/>
        <v>0</v>
      </c>
      <c r="L509" s="17">
        <f t="shared" si="218"/>
        <v>0</v>
      </c>
      <c r="M509" s="16">
        <f t="shared" si="229"/>
        <v>0</v>
      </c>
      <c r="N509" s="17"/>
      <c r="O509" s="16">
        <f t="shared" si="230"/>
        <v>0</v>
      </c>
      <c r="P509" s="17">
        <f t="shared" si="219"/>
        <v>0</v>
      </c>
      <c r="Q509" s="16">
        <f t="shared" si="231"/>
        <v>0</v>
      </c>
      <c r="R509" s="17">
        <f t="shared" si="220"/>
        <v>0</v>
      </c>
      <c r="S509" s="16">
        <f t="shared" si="232"/>
        <v>0</v>
      </c>
      <c r="T509" s="17"/>
      <c r="U509" s="16">
        <f t="shared" si="233"/>
        <v>0</v>
      </c>
      <c r="V509" s="17">
        <f t="shared" si="221"/>
        <v>0</v>
      </c>
      <c r="W509" s="16">
        <f t="shared" si="234"/>
        <v>0</v>
      </c>
      <c r="X509" s="17">
        <f t="shared" si="222"/>
        <v>0</v>
      </c>
      <c r="Y509" s="16">
        <f t="shared" si="235"/>
        <v>0</v>
      </c>
      <c r="Z509" s="17"/>
      <c r="AA509" s="16">
        <f t="shared" si="236"/>
        <v>0</v>
      </c>
      <c r="AB509" s="17">
        <f t="shared" si="223"/>
        <v>0</v>
      </c>
      <c r="AC509" s="16">
        <f t="shared" si="237"/>
        <v>0</v>
      </c>
      <c r="AD509" s="17">
        <f t="shared" si="224"/>
        <v>0</v>
      </c>
      <c r="AE509" s="16">
        <f t="shared" si="238"/>
        <v>0</v>
      </c>
      <c r="AF509" s="17"/>
      <c r="AG509" s="16">
        <f t="shared" si="239"/>
        <v>0</v>
      </c>
      <c r="AH509" s="17">
        <f t="shared" si="225"/>
        <v>0</v>
      </c>
      <c r="AI509" s="16">
        <f t="shared" si="240"/>
        <v>0</v>
      </c>
      <c r="AJ509" s="17">
        <f t="shared" si="226"/>
        <v>0</v>
      </c>
      <c r="AK509" s="16">
        <f t="shared" si="241"/>
        <v>0</v>
      </c>
      <c r="AL509" s="17"/>
      <c r="AM509" s="16">
        <f t="shared" si="242"/>
        <v>0</v>
      </c>
      <c r="AN509" s="17">
        <f t="shared" si="243"/>
        <v>0</v>
      </c>
      <c r="AO509" s="16">
        <f t="shared" si="244"/>
        <v>0</v>
      </c>
      <c r="AP509" s="17">
        <f t="shared" si="245"/>
        <v>0</v>
      </c>
      <c r="AQ509" s="16">
        <f t="shared" si="246"/>
        <v>0</v>
      </c>
    </row>
    <row r="510" spans="1:43" x14ac:dyDescent="0.25">
      <c r="A510" s="26">
        <f t="shared" si="247"/>
        <v>10.11041666666654</v>
      </c>
      <c r="B510" s="9"/>
      <c r="D510" t="s">
        <v>11</v>
      </c>
      <c r="E510" t="s">
        <v>11</v>
      </c>
      <c r="F510" t="s">
        <v>11</v>
      </c>
      <c r="G510" s="13"/>
      <c r="H510" t="s">
        <v>11</v>
      </c>
      <c r="I510" s="16">
        <f t="shared" si="227"/>
        <v>0</v>
      </c>
      <c r="J510" s="17">
        <f t="shared" si="217"/>
        <v>0</v>
      </c>
      <c r="K510" s="16">
        <f t="shared" si="228"/>
        <v>0</v>
      </c>
      <c r="L510" s="17">
        <f t="shared" si="218"/>
        <v>0</v>
      </c>
      <c r="M510" s="16">
        <f t="shared" si="229"/>
        <v>0</v>
      </c>
      <c r="N510" s="17"/>
      <c r="O510" s="16">
        <f t="shared" si="230"/>
        <v>0</v>
      </c>
      <c r="P510" s="17">
        <f t="shared" si="219"/>
        <v>0</v>
      </c>
      <c r="Q510" s="16">
        <f t="shared" si="231"/>
        <v>0</v>
      </c>
      <c r="R510" s="17">
        <f t="shared" si="220"/>
        <v>0</v>
      </c>
      <c r="S510" s="16">
        <f t="shared" si="232"/>
        <v>0</v>
      </c>
      <c r="T510" s="17"/>
      <c r="U510" s="16">
        <f t="shared" si="233"/>
        <v>0</v>
      </c>
      <c r="V510" s="17">
        <f t="shared" si="221"/>
        <v>0</v>
      </c>
      <c r="W510" s="16">
        <f t="shared" si="234"/>
        <v>0</v>
      </c>
      <c r="X510" s="17">
        <f t="shared" si="222"/>
        <v>0</v>
      </c>
      <c r="Y510" s="16">
        <f t="shared" si="235"/>
        <v>0</v>
      </c>
      <c r="Z510" s="17"/>
      <c r="AA510" s="16">
        <f t="shared" si="236"/>
        <v>0</v>
      </c>
      <c r="AB510" s="17">
        <f t="shared" si="223"/>
        <v>0</v>
      </c>
      <c r="AC510" s="16">
        <f t="shared" si="237"/>
        <v>0</v>
      </c>
      <c r="AD510" s="17">
        <f t="shared" si="224"/>
        <v>0</v>
      </c>
      <c r="AE510" s="16">
        <f t="shared" si="238"/>
        <v>0</v>
      </c>
      <c r="AF510" s="17"/>
      <c r="AG510" s="16">
        <f t="shared" si="239"/>
        <v>0</v>
      </c>
      <c r="AH510" s="17">
        <f t="shared" si="225"/>
        <v>0</v>
      </c>
      <c r="AI510" s="16">
        <f t="shared" si="240"/>
        <v>0</v>
      </c>
      <c r="AJ510" s="17">
        <f t="shared" si="226"/>
        <v>0</v>
      </c>
      <c r="AK510" s="16">
        <f t="shared" si="241"/>
        <v>0</v>
      </c>
      <c r="AL510" s="17"/>
      <c r="AM510" s="16">
        <f t="shared" si="242"/>
        <v>0</v>
      </c>
      <c r="AN510" s="17">
        <f t="shared" si="243"/>
        <v>0</v>
      </c>
      <c r="AO510" s="16">
        <f t="shared" si="244"/>
        <v>0</v>
      </c>
      <c r="AP510" s="17">
        <f t="shared" si="245"/>
        <v>0</v>
      </c>
      <c r="AQ510" s="16">
        <f t="shared" si="246"/>
        <v>0</v>
      </c>
    </row>
    <row r="511" spans="1:43" x14ac:dyDescent="0.25">
      <c r="A511" s="26">
        <f t="shared" si="247"/>
        <v>10.130416666666539</v>
      </c>
      <c r="B511" s="9"/>
      <c r="D511" t="s">
        <v>11</v>
      </c>
      <c r="E511" t="s">
        <v>11</v>
      </c>
      <c r="F511" t="s">
        <v>11</v>
      </c>
      <c r="G511" s="13"/>
      <c r="H511" t="s">
        <v>11</v>
      </c>
      <c r="I511" s="16">
        <f t="shared" si="227"/>
        <v>0</v>
      </c>
      <c r="J511" s="17">
        <f t="shared" si="217"/>
        <v>0</v>
      </c>
      <c r="K511" s="16">
        <f t="shared" si="228"/>
        <v>0</v>
      </c>
      <c r="L511" s="17">
        <f t="shared" si="218"/>
        <v>0</v>
      </c>
      <c r="M511" s="16">
        <f t="shared" si="229"/>
        <v>0</v>
      </c>
      <c r="N511" s="17"/>
      <c r="O511" s="16">
        <f t="shared" si="230"/>
        <v>0</v>
      </c>
      <c r="P511" s="17">
        <f t="shared" si="219"/>
        <v>0</v>
      </c>
      <c r="Q511" s="16">
        <f t="shared" si="231"/>
        <v>0</v>
      </c>
      <c r="R511" s="17">
        <f t="shared" si="220"/>
        <v>0</v>
      </c>
      <c r="S511" s="16">
        <f t="shared" si="232"/>
        <v>0</v>
      </c>
      <c r="T511" s="17"/>
      <c r="U511" s="16">
        <f t="shared" si="233"/>
        <v>0</v>
      </c>
      <c r="V511" s="17">
        <f t="shared" si="221"/>
        <v>0</v>
      </c>
      <c r="W511" s="16">
        <f t="shared" si="234"/>
        <v>0</v>
      </c>
      <c r="X511" s="17">
        <f t="shared" si="222"/>
        <v>0</v>
      </c>
      <c r="Y511" s="16">
        <f t="shared" si="235"/>
        <v>0</v>
      </c>
      <c r="Z511" s="17"/>
      <c r="AA511" s="16">
        <f t="shared" si="236"/>
        <v>0</v>
      </c>
      <c r="AB511" s="17">
        <f t="shared" si="223"/>
        <v>0</v>
      </c>
      <c r="AC511" s="16">
        <f t="shared" si="237"/>
        <v>0</v>
      </c>
      <c r="AD511" s="17">
        <f t="shared" si="224"/>
        <v>0</v>
      </c>
      <c r="AE511" s="16">
        <f t="shared" si="238"/>
        <v>0</v>
      </c>
      <c r="AF511" s="17"/>
      <c r="AG511" s="16">
        <f t="shared" si="239"/>
        <v>0</v>
      </c>
      <c r="AH511" s="17">
        <f t="shared" si="225"/>
        <v>0</v>
      </c>
      <c r="AI511" s="16">
        <f t="shared" si="240"/>
        <v>0</v>
      </c>
      <c r="AJ511" s="17">
        <f t="shared" si="226"/>
        <v>0</v>
      </c>
      <c r="AK511" s="16">
        <f t="shared" si="241"/>
        <v>0</v>
      </c>
      <c r="AL511" s="17"/>
      <c r="AM511" s="16">
        <f t="shared" si="242"/>
        <v>0</v>
      </c>
      <c r="AN511" s="17">
        <f t="shared" si="243"/>
        <v>0</v>
      </c>
      <c r="AO511" s="16">
        <f t="shared" si="244"/>
        <v>0</v>
      </c>
      <c r="AP511" s="17">
        <f t="shared" si="245"/>
        <v>0</v>
      </c>
      <c r="AQ511" s="16">
        <f t="shared" si="246"/>
        <v>0</v>
      </c>
    </row>
    <row r="512" spans="1:43" x14ac:dyDescent="0.25">
      <c r="A512" s="26">
        <f t="shared" si="247"/>
        <v>10.150416666666539</v>
      </c>
      <c r="B512" s="9" t="s">
        <v>17</v>
      </c>
      <c r="C512" s="14"/>
      <c r="D512" s="14" t="s">
        <v>20</v>
      </c>
      <c r="E512" t="s">
        <v>11</v>
      </c>
      <c r="F512" t="s">
        <v>11</v>
      </c>
      <c r="G512" s="36"/>
      <c r="H512" t="s">
        <v>11</v>
      </c>
      <c r="I512" s="16">
        <f t="shared" si="227"/>
        <v>0</v>
      </c>
      <c r="J512" s="17">
        <f t="shared" si="217"/>
        <v>0</v>
      </c>
      <c r="K512" s="16">
        <f t="shared" si="228"/>
        <v>0</v>
      </c>
      <c r="L512" s="17">
        <f t="shared" si="218"/>
        <v>0</v>
      </c>
      <c r="M512" s="16">
        <f t="shared" si="229"/>
        <v>0</v>
      </c>
      <c r="N512" s="17"/>
      <c r="O512" s="16">
        <f t="shared" si="230"/>
        <v>0</v>
      </c>
      <c r="P512" s="17">
        <f t="shared" si="219"/>
        <v>0</v>
      </c>
      <c r="Q512" s="16">
        <f t="shared" si="231"/>
        <v>10.150416666666539</v>
      </c>
      <c r="R512" s="17">
        <f t="shared" si="220"/>
        <v>1</v>
      </c>
      <c r="S512" s="16">
        <f t="shared" si="232"/>
        <v>0</v>
      </c>
      <c r="T512" s="17"/>
      <c r="U512" s="16">
        <f t="shared" si="233"/>
        <v>0</v>
      </c>
      <c r="V512" s="17">
        <f t="shared" si="221"/>
        <v>0</v>
      </c>
      <c r="W512" s="16">
        <f t="shared" si="234"/>
        <v>0</v>
      </c>
      <c r="X512" s="17">
        <f t="shared" si="222"/>
        <v>0</v>
      </c>
      <c r="Y512" s="16">
        <f t="shared" si="235"/>
        <v>0</v>
      </c>
      <c r="Z512" s="17"/>
      <c r="AA512" s="16">
        <f t="shared" si="236"/>
        <v>0</v>
      </c>
      <c r="AB512" s="17">
        <f t="shared" si="223"/>
        <v>0</v>
      </c>
      <c r="AC512" s="16">
        <f t="shared" si="237"/>
        <v>0</v>
      </c>
      <c r="AD512" s="17">
        <f t="shared" si="224"/>
        <v>0</v>
      </c>
      <c r="AE512" s="16">
        <f t="shared" si="238"/>
        <v>0</v>
      </c>
      <c r="AF512" s="17"/>
      <c r="AG512" s="16">
        <f t="shared" si="239"/>
        <v>0</v>
      </c>
      <c r="AH512" s="17">
        <f t="shared" si="225"/>
        <v>0</v>
      </c>
      <c r="AI512" s="16">
        <f t="shared" si="240"/>
        <v>0</v>
      </c>
      <c r="AJ512" s="17">
        <f t="shared" si="226"/>
        <v>0</v>
      </c>
      <c r="AK512" s="16">
        <f t="shared" si="241"/>
        <v>0</v>
      </c>
      <c r="AL512" s="17"/>
      <c r="AM512" s="16">
        <f t="shared" si="242"/>
        <v>0</v>
      </c>
      <c r="AN512" s="17">
        <f t="shared" si="243"/>
        <v>0</v>
      </c>
      <c r="AO512" s="16">
        <f t="shared" si="244"/>
        <v>0</v>
      </c>
      <c r="AP512" s="17">
        <f t="shared" si="245"/>
        <v>0</v>
      </c>
      <c r="AQ512" s="16">
        <f t="shared" si="246"/>
        <v>0</v>
      </c>
    </row>
    <row r="513" spans="1:43" x14ac:dyDescent="0.25">
      <c r="A513" s="26">
        <f t="shared" si="247"/>
        <v>10.170416666666538</v>
      </c>
      <c r="B513" s="9"/>
      <c r="C513" s="8"/>
      <c r="D513" s="8"/>
      <c r="E513" t="s">
        <v>11</v>
      </c>
      <c r="F513" t="s">
        <v>11</v>
      </c>
      <c r="G513" s="36"/>
      <c r="H513" t="s">
        <v>11</v>
      </c>
      <c r="I513" s="16">
        <f t="shared" si="227"/>
        <v>0</v>
      </c>
      <c r="J513" s="17">
        <f t="shared" ref="J513:J575" si="248">IF(I513&gt;0,1,0)</f>
        <v>0</v>
      </c>
      <c r="K513" s="16">
        <f t="shared" si="228"/>
        <v>0</v>
      </c>
      <c r="L513" s="17">
        <f t="shared" ref="L513:L575" si="249">IF(K513&gt;0,1,0)</f>
        <v>0</v>
      </c>
      <c r="M513" s="16">
        <f t="shared" si="229"/>
        <v>0</v>
      </c>
      <c r="N513" s="17"/>
      <c r="O513" s="16">
        <f t="shared" si="230"/>
        <v>0</v>
      </c>
      <c r="P513" s="17">
        <f t="shared" ref="P513:P575" si="250">IF(O513&gt;0,1,0)</f>
        <v>0</v>
      </c>
      <c r="Q513" s="16">
        <f t="shared" si="231"/>
        <v>0</v>
      </c>
      <c r="R513" s="17">
        <f t="shared" ref="R513:R575" si="251">IF(Q513&gt;0,1,0)</f>
        <v>0</v>
      </c>
      <c r="S513" s="16">
        <f t="shared" si="232"/>
        <v>0</v>
      </c>
      <c r="T513" s="17"/>
      <c r="U513" s="16">
        <f t="shared" si="233"/>
        <v>0</v>
      </c>
      <c r="V513" s="17">
        <f t="shared" ref="V513:V575" si="252">IF(U513&gt;0,1,0)</f>
        <v>0</v>
      </c>
      <c r="W513" s="16">
        <f t="shared" si="234"/>
        <v>0</v>
      </c>
      <c r="X513" s="17">
        <f t="shared" ref="X513:X575" si="253">IF(W513&gt;0,1,0)</f>
        <v>0</v>
      </c>
      <c r="Y513" s="16">
        <f t="shared" si="235"/>
        <v>0</v>
      </c>
      <c r="Z513" s="17"/>
      <c r="AA513" s="16">
        <f t="shared" si="236"/>
        <v>0</v>
      </c>
      <c r="AB513" s="17">
        <f t="shared" ref="AB513:AB575" si="254">IF(AA513&gt;0,1,0)</f>
        <v>0</v>
      </c>
      <c r="AC513" s="16">
        <f t="shared" si="237"/>
        <v>0</v>
      </c>
      <c r="AD513" s="17">
        <f t="shared" ref="AD513:AD575" si="255">IF(AC513&gt;0,1,0)</f>
        <v>0</v>
      </c>
      <c r="AE513" s="16">
        <f t="shared" si="238"/>
        <v>0</v>
      </c>
      <c r="AF513" s="17"/>
      <c r="AG513" s="16">
        <f t="shared" si="239"/>
        <v>0</v>
      </c>
      <c r="AH513" s="17">
        <f t="shared" ref="AH513:AH575" si="256">IF(AG513&gt;0,1,0)</f>
        <v>0</v>
      </c>
      <c r="AI513" s="16">
        <f t="shared" si="240"/>
        <v>0</v>
      </c>
      <c r="AJ513" s="17">
        <f t="shared" ref="AJ513:AJ575" si="257">IF(AI513&gt;0,1,0)</f>
        <v>0</v>
      </c>
      <c r="AK513" s="16">
        <f t="shared" si="241"/>
        <v>0</v>
      </c>
      <c r="AL513" s="17"/>
      <c r="AM513" s="16">
        <f t="shared" si="242"/>
        <v>0</v>
      </c>
      <c r="AN513" s="17">
        <f t="shared" si="243"/>
        <v>0</v>
      </c>
      <c r="AO513" s="16">
        <f t="shared" si="244"/>
        <v>0</v>
      </c>
      <c r="AP513" s="17">
        <f t="shared" si="245"/>
        <v>0</v>
      </c>
      <c r="AQ513" s="16">
        <f t="shared" si="246"/>
        <v>0</v>
      </c>
    </row>
    <row r="514" spans="1:43" x14ac:dyDescent="0.25">
      <c r="A514" s="26">
        <f t="shared" si="247"/>
        <v>10.190416666666538</v>
      </c>
      <c r="B514" s="9"/>
      <c r="C514" s="8"/>
      <c r="D514" s="8"/>
      <c r="E514" t="s">
        <v>11</v>
      </c>
      <c r="F514" t="s">
        <v>11</v>
      </c>
      <c r="G514" s="36"/>
      <c r="H514" t="s">
        <v>11</v>
      </c>
      <c r="I514" s="16">
        <f t="shared" si="227"/>
        <v>0</v>
      </c>
      <c r="J514" s="17">
        <f t="shared" si="248"/>
        <v>0</v>
      </c>
      <c r="K514" s="16">
        <f t="shared" si="228"/>
        <v>0</v>
      </c>
      <c r="L514" s="17">
        <f t="shared" si="249"/>
        <v>0</v>
      </c>
      <c r="M514" s="16">
        <f t="shared" si="229"/>
        <v>0</v>
      </c>
      <c r="N514" s="17"/>
      <c r="O514" s="16">
        <f t="shared" si="230"/>
        <v>0</v>
      </c>
      <c r="P514" s="17">
        <f t="shared" si="250"/>
        <v>0</v>
      </c>
      <c r="Q514" s="16">
        <f t="shared" si="231"/>
        <v>0</v>
      </c>
      <c r="R514" s="17">
        <f t="shared" si="251"/>
        <v>0</v>
      </c>
      <c r="S514" s="16">
        <f t="shared" si="232"/>
        <v>0</v>
      </c>
      <c r="T514" s="17"/>
      <c r="U514" s="16">
        <f t="shared" si="233"/>
        <v>0</v>
      </c>
      <c r="V514" s="17">
        <f t="shared" si="252"/>
        <v>0</v>
      </c>
      <c r="W514" s="16">
        <f t="shared" si="234"/>
        <v>0</v>
      </c>
      <c r="X514" s="17">
        <f t="shared" si="253"/>
        <v>0</v>
      </c>
      <c r="Y514" s="16">
        <f t="shared" si="235"/>
        <v>0</v>
      </c>
      <c r="Z514" s="17"/>
      <c r="AA514" s="16">
        <f t="shared" si="236"/>
        <v>0</v>
      </c>
      <c r="AB514" s="17">
        <f t="shared" si="254"/>
        <v>0</v>
      </c>
      <c r="AC514" s="16">
        <f t="shared" si="237"/>
        <v>0</v>
      </c>
      <c r="AD514" s="17">
        <f t="shared" si="255"/>
        <v>0</v>
      </c>
      <c r="AE514" s="16">
        <f t="shared" si="238"/>
        <v>0</v>
      </c>
      <c r="AF514" s="17"/>
      <c r="AG514" s="16">
        <f t="shared" si="239"/>
        <v>0</v>
      </c>
      <c r="AH514" s="17">
        <f t="shared" si="256"/>
        <v>0</v>
      </c>
      <c r="AI514" s="16">
        <f t="shared" si="240"/>
        <v>0</v>
      </c>
      <c r="AJ514" s="17">
        <f t="shared" si="257"/>
        <v>0</v>
      </c>
      <c r="AK514" s="16">
        <f t="shared" si="241"/>
        <v>0</v>
      </c>
      <c r="AL514" s="17"/>
      <c r="AM514" s="16">
        <f t="shared" si="242"/>
        <v>0</v>
      </c>
      <c r="AN514" s="17">
        <f t="shared" si="243"/>
        <v>0</v>
      </c>
      <c r="AO514" s="16">
        <f t="shared" si="244"/>
        <v>0</v>
      </c>
      <c r="AP514" s="17">
        <f t="shared" si="245"/>
        <v>0</v>
      </c>
      <c r="AQ514" s="16">
        <f t="shared" si="246"/>
        <v>0</v>
      </c>
    </row>
    <row r="515" spans="1:43" x14ac:dyDescent="0.25">
      <c r="A515" s="26">
        <f t="shared" si="247"/>
        <v>10.210416666666537</v>
      </c>
      <c r="B515" s="9"/>
      <c r="C515" s="7"/>
      <c r="D515" s="8"/>
      <c r="E515" t="s">
        <v>11</v>
      </c>
      <c r="F515" t="s">
        <v>11</v>
      </c>
      <c r="G515" s="36"/>
      <c r="H515" t="s">
        <v>11</v>
      </c>
      <c r="I515" s="16">
        <f t="shared" si="227"/>
        <v>0</v>
      </c>
      <c r="J515" s="17">
        <f t="shared" si="248"/>
        <v>0</v>
      </c>
      <c r="K515" s="16">
        <f t="shared" si="228"/>
        <v>0</v>
      </c>
      <c r="L515" s="17">
        <f t="shared" si="249"/>
        <v>0</v>
      </c>
      <c r="M515" s="16">
        <f t="shared" si="229"/>
        <v>0</v>
      </c>
      <c r="N515" s="17"/>
      <c r="O515" s="16">
        <f t="shared" si="230"/>
        <v>0</v>
      </c>
      <c r="P515" s="17">
        <f t="shared" si="250"/>
        <v>0</v>
      </c>
      <c r="Q515" s="16">
        <f t="shared" si="231"/>
        <v>0</v>
      </c>
      <c r="R515" s="17">
        <f t="shared" si="251"/>
        <v>0</v>
      </c>
      <c r="S515" s="16">
        <f t="shared" si="232"/>
        <v>0</v>
      </c>
      <c r="T515" s="17"/>
      <c r="U515" s="16">
        <f t="shared" si="233"/>
        <v>0</v>
      </c>
      <c r="V515" s="17">
        <f t="shared" si="252"/>
        <v>0</v>
      </c>
      <c r="W515" s="16">
        <f t="shared" si="234"/>
        <v>0</v>
      </c>
      <c r="X515" s="17">
        <f t="shared" si="253"/>
        <v>0</v>
      </c>
      <c r="Y515" s="16">
        <f t="shared" si="235"/>
        <v>0</v>
      </c>
      <c r="Z515" s="17"/>
      <c r="AA515" s="16">
        <f t="shared" si="236"/>
        <v>0</v>
      </c>
      <c r="AB515" s="17">
        <f t="shared" si="254"/>
        <v>0</v>
      </c>
      <c r="AC515" s="16">
        <f t="shared" si="237"/>
        <v>0</v>
      </c>
      <c r="AD515" s="17">
        <f t="shared" si="255"/>
        <v>0</v>
      </c>
      <c r="AE515" s="16">
        <f t="shared" si="238"/>
        <v>0</v>
      </c>
      <c r="AF515" s="17"/>
      <c r="AG515" s="16">
        <f t="shared" si="239"/>
        <v>0</v>
      </c>
      <c r="AH515" s="17">
        <f t="shared" si="256"/>
        <v>0</v>
      </c>
      <c r="AI515" s="16">
        <f t="shared" si="240"/>
        <v>0</v>
      </c>
      <c r="AJ515" s="17">
        <f t="shared" si="257"/>
        <v>0</v>
      </c>
      <c r="AK515" s="16">
        <f t="shared" si="241"/>
        <v>0</v>
      </c>
      <c r="AL515" s="17"/>
      <c r="AM515" s="16">
        <f t="shared" si="242"/>
        <v>0</v>
      </c>
      <c r="AN515" s="17">
        <f t="shared" si="243"/>
        <v>0</v>
      </c>
      <c r="AO515" s="16">
        <f t="shared" si="244"/>
        <v>0</v>
      </c>
      <c r="AP515" s="17">
        <f t="shared" si="245"/>
        <v>0</v>
      </c>
      <c r="AQ515" s="16">
        <f t="shared" si="246"/>
        <v>0</v>
      </c>
    </row>
    <row r="516" spans="1:43" x14ac:dyDescent="0.25">
      <c r="A516" s="26">
        <f t="shared" si="247"/>
        <v>10.230416666666537</v>
      </c>
      <c r="B516" s="9" t="s">
        <v>9</v>
      </c>
      <c r="C516" t="s">
        <v>11</v>
      </c>
      <c r="D516" s="8"/>
      <c r="E516" t="s">
        <v>11</v>
      </c>
      <c r="F516" t="s">
        <v>11</v>
      </c>
      <c r="G516" s="37"/>
      <c r="H516" t="s">
        <v>11</v>
      </c>
      <c r="I516" s="16">
        <f t="shared" si="227"/>
        <v>10.230416666666537</v>
      </c>
      <c r="J516" s="17">
        <f t="shared" si="248"/>
        <v>1</v>
      </c>
      <c r="K516" s="16">
        <f t="shared" si="228"/>
        <v>0</v>
      </c>
      <c r="L516" s="17">
        <f t="shared" si="249"/>
        <v>0</v>
      </c>
      <c r="M516" s="16">
        <f t="shared" si="229"/>
        <v>0</v>
      </c>
      <c r="N516" s="17"/>
      <c r="O516" s="16">
        <f t="shared" si="230"/>
        <v>0</v>
      </c>
      <c r="P516" s="17">
        <f t="shared" si="250"/>
        <v>0</v>
      </c>
      <c r="Q516" s="16">
        <f t="shared" si="231"/>
        <v>0</v>
      </c>
      <c r="R516" s="17">
        <f t="shared" si="251"/>
        <v>0</v>
      </c>
      <c r="S516" s="16">
        <f t="shared" si="232"/>
        <v>0</v>
      </c>
      <c r="T516" s="17"/>
      <c r="U516" s="16">
        <f t="shared" si="233"/>
        <v>0</v>
      </c>
      <c r="V516" s="17">
        <f t="shared" si="252"/>
        <v>0</v>
      </c>
      <c r="W516" s="16">
        <f t="shared" si="234"/>
        <v>0</v>
      </c>
      <c r="X516" s="17">
        <f t="shared" si="253"/>
        <v>0</v>
      </c>
      <c r="Y516" s="16">
        <f t="shared" si="235"/>
        <v>0</v>
      </c>
      <c r="Z516" s="17"/>
      <c r="AA516" s="16">
        <f t="shared" si="236"/>
        <v>0</v>
      </c>
      <c r="AB516" s="17">
        <f t="shared" si="254"/>
        <v>0</v>
      </c>
      <c r="AC516" s="16">
        <f t="shared" si="237"/>
        <v>0</v>
      </c>
      <c r="AD516" s="17">
        <f t="shared" si="255"/>
        <v>0</v>
      </c>
      <c r="AE516" s="16">
        <f t="shared" si="238"/>
        <v>0</v>
      </c>
      <c r="AF516" s="17"/>
      <c r="AG516" s="16">
        <f t="shared" si="239"/>
        <v>0</v>
      </c>
      <c r="AH516" s="17">
        <f t="shared" si="256"/>
        <v>0</v>
      </c>
      <c r="AI516" s="16">
        <f t="shared" si="240"/>
        <v>0</v>
      </c>
      <c r="AJ516" s="17">
        <f t="shared" si="257"/>
        <v>0</v>
      </c>
      <c r="AK516" s="16">
        <f t="shared" si="241"/>
        <v>0</v>
      </c>
      <c r="AL516" s="17"/>
      <c r="AM516" s="16">
        <f t="shared" si="242"/>
        <v>0</v>
      </c>
      <c r="AN516" s="17">
        <f t="shared" si="243"/>
        <v>0</v>
      </c>
      <c r="AO516" s="16">
        <f t="shared" si="244"/>
        <v>0</v>
      </c>
      <c r="AP516" s="17">
        <f t="shared" si="245"/>
        <v>0</v>
      </c>
      <c r="AQ516" s="16">
        <f t="shared" si="246"/>
        <v>0</v>
      </c>
    </row>
    <row r="517" spans="1:43" x14ac:dyDescent="0.25">
      <c r="A517" s="26">
        <f t="shared" si="247"/>
        <v>10.250416666666537</v>
      </c>
      <c r="B517" s="9" t="s">
        <v>12</v>
      </c>
      <c r="C517" t="s">
        <v>11</v>
      </c>
      <c r="D517" s="13"/>
      <c r="E517" t="s">
        <v>11</v>
      </c>
      <c r="F517" s="14" t="s">
        <v>20</v>
      </c>
      <c r="G517" s="13"/>
      <c r="H517" t="s">
        <v>11</v>
      </c>
      <c r="I517" s="16">
        <f t="shared" ref="I517:I580" si="258">IF(B517="Line 1 Fails",A517,0)</f>
        <v>0</v>
      </c>
      <c r="J517" s="17">
        <f t="shared" si="248"/>
        <v>0</v>
      </c>
      <c r="K517" s="16">
        <f t="shared" ref="K517:K580" si="259">IF(B517="Line 1 repd.",A517,0)</f>
        <v>0</v>
      </c>
      <c r="L517" s="17">
        <f t="shared" si="249"/>
        <v>0</v>
      </c>
      <c r="M517" s="16">
        <f t="shared" ref="M517:M580" si="260">IF(C517="Dn(waiting)",A518-A517,0)</f>
        <v>0</v>
      </c>
      <c r="N517" s="17"/>
      <c r="O517" s="16">
        <f t="shared" ref="O517:O580" si="261">IF(B517="Line 2 Fails",A517,0)</f>
        <v>0</v>
      </c>
      <c r="P517" s="17">
        <f t="shared" si="250"/>
        <v>0</v>
      </c>
      <c r="Q517" s="16">
        <f t="shared" ref="Q517:Q580" si="262">IF(B517="Line 2 repd.",A517,0)</f>
        <v>0</v>
      </c>
      <c r="R517" s="17">
        <f t="shared" si="251"/>
        <v>0</v>
      </c>
      <c r="S517" s="16">
        <f t="shared" ref="S517:S580" si="263">IF(D517="Dn(waiting)",A518-A517,0)</f>
        <v>0</v>
      </c>
      <c r="T517" s="17"/>
      <c r="U517" s="16">
        <f t="shared" ref="U517:U580" si="264">IF(B517="Line 3 Fails",A517,0)</f>
        <v>0</v>
      </c>
      <c r="V517" s="17">
        <f t="shared" si="252"/>
        <v>0</v>
      </c>
      <c r="W517" s="16">
        <f t="shared" ref="W517:W580" si="265">IF(B517="Line 3 repd.",A517,0)</f>
        <v>0</v>
      </c>
      <c r="X517" s="17">
        <f t="shared" si="253"/>
        <v>0</v>
      </c>
      <c r="Y517" s="16">
        <f t="shared" ref="Y517:Y580" si="266">IF(E517="Dn(waiting)",A518-A517,0)</f>
        <v>0</v>
      </c>
      <c r="Z517" s="17"/>
      <c r="AA517" s="16">
        <f t="shared" ref="AA517:AA580" si="267">IF(B517="Line 4 Fails",A517,0)</f>
        <v>0</v>
      </c>
      <c r="AB517" s="17">
        <f t="shared" si="254"/>
        <v>0</v>
      </c>
      <c r="AC517" s="16">
        <f t="shared" ref="AC517:AC580" si="268">IF(B517="Line 4 repd.",A517,0)</f>
        <v>10.250416666666537</v>
      </c>
      <c r="AD517" s="17">
        <f t="shared" si="255"/>
        <v>1</v>
      </c>
      <c r="AE517" s="16">
        <f t="shared" ref="AE517:AE580" si="269">IF(F517="Dn(waiting)",A518-A517,0)</f>
        <v>0</v>
      </c>
      <c r="AF517" s="17"/>
      <c r="AG517" s="16">
        <f t="shared" ref="AG517:AG580" si="270">IF(B517="Line 5 Fails",A517,0)</f>
        <v>0</v>
      </c>
      <c r="AH517" s="17">
        <f t="shared" si="256"/>
        <v>0</v>
      </c>
      <c r="AI517" s="16">
        <f t="shared" ref="AI517:AI580" si="271">IF(B517="Line 5 repd.",A517,0)</f>
        <v>0</v>
      </c>
      <c r="AJ517" s="17">
        <f t="shared" si="257"/>
        <v>0</v>
      </c>
      <c r="AK517" s="16">
        <f t="shared" si="241"/>
        <v>0</v>
      </c>
      <c r="AL517" s="17"/>
      <c r="AM517" s="16">
        <f t="shared" si="242"/>
        <v>0</v>
      </c>
      <c r="AN517" s="17">
        <f t="shared" si="243"/>
        <v>0</v>
      </c>
      <c r="AO517" s="16">
        <f t="shared" si="244"/>
        <v>0</v>
      </c>
      <c r="AP517" s="17">
        <f t="shared" si="245"/>
        <v>0</v>
      </c>
      <c r="AQ517" s="16">
        <f t="shared" si="246"/>
        <v>0</v>
      </c>
    </row>
    <row r="518" spans="1:43" x14ac:dyDescent="0.25">
      <c r="A518" s="26">
        <f t="shared" si="247"/>
        <v>10.270416666666536</v>
      </c>
      <c r="B518" s="9" t="s">
        <v>13</v>
      </c>
      <c r="C518" t="s">
        <v>11</v>
      </c>
      <c r="D518" s="13"/>
      <c r="E518" t="s">
        <v>11</v>
      </c>
      <c r="F518" s="13"/>
      <c r="G518" t="s">
        <v>11</v>
      </c>
      <c r="H518" t="s">
        <v>11</v>
      </c>
      <c r="I518" s="16">
        <f t="shared" si="258"/>
        <v>0</v>
      </c>
      <c r="J518" s="17">
        <f t="shared" si="248"/>
        <v>0</v>
      </c>
      <c r="K518" s="16">
        <f t="shared" si="259"/>
        <v>0</v>
      </c>
      <c r="L518" s="17">
        <f t="shared" si="249"/>
        <v>0</v>
      </c>
      <c r="M518" s="16">
        <f t="shared" si="260"/>
        <v>0</v>
      </c>
      <c r="N518" s="17"/>
      <c r="O518" s="16">
        <f t="shared" si="261"/>
        <v>0</v>
      </c>
      <c r="P518" s="17">
        <f t="shared" si="250"/>
        <v>0</v>
      </c>
      <c r="Q518" s="16">
        <f t="shared" si="262"/>
        <v>0</v>
      </c>
      <c r="R518" s="17">
        <f t="shared" si="251"/>
        <v>0</v>
      </c>
      <c r="S518" s="16">
        <f t="shared" si="263"/>
        <v>0</v>
      </c>
      <c r="T518" s="17"/>
      <c r="U518" s="16">
        <f t="shared" si="264"/>
        <v>0</v>
      </c>
      <c r="V518" s="17">
        <f t="shared" si="252"/>
        <v>0</v>
      </c>
      <c r="W518" s="16">
        <f t="shared" si="265"/>
        <v>0</v>
      </c>
      <c r="X518" s="17">
        <f t="shared" si="253"/>
        <v>0</v>
      </c>
      <c r="Y518" s="16">
        <f t="shared" si="266"/>
        <v>0</v>
      </c>
      <c r="Z518" s="17"/>
      <c r="AA518" s="16">
        <f t="shared" si="267"/>
        <v>0</v>
      </c>
      <c r="AB518" s="17">
        <f t="shared" si="254"/>
        <v>0</v>
      </c>
      <c r="AC518" s="16">
        <f t="shared" si="268"/>
        <v>0</v>
      </c>
      <c r="AD518" s="17">
        <f t="shared" si="255"/>
        <v>0</v>
      </c>
      <c r="AE518" s="16">
        <f t="shared" si="269"/>
        <v>0</v>
      </c>
      <c r="AF518" s="17"/>
      <c r="AG518" s="16">
        <f t="shared" si="270"/>
        <v>10.270416666666536</v>
      </c>
      <c r="AH518" s="17">
        <f t="shared" si="256"/>
        <v>1</v>
      </c>
      <c r="AI518" s="16">
        <f t="shared" si="271"/>
        <v>0</v>
      </c>
      <c r="AJ518" s="17">
        <f t="shared" si="257"/>
        <v>0</v>
      </c>
      <c r="AK518" s="16">
        <f t="shared" ref="AK518:AK581" si="272">IF(G518="Dn(waiting)",A519-A518,0)</f>
        <v>0</v>
      </c>
      <c r="AL518" s="17"/>
      <c r="AM518" s="16">
        <f t="shared" ref="AM518:AM581" si="273">IF(B518="Line 6 Fails",A518,0)</f>
        <v>0</v>
      </c>
      <c r="AN518" s="17">
        <f t="shared" ref="AN518:AN581" si="274">IF(AM518&gt;0,1,0)</f>
        <v>0</v>
      </c>
      <c r="AO518" s="16">
        <f t="shared" ref="AO518:AO581" si="275">IF(B518="Line 6 repd.",A518,0)</f>
        <v>0</v>
      </c>
      <c r="AP518" s="17">
        <f t="shared" ref="AP518:AP581" si="276">IF(AO518&gt;0,1,0)</f>
        <v>0</v>
      </c>
      <c r="AQ518" s="16">
        <f t="shared" ref="AQ518:AQ581" si="277">IF(H518="Dn(waiting)",A519-A518,0)</f>
        <v>0</v>
      </c>
    </row>
    <row r="519" spans="1:43" x14ac:dyDescent="0.25">
      <c r="A519" s="26">
        <f t="shared" ref="A519:A582" si="278">A518+0.02</f>
        <v>10.290416666666536</v>
      </c>
      <c r="B519" s="9"/>
      <c r="C519" t="s">
        <v>11</v>
      </c>
      <c r="D519" s="13"/>
      <c r="E519" t="s">
        <v>11</v>
      </c>
      <c r="F519" s="13"/>
      <c r="G519" t="s">
        <v>11</v>
      </c>
      <c r="H519" t="s">
        <v>11</v>
      </c>
      <c r="I519" s="16">
        <f t="shared" si="258"/>
        <v>0</v>
      </c>
      <c r="J519" s="17">
        <f t="shared" si="248"/>
        <v>0</v>
      </c>
      <c r="K519" s="16">
        <f t="shared" si="259"/>
        <v>0</v>
      </c>
      <c r="L519" s="17">
        <f t="shared" si="249"/>
        <v>0</v>
      </c>
      <c r="M519" s="16">
        <f t="shared" si="260"/>
        <v>0</v>
      </c>
      <c r="N519" s="17"/>
      <c r="O519" s="16">
        <f t="shared" si="261"/>
        <v>0</v>
      </c>
      <c r="P519" s="17">
        <f t="shared" si="250"/>
        <v>0</v>
      </c>
      <c r="Q519" s="16">
        <f t="shared" si="262"/>
        <v>0</v>
      </c>
      <c r="R519" s="17">
        <f t="shared" si="251"/>
        <v>0</v>
      </c>
      <c r="S519" s="16">
        <f t="shared" si="263"/>
        <v>0</v>
      </c>
      <c r="T519" s="17"/>
      <c r="U519" s="16">
        <f t="shared" si="264"/>
        <v>0</v>
      </c>
      <c r="V519" s="17">
        <f t="shared" si="252"/>
        <v>0</v>
      </c>
      <c r="W519" s="16">
        <f t="shared" si="265"/>
        <v>0</v>
      </c>
      <c r="X519" s="17">
        <f t="shared" si="253"/>
        <v>0</v>
      </c>
      <c r="Y519" s="16">
        <f t="shared" si="266"/>
        <v>0</v>
      </c>
      <c r="Z519" s="17"/>
      <c r="AA519" s="16">
        <f t="shared" si="267"/>
        <v>0</v>
      </c>
      <c r="AB519" s="17">
        <f t="shared" si="254"/>
        <v>0</v>
      </c>
      <c r="AC519" s="16">
        <f t="shared" si="268"/>
        <v>0</v>
      </c>
      <c r="AD519" s="17">
        <f t="shared" si="255"/>
        <v>0</v>
      </c>
      <c r="AE519" s="16">
        <f t="shared" si="269"/>
        <v>0</v>
      </c>
      <c r="AF519" s="17"/>
      <c r="AG519" s="16">
        <f t="shared" si="270"/>
        <v>0</v>
      </c>
      <c r="AH519" s="17">
        <f t="shared" si="256"/>
        <v>0</v>
      </c>
      <c r="AI519" s="16">
        <f t="shared" si="271"/>
        <v>0</v>
      </c>
      <c r="AJ519" s="17">
        <f t="shared" si="257"/>
        <v>0</v>
      </c>
      <c r="AK519" s="16">
        <f t="shared" si="272"/>
        <v>0</v>
      </c>
      <c r="AL519" s="17"/>
      <c r="AM519" s="16">
        <f t="shared" si="273"/>
        <v>0</v>
      </c>
      <c r="AN519" s="17">
        <f t="shared" si="274"/>
        <v>0</v>
      </c>
      <c r="AO519" s="16">
        <f t="shared" si="275"/>
        <v>0</v>
      </c>
      <c r="AP519" s="17">
        <f t="shared" si="276"/>
        <v>0</v>
      </c>
      <c r="AQ519" s="16">
        <f t="shared" si="277"/>
        <v>0</v>
      </c>
    </row>
    <row r="520" spans="1:43" x14ac:dyDescent="0.25">
      <c r="A520" s="26">
        <f t="shared" si="278"/>
        <v>10.310416666666535</v>
      </c>
      <c r="B520" s="9"/>
      <c r="C520" t="s">
        <v>11</v>
      </c>
      <c r="D520" s="13"/>
      <c r="E520" t="s">
        <v>11</v>
      </c>
      <c r="G520" t="s">
        <v>11</v>
      </c>
      <c r="H520" t="s">
        <v>11</v>
      </c>
      <c r="I520" s="16">
        <f t="shared" si="258"/>
        <v>0</v>
      </c>
      <c r="J520" s="17">
        <f t="shared" si="248"/>
        <v>0</v>
      </c>
      <c r="K520" s="16">
        <f t="shared" si="259"/>
        <v>0</v>
      </c>
      <c r="L520" s="17">
        <f t="shared" si="249"/>
        <v>0</v>
      </c>
      <c r="M520" s="16">
        <f t="shared" si="260"/>
        <v>0</v>
      </c>
      <c r="N520" s="17"/>
      <c r="O520" s="16">
        <f t="shared" si="261"/>
        <v>0</v>
      </c>
      <c r="P520" s="17">
        <f t="shared" si="250"/>
        <v>0</v>
      </c>
      <c r="Q520" s="16">
        <f t="shared" si="262"/>
        <v>0</v>
      </c>
      <c r="R520" s="17">
        <f t="shared" si="251"/>
        <v>0</v>
      </c>
      <c r="S520" s="16">
        <f t="shared" si="263"/>
        <v>0</v>
      </c>
      <c r="T520" s="17"/>
      <c r="U520" s="16">
        <f t="shared" si="264"/>
        <v>0</v>
      </c>
      <c r="V520" s="17">
        <f t="shared" si="252"/>
        <v>0</v>
      </c>
      <c r="W520" s="16">
        <f t="shared" si="265"/>
        <v>0</v>
      </c>
      <c r="X520" s="17">
        <f t="shared" si="253"/>
        <v>0</v>
      </c>
      <c r="Y520" s="16">
        <f t="shared" si="266"/>
        <v>0</v>
      </c>
      <c r="Z520" s="17"/>
      <c r="AA520" s="16">
        <f t="shared" si="267"/>
        <v>0</v>
      </c>
      <c r="AB520" s="17">
        <f t="shared" si="254"/>
        <v>0</v>
      </c>
      <c r="AC520" s="16">
        <f t="shared" si="268"/>
        <v>0</v>
      </c>
      <c r="AD520" s="17">
        <f t="shared" si="255"/>
        <v>0</v>
      </c>
      <c r="AE520" s="16">
        <f t="shared" si="269"/>
        <v>0</v>
      </c>
      <c r="AF520" s="17"/>
      <c r="AG520" s="16">
        <f t="shared" si="270"/>
        <v>0</v>
      </c>
      <c r="AH520" s="17">
        <f t="shared" si="256"/>
        <v>0</v>
      </c>
      <c r="AI520" s="16">
        <f t="shared" si="271"/>
        <v>0</v>
      </c>
      <c r="AJ520" s="17">
        <f t="shared" si="257"/>
        <v>0</v>
      </c>
      <c r="AK520" s="16">
        <f t="shared" si="272"/>
        <v>0</v>
      </c>
      <c r="AL520" s="17"/>
      <c r="AM520" s="16">
        <f t="shared" si="273"/>
        <v>0</v>
      </c>
      <c r="AN520" s="17">
        <f t="shared" si="274"/>
        <v>0</v>
      </c>
      <c r="AO520" s="16">
        <f t="shared" si="275"/>
        <v>0</v>
      </c>
      <c r="AP520" s="17">
        <f t="shared" si="276"/>
        <v>0</v>
      </c>
      <c r="AQ520" s="16">
        <f t="shared" si="277"/>
        <v>0</v>
      </c>
    </row>
    <row r="521" spans="1:43" x14ac:dyDescent="0.25">
      <c r="A521" s="26">
        <f t="shared" si="278"/>
        <v>10.330416666666535</v>
      </c>
      <c r="B521" s="9" t="s">
        <v>64</v>
      </c>
      <c r="C521" t="s">
        <v>11</v>
      </c>
      <c r="D521" s="13"/>
      <c r="E521" t="s">
        <v>11</v>
      </c>
      <c r="G521" t="s">
        <v>11</v>
      </c>
      <c r="H521" s="14" t="s">
        <v>20</v>
      </c>
      <c r="I521" s="16">
        <f t="shared" si="258"/>
        <v>0</v>
      </c>
      <c r="J521" s="17">
        <f t="shared" si="248"/>
        <v>0</v>
      </c>
      <c r="K521" s="16">
        <f t="shared" si="259"/>
        <v>0</v>
      </c>
      <c r="L521" s="17">
        <f t="shared" si="249"/>
        <v>0</v>
      </c>
      <c r="M521" s="16">
        <f t="shared" si="260"/>
        <v>0</v>
      </c>
      <c r="N521" s="17"/>
      <c r="O521" s="16">
        <f t="shared" si="261"/>
        <v>0</v>
      </c>
      <c r="P521" s="17">
        <f t="shared" si="250"/>
        <v>0</v>
      </c>
      <c r="Q521" s="16">
        <f t="shared" si="262"/>
        <v>0</v>
      </c>
      <c r="R521" s="17">
        <f t="shared" si="251"/>
        <v>0</v>
      </c>
      <c r="S521" s="16">
        <f t="shared" si="263"/>
        <v>0</v>
      </c>
      <c r="T521" s="17"/>
      <c r="U521" s="16">
        <f t="shared" si="264"/>
        <v>0</v>
      </c>
      <c r="V521" s="17">
        <f t="shared" si="252"/>
        <v>0</v>
      </c>
      <c r="W521" s="16">
        <f t="shared" si="265"/>
        <v>0</v>
      </c>
      <c r="X521" s="17">
        <f t="shared" si="253"/>
        <v>0</v>
      </c>
      <c r="Y521" s="16">
        <f t="shared" si="266"/>
        <v>0</v>
      </c>
      <c r="Z521" s="17"/>
      <c r="AA521" s="16">
        <f t="shared" si="267"/>
        <v>0</v>
      </c>
      <c r="AB521" s="17">
        <f t="shared" si="254"/>
        <v>0</v>
      </c>
      <c r="AC521" s="16">
        <f t="shared" si="268"/>
        <v>0</v>
      </c>
      <c r="AD521" s="17">
        <f t="shared" si="255"/>
        <v>0</v>
      </c>
      <c r="AE521" s="16">
        <f t="shared" si="269"/>
        <v>0</v>
      </c>
      <c r="AF521" s="17"/>
      <c r="AG521" s="16">
        <f t="shared" si="270"/>
        <v>0</v>
      </c>
      <c r="AH521" s="17">
        <f t="shared" si="256"/>
        <v>0</v>
      </c>
      <c r="AI521" s="16">
        <f t="shared" si="271"/>
        <v>0</v>
      </c>
      <c r="AJ521" s="17">
        <f t="shared" si="257"/>
        <v>0</v>
      </c>
      <c r="AK521" s="16">
        <f t="shared" si="272"/>
        <v>0</v>
      </c>
      <c r="AL521" s="17"/>
      <c r="AM521" s="16">
        <f t="shared" si="273"/>
        <v>0</v>
      </c>
      <c r="AN521" s="17">
        <f t="shared" si="274"/>
        <v>0</v>
      </c>
      <c r="AO521" s="16">
        <f t="shared" si="275"/>
        <v>10.330416666666535</v>
      </c>
      <c r="AP521" s="17">
        <f t="shared" si="276"/>
        <v>1</v>
      </c>
      <c r="AQ521" s="16">
        <f t="shared" si="277"/>
        <v>0</v>
      </c>
    </row>
    <row r="522" spans="1:43" x14ac:dyDescent="0.25">
      <c r="A522" s="26">
        <f t="shared" si="278"/>
        <v>10.350416666666534</v>
      </c>
      <c r="B522" s="9"/>
      <c r="C522" t="s">
        <v>11</v>
      </c>
      <c r="D522" s="13"/>
      <c r="E522" t="s">
        <v>11</v>
      </c>
      <c r="G522" t="s">
        <v>11</v>
      </c>
      <c r="I522" s="16">
        <f t="shared" si="258"/>
        <v>0</v>
      </c>
      <c r="J522" s="17">
        <f t="shared" si="248"/>
        <v>0</v>
      </c>
      <c r="K522" s="16">
        <f t="shared" si="259"/>
        <v>0</v>
      </c>
      <c r="L522" s="17">
        <f t="shared" si="249"/>
        <v>0</v>
      </c>
      <c r="M522" s="16">
        <f t="shared" si="260"/>
        <v>0</v>
      </c>
      <c r="N522" s="17"/>
      <c r="O522" s="16">
        <f t="shared" si="261"/>
        <v>0</v>
      </c>
      <c r="P522" s="17">
        <f t="shared" si="250"/>
        <v>0</v>
      </c>
      <c r="Q522" s="16">
        <f t="shared" si="262"/>
        <v>0</v>
      </c>
      <c r="R522" s="17">
        <f t="shared" si="251"/>
        <v>0</v>
      </c>
      <c r="S522" s="16">
        <f t="shared" si="263"/>
        <v>0</v>
      </c>
      <c r="T522" s="17"/>
      <c r="U522" s="16">
        <f t="shared" si="264"/>
        <v>0</v>
      </c>
      <c r="V522" s="17">
        <f t="shared" si="252"/>
        <v>0</v>
      </c>
      <c r="W522" s="16">
        <f t="shared" si="265"/>
        <v>0</v>
      </c>
      <c r="X522" s="17">
        <f t="shared" si="253"/>
        <v>0</v>
      </c>
      <c r="Y522" s="16">
        <f t="shared" si="266"/>
        <v>0</v>
      </c>
      <c r="Z522" s="17"/>
      <c r="AA522" s="16">
        <f t="shared" si="267"/>
        <v>0</v>
      </c>
      <c r="AB522" s="17">
        <f t="shared" si="254"/>
        <v>0</v>
      </c>
      <c r="AC522" s="16">
        <f t="shared" si="268"/>
        <v>0</v>
      </c>
      <c r="AD522" s="17">
        <f t="shared" si="255"/>
        <v>0</v>
      </c>
      <c r="AE522" s="16">
        <f t="shared" si="269"/>
        <v>0</v>
      </c>
      <c r="AF522" s="17"/>
      <c r="AG522" s="16">
        <f t="shared" si="270"/>
        <v>0</v>
      </c>
      <c r="AH522" s="17">
        <f t="shared" si="256"/>
        <v>0</v>
      </c>
      <c r="AI522" s="16">
        <f t="shared" si="271"/>
        <v>0</v>
      </c>
      <c r="AJ522" s="17">
        <f t="shared" si="257"/>
        <v>0</v>
      </c>
      <c r="AK522" s="16">
        <f t="shared" si="272"/>
        <v>0</v>
      </c>
      <c r="AL522" s="17"/>
      <c r="AM522" s="16">
        <f t="shared" si="273"/>
        <v>0</v>
      </c>
      <c r="AN522" s="17">
        <f t="shared" si="274"/>
        <v>0</v>
      </c>
      <c r="AO522" s="16">
        <f t="shared" si="275"/>
        <v>0</v>
      </c>
      <c r="AP522" s="17">
        <f t="shared" si="276"/>
        <v>0</v>
      </c>
      <c r="AQ522" s="16">
        <f t="shared" si="277"/>
        <v>0</v>
      </c>
    </row>
    <row r="523" spans="1:43" x14ac:dyDescent="0.25">
      <c r="A523" s="26">
        <f t="shared" si="278"/>
        <v>10.370416666666534</v>
      </c>
      <c r="B523" s="9" t="s">
        <v>16</v>
      </c>
      <c r="C523" t="s">
        <v>11</v>
      </c>
      <c r="D523" t="s">
        <v>11</v>
      </c>
      <c r="E523" t="s">
        <v>11</v>
      </c>
      <c r="G523" t="s">
        <v>11</v>
      </c>
      <c r="I523" s="16">
        <f t="shared" si="258"/>
        <v>0</v>
      </c>
      <c r="J523" s="17">
        <f t="shared" si="248"/>
        <v>0</v>
      </c>
      <c r="K523" s="16">
        <f t="shared" si="259"/>
        <v>0</v>
      </c>
      <c r="L523" s="17">
        <f t="shared" si="249"/>
        <v>0</v>
      </c>
      <c r="M523" s="16">
        <f t="shared" si="260"/>
        <v>0</v>
      </c>
      <c r="N523" s="17"/>
      <c r="O523" s="16">
        <f t="shared" si="261"/>
        <v>10.370416666666534</v>
      </c>
      <c r="P523" s="17">
        <f t="shared" si="250"/>
        <v>1</v>
      </c>
      <c r="Q523" s="16">
        <f t="shared" si="262"/>
        <v>0</v>
      </c>
      <c r="R523" s="17">
        <f t="shared" si="251"/>
        <v>0</v>
      </c>
      <c r="S523" s="16">
        <f t="shared" si="263"/>
        <v>0</v>
      </c>
      <c r="T523" s="17"/>
      <c r="U523" s="16">
        <f t="shared" si="264"/>
        <v>0</v>
      </c>
      <c r="V523" s="17">
        <f t="shared" si="252"/>
        <v>0</v>
      </c>
      <c r="W523" s="16">
        <f t="shared" si="265"/>
        <v>0</v>
      </c>
      <c r="X523" s="17">
        <f t="shared" si="253"/>
        <v>0</v>
      </c>
      <c r="Y523" s="16">
        <f t="shared" si="266"/>
        <v>0</v>
      </c>
      <c r="Z523" s="17"/>
      <c r="AA523" s="16">
        <f t="shared" si="267"/>
        <v>0</v>
      </c>
      <c r="AB523" s="17">
        <f t="shared" si="254"/>
        <v>0</v>
      </c>
      <c r="AC523" s="16">
        <f t="shared" si="268"/>
        <v>0</v>
      </c>
      <c r="AD523" s="17">
        <f t="shared" si="255"/>
        <v>0</v>
      </c>
      <c r="AE523" s="16">
        <f t="shared" si="269"/>
        <v>0</v>
      </c>
      <c r="AF523" s="17"/>
      <c r="AG523" s="16">
        <f t="shared" si="270"/>
        <v>0</v>
      </c>
      <c r="AH523" s="17">
        <f t="shared" si="256"/>
        <v>0</v>
      </c>
      <c r="AI523" s="16">
        <f t="shared" si="271"/>
        <v>0</v>
      </c>
      <c r="AJ523" s="17">
        <f t="shared" si="257"/>
        <v>0</v>
      </c>
      <c r="AK523" s="16">
        <f t="shared" si="272"/>
        <v>0</v>
      </c>
      <c r="AL523" s="17"/>
      <c r="AM523" s="16">
        <f t="shared" si="273"/>
        <v>0</v>
      </c>
      <c r="AN523" s="17">
        <f t="shared" si="274"/>
        <v>0</v>
      </c>
      <c r="AO523" s="16">
        <f t="shared" si="275"/>
        <v>0</v>
      </c>
      <c r="AP523" s="17">
        <f t="shared" si="276"/>
        <v>0</v>
      </c>
      <c r="AQ523" s="16">
        <f t="shared" si="277"/>
        <v>0</v>
      </c>
    </row>
    <row r="524" spans="1:43" x14ac:dyDescent="0.25">
      <c r="A524" s="26">
        <f t="shared" si="278"/>
        <v>10.390416666666534</v>
      </c>
      <c r="B524" s="9" t="s">
        <v>10</v>
      </c>
      <c r="C524" t="s">
        <v>11</v>
      </c>
      <c r="D524" t="s">
        <v>11</v>
      </c>
      <c r="E524" t="s">
        <v>11</v>
      </c>
      <c r="F524" s="13" t="s">
        <v>14</v>
      </c>
      <c r="G524" t="s">
        <v>11</v>
      </c>
      <c r="I524" s="16">
        <f t="shared" si="258"/>
        <v>0</v>
      </c>
      <c r="J524" s="17">
        <f t="shared" si="248"/>
        <v>0</v>
      </c>
      <c r="K524" s="16">
        <f t="shared" si="259"/>
        <v>0</v>
      </c>
      <c r="L524" s="17">
        <f t="shared" si="249"/>
        <v>0</v>
      </c>
      <c r="M524" s="16">
        <f t="shared" si="260"/>
        <v>0</v>
      </c>
      <c r="N524" s="17"/>
      <c r="O524" s="16">
        <f t="shared" si="261"/>
        <v>0</v>
      </c>
      <c r="P524" s="17">
        <f t="shared" si="250"/>
        <v>0</v>
      </c>
      <c r="Q524" s="16">
        <f t="shared" si="262"/>
        <v>0</v>
      </c>
      <c r="R524" s="17">
        <f t="shared" si="251"/>
        <v>0</v>
      </c>
      <c r="S524" s="16">
        <f t="shared" si="263"/>
        <v>0</v>
      </c>
      <c r="T524" s="17"/>
      <c r="U524" s="16">
        <f t="shared" si="264"/>
        <v>0</v>
      </c>
      <c r="V524" s="17">
        <f t="shared" si="252"/>
        <v>0</v>
      </c>
      <c r="W524" s="16">
        <f t="shared" si="265"/>
        <v>0</v>
      </c>
      <c r="X524" s="17">
        <f t="shared" si="253"/>
        <v>0</v>
      </c>
      <c r="Y524" s="16">
        <f t="shared" si="266"/>
        <v>0</v>
      </c>
      <c r="Z524" s="17"/>
      <c r="AA524" s="16">
        <f t="shared" si="267"/>
        <v>10.390416666666534</v>
      </c>
      <c r="AB524" s="17">
        <f t="shared" si="254"/>
        <v>1</v>
      </c>
      <c r="AC524" s="16">
        <f t="shared" si="268"/>
        <v>0</v>
      </c>
      <c r="AD524" s="17">
        <f t="shared" si="255"/>
        <v>0</v>
      </c>
      <c r="AE524" s="16">
        <f t="shared" si="269"/>
        <v>1.9999999999999574E-2</v>
      </c>
      <c r="AF524" s="17"/>
      <c r="AG524" s="16">
        <f t="shared" si="270"/>
        <v>0</v>
      </c>
      <c r="AH524" s="17">
        <f t="shared" si="256"/>
        <v>0</v>
      </c>
      <c r="AI524" s="16">
        <f t="shared" si="271"/>
        <v>0</v>
      </c>
      <c r="AJ524" s="17">
        <f t="shared" si="257"/>
        <v>0</v>
      </c>
      <c r="AK524" s="16">
        <f t="shared" si="272"/>
        <v>0</v>
      </c>
      <c r="AL524" s="17"/>
      <c r="AM524" s="16">
        <f t="shared" si="273"/>
        <v>0</v>
      </c>
      <c r="AN524" s="17">
        <f t="shared" si="274"/>
        <v>0</v>
      </c>
      <c r="AO524" s="16">
        <f t="shared" si="275"/>
        <v>0</v>
      </c>
      <c r="AP524" s="17">
        <f t="shared" si="276"/>
        <v>0</v>
      </c>
      <c r="AQ524" s="16">
        <f t="shared" si="277"/>
        <v>0</v>
      </c>
    </row>
    <row r="525" spans="1:43" x14ac:dyDescent="0.25">
      <c r="A525" s="26">
        <f t="shared" si="278"/>
        <v>10.410416666666533</v>
      </c>
      <c r="B525" s="9"/>
      <c r="C525" t="s">
        <v>11</v>
      </c>
      <c r="D525" t="s">
        <v>11</v>
      </c>
      <c r="E525" t="s">
        <v>11</v>
      </c>
      <c r="F525" s="13" t="s">
        <v>14</v>
      </c>
      <c r="G525" t="s">
        <v>11</v>
      </c>
      <c r="H525" s="13"/>
      <c r="I525" s="16">
        <f t="shared" si="258"/>
        <v>0</v>
      </c>
      <c r="J525" s="17">
        <f t="shared" si="248"/>
        <v>0</v>
      </c>
      <c r="K525" s="16">
        <f t="shared" si="259"/>
        <v>0</v>
      </c>
      <c r="L525" s="17">
        <f t="shared" si="249"/>
        <v>0</v>
      </c>
      <c r="M525" s="16">
        <f t="shared" si="260"/>
        <v>0</v>
      </c>
      <c r="N525" s="17"/>
      <c r="O525" s="16">
        <f t="shared" si="261"/>
        <v>0</v>
      </c>
      <c r="P525" s="17">
        <f t="shared" si="250"/>
        <v>0</v>
      </c>
      <c r="Q525" s="16">
        <f t="shared" si="262"/>
        <v>0</v>
      </c>
      <c r="R525" s="17">
        <f t="shared" si="251"/>
        <v>0</v>
      </c>
      <c r="S525" s="16">
        <f t="shared" si="263"/>
        <v>0</v>
      </c>
      <c r="T525" s="17"/>
      <c r="U525" s="16">
        <f t="shared" si="264"/>
        <v>0</v>
      </c>
      <c r="V525" s="17">
        <f t="shared" si="252"/>
        <v>0</v>
      </c>
      <c r="W525" s="16">
        <f t="shared" si="265"/>
        <v>0</v>
      </c>
      <c r="X525" s="17">
        <f t="shared" si="253"/>
        <v>0</v>
      </c>
      <c r="Y525" s="16">
        <f t="shared" si="266"/>
        <v>0</v>
      </c>
      <c r="Z525" s="17"/>
      <c r="AA525" s="16">
        <f t="shared" si="267"/>
        <v>0</v>
      </c>
      <c r="AB525" s="17">
        <f t="shared" si="254"/>
        <v>0</v>
      </c>
      <c r="AC525" s="16">
        <f t="shared" si="268"/>
        <v>0</v>
      </c>
      <c r="AD525" s="17">
        <f t="shared" si="255"/>
        <v>0</v>
      </c>
      <c r="AE525" s="16">
        <f t="shared" si="269"/>
        <v>1.9999999999999574E-2</v>
      </c>
      <c r="AF525" s="17"/>
      <c r="AG525" s="16">
        <f t="shared" si="270"/>
        <v>0</v>
      </c>
      <c r="AH525" s="17">
        <f t="shared" si="256"/>
        <v>0</v>
      </c>
      <c r="AI525" s="16">
        <f t="shared" si="271"/>
        <v>0</v>
      </c>
      <c r="AJ525" s="17">
        <f t="shared" si="257"/>
        <v>0</v>
      </c>
      <c r="AK525" s="16">
        <f t="shared" si="272"/>
        <v>0</v>
      </c>
      <c r="AL525" s="17"/>
      <c r="AM525" s="16">
        <f t="shared" si="273"/>
        <v>0</v>
      </c>
      <c r="AN525" s="17">
        <f t="shared" si="274"/>
        <v>0</v>
      </c>
      <c r="AO525" s="16">
        <f t="shared" si="275"/>
        <v>0</v>
      </c>
      <c r="AP525" s="17">
        <f t="shared" si="276"/>
        <v>0</v>
      </c>
      <c r="AQ525" s="16">
        <f t="shared" si="277"/>
        <v>0</v>
      </c>
    </row>
    <row r="526" spans="1:43" x14ac:dyDescent="0.25">
      <c r="A526" s="26">
        <f t="shared" si="278"/>
        <v>10.430416666666533</v>
      </c>
      <c r="B526" s="9"/>
      <c r="C526" t="s">
        <v>11</v>
      </c>
      <c r="D526" t="s">
        <v>11</v>
      </c>
      <c r="E526" t="s">
        <v>11</v>
      </c>
      <c r="F526" s="13" t="s">
        <v>14</v>
      </c>
      <c r="G526" t="s">
        <v>11</v>
      </c>
      <c r="H526" s="13"/>
      <c r="I526" s="16">
        <f t="shared" si="258"/>
        <v>0</v>
      </c>
      <c r="J526" s="17">
        <f t="shared" si="248"/>
        <v>0</v>
      </c>
      <c r="K526" s="16">
        <f t="shared" si="259"/>
        <v>0</v>
      </c>
      <c r="L526" s="17">
        <f t="shared" si="249"/>
        <v>0</v>
      </c>
      <c r="M526" s="16">
        <f t="shared" si="260"/>
        <v>0</v>
      </c>
      <c r="N526" s="17"/>
      <c r="O526" s="16">
        <f t="shared" si="261"/>
        <v>0</v>
      </c>
      <c r="P526" s="17">
        <f t="shared" si="250"/>
        <v>0</v>
      </c>
      <c r="Q526" s="16">
        <f t="shared" si="262"/>
        <v>0</v>
      </c>
      <c r="R526" s="17">
        <f t="shared" si="251"/>
        <v>0</v>
      </c>
      <c r="S526" s="16">
        <f t="shared" si="263"/>
        <v>0</v>
      </c>
      <c r="T526" s="17"/>
      <c r="U526" s="16">
        <f t="shared" si="264"/>
        <v>0</v>
      </c>
      <c r="V526" s="17">
        <f t="shared" si="252"/>
        <v>0</v>
      </c>
      <c r="W526" s="16">
        <f t="shared" si="265"/>
        <v>0</v>
      </c>
      <c r="X526" s="17">
        <f t="shared" si="253"/>
        <v>0</v>
      </c>
      <c r="Y526" s="16">
        <f t="shared" si="266"/>
        <v>0</v>
      </c>
      <c r="Z526" s="17"/>
      <c r="AA526" s="16">
        <f t="shared" si="267"/>
        <v>0</v>
      </c>
      <c r="AB526" s="17">
        <f t="shared" si="254"/>
        <v>0</v>
      </c>
      <c r="AC526" s="16">
        <f t="shared" si="268"/>
        <v>0</v>
      </c>
      <c r="AD526" s="17">
        <f t="shared" si="255"/>
        <v>0</v>
      </c>
      <c r="AE526" s="16">
        <f t="shared" si="269"/>
        <v>1.9999999999999574E-2</v>
      </c>
      <c r="AF526" s="17"/>
      <c r="AG526" s="16">
        <f t="shared" si="270"/>
        <v>0</v>
      </c>
      <c r="AH526" s="17">
        <f t="shared" si="256"/>
        <v>0</v>
      </c>
      <c r="AI526" s="16">
        <f t="shared" si="271"/>
        <v>0</v>
      </c>
      <c r="AJ526" s="17">
        <f t="shared" si="257"/>
        <v>0</v>
      </c>
      <c r="AK526" s="16">
        <f t="shared" si="272"/>
        <v>0</v>
      </c>
      <c r="AL526" s="17"/>
      <c r="AM526" s="16">
        <f t="shared" si="273"/>
        <v>0</v>
      </c>
      <c r="AN526" s="17">
        <f t="shared" si="274"/>
        <v>0</v>
      </c>
      <c r="AO526" s="16">
        <f t="shared" si="275"/>
        <v>0</v>
      </c>
      <c r="AP526" s="17">
        <f t="shared" si="276"/>
        <v>0</v>
      </c>
      <c r="AQ526" s="16">
        <f t="shared" si="277"/>
        <v>0</v>
      </c>
    </row>
    <row r="527" spans="1:43" x14ac:dyDescent="0.25">
      <c r="A527" s="26">
        <f t="shared" si="278"/>
        <v>10.450416666666532</v>
      </c>
      <c r="B527" s="9"/>
      <c r="C527" t="s">
        <v>11</v>
      </c>
      <c r="D527" t="s">
        <v>11</v>
      </c>
      <c r="E527" t="s">
        <v>11</v>
      </c>
      <c r="F527" s="13" t="s">
        <v>14</v>
      </c>
      <c r="G527" t="s">
        <v>11</v>
      </c>
      <c r="H527" s="13"/>
      <c r="I527" s="16">
        <f t="shared" si="258"/>
        <v>0</v>
      </c>
      <c r="J527" s="17">
        <f t="shared" si="248"/>
        <v>0</v>
      </c>
      <c r="K527" s="16">
        <f t="shared" si="259"/>
        <v>0</v>
      </c>
      <c r="L527" s="17">
        <f t="shared" si="249"/>
        <v>0</v>
      </c>
      <c r="M527" s="16">
        <f t="shared" si="260"/>
        <v>0</v>
      </c>
      <c r="N527" s="17"/>
      <c r="O527" s="16">
        <f t="shared" si="261"/>
        <v>0</v>
      </c>
      <c r="P527" s="17">
        <f t="shared" si="250"/>
        <v>0</v>
      </c>
      <c r="Q527" s="16">
        <f t="shared" si="262"/>
        <v>0</v>
      </c>
      <c r="R527" s="17">
        <f t="shared" si="251"/>
        <v>0</v>
      </c>
      <c r="S527" s="16">
        <f t="shared" si="263"/>
        <v>0</v>
      </c>
      <c r="T527" s="17"/>
      <c r="U527" s="16">
        <f t="shared" si="264"/>
        <v>0</v>
      </c>
      <c r="V527" s="17">
        <f t="shared" si="252"/>
        <v>0</v>
      </c>
      <c r="W527" s="16">
        <f t="shared" si="265"/>
        <v>0</v>
      </c>
      <c r="X527" s="17">
        <f t="shared" si="253"/>
        <v>0</v>
      </c>
      <c r="Y527" s="16">
        <f t="shared" si="266"/>
        <v>0</v>
      </c>
      <c r="Z527" s="17"/>
      <c r="AA527" s="16">
        <f t="shared" si="267"/>
        <v>0</v>
      </c>
      <c r="AB527" s="17">
        <f t="shared" si="254"/>
        <v>0</v>
      </c>
      <c r="AC527" s="16">
        <f t="shared" si="268"/>
        <v>0</v>
      </c>
      <c r="AD527" s="17">
        <f t="shared" si="255"/>
        <v>0</v>
      </c>
      <c r="AE527" s="16">
        <f t="shared" si="269"/>
        <v>1.9999999999999574E-2</v>
      </c>
      <c r="AF527" s="17"/>
      <c r="AG527" s="16">
        <f t="shared" si="270"/>
        <v>0</v>
      </c>
      <c r="AH527" s="17">
        <f t="shared" si="256"/>
        <v>0</v>
      </c>
      <c r="AI527" s="16">
        <f t="shared" si="271"/>
        <v>0</v>
      </c>
      <c r="AJ527" s="17">
        <f t="shared" si="257"/>
        <v>0</v>
      </c>
      <c r="AK527" s="16">
        <f t="shared" si="272"/>
        <v>0</v>
      </c>
      <c r="AL527" s="17"/>
      <c r="AM527" s="16">
        <f t="shared" si="273"/>
        <v>0</v>
      </c>
      <c r="AN527" s="17">
        <f t="shared" si="274"/>
        <v>0</v>
      </c>
      <c r="AO527" s="16">
        <f t="shared" si="275"/>
        <v>0</v>
      </c>
      <c r="AP527" s="17">
        <f t="shared" si="276"/>
        <v>0</v>
      </c>
      <c r="AQ527" s="16">
        <f t="shared" si="277"/>
        <v>0</v>
      </c>
    </row>
    <row r="528" spans="1:43" x14ac:dyDescent="0.25">
      <c r="A528" s="26">
        <f t="shared" si="278"/>
        <v>10.470416666666532</v>
      </c>
      <c r="B528" s="9" t="s">
        <v>18</v>
      </c>
      <c r="C528" t="s">
        <v>11</v>
      </c>
      <c r="D528" t="s">
        <v>11</v>
      </c>
      <c r="E528" s="14" t="s">
        <v>20</v>
      </c>
      <c r="F528" t="s">
        <v>11</v>
      </c>
      <c r="G528" t="s">
        <v>11</v>
      </c>
      <c r="H528" s="13"/>
      <c r="I528" s="16">
        <f t="shared" si="258"/>
        <v>0</v>
      </c>
      <c r="J528" s="17">
        <f t="shared" si="248"/>
        <v>0</v>
      </c>
      <c r="K528" s="16">
        <f t="shared" si="259"/>
        <v>0</v>
      </c>
      <c r="L528" s="17">
        <f t="shared" si="249"/>
        <v>0</v>
      </c>
      <c r="M528" s="16">
        <f t="shared" si="260"/>
        <v>0</v>
      </c>
      <c r="N528" s="17"/>
      <c r="O528" s="16">
        <f t="shared" si="261"/>
        <v>0</v>
      </c>
      <c r="P528" s="17">
        <f t="shared" si="250"/>
        <v>0</v>
      </c>
      <c r="Q528" s="16">
        <f t="shared" si="262"/>
        <v>0</v>
      </c>
      <c r="R528" s="17">
        <f t="shared" si="251"/>
        <v>0</v>
      </c>
      <c r="S528" s="16">
        <f t="shared" si="263"/>
        <v>0</v>
      </c>
      <c r="T528" s="17"/>
      <c r="U528" s="16">
        <f t="shared" si="264"/>
        <v>0</v>
      </c>
      <c r="V528" s="17">
        <f t="shared" si="252"/>
        <v>0</v>
      </c>
      <c r="W528" s="16">
        <f t="shared" si="265"/>
        <v>10.470416666666532</v>
      </c>
      <c r="X528" s="17">
        <f t="shared" si="253"/>
        <v>1</v>
      </c>
      <c r="Y528" s="16">
        <f t="shared" si="266"/>
        <v>0</v>
      </c>
      <c r="Z528" s="17"/>
      <c r="AA528" s="16">
        <f t="shared" si="267"/>
        <v>0</v>
      </c>
      <c r="AB528" s="17">
        <f t="shared" si="254"/>
        <v>0</v>
      </c>
      <c r="AC528" s="16">
        <f t="shared" si="268"/>
        <v>0</v>
      </c>
      <c r="AD528" s="17">
        <f t="shared" si="255"/>
        <v>0</v>
      </c>
      <c r="AE528" s="16">
        <f t="shared" si="269"/>
        <v>0</v>
      </c>
      <c r="AF528" s="17"/>
      <c r="AG528" s="16">
        <f t="shared" si="270"/>
        <v>0</v>
      </c>
      <c r="AH528" s="17">
        <f t="shared" si="256"/>
        <v>0</v>
      </c>
      <c r="AI528" s="16">
        <f t="shared" si="271"/>
        <v>0</v>
      </c>
      <c r="AJ528" s="17">
        <f t="shared" si="257"/>
        <v>0</v>
      </c>
      <c r="AK528" s="16">
        <f t="shared" si="272"/>
        <v>0</v>
      </c>
      <c r="AL528" s="17"/>
      <c r="AM528" s="16">
        <f t="shared" si="273"/>
        <v>0</v>
      </c>
      <c r="AN528" s="17">
        <f t="shared" si="274"/>
        <v>0</v>
      </c>
      <c r="AO528" s="16">
        <f t="shared" si="275"/>
        <v>0</v>
      </c>
      <c r="AP528" s="17">
        <f t="shared" si="276"/>
        <v>0</v>
      </c>
      <c r="AQ528" s="16">
        <f t="shared" si="277"/>
        <v>0</v>
      </c>
    </row>
    <row r="529" spans="1:43" x14ac:dyDescent="0.25">
      <c r="A529" s="26">
        <f t="shared" si="278"/>
        <v>10.490416666666531</v>
      </c>
      <c r="B529" s="9"/>
      <c r="C529" t="s">
        <v>11</v>
      </c>
      <c r="D529" t="s">
        <v>11</v>
      </c>
      <c r="F529" t="s">
        <v>11</v>
      </c>
      <c r="G529" t="s">
        <v>11</v>
      </c>
      <c r="H529" s="13"/>
      <c r="I529" s="16">
        <f t="shared" si="258"/>
        <v>0</v>
      </c>
      <c r="J529" s="17">
        <f t="shared" si="248"/>
        <v>0</v>
      </c>
      <c r="K529" s="16">
        <f t="shared" si="259"/>
        <v>0</v>
      </c>
      <c r="L529" s="17">
        <f t="shared" si="249"/>
        <v>0</v>
      </c>
      <c r="M529" s="16">
        <f t="shared" si="260"/>
        <v>0</v>
      </c>
      <c r="N529" s="17"/>
      <c r="O529" s="16">
        <f t="shared" si="261"/>
        <v>0</v>
      </c>
      <c r="P529" s="17">
        <f t="shared" si="250"/>
        <v>0</v>
      </c>
      <c r="Q529" s="16">
        <f t="shared" si="262"/>
        <v>0</v>
      </c>
      <c r="R529" s="17">
        <f t="shared" si="251"/>
        <v>0</v>
      </c>
      <c r="S529" s="16">
        <f t="shared" si="263"/>
        <v>0</v>
      </c>
      <c r="T529" s="17"/>
      <c r="U529" s="16">
        <f t="shared" si="264"/>
        <v>0</v>
      </c>
      <c r="V529" s="17">
        <f t="shared" si="252"/>
        <v>0</v>
      </c>
      <c r="W529" s="16">
        <f t="shared" si="265"/>
        <v>0</v>
      </c>
      <c r="X529" s="17">
        <f t="shared" si="253"/>
        <v>0</v>
      </c>
      <c r="Y529" s="16">
        <f t="shared" si="266"/>
        <v>0</v>
      </c>
      <c r="Z529" s="17"/>
      <c r="AA529" s="16">
        <f t="shared" si="267"/>
        <v>0</v>
      </c>
      <c r="AB529" s="17">
        <f t="shared" si="254"/>
        <v>0</v>
      </c>
      <c r="AC529" s="16">
        <f t="shared" si="268"/>
        <v>0</v>
      </c>
      <c r="AD529" s="17">
        <f t="shared" si="255"/>
        <v>0</v>
      </c>
      <c r="AE529" s="16">
        <f t="shared" si="269"/>
        <v>0</v>
      </c>
      <c r="AF529" s="17"/>
      <c r="AG529" s="16">
        <f t="shared" si="270"/>
        <v>0</v>
      </c>
      <c r="AH529" s="17">
        <f t="shared" si="256"/>
        <v>0</v>
      </c>
      <c r="AI529" s="16">
        <f t="shared" si="271"/>
        <v>0</v>
      </c>
      <c r="AJ529" s="17">
        <f t="shared" si="257"/>
        <v>0</v>
      </c>
      <c r="AK529" s="16">
        <f t="shared" si="272"/>
        <v>0</v>
      </c>
      <c r="AL529" s="17"/>
      <c r="AM529" s="16">
        <f t="shared" si="273"/>
        <v>0</v>
      </c>
      <c r="AN529" s="17">
        <f t="shared" si="274"/>
        <v>0</v>
      </c>
      <c r="AO529" s="16">
        <f t="shared" si="275"/>
        <v>0</v>
      </c>
      <c r="AP529" s="17">
        <f t="shared" si="276"/>
        <v>0</v>
      </c>
      <c r="AQ529" s="16">
        <f t="shared" si="277"/>
        <v>0</v>
      </c>
    </row>
    <row r="530" spans="1:43" x14ac:dyDescent="0.25">
      <c r="A530" s="26">
        <f t="shared" si="278"/>
        <v>10.510416666666531</v>
      </c>
      <c r="B530" s="9"/>
      <c r="C530" t="s">
        <v>11</v>
      </c>
      <c r="D530" t="s">
        <v>11</v>
      </c>
      <c r="F530" t="s">
        <v>11</v>
      </c>
      <c r="G530" t="s">
        <v>11</v>
      </c>
      <c r="H530" s="13"/>
      <c r="I530" s="16">
        <f t="shared" si="258"/>
        <v>0</v>
      </c>
      <c r="J530" s="17">
        <f t="shared" si="248"/>
        <v>0</v>
      </c>
      <c r="K530" s="16">
        <f t="shared" si="259"/>
        <v>0</v>
      </c>
      <c r="L530" s="17">
        <f t="shared" si="249"/>
        <v>0</v>
      </c>
      <c r="M530" s="16">
        <f t="shared" si="260"/>
        <v>0</v>
      </c>
      <c r="N530" s="17"/>
      <c r="O530" s="16">
        <f t="shared" si="261"/>
        <v>0</v>
      </c>
      <c r="P530" s="17">
        <f t="shared" si="250"/>
        <v>0</v>
      </c>
      <c r="Q530" s="16">
        <f t="shared" si="262"/>
        <v>0</v>
      </c>
      <c r="R530" s="17">
        <f t="shared" si="251"/>
        <v>0</v>
      </c>
      <c r="S530" s="16">
        <f t="shared" si="263"/>
        <v>0</v>
      </c>
      <c r="T530" s="17"/>
      <c r="U530" s="16">
        <f t="shared" si="264"/>
        <v>0</v>
      </c>
      <c r="V530" s="17">
        <f t="shared" si="252"/>
        <v>0</v>
      </c>
      <c r="W530" s="16">
        <f t="shared" si="265"/>
        <v>0</v>
      </c>
      <c r="X530" s="17">
        <f t="shared" si="253"/>
        <v>0</v>
      </c>
      <c r="Y530" s="16">
        <f t="shared" si="266"/>
        <v>0</v>
      </c>
      <c r="Z530" s="17"/>
      <c r="AA530" s="16">
        <f t="shared" si="267"/>
        <v>0</v>
      </c>
      <c r="AB530" s="17">
        <f t="shared" si="254"/>
        <v>0</v>
      </c>
      <c r="AC530" s="16">
        <f t="shared" si="268"/>
        <v>0</v>
      </c>
      <c r="AD530" s="17">
        <f t="shared" si="255"/>
        <v>0</v>
      </c>
      <c r="AE530" s="16">
        <f t="shared" si="269"/>
        <v>0</v>
      </c>
      <c r="AF530" s="17"/>
      <c r="AG530" s="16">
        <f t="shared" si="270"/>
        <v>0</v>
      </c>
      <c r="AH530" s="17">
        <f t="shared" si="256"/>
        <v>0</v>
      </c>
      <c r="AI530" s="16">
        <f t="shared" si="271"/>
        <v>0</v>
      </c>
      <c r="AJ530" s="17">
        <f t="shared" si="257"/>
        <v>0</v>
      </c>
      <c r="AK530" s="16">
        <f t="shared" si="272"/>
        <v>0</v>
      </c>
      <c r="AL530" s="17"/>
      <c r="AM530" s="16">
        <f t="shared" si="273"/>
        <v>0</v>
      </c>
      <c r="AN530" s="17">
        <f t="shared" si="274"/>
        <v>0</v>
      </c>
      <c r="AO530" s="16">
        <f t="shared" si="275"/>
        <v>0</v>
      </c>
      <c r="AP530" s="17">
        <f t="shared" si="276"/>
        <v>0</v>
      </c>
      <c r="AQ530" s="16">
        <f t="shared" si="277"/>
        <v>0</v>
      </c>
    </row>
    <row r="531" spans="1:43" x14ac:dyDescent="0.25">
      <c r="A531" s="26">
        <f t="shared" si="278"/>
        <v>10.530416666666531</v>
      </c>
      <c r="B531" s="9" t="s">
        <v>63</v>
      </c>
      <c r="C531" t="s">
        <v>11</v>
      </c>
      <c r="D531" t="s">
        <v>11</v>
      </c>
      <c r="E531" s="8"/>
      <c r="F531" t="s">
        <v>11</v>
      </c>
      <c r="G531" t="s">
        <v>11</v>
      </c>
      <c r="H531" s="13" t="s">
        <v>14</v>
      </c>
      <c r="I531" s="16">
        <f t="shared" si="258"/>
        <v>0</v>
      </c>
      <c r="J531" s="17">
        <f t="shared" si="248"/>
        <v>0</v>
      </c>
      <c r="K531" s="16">
        <f t="shared" si="259"/>
        <v>0</v>
      </c>
      <c r="L531" s="17">
        <f t="shared" si="249"/>
        <v>0</v>
      </c>
      <c r="M531" s="16">
        <f t="shared" si="260"/>
        <v>0</v>
      </c>
      <c r="N531" s="17"/>
      <c r="O531" s="16">
        <f t="shared" si="261"/>
        <v>0</v>
      </c>
      <c r="P531" s="17">
        <f t="shared" si="250"/>
        <v>0</v>
      </c>
      <c r="Q531" s="16">
        <f t="shared" si="262"/>
        <v>0</v>
      </c>
      <c r="R531" s="17">
        <f t="shared" si="251"/>
        <v>0</v>
      </c>
      <c r="S531" s="16">
        <f t="shared" si="263"/>
        <v>0</v>
      </c>
      <c r="T531" s="17"/>
      <c r="U531" s="16">
        <f t="shared" si="264"/>
        <v>0</v>
      </c>
      <c r="V531" s="17">
        <f t="shared" si="252"/>
        <v>0</v>
      </c>
      <c r="W531" s="16">
        <f t="shared" si="265"/>
        <v>0</v>
      </c>
      <c r="X531" s="17">
        <f t="shared" si="253"/>
        <v>0</v>
      </c>
      <c r="Y531" s="16">
        <f t="shared" si="266"/>
        <v>0</v>
      </c>
      <c r="Z531" s="17"/>
      <c r="AA531" s="16">
        <f t="shared" si="267"/>
        <v>0</v>
      </c>
      <c r="AB531" s="17">
        <f t="shared" si="254"/>
        <v>0</v>
      </c>
      <c r="AC531" s="16">
        <f t="shared" si="268"/>
        <v>0</v>
      </c>
      <c r="AD531" s="17">
        <f t="shared" si="255"/>
        <v>0</v>
      </c>
      <c r="AE531" s="16">
        <f t="shared" si="269"/>
        <v>0</v>
      </c>
      <c r="AF531" s="17"/>
      <c r="AG531" s="16">
        <f t="shared" si="270"/>
        <v>0</v>
      </c>
      <c r="AH531" s="17">
        <f t="shared" si="256"/>
        <v>0</v>
      </c>
      <c r="AI531" s="16">
        <f t="shared" si="271"/>
        <v>0</v>
      </c>
      <c r="AJ531" s="17">
        <f t="shared" si="257"/>
        <v>0</v>
      </c>
      <c r="AK531" s="16">
        <f t="shared" si="272"/>
        <v>0</v>
      </c>
      <c r="AL531" s="17"/>
      <c r="AM531" s="16">
        <f t="shared" si="273"/>
        <v>10.530416666666531</v>
      </c>
      <c r="AN531" s="17">
        <f t="shared" si="274"/>
        <v>1</v>
      </c>
      <c r="AO531" s="16">
        <f t="shared" si="275"/>
        <v>0</v>
      </c>
      <c r="AP531" s="17">
        <f t="shared" si="276"/>
        <v>0</v>
      </c>
      <c r="AQ531" s="16">
        <f t="shared" si="277"/>
        <v>1.9999999999999574E-2</v>
      </c>
    </row>
    <row r="532" spans="1:43" x14ac:dyDescent="0.25">
      <c r="A532" s="26">
        <f t="shared" si="278"/>
        <v>10.55041666666653</v>
      </c>
      <c r="B532" s="9" t="s">
        <v>22</v>
      </c>
      <c r="C532" s="14" t="s">
        <v>20</v>
      </c>
      <c r="D532" t="s">
        <v>11</v>
      </c>
      <c r="F532" t="s">
        <v>11</v>
      </c>
      <c r="G532" t="s">
        <v>11</v>
      </c>
      <c r="H532" t="s">
        <v>11</v>
      </c>
      <c r="I532" s="16">
        <f t="shared" si="258"/>
        <v>0</v>
      </c>
      <c r="J532" s="17">
        <f t="shared" si="248"/>
        <v>0</v>
      </c>
      <c r="K532" s="16">
        <f t="shared" si="259"/>
        <v>10.55041666666653</v>
      </c>
      <c r="L532" s="17">
        <f t="shared" si="249"/>
        <v>1</v>
      </c>
      <c r="M532" s="16">
        <f t="shared" si="260"/>
        <v>0</v>
      </c>
      <c r="N532" s="17"/>
      <c r="O532" s="16">
        <f t="shared" si="261"/>
        <v>0</v>
      </c>
      <c r="P532" s="17">
        <f t="shared" si="250"/>
        <v>0</v>
      </c>
      <c r="Q532" s="16">
        <f t="shared" si="262"/>
        <v>0</v>
      </c>
      <c r="R532" s="17">
        <f t="shared" si="251"/>
        <v>0</v>
      </c>
      <c r="S532" s="16">
        <f t="shared" si="263"/>
        <v>0</v>
      </c>
      <c r="T532" s="17"/>
      <c r="U532" s="16">
        <f t="shared" si="264"/>
        <v>0</v>
      </c>
      <c r="V532" s="17">
        <f t="shared" si="252"/>
        <v>0</v>
      </c>
      <c r="W532" s="16">
        <f t="shared" si="265"/>
        <v>0</v>
      </c>
      <c r="X532" s="17">
        <f t="shared" si="253"/>
        <v>0</v>
      </c>
      <c r="Y532" s="16">
        <f t="shared" si="266"/>
        <v>0</v>
      </c>
      <c r="Z532" s="17"/>
      <c r="AA532" s="16">
        <f t="shared" si="267"/>
        <v>0</v>
      </c>
      <c r="AB532" s="17">
        <f t="shared" si="254"/>
        <v>0</v>
      </c>
      <c r="AC532" s="16">
        <f t="shared" si="268"/>
        <v>0</v>
      </c>
      <c r="AD532" s="17">
        <f t="shared" si="255"/>
        <v>0</v>
      </c>
      <c r="AE532" s="16">
        <f t="shared" si="269"/>
        <v>0</v>
      </c>
      <c r="AF532" s="17"/>
      <c r="AG532" s="16">
        <f t="shared" si="270"/>
        <v>0</v>
      </c>
      <c r="AH532" s="17">
        <f t="shared" si="256"/>
        <v>0</v>
      </c>
      <c r="AI532" s="16">
        <f t="shared" si="271"/>
        <v>0</v>
      </c>
      <c r="AJ532" s="17">
        <f t="shared" si="257"/>
        <v>0</v>
      </c>
      <c r="AK532" s="16">
        <f t="shared" si="272"/>
        <v>0</v>
      </c>
      <c r="AL532" s="17"/>
      <c r="AM532" s="16">
        <f t="shared" si="273"/>
        <v>0</v>
      </c>
      <c r="AN532" s="17">
        <f t="shared" si="274"/>
        <v>0</v>
      </c>
      <c r="AO532" s="16">
        <f t="shared" si="275"/>
        <v>0</v>
      </c>
      <c r="AP532" s="17">
        <f t="shared" si="276"/>
        <v>0</v>
      </c>
      <c r="AQ532" s="16">
        <f t="shared" si="277"/>
        <v>0</v>
      </c>
    </row>
    <row r="533" spans="1:43" x14ac:dyDescent="0.25">
      <c r="A533" s="26">
        <f t="shared" si="278"/>
        <v>10.57041666666653</v>
      </c>
      <c r="B533" s="11"/>
      <c r="D533" t="s">
        <v>11</v>
      </c>
      <c r="F533" t="s">
        <v>11</v>
      </c>
      <c r="G533" t="s">
        <v>11</v>
      </c>
      <c r="H533" t="s">
        <v>11</v>
      </c>
      <c r="I533" s="16">
        <f t="shared" si="258"/>
        <v>0</v>
      </c>
      <c r="J533" s="17">
        <f t="shared" si="248"/>
        <v>0</v>
      </c>
      <c r="K533" s="16">
        <f t="shared" si="259"/>
        <v>0</v>
      </c>
      <c r="L533" s="17">
        <f t="shared" si="249"/>
        <v>0</v>
      </c>
      <c r="M533" s="16">
        <f t="shared" si="260"/>
        <v>0</v>
      </c>
      <c r="N533" s="17"/>
      <c r="O533" s="16">
        <f t="shared" si="261"/>
        <v>0</v>
      </c>
      <c r="P533" s="17">
        <f t="shared" si="250"/>
        <v>0</v>
      </c>
      <c r="Q533" s="16">
        <f t="shared" si="262"/>
        <v>0</v>
      </c>
      <c r="R533" s="17">
        <f t="shared" si="251"/>
        <v>0</v>
      </c>
      <c r="S533" s="16">
        <f t="shared" si="263"/>
        <v>0</v>
      </c>
      <c r="T533" s="17"/>
      <c r="U533" s="16">
        <f t="shared" si="264"/>
        <v>0</v>
      </c>
      <c r="V533" s="17">
        <f t="shared" si="252"/>
        <v>0</v>
      </c>
      <c r="W533" s="16">
        <f t="shared" si="265"/>
        <v>0</v>
      </c>
      <c r="X533" s="17">
        <f t="shared" si="253"/>
        <v>0</v>
      </c>
      <c r="Y533" s="16">
        <f t="shared" si="266"/>
        <v>0</v>
      </c>
      <c r="Z533" s="17"/>
      <c r="AA533" s="16">
        <f t="shared" si="267"/>
        <v>0</v>
      </c>
      <c r="AB533" s="17">
        <f t="shared" si="254"/>
        <v>0</v>
      </c>
      <c r="AC533" s="16">
        <f t="shared" si="268"/>
        <v>0</v>
      </c>
      <c r="AD533" s="17">
        <f t="shared" si="255"/>
        <v>0</v>
      </c>
      <c r="AE533" s="16">
        <f t="shared" si="269"/>
        <v>0</v>
      </c>
      <c r="AF533" s="17"/>
      <c r="AG533" s="16">
        <f t="shared" si="270"/>
        <v>0</v>
      </c>
      <c r="AH533" s="17">
        <f t="shared" si="256"/>
        <v>0</v>
      </c>
      <c r="AI533" s="16">
        <f t="shared" si="271"/>
        <v>0</v>
      </c>
      <c r="AJ533" s="17">
        <f t="shared" si="257"/>
        <v>0</v>
      </c>
      <c r="AK533" s="16">
        <f t="shared" si="272"/>
        <v>0</v>
      </c>
      <c r="AL533" s="17"/>
      <c r="AM533" s="16">
        <f t="shared" si="273"/>
        <v>0</v>
      </c>
      <c r="AN533" s="17">
        <f t="shared" si="274"/>
        <v>0</v>
      </c>
      <c r="AO533" s="16">
        <f t="shared" si="275"/>
        <v>0</v>
      </c>
      <c r="AP533" s="17">
        <f t="shared" si="276"/>
        <v>0</v>
      </c>
      <c r="AQ533" s="16">
        <f t="shared" si="277"/>
        <v>0</v>
      </c>
    </row>
    <row r="534" spans="1:43" x14ac:dyDescent="0.25">
      <c r="A534" s="26">
        <f t="shared" si="278"/>
        <v>10.590416666666529</v>
      </c>
      <c r="B534" s="9"/>
      <c r="C534" s="14"/>
      <c r="D534" t="s">
        <v>11</v>
      </c>
      <c r="F534" t="s">
        <v>11</v>
      </c>
      <c r="G534" t="s">
        <v>11</v>
      </c>
      <c r="H534" t="s">
        <v>11</v>
      </c>
      <c r="I534" s="16">
        <f t="shared" si="258"/>
        <v>0</v>
      </c>
      <c r="J534" s="17">
        <f t="shared" si="248"/>
        <v>0</v>
      </c>
      <c r="K534" s="16">
        <f t="shared" si="259"/>
        <v>0</v>
      </c>
      <c r="L534" s="17">
        <f t="shared" si="249"/>
        <v>0</v>
      </c>
      <c r="M534" s="16">
        <f t="shared" si="260"/>
        <v>0</v>
      </c>
      <c r="N534" s="17"/>
      <c r="O534" s="16">
        <f t="shared" si="261"/>
        <v>0</v>
      </c>
      <c r="P534" s="17">
        <f t="shared" si="250"/>
        <v>0</v>
      </c>
      <c r="Q534" s="16">
        <f t="shared" si="262"/>
        <v>0</v>
      </c>
      <c r="R534" s="17">
        <f t="shared" si="251"/>
        <v>0</v>
      </c>
      <c r="S534" s="16">
        <f t="shared" si="263"/>
        <v>0</v>
      </c>
      <c r="T534" s="17"/>
      <c r="U534" s="16">
        <f t="shared" si="264"/>
        <v>0</v>
      </c>
      <c r="V534" s="17">
        <f t="shared" si="252"/>
        <v>0</v>
      </c>
      <c r="W534" s="16">
        <f t="shared" si="265"/>
        <v>0</v>
      </c>
      <c r="X534" s="17">
        <f t="shared" si="253"/>
        <v>0</v>
      </c>
      <c r="Y534" s="16">
        <f t="shared" si="266"/>
        <v>0</v>
      </c>
      <c r="Z534" s="17"/>
      <c r="AA534" s="16">
        <f t="shared" si="267"/>
        <v>0</v>
      </c>
      <c r="AB534" s="17">
        <f t="shared" si="254"/>
        <v>0</v>
      </c>
      <c r="AC534" s="16">
        <f t="shared" si="268"/>
        <v>0</v>
      </c>
      <c r="AD534" s="17">
        <f t="shared" si="255"/>
        <v>0</v>
      </c>
      <c r="AE534" s="16">
        <f t="shared" si="269"/>
        <v>0</v>
      </c>
      <c r="AF534" s="17"/>
      <c r="AG534" s="16">
        <f t="shared" si="270"/>
        <v>0</v>
      </c>
      <c r="AH534" s="17">
        <f t="shared" si="256"/>
        <v>0</v>
      </c>
      <c r="AI534" s="16">
        <f t="shared" si="271"/>
        <v>0</v>
      </c>
      <c r="AJ534" s="17">
        <f t="shared" si="257"/>
        <v>0</v>
      </c>
      <c r="AK534" s="16">
        <f t="shared" si="272"/>
        <v>0</v>
      </c>
      <c r="AL534" s="17"/>
      <c r="AM534" s="16">
        <f t="shared" si="273"/>
        <v>0</v>
      </c>
      <c r="AN534" s="17">
        <f t="shared" si="274"/>
        <v>0</v>
      </c>
      <c r="AO534" s="16">
        <f t="shared" si="275"/>
        <v>0</v>
      </c>
      <c r="AP534" s="17">
        <f t="shared" si="276"/>
        <v>0</v>
      </c>
      <c r="AQ534" s="16">
        <f t="shared" si="277"/>
        <v>0</v>
      </c>
    </row>
    <row r="535" spans="1:43" x14ac:dyDescent="0.25">
      <c r="A535" s="26">
        <f t="shared" si="278"/>
        <v>10.610416666666529</v>
      </c>
      <c r="B535" s="9" t="s">
        <v>21</v>
      </c>
      <c r="D535" t="s">
        <v>11</v>
      </c>
      <c r="E535" s="13" t="s">
        <v>14</v>
      </c>
      <c r="F535" t="s">
        <v>11</v>
      </c>
      <c r="G535" t="s">
        <v>11</v>
      </c>
      <c r="H535" t="s">
        <v>11</v>
      </c>
      <c r="I535" s="16">
        <f t="shared" si="258"/>
        <v>0</v>
      </c>
      <c r="J535" s="17">
        <f t="shared" si="248"/>
        <v>0</v>
      </c>
      <c r="K535" s="16">
        <f t="shared" si="259"/>
        <v>0</v>
      </c>
      <c r="L535" s="17">
        <f t="shared" si="249"/>
        <v>0</v>
      </c>
      <c r="M535" s="16">
        <f t="shared" si="260"/>
        <v>0</v>
      </c>
      <c r="N535" s="17"/>
      <c r="O535" s="16">
        <f t="shared" si="261"/>
        <v>0</v>
      </c>
      <c r="P535" s="17">
        <f t="shared" si="250"/>
        <v>0</v>
      </c>
      <c r="Q535" s="16">
        <f t="shared" si="262"/>
        <v>0</v>
      </c>
      <c r="R535" s="17">
        <f t="shared" si="251"/>
        <v>0</v>
      </c>
      <c r="S535" s="16">
        <f t="shared" si="263"/>
        <v>0</v>
      </c>
      <c r="T535" s="17"/>
      <c r="U535" s="16">
        <f t="shared" si="264"/>
        <v>10.610416666666529</v>
      </c>
      <c r="V535" s="17">
        <f t="shared" si="252"/>
        <v>1</v>
      </c>
      <c r="W535" s="16">
        <f t="shared" si="265"/>
        <v>0</v>
      </c>
      <c r="X535" s="17">
        <f t="shared" si="253"/>
        <v>0</v>
      </c>
      <c r="Y535" s="16">
        <f t="shared" si="266"/>
        <v>1.9999999999999574E-2</v>
      </c>
      <c r="Z535" s="17"/>
      <c r="AA535" s="16">
        <f t="shared" si="267"/>
        <v>0</v>
      </c>
      <c r="AB535" s="17">
        <f t="shared" si="254"/>
        <v>0</v>
      </c>
      <c r="AC535" s="16">
        <f t="shared" si="268"/>
        <v>0</v>
      </c>
      <c r="AD535" s="17">
        <f t="shared" si="255"/>
        <v>0</v>
      </c>
      <c r="AE535" s="16">
        <f t="shared" si="269"/>
        <v>0</v>
      </c>
      <c r="AF535" s="17"/>
      <c r="AG535" s="16">
        <f t="shared" si="270"/>
        <v>0</v>
      </c>
      <c r="AH535" s="17">
        <f t="shared" si="256"/>
        <v>0</v>
      </c>
      <c r="AI535" s="16">
        <f t="shared" si="271"/>
        <v>0</v>
      </c>
      <c r="AJ535" s="17">
        <f t="shared" si="257"/>
        <v>0</v>
      </c>
      <c r="AK535" s="16">
        <f t="shared" si="272"/>
        <v>0</v>
      </c>
      <c r="AL535" s="17"/>
      <c r="AM535" s="16">
        <f t="shared" si="273"/>
        <v>0</v>
      </c>
      <c r="AN535" s="17">
        <f t="shared" si="274"/>
        <v>0</v>
      </c>
      <c r="AO535" s="16">
        <f t="shared" si="275"/>
        <v>0</v>
      </c>
      <c r="AP535" s="17">
        <f t="shared" si="276"/>
        <v>0</v>
      </c>
      <c r="AQ535" s="16">
        <f t="shared" si="277"/>
        <v>0</v>
      </c>
    </row>
    <row r="536" spans="1:43" x14ac:dyDescent="0.25">
      <c r="A536" s="26">
        <f t="shared" si="278"/>
        <v>10.630416666666529</v>
      </c>
      <c r="B536" s="12"/>
      <c r="C536" s="7"/>
      <c r="D536" t="s">
        <v>11</v>
      </c>
      <c r="E536" s="13" t="s">
        <v>14</v>
      </c>
      <c r="F536" t="s">
        <v>11</v>
      </c>
      <c r="G536" t="s">
        <v>11</v>
      </c>
      <c r="H536" t="s">
        <v>11</v>
      </c>
      <c r="I536" s="16">
        <f t="shared" si="258"/>
        <v>0</v>
      </c>
      <c r="J536" s="17">
        <f t="shared" si="248"/>
        <v>0</v>
      </c>
      <c r="K536" s="16">
        <f t="shared" si="259"/>
        <v>0</v>
      </c>
      <c r="L536" s="17">
        <f t="shared" si="249"/>
        <v>0</v>
      </c>
      <c r="M536" s="16">
        <f t="shared" si="260"/>
        <v>0</v>
      </c>
      <c r="N536" s="17"/>
      <c r="O536" s="16">
        <f t="shared" si="261"/>
        <v>0</v>
      </c>
      <c r="P536" s="17">
        <f t="shared" si="250"/>
        <v>0</v>
      </c>
      <c r="Q536" s="16">
        <f t="shared" si="262"/>
        <v>0</v>
      </c>
      <c r="R536" s="17">
        <f t="shared" si="251"/>
        <v>0</v>
      </c>
      <c r="S536" s="16">
        <f t="shared" si="263"/>
        <v>0</v>
      </c>
      <c r="T536" s="17"/>
      <c r="U536" s="16">
        <f t="shared" si="264"/>
        <v>0</v>
      </c>
      <c r="V536" s="17">
        <f t="shared" si="252"/>
        <v>0</v>
      </c>
      <c r="W536" s="16">
        <f t="shared" si="265"/>
        <v>0</v>
      </c>
      <c r="X536" s="17">
        <f t="shared" si="253"/>
        <v>0</v>
      </c>
      <c r="Y536" s="16">
        <f t="shared" si="266"/>
        <v>1.9999999999999574E-2</v>
      </c>
      <c r="Z536" s="17"/>
      <c r="AA536" s="16">
        <f t="shared" si="267"/>
        <v>0</v>
      </c>
      <c r="AB536" s="17">
        <f t="shared" si="254"/>
        <v>0</v>
      </c>
      <c r="AC536" s="16">
        <f t="shared" si="268"/>
        <v>0</v>
      </c>
      <c r="AD536" s="17">
        <f t="shared" si="255"/>
        <v>0</v>
      </c>
      <c r="AE536" s="16">
        <f t="shared" si="269"/>
        <v>0</v>
      </c>
      <c r="AF536" s="17"/>
      <c r="AG536" s="16">
        <f t="shared" si="270"/>
        <v>0</v>
      </c>
      <c r="AH536" s="17">
        <f t="shared" si="256"/>
        <v>0</v>
      </c>
      <c r="AI536" s="16">
        <f t="shared" si="271"/>
        <v>0</v>
      </c>
      <c r="AJ536" s="17">
        <f t="shared" si="257"/>
        <v>0</v>
      </c>
      <c r="AK536" s="16">
        <f t="shared" si="272"/>
        <v>0</v>
      </c>
      <c r="AL536" s="17"/>
      <c r="AM536" s="16">
        <f t="shared" si="273"/>
        <v>0</v>
      </c>
      <c r="AN536" s="17">
        <f t="shared" si="274"/>
        <v>0</v>
      </c>
      <c r="AO536" s="16">
        <f t="shared" si="275"/>
        <v>0</v>
      </c>
      <c r="AP536" s="17">
        <f t="shared" si="276"/>
        <v>0</v>
      </c>
      <c r="AQ536" s="16">
        <f t="shared" si="277"/>
        <v>0</v>
      </c>
    </row>
    <row r="537" spans="1:43" x14ac:dyDescent="0.25">
      <c r="A537" s="26">
        <f t="shared" si="278"/>
        <v>10.650416666666528</v>
      </c>
      <c r="B537" s="9" t="s">
        <v>15</v>
      </c>
      <c r="D537" t="s">
        <v>11</v>
      </c>
      <c r="E537" t="s">
        <v>11</v>
      </c>
      <c r="F537" t="s">
        <v>11</v>
      </c>
      <c r="G537" s="14" t="s">
        <v>20</v>
      </c>
      <c r="H537" t="s">
        <v>11</v>
      </c>
      <c r="I537" s="16">
        <f t="shared" si="258"/>
        <v>0</v>
      </c>
      <c r="J537" s="17">
        <f t="shared" si="248"/>
        <v>0</v>
      </c>
      <c r="K537" s="16">
        <f t="shared" si="259"/>
        <v>0</v>
      </c>
      <c r="L537" s="17">
        <f t="shared" si="249"/>
        <v>0</v>
      </c>
      <c r="M537" s="16">
        <f t="shared" si="260"/>
        <v>0</v>
      </c>
      <c r="N537" s="17"/>
      <c r="O537" s="16">
        <f t="shared" si="261"/>
        <v>0</v>
      </c>
      <c r="P537" s="17">
        <f t="shared" si="250"/>
        <v>0</v>
      </c>
      <c r="Q537" s="16">
        <f t="shared" si="262"/>
        <v>0</v>
      </c>
      <c r="R537" s="17">
        <f t="shared" si="251"/>
        <v>0</v>
      </c>
      <c r="S537" s="16">
        <f t="shared" si="263"/>
        <v>0</v>
      </c>
      <c r="T537" s="17"/>
      <c r="U537" s="16">
        <f t="shared" si="264"/>
        <v>0</v>
      </c>
      <c r="V537" s="17">
        <f t="shared" si="252"/>
        <v>0</v>
      </c>
      <c r="W537" s="16">
        <f t="shared" si="265"/>
        <v>0</v>
      </c>
      <c r="X537" s="17">
        <f t="shared" si="253"/>
        <v>0</v>
      </c>
      <c r="Y537" s="16">
        <f t="shared" si="266"/>
        <v>0</v>
      </c>
      <c r="Z537" s="17"/>
      <c r="AA537" s="16">
        <f t="shared" si="267"/>
        <v>0</v>
      </c>
      <c r="AB537" s="17">
        <f t="shared" si="254"/>
        <v>0</v>
      </c>
      <c r="AC537" s="16">
        <f t="shared" si="268"/>
        <v>0</v>
      </c>
      <c r="AD537" s="17">
        <f t="shared" si="255"/>
        <v>0</v>
      </c>
      <c r="AE537" s="16">
        <f t="shared" si="269"/>
        <v>0</v>
      </c>
      <c r="AF537" s="17"/>
      <c r="AG537" s="16">
        <f t="shared" si="270"/>
        <v>0</v>
      </c>
      <c r="AH537" s="17">
        <f t="shared" si="256"/>
        <v>0</v>
      </c>
      <c r="AI537" s="16">
        <f t="shared" si="271"/>
        <v>10.650416666666528</v>
      </c>
      <c r="AJ537" s="17">
        <f t="shared" si="257"/>
        <v>1</v>
      </c>
      <c r="AK537" s="16">
        <f t="shared" si="272"/>
        <v>0</v>
      </c>
      <c r="AL537" s="17"/>
      <c r="AM537" s="16">
        <f t="shared" si="273"/>
        <v>0</v>
      </c>
      <c r="AN537" s="17">
        <f t="shared" si="274"/>
        <v>0</v>
      </c>
      <c r="AO537" s="16">
        <f t="shared" si="275"/>
        <v>0</v>
      </c>
      <c r="AP537" s="17">
        <f t="shared" si="276"/>
        <v>0</v>
      </c>
      <c r="AQ537" s="16">
        <f t="shared" si="277"/>
        <v>0</v>
      </c>
    </row>
    <row r="538" spans="1:43" x14ac:dyDescent="0.25">
      <c r="A538" s="26">
        <f t="shared" si="278"/>
        <v>10.670416666666528</v>
      </c>
      <c r="B538" s="9"/>
      <c r="C538" s="8"/>
      <c r="D538" t="s">
        <v>11</v>
      </c>
      <c r="E538" t="s">
        <v>11</v>
      </c>
      <c r="F538" t="s">
        <v>11</v>
      </c>
      <c r="G538" s="37"/>
      <c r="H538" t="s">
        <v>11</v>
      </c>
      <c r="I538" s="16">
        <f t="shared" si="258"/>
        <v>0</v>
      </c>
      <c r="J538" s="17">
        <f t="shared" si="248"/>
        <v>0</v>
      </c>
      <c r="K538" s="16">
        <f t="shared" si="259"/>
        <v>0</v>
      </c>
      <c r="L538" s="17">
        <f t="shared" si="249"/>
        <v>0</v>
      </c>
      <c r="M538" s="16">
        <f t="shared" si="260"/>
        <v>0</v>
      </c>
      <c r="N538" s="17"/>
      <c r="O538" s="16">
        <f t="shared" si="261"/>
        <v>0</v>
      </c>
      <c r="P538" s="17">
        <f t="shared" si="250"/>
        <v>0</v>
      </c>
      <c r="Q538" s="16">
        <f t="shared" si="262"/>
        <v>0</v>
      </c>
      <c r="R538" s="17">
        <f t="shared" si="251"/>
        <v>0</v>
      </c>
      <c r="S538" s="16">
        <f t="shared" si="263"/>
        <v>0</v>
      </c>
      <c r="T538" s="17"/>
      <c r="U538" s="16">
        <f t="shared" si="264"/>
        <v>0</v>
      </c>
      <c r="V538" s="17">
        <f t="shared" si="252"/>
        <v>0</v>
      </c>
      <c r="W538" s="16">
        <f t="shared" si="265"/>
        <v>0</v>
      </c>
      <c r="X538" s="17">
        <f t="shared" si="253"/>
        <v>0</v>
      </c>
      <c r="Y538" s="16">
        <f t="shared" si="266"/>
        <v>0</v>
      </c>
      <c r="Z538" s="17"/>
      <c r="AA538" s="16">
        <f t="shared" si="267"/>
        <v>0</v>
      </c>
      <c r="AB538" s="17">
        <f t="shared" si="254"/>
        <v>0</v>
      </c>
      <c r="AC538" s="16">
        <f t="shared" si="268"/>
        <v>0</v>
      </c>
      <c r="AD538" s="17">
        <f t="shared" si="255"/>
        <v>0</v>
      </c>
      <c r="AE538" s="16">
        <f t="shared" si="269"/>
        <v>0</v>
      </c>
      <c r="AF538" s="17"/>
      <c r="AG538" s="16">
        <f t="shared" si="270"/>
        <v>0</v>
      </c>
      <c r="AH538" s="17">
        <f t="shared" si="256"/>
        <v>0</v>
      </c>
      <c r="AI538" s="16">
        <f t="shared" si="271"/>
        <v>0</v>
      </c>
      <c r="AJ538" s="17">
        <f t="shared" si="257"/>
        <v>0</v>
      </c>
      <c r="AK538" s="16">
        <f t="shared" si="272"/>
        <v>0</v>
      </c>
      <c r="AL538" s="17"/>
      <c r="AM538" s="16">
        <f t="shared" si="273"/>
        <v>0</v>
      </c>
      <c r="AN538" s="17">
        <f t="shared" si="274"/>
        <v>0</v>
      </c>
      <c r="AO538" s="16">
        <f t="shared" si="275"/>
        <v>0</v>
      </c>
      <c r="AP538" s="17">
        <f t="shared" si="276"/>
        <v>0</v>
      </c>
      <c r="AQ538" s="16">
        <f t="shared" si="277"/>
        <v>0</v>
      </c>
    </row>
    <row r="539" spans="1:43" x14ac:dyDescent="0.25">
      <c r="A539" s="26">
        <f t="shared" si="278"/>
        <v>10.690416666666527</v>
      </c>
      <c r="B539" s="9" t="s">
        <v>9</v>
      </c>
      <c r="C539" s="13" t="s">
        <v>14</v>
      </c>
      <c r="D539" t="s">
        <v>11</v>
      </c>
      <c r="E539" t="s">
        <v>11</v>
      </c>
      <c r="F539" t="s">
        <v>11</v>
      </c>
      <c r="G539" s="7"/>
      <c r="H539" t="s">
        <v>11</v>
      </c>
      <c r="I539" s="16">
        <f t="shared" si="258"/>
        <v>10.690416666666527</v>
      </c>
      <c r="J539" s="17">
        <f t="shared" si="248"/>
        <v>1</v>
      </c>
      <c r="K539" s="16">
        <f t="shared" si="259"/>
        <v>0</v>
      </c>
      <c r="L539" s="17">
        <f t="shared" si="249"/>
        <v>0</v>
      </c>
      <c r="M539" s="16">
        <f t="shared" si="260"/>
        <v>1.9999999999999574E-2</v>
      </c>
      <c r="N539" s="17"/>
      <c r="O539" s="16">
        <f t="shared" si="261"/>
        <v>0</v>
      </c>
      <c r="P539" s="17">
        <f t="shared" si="250"/>
        <v>0</v>
      </c>
      <c r="Q539" s="16">
        <f t="shared" si="262"/>
        <v>0</v>
      </c>
      <c r="R539" s="17">
        <f t="shared" si="251"/>
        <v>0</v>
      </c>
      <c r="S539" s="16">
        <f t="shared" si="263"/>
        <v>0</v>
      </c>
      <c r="T539" s="17"/>
      <c r="U539" s="16">
        <f t="shared" si="264"/>
        <v>0</v>
      </c>
      <c r="V539" s="17">
        <f t="shared" si="252"/>
        <v>0</v>
      </c>
      <c r="W539" s="16">
        <f t="shared" si="265"/>
        <v>0</v>
      </c>
      <c r="X539" s="17">
        <f t="shared" si="253"/>
        <v>0</v>
      </c>
      <c r="Y539" s="16">
        <f t="shared" si="266"/>
        <v>0</v>
      </c>
      <c r="Z539" s="17"/>
      <c r="AA539" s="16">
        <f t="shared" si="267"/>
        <v>0</v>
      </c>
      <c r="AB539" s="17">
        <f t="shared" si="254"/>
        <v>0</v>
      </c>
      <c r="AC539" s="16">
        <f t="shared" si="268"/>
        <v>0</v>
      </c>
      <c r="AD539" s="17">
        <f t="shared" si="255"/>
        <v>0</v>
      </c>
      <c r="AE539" s="16">
        <f t="shared" si="269"/>
        <v>0</v>
      </c>
      <c r="AF539" s="17"/>
      <c r="AG539" s="16">
        <f t="shared" si="270"/>
        <v>0</v>
      </c>
      <c r="AH539" s="17">
        <f t="shared" si="256"/>
        <v>0</v>
      </c>
      <c r="AI539" s="16">
        <f t="shared" si="271"/>
        <v>0</v>
      </c>
      <c r="AJ539" s="17">
        <f t="shared" si="257"/>
        <v>0</v>
      </c>
      <c r="AK539" s="16">
        <f t="shared" si="272"/>
        <v>0</v>
      </c>
      <c r="AL539" s="17"/>
      <c r="AM539" s="16">
        <f t="shared" si="273"/>
        <v>0</v>
      </c>
      <c r="AN539" s="17">
        <f t="shared" si="274"/>
        <v>0</v>
      </c>
      <c r="AO539" s="16">
        <f t="shared" si="275"/>
        <v>0</v>
      </c>
      <c r="AP539" s="17">
        <f t="shared" si="276"/>
        <v>0</v>
      </c>
      <c r="AQ539" s="16">
        <f t="shared" si="277"/>
        <v>0</v>
      </c>
    </row>
    <row r="540" spans="1:43" x14ac:dyDescent="0.25">
      <c r="A540" s="26">
        <f t="shared" si="278"/>
        <v>10.710416666666527</v>
      </c>
      <c r="B540" s="9"/>
      <c r="C540" s="13" t="s">
        <v>14</v>
      </c>
      <c r="D540" t="s">
        <v>11</v>
      </c>
      <c r="E540" t="s">
        <v>11</v>
      </c>
      <c r="F540" t="s">
        <v>11</v>
      </c>
      <c r="G540" s="13"/>
      <c r="H540" t="s">
        <v>11</v>
      </c>
      <c r="I540" s="16">
        <f t="shared" si="258"/>
        <v>0</v>
      </c>
      <c r="J540" s="17">
        <f t="shared" si="248"/>
        <v>0</v>
      </c>
      <c r="K540" s="16">
        <f t="shared" si="259"/>
        <v>0</v>
      </c>
      <c r="L540" s="17">
        <f t="shared" si="249"/>
        <v>0</v>
      </c>
      <c r="M540" s="16">
        <f t="shared" si="260"/>
        <v>1.9999999999999574E-2</v>
      </c>
      <c r="N540" s="17"/>
      <c r="O540" s="16">
        <f t="shared" si="261"/>
        <v>0</v>
      </c>
      <c r="P540" s="17">
        <f t="shared" si="250"/>
        <v>0</v>
      </c>
      <c r="Q540" s="16">
        <f t="shared" si="262"/>
        <v>0</v>
      </c>
      <c r="R540" s="17">
        <f t="shared" si="251"/>
        <v>0</v>
      </c>
      <c r="S540" s="16">
        <f t="shared" si="263"/>
        <v>0</v>
      </c>
      <c r="T540" s="17"/>
      <c r="U540" s="16">
        <f t="shared" si="264"/>
        <v>0</v>
      </c>
      <c r="V540" s="17">
        <f t="shared" si="252"/>
        <v>0</v>
      </c>
      <c r="W540" s="16">
        <f t="shared" si="265"/>
        <v>0</v>
      </c>
      <c r="X540" s="17">
        <f t="shared" si="253"/>
        <v>0</v>
      </c>
      <c r="Y540" s="16">
        <f t="shared" si="266"/>
        <v>0</v>
      </c>
      <c r="Z540" s="17"/>
      <c r="AA540" s="16">
        <f t="shared" si="267"/>
        <v>0</v>
      </c>
      <c r="AB540" s="17">
        <f t="shared" si="254"/>
        <v>0</v>
      </c>
      <c r="AC540" s="16">
        <f t="shared" si="268"/>
        <v>0</v>
      </c>
      <c r="AD540" s="17">
        <f t="shared" si="255"/>
        <v>0</v>
      </c>
      <c r="AE540" s="16">
        <f t="shared" si="269"/>
        <v>0</v>
      </c>
      <c r="AF540" s="17"/>
      <c r="AG540" s="16">
        <f t="shared" si="270"/>
        <v>0</v>
      </c>
      <c r="AH540" s="17">
        <f t="shared" si="256"/>
        <v>0</v>
      </c>
      <c r="AI540" s="16">
        <f t="shared" si="271"/>
        <v>0</v>
      </c>
      <c r="AJ540" s="17">
        <f t="shared" si="257"/>
        <v>0</v>
      </c>
      <c r="AK540" s="16">
        <f t="shared" si="272"/>
        <v>0</v>
      </c>
      <c r="AL540" s="17"/>
      <c r="AM540" s="16">
        <f t="shared" si="273"/>
        <v>0</v>
      </c>
      <c r="AN540" s="17">
        <f t="shared" si="274"/>
        <v>0</v>
      </c>
      <c r="AO540" s="16">
        <f t="shared" si="275"/>
        <v>0</v>
      </c>
      <c r="AP540" s="17">
        <f t="shared" si="276"/>
        <v>0</v>
      </c>
      <c r="AQ540" s="16">
        <f t="shared" si="277"/>
        <v>0</v>
      </c>
    </row>
    <row r="541" spans="1:43" x14ac:dyDescent="0.25">
      <c r="A541" s="26">
        <f t="shared" si="278"/>
        <v>10.730416666666526</v>
      </c>
      <c r="B541" s="9"/>
      <c r="C541" s="13" t="s">
        <v>14</v>
      </c>
      <c r="D541" t="s">
        <v>11</v>
      </c>
      <c r="E541" t="s">
        <v>11</v>
      </c>
      <c r="F541" t="s">
        <v>11</v>
      </c>
      <c r="G541" s="13"/>
      <c r="H541" t="s">
        <v>11</v>
      </c>
      <c r="I541" s="16">
        <f t="shared" si="258"/>
        <v>0</v>
      </c>
      <c r="J541" s="17">
        <f t="shared" si="248"/>
        <v>0</v>
      </c>
      <c r="K541" s="16">
        <f t="shared" si="259"/>
        <v>0</v>
      </c>
      <c r="L541" s="17">
        <f t="shared" si="249"/>
        <v>0</v>
      </c>
      <c r="M541" s="16">
        <f t="shared" si="260"/>
        <v>1.9999999999999574E-2</v>
      </c>
      <c r="N541" s="17"/>
      <c r="O541" s="16">
        <f t="shared" si="261"/>
        <v>0</v>
      </c>
      <c r="P541" s="17">
        <f t="shared" si="250"/>
        <v>0</v>
      </c>
      <c r="Q541" s="16">
        <f t="shared" si="262"/>
        <v>0</v>
      </c>
      <c r="R541" s="17">
        <f t="shared" si="251"/>
        <v>0</v>
      </c>
      <c r="S541" s="16">
        <f t="shared" si="263"/>
        <v>0</v>
      </c>
      <c r="T541" s="17"/>
      <c r="U541" s="16">
        <f t="shared" si="264"/>
        <v>0</v>
      </c>
      <c r="V541" s="17">
        <f t="shared" si="252"/>
        <v>0</v>
      </c>
      <c r="W541" s="16">
        <f t="shared" si="265"/>
        <v>0</v>
      </c>
      <c r="X541" s="17">
        <f t="shared" si="253"/>
        <v>0</v>
      </c>
      <c r="Y541" s="16">
        <f t="shared" si="266"/>
        <v>0</v>
      </c>
      <c r="Z541" s="17"/>
      <c r="AA541" s="16">
        <f t="shared" si="267"/>
        <v>0</v>
      </c>
      <c r="AB541" s="17">
        <f t="shared" si="254"/>
        <v>0</v>
      </c>
      <c r="AC541" s="16">
        <f t="shared" si="268"/>
        <v>0</v>
      </c>
      <c r="AD541" s="17">
        <f t="shared" si="255"/>
        <v>0</v>
      </c>
      <c r="AE541" s="16">
        <f t="shared" si="269"/>
        <v>0</v>
      </c>
      <c r="AF541" s="17"/>
      <c r="AG541" s="16">
        <f t="shared" si="270"/>
        <v>0</v>
      </c>
      <c r="AH541" s="17">
        <f t="shared" si="256"/>
        <v>0</v>
      </c>
      <c r="AI541" s="16">
        <f t="shared" si="271"/>
        <v>0</v>
      </c>
      <c r="AJ541" s="17">
        <f t="shared" si="257"/>
        <v>0</v>
      </c>
      <c r="AK541" s="16">
        <f t="shared" si="272"/>
        <v>0</v>
      </c>
      <c r="AL541" s="17"/>
      <c r="AM541" s="16">
        <f t="shared" si="273"/>
        <v>0</v>
      </c>
      <c r="AN541" s="17">
        <f t="shared" si="274"/>
        <v>0</v>
      </c>
      <c r="AO541" s="16">
        <f t="shared" si="275"/>
        <v>0</v>
      </c>
      <c r="AP541" s="17">
        <f t="shared" si="276"/>
        <v>0</v>
      </c>
      <c r="AQ541" s="16">
        <f t="shared" si="277"/>
        <v>0</v>
      </c>
    </row>
    <row r="542" spans="1:43" x14ac:dyDescent="0.25">
      <c r="A542" s="26">
        <f t="shared" si="278"/>
        <v>10.750416666666526</v>
      </c>
      <c r="B542" s="9" t="s">
        <v>17</v>
      </c>
      <c r="C542" t="s">
        <v>11</v>
      </c>
      <c r="D542" s="14" t="s">
        <v>20</v>
      </c>
      <c r="E542" t="s">
        <v>11</v>
      </c>
      <c r="F542" t="s">
        <v>11</v>
      </c>
      <c r="G542" s="13"/>
      <c r="H542" t="s">
        <v>11</v>
      </c>
      <c r="I542" s="16">
        <f t="shared" si="258"/>
        <v>0</v>
      </c>
      <c r="J542" s="17">
        <f t="shared" si="248"/>
        <v>0</v>
      </c>
      <c r="K542" s="16">
        <f t="shared" si="259"/>
        <v>0</v>
      </c>
      <c r="L542" s="17">
        <f t="shared" si="249"/>
        <v>0</v>
      </c>
      <c r="M542" s="16">
        <f t="shared" si="260"/>
        <v>0</v>
      </c>
      <c r="N542" s="17"/>
      <c r="O542" s="16">
        <f t="shared" si="261"/>
        <v>0</v>
      </c>
      <c r="P542" s="17">
        <f t="shared" si="250"/>
        <v>0</v>
      </c>
      <c r="Q542" s="16">
        <f t="shared" si="262"/>
        <v>10.750416666666526</v>
      </c>
      <c r="R542" s="17">
        <f t="shared" si="251"/>
        <v>1</v>
      </c>
      <c r="S542" s="16">
        <f t="shared" si="263"/>
        <v>0</v>
      </c>
      <c r="T542" s="17"/>
      <c r="U542" s="16">
        <f t="shared" si="264"/>
        <v>0</v>
      </c>
      <c r="V542" s="17">
        <f t="shared" si="252"/>
        <v>0</v>
      </c>
      <c r="W542" s="16">
        <f t="shared" si="265"/>
        <v>0</v>
      </c>
      <c r="X542" s="17">
        <f t="shared" si="253"/>
        <v>0</v>
      </c>
      <c r="Y542" s="16">
        <f t="shared" si="266"/>
        <v>0</v>
      </c>
      <c r="Z542" s="17"/>
      <c r="AA542" s="16">
        <f t="shared" si="267"/>
        <v>0</v>
      </c>
      <c r="AB542" s="17">
        <f t="shared" si="254"/>
        <v>0</v>
      </c>
      <c r="AC542" s="16">
        <f t="shared" si="268"/>
        <v>0</v>
      </c>
      <c r="AD542" s="17">
        <f t="shared" si="255"/>
        <v>0</v>
      </c>
      <c r="AE542" s="16">
        <f t="shared" si="269"/>
        <v>0</v>
      </c>
      <c r="AF542" s="17"/>
      <c r="AG542" s="16">
        <f t="shared" si="270"/>
        <v>0</v>
      </c>
      <c r="AH542" s="17">
        <f t="shared" si="256"/>
        <v>0</v>
      </c>
      <c r="AI542" s="16">
        <f t="shared" si="271"/>
        <v>0</v>
      </c>
      <c r="AJ542" s="17">
        <f t="shared" si="257"/>
        <v>0</v>
      </c>
      <c r="AK542" s="16">
        <f t="shared" si="272"/>
        <v>0</v>
      </c>
      <c r="AL542" s="17"/>
      <c r="AM542" s="16">
        <f t="shared" si="273"/>
        <v>0</v>
      </c>
      <c r="AN542" s="17">
        <f t="shared" si="274"/>
        <v>0</v>
      </c>
      <c r="AO542" s="16">
        <f t="shared" si="275"/>
        <v>0</v>
      </c>
      <c r="AP542" s="17">
        <f t="shared" si="276"/>
        <v>0</v>
      </c>
      <c r="AQ542" s="16">
        <f t="shared" si="277"/>
        <v>0</v>
      </c>
    </row>
    <row r="543" spans="1:43" x14ac:dyDescent="0.25">
      <c r="A543" s="26">
        <f t="shared" si="278"/>
        <v>10.770416666666526</v>
      </c>
      <c r="B543" s="9"/>
      <c r="C543" t="s">
        <v>11</v>
      </c>
      <c r="D543" s="7"/>
      <c r="E543" t="s">
        <v>11</v>
      </c>
      <c r="F543" t="s">
        <v>11</v>
      </c>
      <c r="G543" s="35"/>
      <c r="H543" t="s">
        <v>11</v>
      </c>
      <c r="I543" s="16">
        <f t="shared" si="258"/>
        <v>0</v>
      </c>
      <c r="J543" s="17">
        <f t="shared" si="248"/>
        <v>0</v>
      </c>
      <c r="K543" s="16">
        <f t="shared" si="259"/>
        <v>0</v>
      </c>
      <c r="L543" s="17">
        <f t="shared" si="249"/>
        <v>0</v>
      </c>
      <c r="M543" s="16">
        <f t="shared" si="260"/>
        <v>0</v>
      </c>
      <c r="N543" s="17"/>
      <c r="O543" s="16">
        <f t="shared" si="261"/>
        <v>0</v>
      </c>
      <c r="P543" s="17">
        <f t="shared" si="250"/>
        <v>0</v>
      </c>
      <c r="Q543" s="16">
        <f t="shared" si="262"/>
        <v>0</v>
      </c>
      <c r="R543" s="17">
        <f t="shared" si="251"/>
        <v>0</v>
      </c>
      <c r="S543" s="16">
        <f t="shared" si="263"/>
        <v>0</v>
      </c>
      <c r="T543" s="17"/>
      <c r="U543" s="16">
        <f t="shared" si="264"/>
        <v>0</v>
      </c>
      <c r="V543" s="17">
        <f t="shared" si="252"/>
        <v>0</v>
      </c>
      <c r="W543" s="16">
        <f t="shared" si="265"/>
        <v>0</v>
      </c>
      <c r="X543" s="17">
        <f t="shared" si="253"/>
        <v>0</v>
      </c>
      <c r="Y543" s="16">
        <f t="shared" si="266"/>
        <v>0</v>
      </c>
      <c r="Z543" s="17"/>
      <c r="AA543" s="16">
        <f t="shared" si="267"/>
        <v>0</v>
      </c>
      <c r="AB543" s="17">
        <f t="shared" si="254"/>
        <v>0</v>
      </c>
      <c r="AC543" s="16">
        <f t="shared" si="268"/>
        <v>0</v>
      </c>
      <c r="AD543" s="17">
        <f t="shared" si="255"/>
        <v>0</v>
      </c>
      <c r="AE543" s="16">
        <f t="shared" si="269"/>
        <v>0</v>
      </c>
      <c r="AF543" s="17"/>
      <c r="AG543" s="16">
        <f t="shared" si="270"/>
        <v>0</v>
      </c>
      <c r="AH543" s="17">
        <f t="shared" si="256"/>
        <v>0</v>
      </c>
      <c r="AI543" s="16">
        <f t="shared" si="271"/>
        <v>0</v>
      </c>
      <c r="AJ543" s="17">
        <f t="shared" si="257"/>
        <v>0</v>
      </c>
      <c r="AK543" s="16">
        <f t="shared" si="272"/>
        <v>0</v>
      </c>
      <c r="AL543" s="17"/>
      <c r="AM543" s="16">
        <f t="shared" si="273"/>
        <v>0</v>
      </c>
      <c r="AN543" s="17">
        <f t="shared" si="274"/>
        <v>0</v>
      </c>
      <c r="AO543" s="16">
        <f t="shared" si="275"/>
        <v>0</v>
      </c>
      <c r="AP543" s="17">
        <f t="shared" si="276"/>
        <v>0</v>
      </c>
      <c r="AQ543" s="16">
        <f t="shared" si="277"/>
        <v>0</v>
      </c>
    </row>
    <row r="544" spans="1:43" x14ac:dyDescent="0.25">
      <c r="A544" s="26">
        <f t="shared" si="278"/>
        <v>10.790416666666525</v>
      </c>
      <c r="B544" s="9" t="s">
        <v>13</v>
      </c>
      <c r="C544" t="s">
        <v>11</v>
      </c>
      <c r="D544" s="13"/>
      <c r="E544" t="s">
        <v>11</v>
      </c>
      <c r="F544" t="s">
        <v>11</v>
      </c>
      <c r="G544" s="13" t="s">
        <v>14</v>
      </c>
      <c r="H544" t="s">
        <v>11</v>
      </c>
      <c r="I544" s="16">
        <f t="shared" si="258"/>
        <v>0</v>
      </c>
      <c r="J544" s="17">
        <f t="shared" si="248"/>
        <v>0</v>
      </c>
      <c r="K544" s="16">
        <f t="shared" si="259"/>
        <v>0</v>
      </c>
      <c r="L544" s="17">
        <f t="shared" si="249"/>
        <v>0</v>
      </c>
      <c r="M544" s="16">
        <f t="shared" si="260"/>
        <v>0</v>
      </c>
      <c r="N544" s="17"/>
      <c r="O544" s="16">
        <f t="shared" si="261"/>
        <v>0</v>
      </c>
      <c r="P544" s="17">
        <f t="shared" si="250"/>
        <v>0</v>
      </c>
      <c r="Q544" s="16">
        <f t="shared" si="262"/>
        <v>0</v>
      </c>
      <c r="R544" s="17">
        <f t="shared" si="251"/>
        <v>0</v>
      </c>
      <c r="S544" s="16">
        <f t="shared" si="263"/>
        <v>0</v>
      </c>
      <c r="T544" s="17"/>
      <c r="U544" s="16">
        <f t="shared" si="264"/>
        <v>0</v>
      </c>
      <c r="V544" s="17">
        <f t="shared" si="252"/>
        <v>0</v>
      </c>
      <c r="W544" s="16">
        <f t="shared" si="265"/>
        <v>0</v>
      </c>
      <c r="X544" s="17">
        <f t="shared" si="253"/>
        <v>0</v>
      </c>
      <c r="Y544" s="16">
        <f t="shared" si="266"/>
        <v>0</v>
      </c>
      <c r="Z544" s="17"/>
      <c r="AA544" s="16">
        <f t="shared" si="267"/>
        <v>0</v>
      </c>
      <c r="AB544" s="17">
        <f t="shared" si="254"/>
        <v>0</v>
      </c>
      <c r="AC544" s="16">
        <f t="shared" si="268"/>
        <v>0</v>
      </c>
      <c r="AD544" s="17">
        <f t="shared" si="255"/>
        <v>0</v>
      </c>
      <c r="AE544" s="16">
        <f t="shared" si="269"/>
        <v>0</v>
      </c>
      <c r="AF544" s="17"/>
      <c r="AG544" s="16">
        <f t="shared" si="270"/>
        <v>10.790416666666525</v>
      </c>
      <c r="AH544" s="17">
        <f t="shared" si="256"/>
        <v>1</v>
      </c>
      <c r="AI544" s="16">
        <f t="shared" si="271"/>
        <v>0</v>
      </c>
      <c r="AJ544" s="17">
        <f t="shared" si="257"/>
        <v>0</v>
      </c>
      <c r="AK544" s="16">
        <f t="shared" si="272"/>
        <v>1.9999999999999574E-2</v>
      </c>
      <c r="AL544" s="17"/>
      <c r="AM544" s="16">
        <f t="shared" si="273"/>
        <v>0</v>
      </c>
      <c r="AN544" s="17">
        <f t="shared" si="274"/>
        <v>0</v>
      </c>
      <c r="AO544" s="16">
        <f t="shared" si="275"/>
        <v>0</v>
      </c>
      <c r="AP544" s="17">
        <f t="shared" si="276"/>
        <v>0</v>
      </c>
      <c r="AQ544" s="16">
        <f t="shared" si="277"/>
        <v>0</v>
      </c>
    </row>
    <row r="545" spans="1:43" x14ac:dyDescent="0.25">
      <c r="A545" s="26">
        <f t="shared" si="278"/>
        <v>10.810416666666525</v>
      </c>
      <c r="B545" s="9"/>
      <c r="C545" t="s">
        <v>11</v>
      </c>
      <c r="D545" s="13"/>
      <c r="E545" t="s">
        <v>11</v>
      </c>
      <c r="F545" t="s">
        <v>11</v>
      </c>
      <c r="G545" s="13" t="s">
        <v>14</v>
      </c>
      <c r="H545" t="s">
        <v>11</v>
      </c>
      <c r="I545" s="16">
        <f t="shared" si="258"/>
        <v>0</v>
      </c>
      <c r="J545" s="17">
        <f t="shared" si="248"/>
        <v>0</v>
      </c>
      <c r="K545" s="16">
        <f t="shared" si="259"/>
        <v>0</v>
      </c>
      <c r="L545" s="17">
        <f t="shared" si="249"/>
        <v>0</v>
      </c>
      <c r="M545" s="16">
        <f t="shared" si="260"/>
        <v>0</v>
      </c>
      <c r="N545" s="17"/>
      <c r="O545" s="16">
        <f t="shared" si="261"/>
        <v>0</v>
      </c>
      <c r="P545" s="17">
        <f t="shared" si="250"/>
        <v>0</v>
      </c>
      <c r="Q545" s="16">
        <f t="shared" si="262"/>
        <v>0</v>
      </c>
      <c r="R545" s="17">
        <f t="shared" si="251"/>
        <v>0</v>
      </c>
      <c r="S545" s="16">
        <f t="shared" si="263"/>
        <v>0</v>
      </c>
      <c r="T545" s="17"/>
      <c r="U545" s="16">
        <f t="shared" si="264"/>
        <v>0</v>
      </c>
      <c r="V545" s="17">
        <f t="shared" si="252"/>
        <v>0</v>
      </c>
      <c r="W545" s="16">
        <f t="shared" si="265"/>
        <v>0</v>
      </c>
      <c r="X545" s="17">
        <f t="shared" si="253"/>
        <v>0</v>
      </c>
      <c r="Y545" s="16">
        <f t="shared" si="266"/>
        <v>0</v>
      </c>
      <c r="Z545" s="17"/>
      <c r="AA545" s="16">
        <f t="shared" si="267"/>
        <v>0</v>
      </c>
      <c r="AB545" s="17">
        <f t="shared" si="254"/>
        <v>0</v>
      </c>
      <c r="AC545" s="16">
        <f t="shared" si="268"/>
        <v>0</v>
      </c>
      <c r="AD545" s="17">
        <f t="shared" si="255"/>
        <v>0</v>
      </c>
      <c r="AE545" s="16">
        <f t="shared" si="269"/>
        <v>0</v>
      </c>
      <c r="AF545" s="17"/>
      <c r="AG545" s="16">
        <f t="shared" si="270"/>
        <v>0</v>
      </c>
      <c r="AH545" s="17">
        <f t="shared" si="256"/>
        <v>0</v>
      </c>
      <c r="AI545" s="16">
        <f t="shared" si="271"/>
        <v>0</v>
      </c>
      <c r="AJ545" s="17">
        <f t="shared" si="257"/>
        <v>0</v>
      </c>
      <c r="AK545" s="16">
        <f t="shared" si="272"/>
        <v>1.9999999999999574E-2</v>
      </c>
      <c r="AL545" s="17"/>
      <c r="AM545" s="16">
        <f t="shared" si="273"/>
        <v>0</v>
      </c>
      <c r="AN545" s="17">
        <f t="shared" si="274"/>
        <v>0</v>
      </c>
      <c r="AO545" s="16">
        <f t="shared" si="275"/>
        <v>0</v>
      </c>
      <c r="AP545" s="17">
        <f t="shared" si="276"/>
        <v>0</v>
      </c>
      <c r="AQ545" s="16">
        <f t="shared" si="277"/>
        <v>0</v>
      </c>
    </row>
    <row r="546" spans="1:43" x14ac:dyDescent="0.25">
      <c r="A546" s="26">
        <f t="shared" si="278"/>
        <v>10.830416666666524</v>
      </c>
      <c r="B546" s="9" t="s">
        <v>12</v>
      </c>
      <c r="C546" t="s">
        <v>11</v>
      </c>
      <c r="D546" s="13"/>
      <c r="E546" t="s">
        <v>11</v>
      </c>
      <c r="F546" s="14" t="s">
        <v>20</v>
      </c>
      <c r="G546" t="s">
        <v>11</v>
      </c>
      <c r="H546" t="s">
        <v>11</v>
      </c>
      <c r="I546" s="16">
        <f t="shared" si="258"/>
        <v>0</v>
      </c>
      <c r="J546" s="17">
        <f t="shared" si="248"/>
        <v>0</v>
      </c>
      <c r="K546" s="16">
        <f t="shared" si="259"/>
        <v>0</v>
      </c>
      <c r="L546" s="17">
        <f t="shared" si="249"/>
        <v>0</v>
      </c>
      <c r="M546" s="16">
        <f t="shared" si="260"/>
        <v>0</v>
      </c>
      <c r="N546" s="17"/>
      <c r="O546" s="16">
        <f t="shared" si="261"/>
        <v>0</v>
      </c>
      <c r="P546" s="17">
        <f t="shared" si="250"/>
        <v>0</v>
      </c>
      <c r="Q546" s="16">
        <f t="shared" si="262"/>
        <v>0</v>
      </c>
      <c r="R546" s="17">
        <f t="shared" si="251"/>
        <v>0</v>
      </c>
      <c r="S546" s="16">
        <f t="shared" si="263"/>
        <v>0</v>
      </c>
      <c r="T546" s="17"/>
      <c r="U546" s="16">
        <f t="shared" si="264"/>
        <v>0</v>
      </c>
      <c r="V546" s="17">
        <f t="shared" si="252"/>
        <v>0</v>
      </c>
      <c r="W546" s="16">
        <f t="shared" si="265"/>
        <v>0</v>
      </c>
      <c r="X546" s="17">
        <f t="shared" si="253"/>
        <v>0</v>
      </c>
      <c r="Y546" s="16">
        <f t="shared" si="266"/>
        <v>0</v>
      </c>
      <c r="Z546" s="17"/>
      <c r="AA546" s="16">
        <f t="shared" si="267"/>
        <v>0</v>
      </c>
      <c r="AB546" s="17">
        <f t="shared" si="254"/>
        <v>0</v>
      </c>
      <c r="AC546" s="16">
        <f t="shared" si="268"/>
        <v>10.830416666666524</v>
      </c>
      <c r="AD546" s="17">
        <f t="shared" si="255"/>
        <v>1</v>
      </c>
      <c r="AE546" s="16">
        <f t="shared" si="269"/>
        <v>0</v>
      </c>
      <c r="AF546" s="17"/>
      <c r="AG546" s="16">
        <f t="shared" si="270"/>
        <v>0</v>
      </c>
      <c r="AH546" s="17">
        <f t="shared" si="256"/>
        <v>0</v>
      </c>
      <c r="AI546" s="16">
        <f t="shared" si="271"/>
        <v>0</v>
      </c>
      <c r="AJ546" s="17">
        <f t="shared" si="257"/>
        <v>0</v>
      </c>
      <c r="AK546" s="16">
        <f t="shared" si="272"/>
        <v>0</v>
      </c>
      <c r="AL546" s="17"/>
      <c r="AM546" s="16">
        <f t="shared" si="273"/>
        <v>0</v>
      </c>
      <c r="AN546" s="17">
        <f t="shared" si="274"/>
        <v>0</v>
      </c>
      <c r="AO546" s="16">
        <f t="shared" si="275"/>
        <v>0</v>
      </c>
      <c r="AP546" s="17">
        <f t="shared" si="276"/>
        <v>0</v>
      </c>
      <c r="AQ546" s="16">
        <f t="shared" si="277"/>
        <v>0</v>
      </c>
    </row>
    <row r="547" spans="1:43" x14ac:dyDescent="0.25">
      <c r="A547" s="26">
        <f t="shared" si="278"/>
        <v>10.850416666666524</v>
      </c>
      <c r="B547" s="9"/>
      <c r="C547" t="s">
        <v>11</v>
      </c>
      <c r="D547" s="13"/>
      <c r="E547" t="s">
        <v>11</v>
      </c>
      <c r="G547" t="s">
        <v>11</v>
      </c>
      <c r="H547" t="s">
        <v>11</v>
      </c>
      <c r="I547" s="16">
        <f t="shared" si="258"/>
        <v>0</v>
      </c>
      <c r="J547" s="17">
        <f t="shared" si="248"/>
        <v>0</v>
      </c>
      <c r="K547" s="16">
        <f t="shared" si="259"/>
        <v>0</v>
      </c>
      <c r="L547" s="17">
        <f t="shared" si="249"/>
        <v>0</v>
      </c>
      <c r="M547" s="16">
        <f t="shared" si="260"/>
        <v>0</v>
      </c>
      <c r="N547" s="17"/>
      <c r="O547" s="16">
        <f t="shared" si="261"/>
        <v>0</v>
      </c>
      <c r="P547" s="17">
        <f t="shared" si="250"/>
        <v>0</v>
      </c>
      <c r="Q547" s="16">
        <f t="shared" si="262"/>
        <v>0</v>
      </c>
      <c r="R547" s="17">
        <f t="shared" si="251"/>
        <v>0</v>
      </c>
      <c r="S547" s="16">
        <f t="shared" si="263"/>
        <v>0</v>
      </c>
      <c r="T547" s="17"/>
      <c r="U547" s="16">
        <f t="shared" si="264"/>
        <v>0</v>
      </c>
      <c r="V547" s="17">
        <f t="shared" si="252"/>
        <v>0</v>
      </c>
      <c r="W547" s="16">
        <f t="shared" si="265"/>
        <v>0</v>
      </c>
      <c r="X547" s="17">
        <f t="shared" si="253"/>
        <v>0</v>
      </c>
      <c r="Y547" s="16">
        <f t="shared" si="266"/>
        <v>0</v>
      </c>
      <c r="Z547" s="17"/>
      <c r="AA547" s="16">
        <f t="shared" si="267"/>
        <v>0</v>
      </c>
      <c r="AB547" s="17">
        <f t="shared" si="254"/>
        <v>0</v>
      </c>
      <c r="AC547" s="16">
        <f t="shared" si="268"/>
        <v>0</v>
      </c>
      <c r="AD547" s="17">
        <f t="shared" si="255"/>
        <v>0</v>
      </c>
      <c r="AE547" s="16">
        <f t="shared" si="269"/>
        <v>0</v>
      </c>
      <c r="AF547" s="17"/>
      <c r="AG547" s="16">
        <f t="shared" si="270"/>
        <v>0</v>
      </c>
      <c r="AH547" s="17">
        <f t="shared" si="256"/>
        <v>0</v>
      </c>
      <c r="AI547" s="16">
        <f t="shared" si="271"/>
        <v>0</v>
      </c>
      <c r="AJ547" s="17">
        <f t="shared" si="257"/>
        <v>0</v>
      </c>
      <c r="AK547" s="16">
        <f t="shared" si="272"/>
        <v>0</v>
      </c>
      <c r="AL547" s="17"/>
      <c r="AM547" s="16">
        <f t="shared" si="273"/>
        <v>0</v>
      </c>
      <c r="AN547" s="17">
        <f t="shared" si="274"/>
        <v>0</v>
      </c>
      <c r="AO547" s="16">
        <f t="shared" si="275"/>
        <v>0</v>
      </c>
      <c r="AP547" s="17">
        <f t="shared" si="276"/>
        <v>0</v>
      </c>
      <c r="AQ547" s="16">
        <f t="shared" si="277"/>
        <v>0</v>
      </c>
    </row>
    <row r="548" spans="1:43" x14ac:dyDescent="0.25">
      <c r="A548" s="26">
        <f t="shared" si="278"/>
        <v>10.870416666666523</v>
      </c>
      <c r="B548" s="9"/>
      <c r="C548" t="s">
        <v>11</v>
      </c>
      <c r="D548" s="13"/>
      <c r="E548" t="s">
        <v>11</v>
      </c>
      <c r="G548" t="s">
        <v>11</v>
      </c>
      <c r="H548" t="s">
        <v>11</v>
      </c>
      <c r="I548" s="16">
        <f t="shared" si="258"/>
        <v>0</v>
      </c>
      <c r="J548" s="17">
        <f t="shared" si="248"/>
        <v>0</v>
      </c>
      <c r="K548" s="16">
        <f t="shared" si="259"/>
        <v>0</v>
      </c>
      <c r="L548" s="17">
        <f t="shared" si="249"/>
        <v>0</v>
      </c>
      <c r="M548" s="16">
        <f t="shared" si="260"/>
        <v>0</v>
      </c>
      <c r="N548" s="17"/>
      <c r="O548" s="16">
        <f t="shared" si="261"/>
        <v>0</v>
      </c>
      <c r="P548" s="17">
        <f t="shared" si="250"/>
        <v>0</v>
      </c>
      <c r="Q548" s="16">
        <f t="shared" si="262"/>
        <v>0</v>
      </c>
      <c r="R548" s="17">
        <f t="shared" si="251"/>
        <v>0</v>
      </c>
      <c r="S548" s="16">
        <f t="shared" si="263"/>
        <v>0</v>
      </c>
      <c r="T548" s="17"/>
      <c r="U548" s="16">
        <f t="shared" si="264"/>
        <v>0</v>
      </c>
      <c r="V548" s="17">
        <f t="shared" si="252"/>
        <v>0</v>
      </c>
      <c r="W548" s="16">
        <f t="shared" si="265"/>
        <v>0</v>
      </c>
      <c r="X548" s="17">
        <f t="shared" si="253"/>
        <v>0</v>
      </c>
      <c r="Y548" s="16">
        <f t="shared" si="266"/>
        <v>0</v>
      </c>
      <c r="Z548" s="17"/>
      <c r="AA548" s="16">
        <f t="shared" si="267"/>
        <v>0</v>
      </c>
      <c r="AB548" s="17">
        <f t="shared" si="254"/>
        <v>0</v>
      </c>
      <c r="AC548" s="16">
        <f t="shared" si="268"/>
        <v>0</v>
      </c>
      <c r="AD548" s="17">
        <f t="shared" si="255"/>
        <v>0</v>
      </c>
      <c r="AE548" s="16">
        <f t="shared" si="269"/>
        <v>0</v>
      </c>
      <c r="AF548" s="17"/>
      <c r="AG548" s="16">
        <f t="shared" si="270"/>
        <v>0</v>
      </c>
      <c r="AH548" s="17">
        <f t="shared" si="256"/>
        <v>0</v>
      </c>
      <c r="AI548" s="16">
        <f t="shared" si="271"/>
        <v>0</v>
      </c>
      <c r="AJ548" s="17">
        <f t="shared" si="257"/>
        <v>0</v>
      </c>
      <c r="AK548" s="16">
        <f t="shared" si="272"/>
        <v>0</v>
      </c>
      <c r="AL548" s="17"/>
      <c r="AM548" s="16">
        <f t="shared" si="273"/>
        <v>0</v>
      </c>
      <c r="AN548" s="17">
        <f t="shared" si="274"/>
        <v>0</v>
      </c>
      <c r="AO548" s="16">
        <f t="shared" si="275"/>
        <v>0</v>
      </c>
      <c r="AP548" s="17">
        <f t="shared" si="276"/>
        <v>0</v>
      </c>
      <c r="AQ548" s="16">
        <f t="shared" si="277"/>
        <v>0</v>
      </c>
    </row>
    <row r="549" spans="1:43" x14ac:dyDescent="0.25">
      <c r="A549" s="26">
        <f t="shared" si="278"/>
        <v>10.890416666666523</v>
      </c>
      <c r="B549" s="9"/>
      <c r="C549" t="s">
        <v>11</v>
      </c>
      <c r="D549" s="13"/>
      <c r="E549" t="s">
        <v>11</v>
      </c>
      <c r="G549" t="s">
        <v>11</v>
      </c>
      <c r="H549" t="s">
        <v>11</v>
      </c>
      <c r="I549" s="16">
        <f t="shared" si="258"/>
        <v>0</v>
      </c>
      <c r="J549" s="17">
        <f t="shared" si="248"/>
        <v>0</v>
      </c>
      <c r="K549" s="16">
        <f t="shared" si="259"/>
        <v>0</v>
      </c>
      <c r="L549" s="17">
        <f t="shared" si="249"/>
        <v>0</v>
      </c>
      <c r="M549" s="16">
        <f t="shared" si="260"/>
        <v>0</v>
      </c>
      <c r="N549" s="17"/>
      <c r="O549" s="16">
        <f t="shared" si="261"/>
        <v>0</v>
      </c>
      <c r="P549" s="17">
        <f t="shared" si="250"/>
        <v>0</v>
      </c>
      <c r="Q549" s="16">
        <f t="shared" si="262"/>
        <v>0</v>
      </c>
      <c r="R549" s="17">
        <f t="shared" si="251"/>
        <v>0</v>
      </c>
      <c r="S549" s="16">
        <f t="shared" si="263"/>
        <v>0</v>
      </c>
      <c r="T549" s="17"/>
      <c r="U549" s="16">
        <f t="shared" si="264"/>
        <v>0</v>
      </c>
      <c r="V549" s="17">
        <f t="shared" si="252"/>
        <v>0</v>
      </c>
      <c r="W549" s="16">
        <f t="shared" si="265"/>
        <v>0</v>
      </c>
      <c r="X549" s="17">
        <f t="shared" si="253"/>
        <v>0</v>
      </c>
      <c r="Y549" s="16">
        <f t="shared" si="266"/>
        <v>0</v>
      </c>
      <c r="Z549" s="17"/>
      <c r="AA549" s="16">
        <f t="shared" si="267"/>
        <v>0</v>
      </c>
      <c r="AB549" s="17">
        <f t="shared" si="254"/>
        <v>0</v>
      </c>
      <c r="AC549" s="16">
        <f t="shared" si="268"/>
        <v>0</v>
      </c>
      <c r="AD549" s="17">
        <f t="shared" si="255"/>
        <v>0</v>
      </c>
      <c r="AE549" s="16">
        <f t="shared" si="269"/>
        <v>0</v>
      </c>
      <c r="AF549" s="17"/>
      <c r="AG549" s="16">
        <f t="shared" si="270"/>
        <v>0</v>
      </c>
      <c r="AH549" s="17">
        <f t="shared" si="256"/>
        <v>0</v>
      </c>
      <c r="AI549" s="16">
        <f t="shared" si="271"/>
        <v>0</v>
      </c>
      <c r="AJ549" s="17">
        <f t="shared" si="257"/>
        <v>0</v>
      </c>
      <c r="AK549" s="16">
        <f t="shared" si="272"/>
        <v>0</v>
      </c>
      <c r="AL549" s="17"/>
      <c r="AM549" s="16">
        <f t="shared" si="273"/>
        <v>0</v>
      </c>
      <c r="AN549" s="17">
        <f t="shared" si="274"/>
        <v>0</v>
      </c>
      <c r="AO549" s="16">
        <f t="shared" si="275"/>
        <v>0</v>
      </c>
      <c r="AP549" s="17">
        <f t="shared" si="276"/>
        <v>0</v>
      </c>
      <c r="AQ549" s="16">
        <f t="shared" si="277"/>
        <v>0</v>
      </c>
    </row>
    <row r="550" spans="1:43" x14ac:dyDescent="0.25">
      <c r="A550" s="26">
        <f t="shared" si="278"/>
        <v>10.910416666666523</v>
      </c>
      <c r="B550" s="9"/>
      <c r="C550" t="s">
        <v>11</v>
      </c>
      <c r="E550" t="s">
        <v>11</v>
      </c>
      <c r="F550" s="14"/>
      <c r="G550" t="s">
        <v>11</v>
      </c>
      <c r="H550" t="s">
        <v>11</v>
      </c>
      <c r="I550" s="16">
        <f t="shared" si="258"/>
        <v>0</v>
      </c>
      <c r="J550" s="17">
        <f t="shared" si="248"/>
        <v>0</v>
      </c>
      <c r="K550" s="16">
        <f t="shared" si="259"/>
        <v>0</v>
      </c>
      <c r="L550" s="17">
        <f t="shared" si="249"/>
        <v>0</v>
      </c>
      <c r="M550" s="16">
        <f t="shared" si="260"/>
        <v>0</v>
      </c>
      <c r="N550" s="17"/>
      <c r="O550" s="16">
        <f t="shared" si="261"/>
        <v>0</v>
      </c>
      <c r="P550" s="17">
        <f t="shared" si="250"/>
        <v>0</v>
      </c>
      <c r="Q550" s="16">
        <f t="shared" si="262"/>
        <v>0</v>
      </c>
      <c r="R550" s="17">
        <f t="shared" si="251"/>
        <v>0</v>
      </c>
      <c r="S550" s="16">
        <f t="shared" si="263"/>
        <v>0</v>
      </c>
      <c r="T550" s="17"/>
      <c r="U550" s="16">
        <f t="shared" si="264"/>
        <v>0</v>
      </c>
      <c r="V550" s="17">
        <f t="shared" si="252"/>
        <v>0</v>
      </c>
      <c r="W550" s="16">
        <f t="shared" si="265"/>
        <v>0</v>
      </c>
      <c r="X550" s="17">
        <f t="shared" si="253"/>
        <v>0</v>
      </c>
      <c r="Y550" s="16">
        <f t="shared" si="266"/>
        <v>0</v>
      </c>
      <c r="Z550" s="17"/>
      <c r="AA550" s="16">
        <f t="shared" si="267"/>
        <v>0</v>
      </c>
      <c r="AB550" s="17">
        <f t="shared" si="254"/>
        <v>0</v>
      </c>
      <c r="AC550" s="16">
        <f t="shared" si="268"/>
        <v>0</v>
      </c>
      <c r="AD550" s="17">
        <f t="shared" si="255"/>
        <v>0</v>
      </c>
      <c r="AE550" s="16">
        <f t="shared" si="269"/>
        <v>0</v>
      </c>
      <c r="AF550" s="17"/>
      <c r="AG550" s="16">
        <f t="shared" si="270"/>
        <v>0</v>
      </c>
      <c r="AH550" s="17">
        <f t="shared" si="256"/>
        <v>0</v>
      </c>
      <c r="AI550" s="16">
        <f t="shared" si="271"/>
        <v>0</v>
      </c>
      <c r="AJ550" s="17">
        <f t="shared" si="257"/>
        <v>0</v>
      </c>
      <c r="AK550" s="16">
        <f t="shared" si="272"/>
        <v>0</v>
      </c>
      <c r="AL550" s="17"/>
      <c r="AM550" s="16">
        <f t="shared" si="273"/>
        <v>0</v>
      </c>
      <c r="AN550" s="17">
        <f t="shared" si="274"/>
        <v>0</v>
      </c>
      <c r="AO550" s="16">
        <f t="shared" si="275"/>
        <v>0</v>
      </c>
      <c r="AP550" s="17">
        <f t="shared" si="276"/>
        <v>0</v>
      </c>
      <c r="AQ550" s="16">
        <f t="shared" si="277"/>
        <v>0</v>
      </c>
    </row>
    <row r="551" spans="1:43" x14ac:dyDescent="0.25">
      <c r="A551" s="26">
        <f t="shared" si="278"/>
        <v>10.930416666666522</v>
      </c>
      <c r="B551" s="9" t="s">
        <v>64</v>
      </c>
      <c r="C551" t="s">
        <v>11</v>
      </c>
      <c r="E551" t="s">
        <v>11</v>
      </c>
      <c r="G551" t="s">
        <v>11</v>
      </c>
      <c r="H551" s="14" t="s">
        <v>20</v>
      </c>
      <c r="I551" s="16">
        <f t="shared" si="258"/>
        <v>0</v>
      </c>
      <c r="J551" s="17">
        <f t="shared" si="248"/>
        <v>0</v>
      </c>
      <c r="K551" s="16">
        <f t="shared" si="259"/>
        <v>0</v>
      </c>
      <c r="L551" s="17">
        <f t="shared" si="249"/>
        <v>0</v>
      </c>
      <c r="M551" s="16">
        <f t="shared" si="260"/>
        <v>0</v>
      </c>
      <c r="N551" s="17"/>
      <c r="O551" s="16">
        <f t="shared" si="261"/>
        <v>0</v>
      </c>
      <c r="P551" s="17">
        <f t="shared" si="250"/>
        <v>0</v>
      </c>
      <c r="Q551" s="16">
        <f t="shared" si="262"/>
        <v>0</v>
      </c>
      <c r="R551" s="17">
        <f t="shared" si="251"/>
        <v>0</v>
      </c>
      <c r="S551" s="16">
        <f t="shared" si="263"/>
        <v>0</v>
      </c>
      <c r="T551" s="17"/>
      <c r="U551" s="16">
        <f t="shared" si="264"/>
        <v>0</v>
      </c>
      <c r="V551" s="17">
        <f t="shared" si="252"/>
        <v>0</v>
      </c>
      <c r="W551" s="16">
        <f t="shared" si="265"/>
        <v>0</v>
      </c>
      <c r="X551" s="17">
        <f t="shared" si="253"/>
        <v>0</v>
      </c>
      <c r="Y551" s="16">
        <f t="shared" si="266"/>
        <v>0</v>
      </c>
      <c r="Z551" s="17"/>
      <c r="AA551" s="16">
        <f t="shared" si="267"/>
        <v>0</v>
      </c>
      <c r="AB551" s="17">
        <f t="shared" si="254"/>
        <v>0</v>
      </c>
      <c r="AC551" s="16">
        <f t="shared" si="268"/>
        <v>0</v>
      </c>
      <c r="AD551" s="17">
        <f t="shared" si="255"/>
        <v>0</v>
      </c>
      <c r="AE551" s="16">
        <f t="shared" si="269"/>
        <v>0</v>
      </c>
      <c r="AF551" s="17"/>
      <c r="AG551" s="16">
        <f t="shared" si="270"/>
        <v>0</v>
      </c>
      <c r="AH551" s="17">
        <f t="shared" si="256"/>
        <v>0</v>
      </c>
      <c r="AI551" s="16">
        <f t="shared" si="271"/>
        <v>0</v>
      </c>
      <c r="AJ551" s="17">
        <f t="shared" si="257"/>
        <v>0</v>
      </c>
      <c r="AK551" s="16">
        <f t="shared" si="272"/>
        <v>0</v>
      </c>
      <c r="AL551" s="17"/>
      <c r="AM551" s="16">
        <f t="shared" si="273"/>
        <v>0</v>
      </c>
      <c r="AN551" s="17">
        <f t="shared" si="274"/>
        <v>0</v>
      </c>
      <c r="AO551" s="16">
        <f t="shared" si="275"/>
        <v>10.930416666666522</v>
      </c>
      <c r="AP551" s="17">
        <f t="shared" si="276"/>
        <v>1</v>
      </c>
      <c r="AQ551" s="16">
        <f t="shared" si="277"/>
        <v>0</v>
      </c>
    </row>
    <row r="552" spans="1:43" x14ac:dyDescent="0.25">
      <c r="A552" s="26">
        <f t="shared" si="278"/>
        <v>10.950416666666522</v>
      </c>
      <c r="B552" s="9"/>
      <c r="C552" t="s">
        <v>11</v>
      </c>
      <c r="E552" t="s">
        <v>11</v>
      </c>
      <c r="G552" t="s">
        <v>11</v>
      </c>
      <c r="H552" s="13"/>
      <c r="I552" s="16">
        <f t="shared" si="258"/>
        <v>0</v>
      </c>
      <c r="J552" s="17">
        <f t="shared" si="248"/>
        <v>0</v>
      </c>
      <c r="K552" s="16">
        <f t="shared" si="259"/>
        <v>0</v>
      </c>
      <c r="L552" s="17">
        <f t="shared" si="249"/>
        <v>0</v>
      </c>
      <c r="M552" s="16">
        <f t="shared" si="260"/>
        <v>0</v>
      </c>
      <c r="N552" s="17"/>
      <c r="O552" s="16">
        <f t="shared" si="261"/>
        <v>0</v>
      </c>
      <c r="P552" s="17">
        <f t="shared" si="250"/>
        <v>0</v>
      </c>
      <c r="Q552" s="16">
        <f t="shared" si="262"/>
        <v>0</v>
      </c>
      <c r="R552" s="17">
        <f t="shared" si="251"/>
        <v>0</v>
      </c>
      <c r="S552" s="16">
        <f t="shared" si="263"/>
        <v>0</v>
      </c>
      <c r="T552" s="17"/>
      <c r="U552" s="16">
        <f t="shared" si="264"/>
        <v>0</v>
      </c>
      <c r="V552" s="17">
        <f t="shared" si="252"/>
        <v>0</v>
      </c>
      <c r="W552" s="16">
        <f t="shared" si="265"/>
        <v>0</v>
      </c>
      <c r="X552" s="17">
        <f t="shared" si="253"/>
        <v>0</v>
      </c>
      <c r="Y552" s="16">
        <f t="shared" si="266"/>
        <v>0</v>
      </c>
      <c r="Z552" s="17"/>
      <c r="AA552" s="16">
        <f t="shared" si="267"/>
        <v>0</v>
      </c>
      <c r="AB552" s="17">
        <f t="shared" si="254"/>
        <v>0</v>
      </c>
      <c r="AC552" s="16">
        <f t="shared" si="268"/>
        <v>0</v>
      </c>
      <c r="AD552" s="17">
        <f t="shared" si="255"/>
        <v>0</v>
      </c>
      <c r="AE552" s="16">
        <f t="shared" si="269"/>
        <v>0</v>
      </c>
      <c r="AF552" s="17"/>
      <c r="AG552" s="16">
        <f t="shared" si="270"/>
        <v>0</v>
      </c>
      <c r="AH552" s="17">
        <f t="shared" si="256"/>
        <v>0</v>
      </c>
      <c r="AI552" s="16">
        <f t="shared" si="271"/>
        <v>0</v>
      </c>
      <c r="AJ552" s="17">
        <f t="shared" si="257"/>
        <v>0</v>
      </c>
      <c r="AK552" s="16">
        <f t="shared" si="272"/>
        <v>0</v>
      </c>
      <c r="AL552" s="17"/>
      <c r="AM552" s="16">
        <f t="shared" si="273"/>
        <v>0</v>
      </c>
      <c r="AN552" s="17">
        <f t="shared" si="274"/>
        <v>0</v>
      </c>
      <c r="AO552" s="16">
        <f t="shared" si="275"/>
        <v>0</v>
      </c>
      <c r="AP552" s="17">
        <f t="shared" si="276"/>
        <v>0</v>
      </c>
      <c r="AQ552" s="16">
        <f t="shared" si="277"/>
        <v>0</v>
      </c>
    </row>
    <row r="553" spans="1:43" x14ac:dyDescent="0.25">
      <c r="A553" s="26">
        <f t="shared" si="278"/>
        <v>10.970416666666521</v>
      </c>
      <c r="B553" s="9" t="s">
        <v>16</v>
      </c>
      <c r="C553" t="s">
        <v>11</v>
      </c>
      <c r="D553" t="s">
        <v>11</v>
      </c>
      <c r="E553" t="s">
        <v>11</v>
      </c>
      <c r="G553" t="s">
        <v>11</v>
      </c>
      <c r="H553" s="13"/>
      <c r="I553" s="16">
        <f t="shared" si="258"/>
        <v>0</v>
      </c>
      <c r="J553" s="17">
        <f t="shared" si="248"/>
        <v>0</v>
      </c>
      <c r="K553" s="16">
        <f t="shared" si="259"/>
        <v>0</v>
      </c>
      <c r="L553" s="17">
        <f t="shared" si="249"/>
        <v>0</v>
      </c>
      <c r="M553" s="16">
        <f t="shared" si="260"/>
        <v>0</v>
      </c>
      <c r="N553" s="17"/>
      <c r="O553" s="16">
        <f t="shared" si="261"/>
        <v>10.970416666666521</v>
      </c>
      <c r="P553" s="17">
        <f t="shared" si="250"/>
        <v>1</v>
      </c>
      <c r="Q553" s="16">
        <f t="shared" si="262"/>
        <v>0</v>
      </c>
      <c r="R553" s="17">
        <f t="shared" si="251"/>
        <v>0</v>
      </c>
      <c r="S553" s="16">
        <f t="shared" si="263"/>
        <v>0</v>
      </c>
      <c r="T553" s="17"/>
      <c r="U553" s="16">
        <f t="shared" si="264"/>
        <v>0</v>
      </c>
      <c r="V553" s="17">
        <f t="shared" si="252"/>
        <v>0</v>
      </c>
      <c r="W553" s="16">
        <f t="shared" si="265"/>
        <v>0</v>
      </c>
      <c r="X553" s="17">
        <f t="shared" si="253"/>
        <v>0</v>
      </c>
      <c r="Y553" s="16">
        <f t="shared" si="266"/>
        <v>0</v>
      </c>
      <c r="Z553" s="17"/>
      <c r="AA553" s="16">
        <f t="shared" si="267"/>
        <v>0</v>
      </c>
      <c r="AB553" s="17">
        <f t="shared" si="254"/>
        <v>0</v>
      </c>
      <c r="AC553" s="16">
        <f t="shared" si="268"/>
        <v>0</v>
      </c>
      <c r="AD553" s="17">
        <f t="shared" si="255"/>
        <v>0</v>
      </c>
      <c r="AE553" s="16">
        <f t="shared" si="269"/>
        <v>0</v>
      </c>
      <c r="AF553" s="17"/>
      <c r="AG553" s="16">
        <f t="shared" si="270"/>
        <v>0</v>
      </c>
      <c r="AH553" s="17">
        <f t="shared" si="256"/>
        <v>0</v>
      </c>
      <c r="AI553" s="16">
        <f t="shared" si="271"/>
        <v>0</v>
      </c>
      <c r="AJ553" s="17">
        <f t="shared" si="257"/>
        <v>0</v>
      </c>
      <c r="AK553" s="16">
        <f t="shared" si="272"/>
        <v>0</v>
      </c>
      <c r="AL553" s="17"/>
      <c r="AM553" s="16">
        <f t="shared" si="273"/>
        <v>0</v>
      </c>
      <c r="AN553" s="17">
        <f t="shared" si="274"/>
        <v>0</v>
      </c>
      <c r="AO553" s="16">
        <f t="shared" si="275"/>
        <v>0</v>
      </c>
      <c r="AP553" s="17">
        <f t="shared" si="276"/>
        <v>0</v>
      </c>
      <c r="AQ553" s="16">
        <f t="shared" si="277"/>
        <v>0</v>
      </c>
    </row>
    <row r="554" spans="1:43" x14ac:dyDescent="0.25">
      <c r="A554" s="26">
        <f t="shared" si="278"/>
        <v>10.990416666666521</v>
      </c>
      <c r="B554" s="9"/>
      <c r="C554" t="s">
        <v>11</v>
      </c>
      <c r="D554" t="s">
        <v>11</v>
      </c>
      <c r="E554" t="s">
        <v>11</v>
      </c>
      <c r="G554" t="s">
        <v>11</v>
      </c>
      <c r="H554" s="13"/>
      <c r="I554" s="16">
        <f t="shared" si="258"/>
        <v>0</v>
      </c>
      <c r="J554" s="17">
        <f t="shared" si="248"/>
        <v>0</v>
      </c>
      <c r="K554" s="16">
        <f t="shared" si="259"/>
        <v>0</v>
      </c>
      <c r="L554" s="17">
        <f t="shared" si="249"/>
        <v>0</v>
      </c>
      <c r="M554" s="16">
        <f t="shared" si="260"/>
        <v>0</v>
      </c>
      <c r="N554" s="17"/>
      <c r="O554" s="16">
        <f t="shared" si="261"/>
        <v>0</v>
      </c>
      <c r="P554" s="17">
        <f t="shared" si="250"/>
        <v>0</v>
      </c>
      <c r="Q554" s="16">
        <f t="shared" si="262"/>
        <v>0</v>
      </c>
      <c r="R554" s="17">
        <f t="shared" si="251"/>
        <v>0</v>
      </c>
      <c r="S554" s="16">
        <f t="shared" si="263"/>
        <v>0</v>
      </c>
      <c r="T554" s="17"/>
      <c r="U554" s="16">
        <f t="shared" si="264"/>
        <v>0</v>
      </c>
      <c r="V554" s="17">
        <f t="shared" si="252"/>
        <v>0</v>
      </c>
      <c r="W554" s="16">
        <f t="shared" si="265"/>
        <v>0</v>
      </c>
      <c r="X554" s="17">
        <f t="shared" si="253"/>
        <v>0</v>
      </c>
      <c r="Y554" s="16">
        <f t="shared" si="266"/>
        <v>0</v>
      </c>
      <c r="Z554" s="17"/>
      <c r="AA554" s="16">
        <f t="shared" si="267"/>
        <v>0</v>
      </c>
      <c r="AB554" s="17">
        <f t="shared" si="254"/>
        <v>0</v>
      </c>
      <c r="AC554" s="16">
        <f t="shared" si="268"/>
        <v>0</v>
      </c>
      <c r="AD554" s="17">
        <f t="shared" si="255"/>
        <v>0</v>
      </c>
      <c r="AE554" s="16">
        <f t="shared" si="269"/>
        <v>0</v>
      </c>
      <c r="AF554" s="17"/>
      <c r="AG554" s="16">
        <f t="shared" si="270"/>
        <v>0</v>
      </c>
      <c r="AH554" s="17">
        <f t="shared" si="256"/>
        <v>0</v>
      </c>
      <c r="AI554" s="16">
        <f t="shared" si="271"/>
        <v>0</v>
      </c>
      <c r="AJ554" s="17">
        <f t="shared" si="257"/>
        <v>0</v>
      </c>
      <c r="AK554" s="16">
        <f t="shared" si="272"/>
        <v>0</v>
      </c>
      <c r="AL554" s="17"/>
      <c r="AM554" s="16">
        <f t="shared" si="273"/>
        <v>0</v>
      </c>
      <c r="AN554" s="17">
        <f t="shared" si="274"/>
        <v>0</v>
      </c>
      <c r="AO554" s="16">
        <f t="shared" si="275"/>
        <v>0</v>
      </c>
      <c r="AP554" s="17">
        <f t="shared" si="276"/>
        <v>0</v>
      </c>
      <c r="AQ554" s="16">
        <f t="shared" si="277"/>
        <v>0</v>
      </c>
    </row>
    <row r="555" spans="1:43" x14ac:dyDescent="0.25">
      <c r="A555" s="26">
        <f t="shared" si="278"/>
        <v>11.01041666666652</v>
      </c>
      <c r="B555" s="9" t="s">
        <v>10</v>
      </c>
      <c r="C555" t="s">
        <v>11</v>
      </c>
      <c r="D555" t="s">
        <v>11</v>
      </c>
      <c r="E555" t="s">
        <v>11</v>
      </c>
      <c r="F555" s="13" t="s">
        <v>14</v>
      </c>
      <c r="G555" t="s">
        <v>11</v>
      </c>
      <c r="I555" s="16">
        <f t="shared" si="258"/>
        <v>0</v>
      </c>
      <c r="J555" s="17">
        <f t="shared" si="248"/>
        <v>0</v>
      </c>
      <c r="K555" s="16">
        <f t="shared" si="259"/>
        <v>0</v>
      </c>
      <c r="L555" s="17">
        <f t="shared" si="249"/>
        <v>0</v>
      </c>
      <c r="M555" s="16">
        <f t="shared" si="260"/>
        <v>0</v>
      </c>
      <c r="N555" s="17"/>
      <c r="O555" s="16">
        <f t="shared" si="261"/>
        <v>0</v>
      </c>
      <c r="P555" s="17">
        <f t="shared" si="250"/>
        <v>0</v>
      </c>
      <c r="Q555" s="16">
        <f t="shared" si="262"/>
        <v>0</v>
      </c>
      <c r="R555" s="17">
        <f t="shared" si="251"/>
        <v>0</v>
      </c>
      <c r="S555" s="16">
        <f t="shared" si="263"/>
        <v>0</v>
      </c>
      <c r="T555" s="17"/>
      <c r="U555" s="16">
        <f t="shared" si="264"/>
        <v>0</v>
      </c>
      <c r="V555" s="17">
        <f t="shared" si="252"/>
        <v>0</v>
      </c>
      <c r="W555" s="16">
        <f t="shared" si="265"/>
        <v>0</v>
      </c>
      <c r="X555" s="17">
        <f t="shared" si="253"/>
        <v>0</v>
      </c>
      <c r="Y555" s="16">
        <f t="shared" si="266"/>
        <v>0</v>
      </c>
      <c r="Z555" s="17"/>
      <c r="AA555" s="16">
        <f t="shared" si="267"/>
        <v>11.01041666666652</v>
      </c>
      <c r="AB555" s="17">
        <f t="shared" si="254"/>
        <v>1</v>
      </c>
      <c r="AC555" s="16">
        <f t="shared" si="268"/>
        <v>0</v>
      </c>
      <c r="AD555" s="17">
        <f t="shared" si="255"/>
        <v>0</v>
      </c>
      <c r="AE555" s="16">
        <f t="shared" si="269"/>
        <v>1.9999999999999574E-2</v>
      </c>
      <c r="AF555" s="17"/>
      <c r="AG555" s="16">
        <f t="shared" si="270"/>
        <v>0</v>
      </c>
      <c r="AH555" s="17">
        <f t="shared" si="256"/>
        <v>0</v>
      </c>
      <c r="AI555" s="16">
        <f t="shared" si="271"/>
        <v>0</v>
      </c>
      <c r="AJ555" s="17">
        <f t="shared" si="257"/>
        <v>0</v>
      </c>
      <c r="AK555" s="16">
        <f t="shared" si="272"/>
        <v>0</v>
      </c>
      <c r="AL555" s="17"/>
      <c r="AM555" s="16">
        <f t="shared" si="273"/>
        <v>0</v>
      </c>
      <c r="AN555" s="17">
        <f t="shared" si="274"/>
        <v>0</v>
      </c>
      <c r="AO555" s="16">
        <f t="shared" si="275"/>
        <v>0</v>
      </c>
      <c r="AP555" s="17">
        <f t="shared" si="276"/>
        <v>0</v>
      </c>
      <c r="AQ555" s="16">
        <f t="shared" si="277"/>
        <v>0</v>
      </c>
    </row>
    <row r="556" spans="1:43" x14ac:dyDescent="0.25">
      <c r="A556" s="26">
        <f t="shared" si="278"/>
        <v>11.03041666666652</v>
      </c>
      <c r="B556" s="9" t="s">
        <v>18</v>
      </c>
      <c r="C556" t="s">
        <v>11</v>
      </c>
      <c r="D556" t="s">
        <v>11</v>
      </c>
      <c r="E556" s="14" t="s">
        <v>20</v>
      </c>
      <c r="F556" t="s">
        <v>11</v>
      </c>
      <c r="G556" t="s">
        <v>11</v>
      </c>
      <c r="I556" s="16">
        <f t="shared" si="258"/>
        <v>0</v>
      </c>
      <c r="J556" s="17">
        <f t="shared" si="248"/>
        <v>0</v>
      </c>
      <c r="K556" s="16">
        <f t="shared" si="259"/>
        <v>0</v>
      </c>
      <c r="L556" s="17">
        <f t="shared" si="249"/>
        <v>0</v>
      </c>
      <c r="M556" s="16">
        <f t="shared" si="260"/>
        <v>0</v>
      </c>
      <c r="N556" s="17"/>
      <c r="O556" s="16">
        <f t="shared" si="261"/>
        <v>0</v>
      </c>
      <c r="P556" s="17">
        <f t="shared" si="250"/>
        <v>0</v>
      </c>
      <c r="Q556" s="16">
        <f t="shared" si="262"/>
        <v>0</v>
      </c>
      <c r="R556" s="17">
        <f t="shared" si="251"/>
        <v>0</v>
      </c>
      <c r="S556" s="16">
        <f t="shared" si="263"/>
        <v>0</v>
      </c>
      <c r="T556" s="17"/>
      <c r="U556" s="16">
        <f t="shared" si="264"/>
        <v>0</v>
      </c>
      <c r="V556" s="17">
        <f t="shared" si="252"/>
        <v>0</v>
      </c>
      <c r="W556" s="16">
        <f t="shared" si="265"/>
        <v>11.03041666666652</v>
      </c>
      <c r="X556" s="17">
        <f t="shared" si="253"/>
        <v>1</v>
      </c>
      <c r="Y556" s="16">
        <f t="shared" si="266"/>
        <v>0</v>
      </c>
      <c r="Z556" s="17"/>
      <c r="AA556" s="16">
        <f t="shared" si="267"/>
        <v>0</v>
      </c>
      <c r="AB556" s="17">
        <f t="shared" si="254"/>
        <v>0</v>
      </c>
      <c r="AC556" s="16">
        <f t="shared" si="268"/>
        <v>0</v>
      </c>
      <c r="AD556" s="17">
        <f t="shared" si="255"/>
        <v>0</v>
      </c>
      <c r="AE556" s="16">
        <f t="shared" si="269"/>
        <v>0</v>
      </c>
      <c r="AF556" s="17"/>
      <c r="AG556" s="16">
        <f t="shared" si="270"/>
        <v>0</v>
      </c>
      <c r="AH556" s="17">
        <f t="shared" si="256"/>
        <v>0</v>
      </c>
      <c r="AI556" s="16">
        <f t="shared" si="271"/>
        <v>0</v>
      </c>
      <c r="AJ556" s="17">
        <f t="shared" si="257"/>
        <v>0</v>
      </c>
      <c r="AK556" s="16">
        <f t="shared" si="272"/>
        <v>0</v>
      </c>
      <c r="AL556" s="17"/>
      <c r="AM556" s="16">
        <f t="shared" si="273"/>
        <v>0</v>
      </c>
      <c r="AN556" s="17">
        <f t="shared" si="274"/>
        <v>0</v>
      </c>
      <c r="AO556" s="16">
        <f t="shared" si="275"/>
        <v>0</v>
      </c>
      <c r="AP556" s="17">
        <f t="shared" si="276"/>
        <v>0</v>
      </c>
      <c r="AQ556" s="16">
        <f t="shared" si="277"/>
        <v>0</v>
      </c>
    </row>
    <row r="557" spans="1:43" x14ac:dyDescent="0.25">
      <c r="A557" s="26">
        <f t="shared" si="278"/>
        <v>11.05041666666652</v>
      </c>
      <c r="B557" s="9"/>
      <c r="C557" t="s">
        <v>11</v>
      </c>
      <c r="D557" t="s">
        <v>11</v>
      </c>
      <c r="E557" s="13"/>
      <c r="F557" t="s">
        <v>11</v>
      </c>
      <c r="G557" t="s">
        <v>11</v>
      </c>
      <c r="I557" s="16">
        <f t="shared" si="258"/>
        <v>0</v>
      </c>
      <c r="J557" s="17">
        <f t="shared" si="248"/>
        <v>0</v>
      </c>
      <c r="K557" s="16">
        <f t="shared" si="259"/>
        <v>0</v>
      </c>
      <c r="L557" s="17">
        <f t="shared" si="249"/>
        <v>0</v>
      </c>
      <c r="M557" s="16">
        <f t="shared" si="260"/>
        <v>0</v>
      </c>
      <c r="N557" s="17"/>
      <c r="O557" s="16">
        <f t="shared" si="261"/>
        <v>0</v>
      </c>
      <c r="P557" s="17">
        <f t="shared" si="250"/>
        <v>0</v>
      </c>
      <c r="Q557" s="16">
        <f t="shared" si="262"/>
        <v>0</v>
      </c>
      <c r="R557" s="17">
        <f t="shared" si="251"/>
        <v>0</v>
      </c>
      <c r="S557" s="16">
        <f t="shared" si="263"/>
        <v>0</v>
      </c>
      <c r="T557" s="17"/>
      <c r="U557" s="16">
        <f t="shared" si="264"/>
        <v>0</v>
      </c>
      <c r="V557" s="17">
        <f t="shared" si="252"/>
        <v>0</v>
      </c>
      <c r="W557" s="16">
        <f t="shared" si="265"/>
        <v>0</v>
      </c>
      <c r="X557" s="17">
        <f t="shared" si="253"/>
        <v>0</v>
      </c>
      <c r="Y557" s="16">
        <f t="shared" si="266"/>
        <v>0</v>
      </c>
      <c r="Z557" s="17"/>
      <c r="AA557" s="16">
        <f t="shared" si="267"/>
        <v>0</v>
      </c>
      <c r="AB557" s="17">
        <f t="shared" si="254"/>
        <v>0</v>
      </c>
      <c r="AC557" s="16">
        <f t="shared" si="268"/>
        <v>0</v>
      </c>
      <c r="AD557" s="17">
        <f t="shared" si="255"/>
        <v>0</v>
      </c>
      <c r="AE557" s="16">
        <f t="shared" si="269"/>
        <v>0</v>
      </c>
      <c r="AF557" s="17"/>
      <c r="AG557" s="16">
        <f t="shared" si="270"/>
        <v>0</v>
      </c>
      <c r="AH557" s="17">
        <f t="shared" si="256"/>
        <v>0</v>
      </c>
      <c r="AI557" s="16">
        <f t="shared" si="271"/>
        <v>0</v>
      </c>
      <c r="AJ557" s="17">
        <f t="shared" si="257"/>
        <v>0</v>
      </c>
      <c r="AK557" s="16">
        <f t="shared" si="272"/>
        <v>0</v>
      </c>
      <c r="AL557" s="17"/>
      <c r="AM557" s="16">
        <f t="shared" si="273"/>
        <v>0</v>
      </c>
      <c r="AN557" s="17">
        <f t="shared" si="274"/>
        <v>0</v>
      </c>
      <c r="AO557" s="16">
        <f t="shared" si="275"/>
        <v>0</v>
      </c>
      <c r="AP557" s="17">
        <f t="shared" si="276"/>
        <v>0</v>
      </c>
      <c r="AQ557" s="16">
        <f t="shared" si="277"/>
        <v>0</v>
      </c>
    </row>
    <row r="558" spans="1:43" x14ac:dyDescent="0.25">
      <c r="A558" s="26">
        <f t="shared" si="278"/>
        <v>11.070416666666519</v>
      </c>
      <c r="B558" s="9"/>
      <c r="C558" t="s">
        <v>11</v>
      </c>
      <c r="D558" t="s">
        <v>11</v>
      </c>
      <c r="E558" s="13"/>
      <c r="F558" t="s">
        <v>11</v>
      </c>
      <c r="G558" t="s">
        <v>11</v>
      </c>
      <c r="I558" s="16">
        <f t="shared" si="258"/>
        <v>0</v>
      </c>
      <c r="J558" s="17">
        <f t="shared" si="248"/>
        <v>0</v>
      </c>
      <c r="K558" s="16">
        <f t="shared" si="259"/>
        <v>0</v>
      </c>
      <c r="L558" s="17">
        <f t="shared" si="249"/>
        <v>0</v>
      </c>
      <c r="M558" s="16">
        <f t="shared" si="260"/>
        <v>0</v>
      </c>
      <c r="N558" s="17"/>
      <c r="O558" s="16">
        <f t="shared" si="261"/>
        <v>0</v>
      </c>
      <c r="P558" s="17">
        <f t="shared" si="250"/>
        <v>0</v>
      </c>
      <c r="Q558" s="16">
        <f t="shared" si="262"/>
        <v>0</v>
      </c>
      <c r="R558" s="17">
        <f t="shared" si="251"/>
        <v>0</v>
      </c>
      <c r="S558" s="16">
        <f t="shared" si="263"/>
        <v>0</v>
      </c>
      <c r="T558" s="17"/>
      <c r="U558" s="16">
        <f t="shared" si="264"/>
        <v>0</v>
      </c>
      <c r="V558" s="17">
        <f t="shared" si="252"/>
        <v>0</v>
      </c>
      <c r="W558" s="16">
        <f t="shared" si="265"/>
        <v>0</v>
      </c>
      <c r="X558" s="17">
        <f t="shared" si="253"/>
        <v>0</v>
      </c>
      <c r="Y558" s="16">
        <f t="shared" si="266"/>
        <v>0</v>
      </c>
      <c r="Z558" s="17"/>
      <c r="AA558" s="16">
        <f t="shared" si="267"/>
        <v>0</v>
      </c>
      <c r="AB558" s="17">
        <f t="shared" si="254"/>
        <v>0</v>
      </c>
      <c r="AC558" s="16">
        <f t="shared" si="268"/>
        <v>0</v>
      </c>
      <c r="AD558" s="17">
        <f t="shared" si="255"/>
        <v>0</v>
      </c>
      <c r="AE558" s="16">
        <f t="shared" si="269"/>
        <v>0</v>
      </c>
      <c r="AF558" s="17"/>
      <c r="AG558" s="16">
        <f t="shared" si="270"/>
        <v>0</v>
      </c>
      <c r="AH558" s="17">
        <f t="shared" si="256"/>
        <v>0</v>
      </c>
      <c r="AI558" s="16">
        <f t="shared" si="271"/>
        <v>0</v>
      </c>
      <c r="AJ558" s="17">
        <f t="shared" si="257"/>
        <v>0</v>
      </c>
      <c r="AK558" s="16">
        <f t="shared" si="272"/>
        <v>0</v>
      </c>
      <c r="AL558" s="17"/>
      <c r="AM558" s="16">
        <f t="shared" si="273"/>
        <v>0</v>
      </c>
      <c r="AN558" s="17">
        <f t="shared" si="274"/>
        <v>0</v>
      </c>
      <c r="AO558" s="16">
        <f t="shared" si="275"/>
        <v>0</v>
      </c>
      <c r="AP558" s="17">
        <f t="shared" si="276"/>
        <v>0</v>
      </c>
      <c r="AQ558" s="16">
        <f t="shared" si="277"/>
        <v>0</v>
      </c>
    </row>
    <row r="559" spans="1:43" x14ac:dyDescent="0.25">
      <c r="A559" s="26">
        <f t="shared" si="278"/>
        <v>11.090416666666519</v>
      </c>
      <c r="B559" s="9" t="s">
        <v>21</v>
      </c>
      <c r="C559" t="s">
        <v>11</v>
      </c>
      <c r="D559" t="s">
        <v>11</v>
      </c>
      <c r="E559" s="13" t="s">
        <v>14</v>
      </c>
      <c r="F559" t="s">
        <v>11</v>
      </c>
      <c r="G559" t="s">
        <v>11</v>
      </c>
      <c r="H559" s="14"/>
      <c r="I559" s="16">
        <f t="shared" si="258"/>
        <v>0</v>
      </c>
      <c r="J559" s="17">
        <f t="shared" si="248"/>
        <v>0</v>
      </c>
      <c r="K559" s="16">
        <f t="shared" si="259"/>
        <v>0</v>
      </c>
      <c r="L559" s="17">
        <f t="shared" si="249"/>
        <v>0</v>
      </c>
      <c r="M559" s="16">
        <f t="shared" si="260"/>
        <v>0</v>
      </c>
      <c r="N559" s="17"/>
      <c r="O559" s="16">
        <f t="shared" si="261"/>
        <v>0</v>
      </c>
      <c r="P559" s="17">
        <f t="shared" si="250"/>
        <v>0</v>
      </c>
      <c r="Q559" s="16">
        <f t="shared" si="262"/>
        <v>0</v>
      </c>
      <c r="R559" s="17">
        <f t="shared" si="251"/>
        <v>0</v>
      </c>
      <c r="S559" s="16">
        <f t="shared" si="263"/>
        <v>0</v>
      </c>
      <c r="T559" s="17"/>
      <c r="U559" s="16">
        <f t="shared" si="264"/>
        <v>11.090416666666519</v>
      </c>
      <c r="V559" s="17">
        <f t="shared" si="252"/>
        <v>1</v>
      </c>
      <c r="W559" s="16">
        <f t="shared" si="265"/>
        <v>0</v>
      </c>
      <c r="X559" s="17">
        <f t="shared" si="253"/>
        <v>0</v>
      </c>
      <c r="Y559" s="16">
        <f t="shared" si="266"/>
        <v>1.9999999999999574E-2</v>
      </c>
      <c r="Z559" s="17"/>
      <c r="AA559" s="16">
        <f t="shared" si="267"/>
        <v>0</v>
      </c>
      <c r="AB559" s="17">
        <f t="shared" si="254"/>
        <v>0</v>
      </c>
      <c r="AC559" s="16">
        <f t="shared" si="268"/>
        <v>0</v>
      </c>
      <c r="AD559" s="17">
        <f t="shared" si="255"/>
        <v>0</v>
      </c>
      <c r="AE559" s="16">
        <f t="shared" si="269"/>
        <v>0</v>
      </c>
      <c r="AF559" s="17"/>
      <c r="AG559" s="16">
        <f t="shared" si="270"/>
        <v>0</v>
      </c>
      <c r="AH559" s="17">
        <f t="shared" si="256"/>
        <v>0</v>
      </c>
      <c r="AI559" s="16">
        <f t="shared" si="271"/>
        <v>0</v>
      </c>
      <c r="AJ559" s="17">
        <f t="shared" si="257"/>
        <v>0</v>
      </c>
      <c r="AK559" s="16">
        <f t="shared" si="272"/>
        <v>0</v>
      </c>
      <c r="AL559" s="17"/>
      <c r="AM559" s="16">
        <f t="shared" si="273"/>
        <v>0</v>
      </c>
      <c r="AN559" s="17">
        <f t="shared" si="274"/>
        <v>0</v>
      </c>
      <c r="AO559" s="16">
        <f t="shared" si="275"/>
        <v>0</v>
      </c>
      <c r="AP559" s="17">
        <f t="shared" si="276"/>
        <v>0</v>
      </c>
      <c r="AQ559" s="16">
        <f t="shared" si="277"/>
        <v>0</v>
      </c>
    </row>
    <row r="560" spans="1:43" x14ac:dyDescent="0.25">
      <c r="A560" s="26">
        <f t="shared" si="278"/>
        <v>11.110416666666518</v>
      </c>
      <c r="B560" s="9" t="s">
        <v>22</v>
      </c>
      <c r="C560" s="14" t="s">
        <v>20</v>
      </c>
      <c r="D560" t="s">
        <v>11</v>
      </c>
      <c r="E560" t="s">
        <v>11</v>
      </c>
      <c r="F560" t="s">
        <v>11</v>
      </c>
      <c r="G560" t="s">
        <v>11</v>
      </c>
      <c r="H560" s="8"/>
      <c r="I560" s="16">
        <f t="shared" si="258"/>
        <v>0</v>
      </c>
      <c r="J560" s="17">
        <f t="shared" si="248"/>
        <v>0</v>
      </c>
      <c r="K560" s="16">
        <f t="shared" si="259"/>
        <v>11.110416666666518</v>
      </c>
      <c r="L560" s="17">
        <f t="shared" si="249"/>
        <v>1</v>
      </c>
      <c r="M560" s="16">
        <f t="shared" si="260"/>
        <v>0</v>
      </c>
      <c r="N560" s="17"/>
      <c r="O560" s="16">
        <f t="shared" si="261"/>
        <v>0</v>
      </c>
      <c r="P560" s="17">
        <f t="shared" si="250"/>
        <v>0</v>
      </c>
      <c r="Q560" s="16">
        <f t="shared" si="262"/>
        <v>0</v>
      </c>
      <c r="R560" s="17">
        <f t="shared" si="251"/>
        <v>0</v>
      </c>
      <c r="S560" s="16">
        <f t="shared" si="263"/>
        <v>0</v>
      </c>
      <c r="T560" s="17"/>
      <c r="U560" s="16">
        <f t="shared" si="264"/>
        <v>0</v>
      </c>
      <c r="V560" s="17">
        <f t="shared" si="252"/>
        <v>0</v>
      </c>
      <c r="W560" s="16">
        <f t="shared" si="265"/>
        <v>0</v>
      </c>
      <c r="X560" s="17">
        <f t="shared" si="253"/>
        <v>0</v>
      </c>
      <c r="Y560" s="16">
        <f t="shared" si="266"/>
        <v>0</v>
      </c>
      <c r="Z560" s="17"/>
      <c r="AA560" s="16">
        <f t="shared" si="267"/>
        <v>0</v>
      </c>
      <c r="AB560" s="17">
        <f t="shared" si="254"/>
        <v>0</v>
      </c>
      <c r="AC560" s="16">
        <f t="shared" si="268"/>
        <v>0</v>
      </c>
      <c r="AD560" s="17">
        <f t="shared" si="255"/>
        <v>0</v>
      </c>
      <c r="AE560" s="16">
        <f t="shared" si="269"/>
        <v>0</v>
      </c>
      <c r="AF560" s="17"/>
      <c r="AG560" s="16">
        <f t="shared" si="270"/>
        <v>0</v>
      </c>
      <c r="AH560" s="17">
        <f t="shared" si="256"/>
        <v>0</v>
      </c>
      <c r="AI560" s="16">
        <f t="shared" si="271"/>
        <v>0</v>
      </c>
      <c r="AJ560" s="17">
        <f t="shared" si="257"/>
        <v>0</v>
      </c>
      <c r="AK560" s="16">
        <f t="shared" si="272"/>
        <v>0</v>
      </c>
      <c r="AL560" s="17"/>
      <c r="AM560" s="16">
        <f t="shared" si="273"/>
        <v>0</v>
      </c>
      <c r="AN560" s="17">
        <f t="shared" si="274"/>
        <v>0</v>
      </c>
      <c r="AO560" s="16">
        <f t="shared" si="275"/>
        <v>0</v>
      </c>
      <c r="AP560" s="17">
        <f t="shared" si="276"/>
        <v>0</v>
      </c>
      <c r="AQ560" s="16">
        <f t="shared" si="277"/>
        <v>0</v>
      </c>
    </row>
    <row r="561" spans="1:43" x14ac:dyDescent="0.25">
      <c r="A561" s="26">
        <f t="shared" si="278"/>
        <v>11.130416666666518</v>
      </c>
      <c r="B561" s="9"/>
      <c r="C561" s="13"/>
      <c r="D561" t="s">
        <v>11</v>
      </c>
      <c r="E561" t="s">
        <v>11</v>
      </c>
      <c r="F561" t="s">
        <v>11</v>
      </c>
      <c r="G561" t="s">
        <v>11</v>
      </c>
      <c r="H561" s="7"/>
      <c r="I561" s="16">
        <f t="shared" si="258"/>
        <v>0</v>
      </c>
      <c r="J561" s="17">
        <f t="shared" si="248"/>
        <v>0</v>
      </c>
      <c r="K561" s="16">
        <f t="shared" si="259"/>
        <v>0</v>
      </c>
      <c r="L561" s="17">
        <f t="shared" si="249"/>
        <v>0</v>
      </c>
      <c r="M561" s="16">
        <f t="shared" si="260"/>
        <v>0</v>
      </c>
      <c r="N561" s="17"/>
      <c r="O561" s="16">
        <f t="shared" si="261"/>
        <v>0</v>
      </c>
      <c r="P561" s="17">
        <f t="shared" si="250"/>
        <v>0</v>
      </c>
      <c r="Q561" s="16">
        <f t="shared" si="262"/>
        <v>0</v>
      </c>
      <c r="R561" s="17">
        <f t="shared" si="251"/>
        <v>0</v>
      </c>
      <c r="S561" s="16">
        <f t="shared" si="263"/>
        <v>0</v>
      </c>
      <c r="T561" s="17"/>
      <c r="U561" s="16">
        <f t="shared" si="264"/>
        <v>0</v>
      </c>
      <c r="V561" s="17">
        <f t="shared" si="252"/>
        <v>0</v>
      </c>
      <c r="W561" s="16">
        <f t="shared" si="265"/>
        <v>0</v>
      </c>
      <c r="X561" s="17">
        <f t="shared" si="253"/>
        <v>0</v>
      </c>
      <c r="Y561" s="16">
        <f t="shared" si="266"/>
        <v>0</v>
      </c>
      <c r="Z561" s="17"/>
      <c r="AA561" s="16">
        <f t="shared" si="267"/>
        <v>0</v>
      </c>
      <c r="AB561" s="17">
        <f t="shared" si="254"/>
        <v>0</v>
      </c>
      <c r="AC561" s="16">
        <f t="shared" si="268"/>
        <v>0</v>
      </c>
      <c r="AD561" s="17">
        <f t="shared" si="255"/>
        <v>0</v>
      </c>
      <c r="AE561" s="16">
        <f t="shared" si="269"/>
        <v>0</v>
      </c>
      <c r="AF561" s="17"/>
      <c r="AG561" s="16">
        <f t="shared" si="270"/>
        <v>0</v>
      </c>
      <c r="AH561" s="17">
        <f t="shared" si="256"/>
        <v>0</v>
      </c>
      <c r="AI561" s="16">
        <f t="shared" si="271"/>
        <v>0</v>
      </c>
      <c r="AJ561" s="17">
        <f t="shared" si="257"/>
        <v>0</v>
      </c>
      <c r="AK561" s="16">
        <f t="shared" si="272"/>
        <v>0</v>
      </c>
      <c r="AL561" s="17"/>
      <c r="AM561" s="16">
        <f t="shared" si="273"/>
        <v>0</v>
      </c>
      <c r="AN561" s="17">
        <f t="shared" si="274"/>
        <v>0</v>
      </c>
      <c r="AO561" s="16">
        <f t="shared" si="275"/>
        <v>0</v>
      </c>
      <c r="AP561" s="17">
        <f t="shared" si="276"/>
        <v>0</v>
      </c>
      <c r="AQ561" s="16">
        <f t="shared" si="277"/>
        <v>0</v>
      </c>
    </row>
    <row r="562" spans="1:43" x14ac:dyDescent="0.25">
      <c r="A562" s="26">
        <f t="shared" si="278"/>
        <v>11.150416666666517</v>
      </c>
      <c r="B562" s="9" t="s">
        <v>63</v>
      </c>
      <c r="C562" s="13"/>
      <c r="D562" t="s">
        <v>11</v>
      </c>
      <c r="E562" t="s">
        <v>11</v>
      </c>
      <c r="F562" t="s">
        <v>11</v>
      </c>
      <c r="G562" t="s">
        <v>11</v>
      </c>
      <c r="H562" s="13" t="s">
        <v>14</v>
      </c>
      <c r="I562" s="16">
        <f t="shared" si="258"/>
        <v>0</v>
      </c>
      <c r="J562" s="17">
        <f t="shared" si="248"/>
        <v>0</v>
      </c>
      <c r="K562" s="16">
        <f t="shared" si="259"/>
        <v>0</v>
      </c>
      <c r="L562" s="17">
        <f t="shared" si="249"/>
        <v>0</v>
      </c>
      <c r="M562" s="16">
        <f t="shared" si="260"/>
        <v>0</v>
      </c>
      <c r="N562" s="17"/>
      <c r="O562" s="16">
        <f t="shared" si="261"/>
        <v>0</v>
      </c>
      <c r="P562" s="17">
        <f t="shared" si="250"/>
        <v>0</v>
      </c>
      <c r="Q562" s="16">
        <f t="shared" si="262"/>
        <v>0</v>
      </c>
      <c r="R562" s="17">
        <f t="shared" si="251"/>
        <v>0</v>
      </c>
      <c r="S562" s="16">
        <f t="shared" si="263"/>
        <v>0</v>
      </c>
      <c r="T562" s="17"/>
      <c r="U562" s="16">
        <f t="shared" si="264"/>
        <v>0</v>
      </c>
      <c r="V562" s="17">
        <f t="shared" si="252"/>
        <v>0</v>
      </c>
      <c r="W562" s="16">
        <f t="shared" si="265"/>
        <v>0</v>
      </c>
      <c r="X562" s="17">
        <f t="shared" si="253"/>
        <v>0</v>
      </c>
      <c r="Y562" s="16">
        <f t="shared" si="266"/>
        <v>0</v>
      </c>
      <c r="Z562" s="17"/>
      <c r="AA562" s="16">
        <f t="shared" si="267"/>
        <v>0</v>
      </c>
      <c r="AB562" s="17">
        <f t="shared" si="254"/>
        <v>0</v>
      </c>
      <c r="AC562" s="16">
        <f t="shared" si="268"/>
        <v>0</v>
      </c>
      <c r="AD562" s="17">
        <f t="shared" si="255"/>
        <v>0</v>
      </c>
      <c r="AE562" s="16">
        <f t="shared" si="269"/>
        <v>0</v>
      </c>
      <c r="AF562" s="17"/>
      <c r="AG562" s="16">
        <f t="shared" si="270"/>
        <v>0</v>
      </c>
      <c r="AH562" s="17">
        <f t="shared" si="256"/>
        <v>0</v>
      </c>
      <c r="AI562" s="16">
        <f t="shared" si="271"/>
        <v>0</v>
      </c>
      <c r="AJ562" s="17">
        <f t="shared" si="257"/>
        <v>0</v>
      </c>
      <c r="AK562" s="16">
        <f t="shared" si="272"/>
        <v>0</v>
      </c>
      <c r="AL562" s="17"/>
      <c r="AM562" s="16">
        <f t="shared" si="273"/>
        <v>11.150416666666517</v>
      </c>
      <c r="AN562" s="17">
        <f t="shared" si="274"/>
        <v>1</v>
      </c>
      <c r="AO562" s="16">
        <f t="shared" si="275"/>
        <v>0</v>
      </c>
      <c r="AP562" s="17">
        <f t="shared" si="276"/>
        <v>0</v>
      </c>
      <c r="AQ562" s="16">
        <f t="shared" si="277"/>
        <v>1.9999999999999574E-2</v>
      </c>
    </row>
    <row r="563" spans="1:43" x14ac:dyDescent="0.25">
      <c r="A563" s="26">
        <f t="shared" si="278"/>
        <v>11.170416666666517</v>
      </c>
      <c r="B563" s="9"/>
      <c r="C563" s="13"/>
      <c r="D563" t="s">
        <v>11</v>
      </c>
      <c r="E563" t="s">
        <v>11</v>
      </c>
      <c r="F563" t="s">
        <v>11</v>
      </c>
      <c r="G563" t="s">
        <v>11</v>
      </c>
      <c r="H563" s="13" t="s">
        <v>14</v>
      </c>
      <c r="I563" s="16">
        <f t="shared" si="258"/>
        <v>0</v>
      </c>
      <c r="J563" s="17">
        <f t="shared" si="248"/>
        <v>0</v>
      </c>
      <c r="K563" s="16">
        <f t="shared" si="259"/>
        <v>0</v>
      </c>
      <c r="L563" s="17">
        <f t="shared" si="249"/>
        <v>0</v>
      </c>
      <c r="M563" s="16">
        <f t="shared" si="260"/>
        <v>0</v>
      </c>
      <c r="N563" s="17"/>
      <c r="O563" s="16">
        <f t="shared" si="261"/>
        <v>0</v>
      </c>
      <c r="P563" s="17">
        <f t="shared" si="250"/>
        <v>0</v>
      </c>
      <c r="Q563" s="16">
        <f t="shared" si="262"/>
        <v>0</v>
      </c>
      <c r="R563" s="17">
        <f t="shared" si="251"/>
        <v>0</v>
      </c>
      <c r="S563" s="16">
        <f t="shared" si="263"/>
        <v>0</v>
      </c>
      <c r="T563" s="17"/>
      <c r="U563" s="16">
        <f t="shared" si="264"/>
        <v>0</v>
      </c>
      <c r="V563" s="17">
        <f t="shared" si="252"/>
        <v>0</v>
      </c>
      <c r="W563" s="16">
        <f t="shared" si="265"/>
        <v>0</v>
      </c>
      <c r="X563" s="17">
        <f t="shared" si="253"/>
        <v>0</v>
      </c>
      <c r="Y563" s="16">
        <f t="shared" si="266"/>
        <v>0</v>
      </c>
      <c r="Z563" s="17"/>
      <c r="AA563" s="16">
        <f t="shared" si="267"/>
        <v>0</v>
      </c>
      <c r="AB563" s="17">
        <f t="shared" si="254"/>
        <v>0</v>
      </c>
      <c r="AC563" s="16">
        <f t="shared" si="268"/>
        <v>0</v>
      </c>
      <c r="AD563" s="17">
        <f t="shared" si="255"/>
        <v>0</v>
      </c>
      <c r="AE563" s="16">
        <f t="shared" si="269"/>
        <v>0</v>
      </c>
      <c r="AF563" s="17"/>
      <c r="AG563" s="16">
        <f t="shared" si="270"/>
        <v>0</v>
      </c>
      <c r="AH563" s="17">
        <f t="shared" si="256"/>
        <v>0</v>
      </c>
      <c r="AI563" s="16">
        <f t="shared" si="271"/>
        <v>0</v>
      </c>
      <c r="AJ563" s="17">
        <f t="shared" si="257"/>
        <v>0</v>
      </c>
      <c r="AK563" s="16">
        <f t="shared" si="272"/>
        <v>0</v>
      </c>
      <c r="AL563" s="17"/>
      <c r="AM563" s="16">
        <f t="shared" si="273"/>
        <v>0</v>
      </c>
      <c r="AN563" s="17">
        <f t="shared" si="274"/>
        <v>0</v>
      </c>
      <c r="AO563" s="16">
        <f t="shared" si="275"/>
        <v>0</v>
      </c>
      <c r="AP563" s="17">
        <f t="shared" si="276"/>
        <v>0</v>
      </c>
      <c r="AQ563" s="16">
        <f t="shared" si="277"/>
        <v>1.9999999999999574E-2</v>
      </c>
    </row>
    <row r="564" spans="1:43" x14ac:dyDescent="0.25">
      <c r="A564" s="26">
        <f t="shared" si="278"/>
        <v>11.190416666666517</v>
      </c>
      <c r="B564" s="9" t="s">
        <v>15</v>
      </c>
      <c r="D564" t="s">
        <v>11</v>
      </c>
      <c r="E564" t="s">
        <v>11</v>
      </c>
      <c r="F564" t="s">
        <v>11</v>
      </c>
      <c r="G564" s="14" t="s">
        <v>20</v>
      </c>
      <c r="H564" t="s">
        <v>11</v>
      </c>
      <c r="I564" s="16">
        <f t="shared" si="258"/>
        <v>0</v>
      </c>
      <c r="J564" s="17">
        <f t="shared" si="248"/>
        <v>0</v>
      </c>
      <c r="K564" s="16">
        <f t="shared" si="259"/>
        <v>0</v>
      </c>
      <c r="L564" s="17">
        <f t="shared" si="249"/>
        <v>0</v>
      </c>
      <c r="M564" s="16">
        <f t="shared" si="260"/>
        <v>0</v>
      </c>
      <c r="N564" s="17"/>
      <c r="O564" s="16">
        <f t="shared" si="261"/>
        <v>0</v>
      </c>
      <c r="P564" s="17">
        <f t="shared" si="250"/>
        <v>0</v>
      </c>
      <c r="Q564" s="16">
        <f t="shared" si="262"/>
        <v>0</v>
      </c>
      <c r="R564" s="17">
        <f t="shared" si="251"/>
        <v>0</v>
      </c>
      <c r="S564" s="16">
        <f t="shared" si="263"/>
        <v>0</v>
      </c>
      <c r="T564" s="17"/>
      <c r="U564" s="16">
        <f t="shared" si="264"/>
        <v>0</v>
      </c>
      <c r="V564" s="17">
        <f t="shared" si="252"/>
        <v>0</v>
      </c>
      <c r="W564" s="16">
        <f t="shared" si="265"/>
        <v>0</v>
      </c>
      <c r="X564" s="17">
        <f t="shared" si="253"/>
        <v>0</v>
      </c>
      <c r="Y564" s="16">
        <f t="shared" si="266"/>
        <v>0</v>
      </c>
      <c r="Z564" s="17"/>
      <c r="AA564" s="16">
        <f t="shared" si="267"/>
        <v>0</v>
      </c>
      <c r="AB564" s="17">
        <f t="shared" si="254"/>
        <v>0</v>
      </c>
      <c r="AC564" s="16">
        <f t="shared" si="268"/>
        <v>0</v>
      </c>
      <c r="AD564" s="17">
        <f t="shared" si="255"/>
        <v>0</v>
      </c>
      <c r="AE564" s="16">
        <f t="shared" si="269"/>
        <v>0</v>
      </c>
      <c r="AF564" s="17"/>
      <c r="AG564" s="16">
        <f t="shared" si="270"/>
        <v>0</v>
      </c>
      <c r="AH564" s="17">
        <f t="shared" si="256"/>
        <v>0</v>
      </c>
      <c r="AI564" s="16">
        <f t="shared" si="271"/>
        <v>11.190416666666517</v>
      </c>
      <c r="AJ564" s="17">
        <f t="shared" si="257"/>
        <v>1</v>
      </c>
      <c r="AK564" s="16">
        <f t="shared" si="272"/>
        <v>0</v>
      </c>
      <c r="AL564" s="17"/>
      <c r="AM564" s="16">
        <f t="shared" si="273"/>
        <v>0</v>
      </c>
      <c r="AN564" s="17">
        <f t="shared" si="274"/>
        <v>0</v>
      </c>
      <c r="AO564" s="16">
        <f t="shared" si="275"/>
        <v>0</v>
      </c>
      <c r="AP564" s="17">
        <f t="shared" si="276"/>
        <v>0</v>
      </c>
      <c r="AQ564" s="16">
        <f t="shared" si="277"/>
        <v>0</v>
      </c>
    </row>
    <row r="565" spans="1:43" x14ac:dyDescent="0.25">
      <c r="A565" s="26">
        <f t="shared" si="278"/>
        <v>11.210416666666516</v>
      </c>
      <c r="B565" s="9"/>
      <c r="D565" t="s">
        <v>11</v>
      </c>
      <c r="E565" t="s">
        <v>11</v>
      </c>
      <c r="F565" t="s">
        <v>11</v>
      </c>
      <c r="G565" s="13"/>
      <c r="H565" t="s">
        <v>11</v>
      </c>
      <c r="I565" s="16">
        <f t="shared" si="258"/>
        <v>0</v>
      </c>
      <c r="J565" s="17">
        <f t="shared" si="248"/>
        <v>0</v>
      </c>
      <c r="K565" s="16">
        <f t="shared" si="259"/>
        <v>0</v>
      </c>
      <c r="L565" s="17">
        <f t="shared" si="249"/>
        <v>0</v>
      </c>
      <c r="M565" s="16">
        <f t="shared" si="260"/>
        <v>0</v>
      </c>
      <c r="N565" s="17"/>
      <c r="O565" s="16">
        <f t="shared" si="261"/>
        <v>0</v>
      </c>
      <c r="P565" s="17">
        <f t="shared" si="250"/>
        <v>0</v>
      </c>
      <c r="Q565" s="16">
        <f t="shared" si="262"/>
        <v>0</v>
      </c>
      <c r="R565" s="17">
        <f t="shared" si="251"/>
        <v>0</v>
      </c>
      <c r="S565" s="16">
        <f t="shared" si="263"/>
        <v>0</v>
      </c>
      <c r="T565" s="17"/>
      <c r="U565" s="16">
        <f t="shared" si="264"/>
        <v>0</v>
      </c>
      <c r="V565" s="17">
        <f t="shared" si="252"/>
        <v>0</v>
      </c>
      <c r="W565" s="16">
        <f t="shared" si="265"/>
        <v>0</v>
      </c>
      <c r="X565" s="17">
        <f t="shared" si="253"/>
        <v>0</v>
      </c>
      <c r="Y565" s="16">
        <f t="shared" si="266"/>
        <v>0</v>
      </c>
      <c r="Z565" s="17"/>
      <c r="AA565" s="16">
        <f t="shared" si="267"/>
        <v>0</v>
      </c>
      <c r="AB565" s="17">
        <f t="shared" si="254"/>
        <v>0</v>
      </c>
      <c r="AC565" s="16">
        <f t="shared" si="268"/>
        <v>0</v>
      </c>
      <c r="AD565" s="17">
        <f t="shared" si="255"/>
        <v>0</v>
      </c>
      <c r="AE565" s="16">
        <f t="shared" si="269"/>
        <v>0</v>
      </c>
      <c r="AF565" s="17"/>
      <c r="AG565" s="16">
        <f t="shared" si="270"/>
        <v>0</v>
      </c>
      <c r="AH565" s="17">
        <f t="shared" si="256"/>
        <v>0</v>
      </c>
      <c r="AI565" s="16">
        <f t="shared" si="271"/>
        <v>0</v>
      </c>
      <c r="AJ565" s="17">
        <f t="shared" si="257"/>
        <v>0</v>
      </c>
      <c r="AK565" s="16">
        <f t="shared" si="272"/>
        <v>0</v>
      </c>
      <c r="AL565" s="17"/>
      <c r="AM565" s="16">
        <f t="shared" si="273"/>
        <v>0</v>
      </c>
      <c r="AN565" s="17">
        <f t="shared" si="274"/>
        <v>0</v>
      </c>
      <c r="AO565" s="16">
        <f t="shared" si="275"/>
        <v>0</v>
      </c>
      <c r="AP565" s="17">
        <f t="shared" si="276"/>
        <v>0</v>
      </c>
      <c r="AQ565" s="16">
        <f t="shared" si="277"/>
        <v>0</v>
      </c>
    </row>
    <row r="566" spans="1:43" x14ac:dyDescent="0.25">
      <c r="A566" s="26">
        <f t="shared" si="278"/>
        <v>11.230416666666516</v>
      </c>
      <c r="B566" s="9"/>
      <c r="D566" t="s">
        <v>11</v>
      </c>
      <c r="E566" t="s">
        <v>11</v>
      </c>
      <c r="F566" t="s">
        <v>11</v>
      </c>
      <c r="G566" s="13"/>
      <c r="H566" t="s">
        <v>11</v>
      </c>
      <c r="I566" s="16">
        <f t="shared" si="258"/>
        <v>0</v>
      </c>
      <c r="J566" s="17">
        <f t="shared" si="248"/>
        <v>0</v>
      </c>
      <c r="K566" s="16">
        <f t="shared" si="259"/>
        <v>0</v>
      </c>
      <c r="L566" s="17">
        <f t="shared" si="249"/>
        <v>0</v>
      </c>
      <c r="M566" s="16">
        <f t="shared" si="260"/>
        <v>0</v>
      </c>
      <c r="N566" s="17"/>
      <c r="O566" s="16">
        <f t="shared" si="261"/>
        <v>0</v>
      </c>
      <c r="P566" s="17">
        <f t="shared" si="250"/>
        <v>0</v>
      </c>
      <c r="Q566" s="16">
        <f t="shared" si="262"/>
        <v>0</v>
      </c>
      <c r="R566" s="17">
        <f t="shared" si="251"/>
        <v>0</v>
      </c>
      <c r="S566" s="16">
        <f t="shared" si="263"/>
        <v>0</v>
      </c>
      <c r="T566" s="17"/>
      <c r="U566" s="16">
        <f t="shared" si="264"/>
        <v>0</v>
      </c>
      <c r="V566" s="17">
        <f t="shared" si="252"/>
        <v>0</v>
      </c>
      <c r="W566" s="16">
        <f t="shared" si="265"/>
        <v>0</v>
      </c>
      <c r="X566" s="17">
        <f t="shared" si="253"/>
        <v>0</v>
      </c>
      <c r="Y566" s="16">
        <f t="shared" si="266"/>
        <v>0</v>
      </c>
      <c r="Z566" s="17"/>
      <c r="AA566" s="16">
        <f t="shared" si="267"/>
        <v>0</v>
      </c>
      <c r="AB566" s="17">
        <f t="shared" si="254"/>
        <v>0</v>
      </c>
      <c r="AC566" s="16">
        <f t="shared" si="268"/>
        <v>0</v>
      </c>
      <c r="AD566" s="17">
        <f t="shared" si="255"/>
        <v>0</v>
      </c>
      <c r="AE566" s="16">
        <f t="shared" si="269"/>
        <v>0</v>
      </c>
      <c r="AF566" s="17"/>
      <c r="AG566" s="16">
        <f t="shared" si="270"/>
        <v>0</v>
      </c>
      <c r="AH566" s="17">
        <f t="shared" si="256"/>
        <v>0</v>
      </c>
      <c r="AI566" s="16">
        <f t="shared" si="271"/>
        <v>0</v>
      </c>
      <c r="AJ566" s="17">
        <f t="shared" si="257"/>
        <v>0</v>
      </c>
      <c r="AK566" s="16">
        <f t="shared" si="272"/>
        <v>0</v>
      </c>
      <c r="AL566" s="17"/>
      <c r="AM566" s="16">
        <f t="shared" si="273"/>
        <v>0</v>
      </c>
      <c r="AN566" s="17">
        <f t="shared" si="274"/>
        <v>0</v>
      </c>
      <c r="AO566" s="16">
        <f t="shared" si="275"/>
        <v>0</v>
      </c>
      <c r="AP566" s="17">
        <f t="shared" si="276"/>
        <v>0</v>
      </c>
      <c r="AQ566" s="16">
        <f t="shared" si="277"/>
        <v>0</v>
      </c>
    </row>
    <row r="567" spans="1:43" x14ac:dyDescent="0.25">
      <c r="A567" s="26">
        <f t="shared" si="278"/>
        <v>11.250416666666515</v>
      </c>
      <c r="B567" s="10"/>
      <c r="D567" t="s">
        <v>11</v>
      </c>
      <c r="E567" t="s">
        <v>11</v>
      </c>
      <c r="F567" t="s">
        <v>11</v>
      </c>
      <c r="G567" s="13"/>
      <c r="H567" t="s">
        <v>11</v>
      </c>
      <c r="I567" s="16">
        <f t="shared" si="258"/>
        <v>0</v>
      </c>
      <c r="J567" s="17">
        <f t="shared" si="248"/>
        <v>0</v>
      </c>
      <c r="K567" s="16">
        <f t="shared" si="259"/>
        <v>0</v>
      </c>
      <c r="L567" s="17">
        <f t="shared" si="249"/>
        <v>0</v>
      </c>
      <c r="M567" s="16">
        <f t="shared" si="260"/>
        <v>0</v>
      </c>
      <c r="N567" s="17"/>
      <c r="O567" s="16">
        <f t="shared" si="261"/>
        <v>0</v>
      </c>
      <c r="P567" s="17">
        <f t="shared" si="250"/>
        <v>0</v>
      </c>
      <c r="Q567" s="16">
        <f t="shared" si="262"/>
        <v>0</v>
      </c>
      <c r="R567" s="17">
        <f t="shared" si="251"/>
        <v>0</v>
      </c>
      <c r="S567" s="16">
        <f t="shared" si="263"/>
        <v>0</v>
      </c>
      <c r="T567" s="17"/>
      <c r="U567" s="16">
        <f t="shared" si="264"/>
        <v>0</v>
      </c>
      <c r="V567" s="17">
        <f t="shared" si="252"/>
        <v>0</v>
      </c>
      <c r="W567" s="16">
        <f t="shared" si="265"/>
        <v>0</v>
      </c>
      <c r="X567" s="17">
        <f t="shared" si="253"/>
        <v>0</v>
      </c>
      <c r="Y567" s="16">
        <f t="shared" si="266"/>
        <v>0</v>
      </c>
      <c r="Z567" s="17"/>
      <c r="AA567" s="16">
        <f t="shared" si="267"/>
        <v>0</v>
      </c>
      <c r="AB567" s="17">
        <f t="shared" si="254"/>
        <v>0</v>
      </c>
      <c r="AC567" s="16">
        <f t="shared" si="268"/>
        <v>0</v>
      </c>
      <c r="AD567" s="17">
        <f t="shared" si="255"/>
        <v>0</v>
      </c>
      <c r="AE567" s="16">
        <f t="shared" si="269"/>
        <v>0</v>
      </c>
      <c r="AF567" s="17"/>
      <c r="AG567" s="16">
        <f t="shared" si="270"/>
        <v>0</v>
      </c>
      <c r="AH567" s="17">
        <f t="shared" si="256"/>
        <v>0</v>
      </c>
      <c r="AI567" s="16">
        <f t="shared" si="271"/>
        <v>0</v>
      </c>
      <c r="AJ567" s="17">
        <f t="shared" si="257"/>
        <v>0</v>
      </c>
      <c r="AK567" s="16">
        <f t="shared" si="272"/>
        <v>0</v>
      </c>
      <c r="AL567" s="17"/>
      <c r="AM567" s="16">
        <f t="shared" si="273"/>
        <v>0</v>
      </c>
      <c r="AN567" s="17">
        <f t="shared" si="274"/>
        <v>0</v>
      </c>
      <c r="AO567" s="16">
        <f t="shared" si="275"/>
        <v>0</v>
      </c>
      <c r="AP567" s="17">
        <f t="shared" si="276"/>
        <v>0</v>
      </c>
      <c r="AQ567" s="16">
        <f t="shared" si="277"/>
        <v>0</v>
      </c>
    </row>
    <row r="568" spans="1:43" x14ac:dyDescent="0.25">
      <c r="A568" s="26">
        <f t="shared" si="278"/>
        <v>11.270416666666515</v>
      </c>
      <c r="B568" s="9" t="s">
        <v>9</v>
      </c>
      <c r="C568" s="13" t="s">
        <v>14</v>
      </c>
      <c r="D568" t="s">
        <v>11</v>
      </c>
      <c r="E568" t="s">
        <v>11</v>
      </c>
      <c r="F568" t="s">
        <v>11</v>
      </c>
      <c r="G568" s="35"/>
      <c r="H568" t="s">
        <v>11</v>
      </c>
      <c r="I568" s="16">
        <f t="shared" si="258"/>
        <v>11.270416666666515</v>
      </c>
      <c r="J568" s="17">
        <f t="shared" si="248"/>
        <v>1</v>
      </c>
      <c r="K568" s="16">
        <f t="shared" si="259"/>
        <v>0</v>
      </c>
      <c r="L568" s="17">
        <f t="shared" si="249"/>
        <v>0</v>
      </c>
      <c r="M568" s="16">
        <f t="shared" si="260"/>
        <v>1.9999999999999574E-2</v>
      </c>
      <c r="N568" s="17"/>
      <c r="O568" s="16">
        <f t="shared" si="261"/>
        <v>0</v>
      </c>
      <c r="P568" s="17">
        <f t="shared" si="250"/>
        <v>0</v>
      </c>
      <c r="Q568" s="16">
        <f t="shared" si="262"/>
        <v>0</v>
      </c>
      <c r="R568" s="17">
        <f t="shared" si="251"/>
        <v>0</v>
      </c>
      <c r="S568" s="16">
        <f t="shared" si="263"/>
        <v>0</v>
      </c>
      <c r="T568" s="17"/>
      <c r="U568" s="16">
        <f t="shared" si="264"/>
        <v>0</v>
      </c>
      <c r="V568" s="17">
        <f t="shared" si="252"/>
        <v>0</v>
      </c>
      <c r="W568" s="16">
        <f t="shared" si="265"/>
        <v>0</v>
      </c>
      <c r="X568" s="17">
        <f t="shared" si="253"/>
        <v>0</v>
      </c>
      <c r="Y568" s="16">
        <f t="shared" si="266"/>
        <v>0</v>
      </c>
      <c r="Z568" s="17"/>
      <c r="AA568" s="16">
        <f t="shared" si="267"/>
        <v>0</v>
      </c>
      <c r="AB568" s="17">
        <f t="shared" si="254"/>
        <v>0</v>
      </c>
      <c r="AC568" s="16">
        <f t="shared" si="268"/>
        <v>0</v>
      </c>
      <c r="AD568" s="17">
        <f t="shared" si="255"/>
        <v>0</v>
      </c>
      <c r="AE568" s="16">
        <f t="shared" si="269"/>
        <v>0</v>
      </c>
      <c r="AF568" s="17"/>
      <c r="AG568" s="16">
        <f t="shared" si="270"/>
        <v>0</v>
      </c>
      <c r="AH568" s="17">
        <f t="shared" si="256"/>
        <v>0</v>
      </c>
      <c r="AI568" s="16">
        <f t="shared" si="271"/>
        <v>0</v>
      </c>
      <c r="AJ568" s="17">
        <f t="shared" si="257"/>
        <v>0</v>
      </c>
      <c r="AK568" s="16">
        <f t="shared" si="272"/>
        <v>0</v>
      </c>
      <c r="AL568" s="17"/>
      <c r="AM568" s="16">
        <f t="shared" si="273"/>
        <v>0</v>
      </c>
      <c r="AN568" s="17">
        <f t="shared" si="274"/>
        <v>0</v>
      </c>
      <c r="AO568" s="16">
        <f t="shared" si="275"/>
        <v>0</v>
      </c>
      <c r="AP568" s="17">
        <f t="shared" si="276"/>
        <v>0</v>
      </c>
      <c r="AQ568" s="16">
        <f t="shared" si="277"/>
        <v>0</v>
      </c>
    </row>
    <row r="569" spans="1:43" x14ac:dyDescent="0.25">
      <c r="A569" s="26">
        <f t="shared" si="278"/>
        <v>11.290416666666514</v>
      </c>
      <c r="B569" s="9" t="s">
        <v>17</v>
      </c>
      <c r="C569" t="s">
        <v>11</v>
      </c>
      <c r="D569" s="14" t="s">
        <v>20</v>
      </c>
      <c r="E569" t="s">
        <v>11</v>
      </c>
      <c r="F569" t="s">
        <v>11</v>
      </c>
      <c r="G569" s="13"/>
      <c r="H569" t="s">
        <v>11</v>
      </c>
      <c r="I569" s="16">
        <f t="shared" si="258"/>
        <v>0</v>
      </c>
      <c r="J569" s="17">
        <f t="shared" si="248"/>
        <v>0</v>
      </c>
      <c r="K569" s="16">
        <f t="shared" si="259"/>
        <v>0</v>
      </c>
      <c r="L569" s="17">
        <f t="shared" si="249"/>
        <v>0</v>
      </c>
      <c r="M569" s="16">
        <f t="shared" si="260"/>
        <v>0</v>
      </c>
      <c r="N569" s="17"/>
      <c r="O569" s="16">
        <f t="shared" si="261"/>
        <v>0</v>
      </c>
      <c r="P569" s="17">
        <f t="shared" si="250"/>
        <v>0</v>
      </c>
      <c r="Q569" s="16">
        <f t="shared" si="262"/>
        <v>11.290416666666514</v>
      </c>
      <c r="R569" s="17">
        <f t="shared" si="251"/>
        <v>1</v>
      </c>
      <c r="S569" s="16">
        <f t="shared" si="263"/>
        <v>0</v>
      </c>
      <c r="T569" s="17"/>
      <c r="U569" s="16">
        <f t="shared" si="264"/>
        <v>0</v>
      </c>
      <c r="V569" s="17">
        <f t="shared" si="252"/>
        <v>0</v>
      </c>
      <c r="W569" s="16">
        <f t="shared" si="265"/>
        <v>0</v>
      </c>
      <c r="X569" s="17">
        <f t="shared" si="253"/>
        <v>0</v>
      </c>
      <c r="Y569" s="16">
        <f t="shared" si="266"/>
        <v>0</v>
      </c>
      <c r="Z569" s="17"/>
      <c r="AA569" s="16">
        <f t="shared" si="267"/>
        <v>0</v>
      </c>
      <c r="AB569" s="17">
        <f t="shared" si="254"/>
        <v>0</v>
      </c>
      <c r="AC569" s="16">
        <f t="shared" si="268"/>
        <v>0</v>
      </c>
      <c r="AD569" s="17">
        <f t="shared" si="255"/>
        <v>0</v>
      </c>
      <c r="AE569" s="16">
        <f t="shared" si="269"/>
        <v>0</v>
      </c>
      <c r="AF569" s="17"/>
      <c r="AG569" s="16">
        <f t="shared" si="270"/>
        <v>0</v>
      </c>
      <c r="AH569" s="17">
        <f t="shared" si="256"/>
        <v>0</v>
      </c>
      <c r="AI569" s="16">
        <f t="shared" si="271"/>
        <v>0</v>
      </c>
      <c r="AJ569" s="17">
        <f t="shared" si="257"/>
        <v>0</v>
      </c>
      <c r="AK569" s="16">
        <f t="shared" si="272"/>
        <v>0</v>
      </c>
      <c r="AL569" s="17"/>
      <c r="AM569" s="16">
        <f t="shared" si="273"/>
        <v>0</v>
      </c>
      <c r="AN569" s="17">
        <f t="shared" si="274"/>
        <v>0</v>
      </c>
      <c r="AO569" s="16">
        <f t="shared" si="275"/>
        <v>0</v>
      </c>
      <c r="AP569" s="17">
        <f t="shared" si="276"/>
        <v>0</v>
      </c>
      <c r="AQ569" s="16">
        <f t="shared" si="277"/>
        <v>0</v>
      </c>
    </row>
    <row r="570" spans="1:43" x14ac:dyDescent="0.25">
      <c r="A570" s="26">
        <f t="shared" si="278"/>
        <v>11.310416666666514</v>
      </c>
      <c r="B570" s="9" t="s">
        <v>16</v>
      </c>
      <c r="C570" t="s">
        <v>11</v>
      </c>
      <c r="D570" s="13" t="s">
        <v>14</v>
      </c>
      <c r="E570" t="s">
        <v>11</v>
      </c>
      <c r="F570" t="s">
        <v>11</v>
      </c>
      <c r="G570" s="13"/>
      <c r="H570" t="s">
        <v>11</v>
      </c>
      <c r="I570" s="16">
        <f t="shared" si="258"/>
        <v>0</v>
      </c>
      <c r="J570" s="17">
        <f t="shared" si="248"/>
        <v>0</v>
      </c>
      <c r="K570" s="16">
        <f t="shared" si="259"/>
        <v>0</v>
      </c>
      <c r="L570" s="17">
        <f t="shared" si="249"/>
        <v>0</v>
      </c>
      <c r="M570" s="16">
        <f t="shared" si="260"/>
        <v>0</v>
      </c>
      <c r="N570" s="17"/>
      <c r="O570" s="16">
        <f t="shared" si="261"/>
        <v>11.310416666666514</v>
      </c>
      <c r="P570" s="17">
        <f t="shared" si="250"/>
        <v>1</v>
      </c>
      <c r="Q570" s="16">
        <f t="shared" si="262"/>
        <v>0</v>
      </c>
      <c r="R570" s="17">
        <f t="shared" si="251"/>
        <v>0</v>
      </c>
      <c r="S570" s="16">
        <f t="shared" si="263"/>
        <v>1.9999999999999574E-2</v>
      </c>
      <c r="T570" s="17"/>
      <c r="U570" s="16">
        <f t="shared" si="264"/>
        <v>0</v>
      </c>
      <c r="V570" s="17">
        <f t="shared" si="252"/>
        <v>0</v>
      </c>
      <c r="W570" s="16">
        <f t="shared" si="265"/>
        <v>0</v>
      </c>
      <c r="X570" s="17">
        <f t="shared" si="253"/>
        <v>0</v>
      </c>
      <c r="Y570" s="16">
        <f t="shared" si="266"/>
        <v>0</v>
      </c>
      <c r="Z570" s="17"/>
      <c r="AA570" s="16">
        <f t="shared" si="267"/>
        <v>0</v>
      </c>
      <c r="AB570" s="17">
        <f t="shared" si="254"/>
        <v>0</v>
      </c>
      <c r="AC570" s="16">
        <f t="shared" si="268"/>
        <v>0</v>
      </c>
      <c r="AD570" s="17">
        <f t="shared" si="255"/>
        <v>0</v>
      </c>
      <c r="AE570" s="16">
        <f t="shared" si="269"/>
        <v>0</v>
      </c>
      <c r="AF570" s="17"/>
      <c r="AG570" s="16">
        <f t="shared" si="270"/>
        <v>0</v>
      </c>
      <c r="AH570" s="17">
        <f t="shared" si="256"/>
        <v>0</v>
      </c>
      <c r="AI570" s="16">
        <f t="shared" si="271"/>
        <v>0</v>
      </c>
      <c r="AJ570" s="17">
        <f t="shared" si="257"/>
        <v>0</v>
      </c>
      <c r="AK570" s="16">
        <f t="shared" si="272"/>
        <v>0</v>
      </c>
      <c r="AL570" s="17"/>
      <c r="AM570" s="16">
        <f t="shared" si="273"/>
        <v>0</v>
      </c>
      <c r="AN570" s="17">
        <f t="shared" si="274"/>
        <v>0</v>
      </c>
      <c r="AO570" s="16">
        <f t="shared" si="275"/>
        <v>0</v>
      </c>
      <c r="AP570" s="17">
        <f t="shared" si="276"/>
        <v>0</v>
      </c>
      <c r="AQ570" s="16">
        <f t="shared" si="277"/>
        <v>0</v>
      </c>
    </row>
    <row r="571" spans="1:43" x14ac:dyDescent="0.25">
      <c r="A571" s="26">
        <f t="shared" si="278"/>
        <v>11.330416666666514</v>
      </c>
      <c r="B571" s="9" t="s">
        <v>13</v>
      </c>
      <c r="C571" t="s">
        <v>11</v>
      </c>
      <c r="D571" s="13" t="s">
        <v>14</v>
      </c>
      <c r="E571" t="s">
        <v>11</v>
      </c>
      <c r="F571" t="s">
        <v>11</v>
      </c>
      <c r="G571" s="13" t="s">
        <v>14</v>
      </c>
      <c r="H571" t="s">
        <v>11</v>
      </c>
      <c r="I571" s="16">
        <f t="shared" si="258"/>
        <v>0</v>
      </c>
      <c r="J571" s="17">
        <f t="shared" si="248"/>
        <v>0</v>
      </c>
      <c r="K571" s="16">
        <f t="shared" si="259"/>
        <v>0</v>
      </c>
      <c r="L571" s="17">
        <f t="shared" si="249"/>
        <v>0</v>
      </c>
      <c r="M571" s="16">
        <f t="shared" si="260"/>
        <v>0</v>
      </c>
      <c r="N571" s="17"/>
      <c r="O571" s="16">
        <f t="shared" si="261"/>
        <v>0</v>
      </c>
      <c r="P571" s="17">
        <f t="shared" si="250"/>
        <v>0</v>
      </c>
      <c r="Q571" s="16">
        <f t="shared" si="262"/>
        <v>0</v>
      </c>
      <c r="R571" s="17">
        <f t="shared" si="251"/>
        <v>0</v>
      </c>
      <c r="S571" s="16">
        <f t="shared" si="263"/>
        <v>1.9999999999999574E-2</v>
      </c>
      <c r="T571" s="17"/>
      <c r="U571" s="16">
        <f t="shared" si="264"/>
        <v>0</v>
      </c>
      <c r="V571" s="17">
        <f t="shared" si="252"/>
        <v>0</v>
      </c>
      <c r="W571" s="16">
        <f t="shared" si="265"/>
        <v>0</v>
      </c>
      <c r="X571" s="17">
        <f t="shared" si="253"/>
        <v>0</v>
      </c>
      <c r="Y571" s="16">
        <f t="shared" si="266"/>
        <v>0</v>
      </c>
      <c r="Z571" s="17"/>
      <c r="AA571" s="16">
        <f t="shared" si="267"/>
        <v>0</v>
      </c>
      <c r="AB571" s="17">
        <f t="shared" si="254"/>
        <v>0</v>
      </c>
      <c r="AC571" s="16">
        <f t="shared" si="268"/>
        <v>0</v>
      </c>
      <c r="AD571" s="17">
        <f t="shared" si="255"/>
        <v>0</v>
      </c>
      <c r="AE571" s="16">
        <f t="shared" si="269"/>
        <v>0</v>
      </c>
      <c r="AF571" s="17"/>
      <c r="AG571" s="16">
        <f t="shared" si="270"/>
        <v>11.330416666666514</v>
      </c>
      <c r="AH571" s="17">
        <f t="shared" si="256"/>
        <v>1</v>
      </c>
      <c r="AI571" s="16">
        <f t="shared" si="271"/>
        <v>0</v>
      </c>
      <c r="AJ571" s="17">
        <f t="shared" si="257"/>
        <v>0</v>
      </c>
      <c r="AK571" s="16">
        <f t="shared" si="272"/>
        <v>1.9999999999999574E-2</v>
      </c>
      <c r="AL571" s="17"/>
      <c r="AM571" s="16">
        <f t="shared" si="273"/>
        <v>0</v>
      </c>
      <c r="AN571" s="17">
        <f t="shared" si="274"/>
        <v>0</v>
      </c>
      <c r="AO571" s="16">
        <f t="shared" si="275"/>
        <v>0</v>
      </c>
      <c r="AP571" s="17">
        <f t="shared" si="276"/>
        <v>0</v>
      </c>
      <c r="AQ571" s="16">
        <f t="shared" si="277"/>
        <v>0</v>
      </c>
    </row>
    <row r="572" spans="1:43" x14ac:dyDescent="0.25">
      <c r="A572" s="26">
        <f t="shared" si="278"/>
        <v>11.350416666666513</v>
      </c>
      <c r="B572" s="9" t="s">
        <v>12</v>
      </c>
      <c r="C572" t="s">
        <v>11</v>
      </c>
      <c r="D572" t="s">
        <v>11</v>
      </c>
      <c r="E572" t="s">
        <v>11</v>
      </c>
      <c r="F572" s="14" t="s">
        <v>20</v>
      </c>
      <c r="G572" s="13" t="s">
        <v>14</v>
      </c>
      <c r="H572" t="s">
        <v>11</v>
      </c>
      <c r="I572" s="16">
        <f t="shared" si="258"/>
        <v>0</v>
      </c>
      <c r="J572" s="17">
        <f t="shared" si="248"/>
        <v>0</v>
      </c>
      <c r="K572" s="16">
        <f t="shared" si="259"/>
        <v>0</v>
      </c>
      <c r="L572" s="17">
        <f t="shared" si="249"/>
        <v>0</v>
      </c>
      <c r="M572" s="16">
        <f t="shared" si="260"/>
        <v>0</v>
      </c>
      <c r="N572" s="17"/>
      <c r="O572" s="16">
        <f t="shared" si="261"/>
        <v>0</v>
      </c>
      <c r="P572" s="17">
        <f t="shared" si="250"/>
        <v>0</v>
      </c>
      <c r="Q572" s="16">
        <f t="shared" si="262"/>
        <v>0</v>
      </c>
      <c r="R572" s="17">
        <f t="shared" si="251"/>
        <v>0</v>
      </c>
      <c r="S572" s="16">
        <f t="shared" si="263"/>
        <v>0</v>
      </c>
      <c r="T572" s="17"/>
      <c r="U572" s="16">
        <f t="shared" si="264"/>
        <v>0</v>
      </c>
      <c r="V572" s="17">
        <f t="shared" si="252"/>
        <v>0</v>
      </c>
      <c r="W572" s="16">
        <f t="shared" si="265"/>
        <v>0</v>
      </c>
      <c r="X572" s="17">
        <f t="shared" si="253"/>
        <v>0</v>
      </c>
      <c r="Y572" s="16">
        <f t="shared" si="266"/>
        <v>0</v>
      </c>
      <c r="Z572" s="17"/>
      <c r="AA572" s="16">
        <f t="shared" si="267"/>
        <v>0</v>
      </c>
      <c r="AB572" s="17">
        <f t="shared" si="254"/>
        <v>0</v>
      </c>
      <c r="AC572" s="16">
        <f t="shared" si="268"/>
        <v>11.350416666666513</v>
      </c>
      <c r="AD572" s="17">
        <f t="shared" si="255"/>
        <v>1</v>
      </c>
      <c r="AE572" s="16">
        <f t="shared" si="269"/>
        <v>0</v>
      </c>
      <c r="AF572" s="17"/>
      <c r="AG572" s="16">
        <f t="shared" si="270"/>
        <v>0</v>
      </c>
      <c r="AH572" s="17">
        <f t="shared" si="256"/>
        <v>0</v>
      </c>
      <c r="AI572" s="16">
        <f t="shared" si="271"/>
        <v>0</v>
      </c>
      <c r="AJ572" s="17">
        <f t="shared" si="257"/>
        <v>0</v>
      </c>
      <c r="AK572" s="16">
        <f t="shared" si="272"/>
        <v>1.9999999999999574E-2</v>
      </c>
      <c r="AL572" s="17"/>
      <c r="AM572" s="16">
        <f t="shared" si="273"/>
        <v>0</v>
      </c>
      <c r="AN572" s="17">
        <f t="shared" si="274"/>
        <v>0</v>
      </c>
      <c r="AO572" s="16">
        <f t="shared" si="275"/>
        <v>0</v>
      </c>
      <c r="AP572" s="17">
        <f t="shared" si="276"/>
        <v>0</v>
      </c>
      <c r="AQ572" s="16">
        <f t="shared" si="277"/>
        <v>0</v>
      </c>
    </row>
    <row r="573" spans="1:43" x14ac:dyDescent="0.25">
      <c r="A573" s="26">
        <f t="shared" si="278"/>
        <v>11.370416666666513</v>
      </c>
      <c r="B573" s="9"/>
      <c r="C573" t="s">
        <v>11</v>
      </c>
      <c r="D573" t="s">
        <v>11</v>
      </c>
      <c r="E573" t="s">
        <v>11</v>
      </c>
      <c r="G573" s="13" t="s">
        <v>14</v>
      </c>
      <c r="H573" t="s">
        <v>11</v>
      </c>
      <c r="I573" s="16">
        <f t="shared" si="258"/>
        <v>0</v>
      </c>
      <c r="J573" s="17">
        <f t="shared" si="248"/>
        <v>0</v>
      </c>
      <c r="K573" s="16">
        <f t="shared" si="259"/>
        <v>0</v>
      </c>
      <c r="L573" s="17">
        <f t="shared" si="249"/>
        <v>0</v>
      </c>
      <c r="M573" s="16">
        <f t="shared" si="260"/>
        <v>0</v>
      </c>
      <c r="N573" s="17"/>
      <c r="O573" s="16">
        <f t="shared" si="261"/>
        <v>0</v>
      </c>
      <c r="P573" s="17">
        <f t="shared" si="250"/>
        <v>0</v>
      </c>
      <c r="Q573" s="16">
        <f t="shared" si="262"/>
        <v>0</v>
      </c>
      <c r="R573" s="17">
        <f t="shared" si="251"/>
        <v>0</v>
      </c>
      <c r="S573" s="16">
        <f t="shared" si="263"/>
        <v>0</v>
      </c>
      <c r="T573" s="17"/>
      <c r="U573" s="16">
        <f t="shared" si="264"/>
        <v>0</v>
      </c>
      <c r="V573" s="17">
        <f t="shared" si="252"/>
        <v>0</v>
      </c>
      <c r="W573" s="16">
        <f t="shared" si="265"/>
        <v>0</v>
      </c>
      <c r="X573" s="17">
        <f t="shared" si="253"/>
        <v>0</v>
      </c>
      <c r="Y573" s="16">
        <f t="shared" si="266"/>
        <v>0</v>
      </c>
      <c r="Z573" s="17"/>
      <c r="AA573" s="16">
        <f t="shared" si="267"/>
        <v>0</v>
      </c>
      <c r="AB573" s="17">
        <f t="shared" si="254"/>
        <v>0</v>
      </c>
      <c r="AC573" s="16">
        <f t="shared" si="268"/>
        <v>0</v>
      </c>
      <c r="AD573" s="17">
        <f t="shared" si="255"/>
        <v>0</v>
      </c>
      <c r="AE573" s="16">
        <f t="shared" si="269"/>
        <v>0</v>
      </c>
      <c r="AF573" s="17"/>
      <c r="AG573" s="16">
        <f t="shared" si="270"/>
        <v>0</v>
      </c>
      <c r="AH573" s="17">
        <f t="shared" si="256"/>
        <v>0</v>
      </c>
      <c r="AI573" s="16">
        <f t="shared" si="271"/>
        <v>0</v>
      </c>
      <c r="AJ573" s="17">
        <f t="shared" si="257"/>
        <v>0</v>
      </c>
      <c r="AK573" s="16">
        <f t="shared" si="272"/>
        <v>1.9999999999999574E-2</v>
      </c>
      <c r="AL573" s="17"/>
      <c r="AM573" s="16">
        <f t="shared" si="273"/>
        <v>0</v>
      </c>
      <c r="AN573" s="17">
        <f t="shared" si="274"/>
        <v>0</v>
      </c>
      <c r="AO573" s="16">
        <f t="shared" si="275"/>
        <v>0</v>
      </c>
      <c r="AP573" s="17">
        <f t="shared" si="276"/>
        <v>0</v>
      </c>
      <c r="AQ573" s="16">
        <f t="shared" si="277"/>
        <v>0</v>
      </c>
    </row>
    <row r="574" spans="1:43" x14ac:dyDescent="0.25">
      <c r="A574" s="26">
        <f t="shared" si="278"/>
        <v>11.390416666666512</v>
      </c>
      <c r="B574" s="9"/>
      <c r="C574" t="s">
        <v>11</v>
      </c>
      <c r="D574" t="s">
        <v>11</v>
      </c>
      <c r="E574" t="s">
        <v>11</v>
      </c>
      <c r="F574" s="14"/>
      <c r="G574" s="13" t="s">
        <v>14</v>
      </c>
      <c r="H574" t="s">
        <v>11</v>
      </c>
      <c r="I574" s="16">
        <f t="shared" si="258"/>
        <v>0</v>
      </c>
      <c r="J574" s="17">
        <f t="shared" si="248"/>
        <v>0</v>
      </c>
      <c r="K574" s="16">
        <f t="shared" si="259"/>
        <v>0</v>
      </c>
      <c r="L574" s="17">
        <f t="shared" si="249"/>
        <v>0</v>
      </c>
      <c r="M574" s="16">
        <f t="shared" si="260"/>
        <v>0</v>
      </c>
      <c r="N574" s="17"/>
      <c r="O574" s="16">
        <f t="shared" si="261"/>
        <v>0</v>
      </c>
      <c r="P574" s="17">
        <f t="shared" si="250"/>
        <v>0</v>
      </c>
      <c r="Q574" s="16">
        <f t="shared" si="262"/>
        <v>0</v>
      </c>
      <c r="R574" s="17">
        <f t="shared" si="251"/>
        <v>0</v>
      </c>
      <c r="S574" s="16">
        <f t="shared" si="263"/>
        <v>0</v>
      </c>
      <c r="T574" s="17"/>
      <c r="U574" s="16">
        <f t="shared" si="264"/>
        <v>0</v>
      </c>
      <c r="V574" s="17">
        <f t="shared" si="252"/>
        <v>0</v>
      </c>
      <c r="W574" s="16">
        <f t="shared" si="265"/>
        <v>0</v>
      </c>
      <c r="X574" s="17">
        <f t="shared" si="253"/>
        <v>0</v>
      </c>
      <c r="Y574" s="16">
        <f t="shared" si="266"/>
        <v>0</v>
      </c>
      <c r="Z574" s="17"/>
      <c r="AA574" s="16">
        <f t="shared" si="267"/>
        <v>0</v>
      </c>
      <c r="AB574" s="17">
        <f t="shared" si="254"/>
        <v>0</v>
      </c>
      <c r="AC574" s="16">
        <f t="shared" si="268"/>
        <v>0</v>
      </c>
      <c r="AD574" s="17">
        <f t="shared" si="255"/>
        <v>0</v>
      </c>
      <c r="AE574" s="16">
        <f t="shared" si="269"/>
        <v>0</v>
      </c>
      <c r="AF574" s="17"/>
      <c r="AG574" s="16">
        <f t="shared" si="270"/>
        <v>0</v>
      </c>
      <c r="AH574" s="17">
        <f t="shared" si="256"/>
        <v>0</v>
      </c>
      <c r="AI574" s="16">
        <f t="shared" si="271"/>
        <v>0</v>
      </c>
      <c r="AJ574" s="17">
        <f t="shared" si="257"/>
        <v>0</v>
      </c>
      <c r="AK574" s="16">
        <f t="shared" si="272"/>
        <v>1.9999999999999574E-2</v>
      </c>
      <c r="AL574" s="17"/>
      <c r="AM574" s="16">
        <f t="shared" si="273"/>
        <v>0</v>
      </c>
      <c r="AN574" s="17">
        <f t="shared" si="274"/>
        <v>0</v>
      </c>
      <c r="AO574" s="16">
        <f t="shared" si="275"/>
        <v>0</v>
      </c>
      <c r="AP574" s="17">
        <f t="shared" si="276"/>
        <v>0</v>
      </c>
      <c r="AQ574" s="16">
        <f t="shared" si="277"/>
        <v>0</v>
      </c>
    </row>
    <row r="575" spans="1:43" x14ac:dyDescent="0.25">
      <c r="A575" s="26">
        <f t="shared" si="278"/>
        <v>11.410416666666512</v>
      </c>
      <c r="B575" s="9"/>
      <c r="C575" t="s">
        <v>11</v>
      </c>
      <c r="D575" t="s">
        <v>11</v>
      </c>
      <c r="E575" t="s">
        <v>11</v>
      </c>
      <c r="G575" s="13" t="s">
        <v>14</v>
      </c>
      <c r="H575" t="s">
        <v>11</v>
      </c>
      <c r="I575" s="16">
        <f t="shared" si="258"/>
        <v>0</v>
      </c>
      <c r="J575" s="17">
        <f t="shared" si="248"/>
        <v>0</v>
      </c>
      <c r="K575" s="16">
        <f t="shared" si="259"/>
        <v>0</v>
      </c>
      <c r="L575" s="17">
        <f t="shared" si="249"/>
        <v>0</v>
      </c>
      <c r="M575" s="16">
        <f t="shared" si="260"/>
        <v>0</v>
      </c>
      <c r="N575" s="17"/>
      <c r="O575" s="16">
        <f t="shared" si="261"/>
        <v>0</v>
      </c>
      <c r="P575" s="17">
        <f t="shared" si="250"/>
        <v>0</v>
      </c>
      <c r="Q575" s="16">
        <f t="shared" si="262"/>
        <v>0</v>
      </c>
      <c r="R575" s="17">
        <f t="shared" si="251"/>
        <v>0</v>
      </c>
      <c r="S575" s="16">
        <f t="shared" si="263"/>
        <v>0</v>
      </c>
      <c r="T575" s="17"/>
      <c r="U575" s="16">
        <f t="shared" si="264"/>
        <v>0</v>
      </c>
      <c r="V575" s="17">
        <f t="shared" si="252"/>
        <v>0</v>
      </c>
      <c r="W575" s="16">
        <f t="shared" si="265"/>
        <v>0</v>
      </c>
      <c r="X575" s="17">
        <f t="shared" si="253"/>
        <v>0</v>
      </c>
      <c r="Y575" s="16">
        <f t="shared" si="266"/>
        <v>0</v>
      </c>
      <c r="Z575" s="17"/>
      <c r="AA575" s="16">
        <f t="shared" si="267"/>
        <v>0</v>
      </c>
      <c r="AB575" s="17">
        <f t="shared" si="254"/>
        <v>0</v>
      </c>
      <c r="AC575" s="16">
        <f t="shared" si="268"/>
        <v>0</v>
      </c>
      <c r="AD575" s="17">
        <f t="shared" si="255"/>
        <v>0</v>
      </c>
      <c r="AE575" s="16">
        <f t="shared" si="269"/>
        <v>0</v>
      </c>
      <c r="AF575" s="17"/>
      <c r="AG575" s="16">
        <f t="shared" si="270"/>
        <v>0</v>
      </c>
      <c r="AH575" s="17">
        <f t="shared" si="256"/>
        <v>0</v>
      </c>
      <c r="AI575" s="16">
        <f t="shared" si="271"/>
        <v>0</v>
      </c>
      <c r="AJ575" s="17">
        <f t="shared" si="257"/>
        <v>0</v>
      </c>
      <c r="AK575" s="16">
        <f t="shared" si="272"/>
        <v>1.9999999999999574E-2</v>
      </c>
      <c r="AL575" s="17"/>
      <c r="AM575" s="16">
        <f t="shared" si="273"/>
        <v>0</v>
      </c>
      <c r="AN575" s="17">
        <f t="shared" si="274"/>
        <v>0</v>
      </c>
      <c r="AO575" s="16">
        <f t="shared" si="275"/>
        <v>0</v>
      </c>
      <c r="AP575" s="17">
        <f t="shared" si="276"/>
        <v>0</v>
      </c>
      <c r="AQ575" s="16">
        <f t="shared" si="277"/>
        <v>0</v>
      </c>
    </row>
    <row r="576" spans="1:43" x14ac:dyDescent="0.25">
      <c r="A576" s="26">
        <f t="shared" si="278"/>
        <v>11.430416666666511</v>
      </c>
      <c r="B576" s="9" t="s">
        <v>18</v>
      </c>
      <c r="C576" t="s">
        <v>11</v>
      </c>
      <c r="D576" t="s">
        <v>11</v>
      </c>
      <c r="E576" s="14" t="s">
        <v>20</v>
      </c>
      <c r="F576" s="7"/>
      <c r="G576" t="s">
        <v>11</v>
      </c>
      <c r="H576" t="s">
        <v>11</v>
      </c>
      <c r="I576" s="16">
        <f t="shared" si="258"/>
        <v>0</v>
      </c>
      <c r="J576" s="17">
        <f t="shared" ref="J576:J605" si="279">IF(I576&gt;0,1,0)</f>
        <v>0</v>
      </c>
      <c r="K576" s="16">
        <f t="shared" si="259"/>
        <v>0</v>
      </c>
      <c r="L576" s="17">
        <f t="shared" ref="L576:L605" si="280">IF(K576&gt;0,1,0)</f>
        <v>0</v>
      </c>
      <c r="M576" s="16">
        <f t="shared" si="260"/>
        <v>0</v>
      </c>
      <c r="N576" s="17"/>
      <c r="O576" s="16">
        <f t="shared" si="261"/>
        <v>0</v>
      </c>
      <c r="P576" s="17">
        <f t="shared" ref="P576:P605" si="281">IF(O576&gt;0,1,0)</f>
        <v>0</v>
      </c>
      <c r="Q576" s="16">
        <f t="shared" si="262"/>
        <v>0</v>
      </c>
      <c r="R576" s="17">
        <f t="shared" ref="R576:R605" si="282">IF(Q576&gt;0,1,0)</f>
        <v>0</v>
      </c>
      <c r="S576" s="16">
        <f t="shared" si="263"/>
        <v>0</v>
      </c>
      <c r="T576" s="17"/>
      <c r="U576" s="16">
        <f t="shared" si="264"/>
        <v>0</v>
      </c>
      <c r="V576" s="17">
        <f t="shared" ref="V576:V605" si="283">IF(U576&gt;0,1,0)</f>
        <v>0</v>
      </c>
      <c r="W576" s="16">
        <f t="shared" si="265"/>
        <v>11.430416666666511</v>
      </c>
      <c r="X576" s="17">
        <f t="shared" ref="X576:X605" si="284">IF(W576&gt;0,1,0)</f>
        <v>1</v>
      </c>
      <c r="Y576" s="16">
        <f t="shared" si="266"/>
        <v>0</v>
      </c>
      <c r="Z576" s="17"/>
      <c r="AA576" s="16">
        <f t="shared" si="267"/>
        <v>0</v>
      </c>
      <c r="AB576" s="17">
        <f t="shared" ref="AB576:AB605" si="285">IF(AA576&gt;0,1,0)</f>
        <v>0</v>
      </c>
      <c r="AC576" s="16">
        <f t="shared" si="268"/>
        <v>0</v>
      </c>
      <c r="AD576" s="17">
        <f t="shared" ref="AD576:AD605" si="286">IF(AC576&gt;0,1,0)</f>
        <v>0</v>
      </c>
      <c r="AE576" s="16">
        <f t="shared" si="269"/>
        <v>0</v>
      </c>
      <c r="AF576" s="17"/>
      <c r="AG576" s="16">
        <f t="shared" si="270"/>
        <v>0</v>
      </c>
      <c r="AH576" s="17">
        <f t="shared" ref="AH576:AH605" si="287">IF(AG576&gt;0,1,0)</f>
        <v>0</v>
      </c>
      <c r="AI576" s="16">
        <f t="shared" si="271"/>
        <v>0</v>
      </c>
      <c r="AJ576" s="17">
        <f t="shared" ref="AJ576:AJ605" si="288">IF(AI576&gt;0,1,0)</f>
        <v>0</v>
      </c>
      <c r="AK576" s="16">
        <f t="shared" si="272"/>
        <v>0</v>
      </c>
      <c r="AL576" s="17"/>
      <c r="AM576" s="16">
        <f t="shared" si="273"/>
        <v>0</v>
      </c>
      <c r="AN576" s="17">
        <f t="shared" si="274"/>
        <v>0</v>
      </c>
      <c r="AO576" s="16">
        <f t="shared" si="275"/>
        <v>0</v>
      </c>
      <c r="AP576" s="17">
        <f t="shared" si="276"/>
        <v>0</v>
      </c>
      <c r="AQ576" s="16">
        <f t="shared" si="277"/>
        <v>0</v>
      </c>
    </row>
    <row r="577" spans="1:43" x14ac:dyDescent="0.25">
      <c r="A577" s="26">
        <f t="shared" si="278"/>
        <v>11.450416666666511</v>
      </c>
      <c r="B577" s="9"/>
      <c r="C577" t="s">
        <v>11</v>
      </c>
      <c r="D577" t="s">
        <v>11</v>
      </c>
      <c r="E577" s="13"/>
      <c r="F577" s="7"/>
      <c r="G577" t="s">
        <v>11</v>
      </c>
      <c r="H577" t="s">
        <v>11</v>
      </c>
      <c r="I577" s="16">
        <f t="shared" si="258"/>
        <v>0</v>
      </c>
      <c r="J577" s="17">
        <f t="shared" si="279"/>
        <v>0</v>
      </c>
      <c r="K577" s="16">
        <f t="shared" si="259"/>
        <v>0</v>
      </c>
      <c r="L577" s="17">
        <f t="shared" si="280"/>
        <v>0</v>
      </c>
      <c r="M577" s="16">
        <f t="shared" si="260"/>
        <v>0</v>
      </c>
      <c r="N577" s="17"/>
      <c r="O577" s="16">
        <f t="shared" si="261"/>
        <v>0</v>
      </c>
      <c r="P577" s="17">
        <f t="shared" si="281"/>
        <v>0</v>
      </c>
      <c r="Q577" s="16">
        <f t="shared" si="262"/>
        <v>0</v>
      </c>
      <c r="R577" s="17">
        <f t="shared" si="282"/>
        <v>0</v>
      </c>
      <c r="S577" s="16">
        <f t="shared" si="263"/>
        <v>0</v>
      </c>
      <c r="T577" s="17"/>
      <c r="U577" s="16">
        <f t="shared" si="264"/>
        <v>0</v>
      </c>
      <c r="V577" s="17">
        <f t="shared" si="283"/>
        <v>0</v>
      </c>
      <c r="W577" s="16">
        <f t="shared" si="265"/>
        <v>0</v>
      </c>
      <c r="X577" s="17">
        <f t="shared" si="284"/>
        <v>0</v>
      </c>
      <c r="Y577" s="16">
        <f t="shared" si="266"/>
        <v>0</v>
      </c>
      <c r="Z577" s="17"/>
      <c r="AA577" s="16">
        <f t="shared" si="267"/>
        <v>0</v>
      </c>
      <c r="AB577" s="17">
        <f t="shared" si="285"/>
        <v>0</v>
      </c>
      <c r="AC577" s="16">
        <f t="shared" si="268"/>
        <v>0</v>
      </c>
      <c r="AD577" s="17">
        <f t="shared" si="286"/>
        <v>0</v>
      </c>
      <c r="AE577" s="16">
        <f t="shared" si="269"/>
        <v>0</v>
      </c>
      <c r="AF577" s="17"/>
      <c r="AG577" s="16">
        <f t="shared" si="270"/>
        <v>0</v>
      </c>
      <c r="AH577" s="17">
        <f t="shared" si="287"/>
        <v>0</v>
      </c>
      <c r="AI577" s="16">
        <f t="shared" si="271"/>
        <v>0</v>
      </c>
      <c r="AJ577" s="17">
        <f t="shared" si="288"/>
        <v>0</v>
      </c>
      <c r="AK577" s="16">
        <f t="shared" si="272"/>
        <v>0</v>
      </c>
      <c r="AL577" s="17"/>
      <c r="AM577" s="16">
        <f t="shared" si="273"/>
        <v>0</v>
      </c>
      <c r="AN577" s="17">
        <f t="shared" si="274"/>
        <v>0</v>
      </c>
      <c r="AO577" s="16">
        <f t="shared" si="275"/>
        <v>0</v>
      </c>
      <c r="AP577" s="17">
        <f t="shared" si="276"/>
        <v>0</v>
      </c>
      <c r="AQ577" s="16">
        <f t="shared" si="277"/>
        <v>0</v>
      </c>
    </row>
    <row r="578" spans="1:43" x14ac:dyDescent="0.25">
      <c r="A578" s="26">
        <f t="shared" si="278"/>
        <v>11.470416666666511</v>
      </c>
      <c r="B578" s="9" t="s">
        <v>10</v>
      </c>
      <c r="C578" t="s">
        <v>11</v>
      </c>
      <c r="D578" t="s">
        <v>11</v>
      </c>
      <c r="E578" s="13"/>
      <c r="F578" s="13" t="s">
        <v>14</v>
      </c>
      <c r="G578" t="s">
        <v>11</v>
      </c>
      <c r="H578" t="s">
        <v>11</v>
      </c>
      <c r="I578" s="16">
        <f t="shared" si="258"/>
        <v>0</v>
      </c>
      <c r="J578" s="17">
        <f t="shared" si="279"/>
        <v>0</v>
      </c>
      <c r="K578" s="16">
        <f t="shared" si="259"/>
        <v>0</v>
      </c>
      <c r="L578" s="17">
        <f t="shared" si="280"/>
        <v>0</v>
      </c>
      <c r="M578" s="16">
        <f t="shared" si="260"/>
        <v>0</v>
      </c>
      <c r="N578" s="17"/>
      <c r="O578" s="16">
        <f t="shared" si="261"/>
        <v>0</v>
      </c>
      <c r="P578" s="17">
        <f t="shared" si="281"/>
        <v>0</v>
      </c>
      <c r="Q578" s="16">
        <f t="shared" si="262"/>
        <v>0</v>
      </c>
      <c r="R578" s="17">
        <f t="shared" si="282"/>
        <v>0</v>
      </c>
      <c r="S578" s="16">
        <f t="shared" si="263"/>
        <v>0</v>
      </c>
      <c r="T578" s="17"/>
      <c r="U578" s="16">
        <f t="shared" si="264"/>
        <v>0</v>
      </c>
      <c r="V578" s="17">
        <f t="shared" si="283"/>
        <v>0</v>
      </c>
      <c r="W578" s="16">
        <f t="shared" si="265"/>
        <v>0</v>
      </c>
      <c r="X578" s="17">
        <f t="shared" si="284"/>
        <v>0</v>
      </c>
      <c r="Y578" s="16">
        <f t="shared" si="266"/>
        <v>0</v>
      </c>
      <c r="Z578" s="17"/>
      <c r="AA578" s="16">
        <f t="shared" si="267"/>
        <v>11.470416666666511</v>
      </c>
      <c r="AB578" s="17">
        <f t="shared" si="285"/>
        <v>1</v>
      </c>
      <c r="AC578" s="16">
        <f t="shared" si="268"/>
        <v>0</v>
      </c>
      <c r="AD578" s="17">
        <f t="shared" si="286"/>
        <v>0</v>
      </c>
      <c r="AE578" s="16">
        <f t="shared" si="269"/>
        <v>1.9999999999999574E-2</v>
      </c>
      <c r="AF578" s="17"/>
      <c r="AG578" s="16">
        <f t="shared" si="270"/>
        <v>0</v>
      </c>
      <c r="AH578" s="17">
        <f t="shared" si="287"/>
        <v>0</v>
      </c>
      <c r="AI578" s="16">
        <f t="shared" si="271"/>
        <v>0</v>
      </c>
      <c r="AJ578" s="17">
        <f t="shared" si="288"/>
        <v>0</v>
      </c>
      <c r="AK578" s="16">
        <f t="shared" si="272"/>
        <v>0</v>
      </c>
      <c r="AL578" s="17"/>
      <c r="AM578" s="16">
        <f t="shared" si="273"/>
        <v>0</v>
      </c>
      <c r="AN578" s="17">
        <f t="shared" si="274"/>
        <v>0</v>
      </c>
      <c r="AO578" s="16">
        <f t="shared" si="275"/>
        <v>0</v>
      </c>
      <c r="AP578" s="17">
        <f t="shared" si="276"/>
        <v>0</v>
      </c>
      <c r="AQ578" s="16">
        <f t="shared" si="277"/>
        <v>0</v>
      </c>
    </row>
    <row r="579" spans="1:43" x14ac:dyDescent="0.25">
      <c r="A579" s="26">
        <f t="shared" si="278"/>
        <v>11.49041666666651</v>
      </c>
      <c r="B579" s="9"/>
      <c r="C579" t="s">
        <v>11</v>
      </c>
      <c r="D579" t="s">
        <v>11</v>
      </c>
      <c r="E579" s="13"/>
      <c r="F579" s="13" t="s">
        <v>14</v>
      </c>
      <c r="G579" t="s">
        <v>11</v>
      </c>
      <c r="H579" t="s">
        <v>11</v>
      </c>
      <c r="I579" s="16">
        <f t="shared" si="258"/>
        <v>0</v>
      </c>
      <c r="J579" s="17">
        <f t="shared" si="279"/>
        <v>0</v>
      </c>
      <c r="K579" s="16">
        <f t="shared" si="259"/>
        <v>0</v>
      </c>
      <c r="L579" s="17">
        <f t="shared" si="280"/>
        <v>0</v>
      </c>
      <c r="M579" s="16">
        <f t="shared" si="260"/>
        <v>0</v>
      </c>
      <c r="N579" s="17"/>
      <c r="O579" s="16">
        <f t="shared" si="261"/>
        <v>0</v>
      </c>
      <c r="P579" s="17">
        <f t="shared" si="281"/>
        <v>0</v>
      </c>
      <c r="Q579" s="16">
        <f t="shared" si="262"/>
        <v>0</v>
      </c>
      <c r="R579" s="17">
        <f t="shared" si="282"/>
        <v>0</v>
      </c>
      <c r="S579" s="16">
        <f t="shared" si="263"/>
        <v>0</v>
      </c>
      <c r="T579" s="17"/>
      <c r="U579" s="16">
        <f t="shared" si="264"/>
        <v>0</v>
      </c>
      <c r="V579" s="17">
        <f t="shared" si="283"/>
        <v>0</v>
      </c>
      <c r="W579" s="16">
        <f t="shared" si="265"/>
        <v>0</v>
      </c>
      <c r="X579" s="17">
        <f t="shared" si="284"/>
        <v>0</v>
      </c>
      <c r="Y579" s="16">
        <f t="shared" si="266"/>
        <v>0</v>
      </c>
      <c r="Z579" s="17"/>
      <c r="AA579" s="16">
        <f t="shared" si="267"/>
        <v>0</v>
      </c>
      <c r="AB579" s="17">
        <f t="shared" si="285"/>
        <v>0</v>
      </c>
      <c r="AC579" s="16">
        <f t="shared" si="268"/>
        <v>0</v>
      </c>
      <c r="AD579" s="17">
        <f t="shared" si="286"/>
        <v>0</v>
      </c>
      <c r="AE579" s="16">
        <f t="shared" si="269"/>
        <v>1.9999999999999574E-2</v>
      </c>
      <c r="AF579" s="17"/>
      <c r="AG579" s="16">
        <f t="shared" si="270"/>
        <v>0</v>
      </c>
      <c r="AH579" s="17">
        <f t="shared" si="287"/>
        <v>0</v>
      </c>
      <c r="AI579" s="16">
        <f t="shared" si="271"/>
        <v>0</v>
      </c>
      <c r="AJ579" s="17">
        <f t="shared" si="288"/>
        <v>0</v>
      </c>
      <c r="AK579" s="16">
        <f t="shared" si="272"/>
        <v>0</v>
      </c>
      <c r="AL579" s="17"/>
      <c r="AM579" s="16">
        <f t="shared" si="273"/>
        <v>0</v>
      </c>
      <c r="AN579" s="17">
        <f t="shared" si="274"/>
        <v>0</v>
      </c>
      <c r="AO579" s="16">
        <f t="shared" si="275"/>
        <v>0</v>
      </c>
      <c r="AP579" s="17">
        <f t="shared" si="276"/>
        <v>0</v>
      </c>
      <c r="AQ579" s="16">
        <f t="shared" si="277"/>
        <v>0</v>
      </c>
    </row>
    <row r="580" spans="1:43" x14ac:dyDescent="0.25">
      <c r="A580" s="26">
        <f t="shared" si="278"/>
        <v>11.51041666666651</v>
      </c>
      <c r="B580" s="9"/>
      <c r="C580" t="s">
        <v>11</v>
      </c>
      <c r="D580" t="s">
        <v>11</v>
      </c>
      <c r="E580" s="13"/>
      <c r="F580" s="13" t="s">
        <v>14</v>
      </c>
      <c r="G580" t="s">
        <v>11</v>
      </c>
      <c r="H580" t="s">
        <v>11</v>
      </c>
      <c r="I580" s="16">
        <f t="shared" si="258"/>
        <v>0</v>
      </c>
      <c r="J580" s="17">
        <f t="shared" si="279"/>
        <v>0</v>
      </c>
      <c r="K580" s="16">
        <f t="shared" si="259"/>
        <v>0</v>
      </c>
      <c r="L580" s="17">
        <f t="shared" si="280"/>
        <v>0</v>
      </c>
      <c r="M580" s="16">
        <f t="shared" si="260"/>
        <v>0</v>
      </c>
      <c r="N580" s="17"/>
      <c r="O580" s="16">
        <f t="shared" si="261"/>
        <v>0</v>
      </c>
      <c r="P580" s="17">
        <f t="shared" si="281"/>
        <v>0</v>
      </c>
      <c r="Q580" s="16">
        <f t="shared" si="262"/>
        <v>0</v>
      </c>
      <c r="R580" s="17">
        <f t="shared" si="282"/>
        <v>0</v>
      </c>
      <c r="S580" s="16">
        <f t="shared" si="263"/>
        <v>0</v>
      </c>
      <c r="T580" s="17"/>
      <c r="U580" s="16">
        <f t="shared" si="264"/>
        <v>0</v>
      </c>
      <c r="V580" s="17">
        <f t="shared" si="283"/>
        <v>0</v>
      </c>
      <c r="W580" s="16">
        <f t="shared" si="265"/>
        <v>0</v>
      </c>
      <c r="X580" s="17">
        <f t="shared" si="284"/>
        <v>0</v>
      </c>
      <c r="Y580" s="16">
        <f t="shared" si="266"/>
        <v>0</v>
      </c>
      <c r="Z580" s="17"/>
      <c r="AA580" s="16">
        <f t="shared" si="267"/>
        <v>0</v>
      </c>
      <c r="AB580" s="17">
        <f t="shared" si="285"/>
        <v>0</v>
      </c>
      <c r="AC580" s="16">
        <f t="shared" si="268"/>
        <v>0</v>
      </c>
      <c r="AD580" s="17">
        <f t="shared" si="286"/>
        <v>0</v>
      </c>
      <c r="AE580" s="16">
        <f t="shared" si="269"/>
        <v>1.9999999999999574E-2</v>
      </c>
      <c r="AF580" s="17"/>
      <c r="AG580" s="16">
        <f t="shared" si="270"/>
        <v>0</v>
      </c>
      <c r="AH580" s="17">
        <f t="shared" si="287"/>
        <v>0</v>
      </c>
      <c r="AI580" s="16">
        <f t="shared" si="271"/>
        <v>0</v>
      </c>
      <c r="AJ580" s="17">
        <f t="shared" si="288"/>
        <v>0</v>
      </c>
      <c r="AK580" s="16">
        <f t="shared" si="272"/>
        <v>0</v>
      </c>
      <c r="AL580" s="17"/>
      <c r="AM580" s="16">
        <f t="shared" si="273"/>
        <v>0</v>
      </c>
      <c r="AN580" s="17">
        <f t="shared" si="274"/>
        <v>0</v>
      </c>
      <c r="AO580" s="16">
        <f t="shared" si="275"/>
        <v>0</v>
      </c>
      <c r="AP580" s="17">
        <f t="shared" si="276"/>
        <v>0</v>
      </c>
      <c r="AQ580" s="16">
        <f t="shared" si="277"/>
        <v>0</v>
      </c>
    </row>
    <row r="581" spans="1:43" x14ac:dyDescent="0.25">
      <c r="A581" s="26">
        <f t="shared" si="278"/>
        <v>11.530416666666509</v>
      </c>
      <c r="B581" s="9" t="s">
        <v>64</v>
      </c>
      <c r="C581" t="s">
        <v>11</v>
      </c>
      <c r="D581" t="s">
        <v>11</v>
      </c>
      <c r="E581" s="13"/>
      <c r="F581" t="s">
        <v>11</v>
      </c>
      <c r="G581" t="s">
        <v>11</v>
      </c>
      <c r="H581" s="14" t="s">
        <v>20</v>
      </c>
      <c r="I581" s="16">
        <f t="shared" ref="I581:I644" si="289">IF(B581="Line 1 Fails",A581,0)</f>
        <v>0</v>
      </c>
      <c r="J581" s="17">
        <f t="shared" si="279"/>
        <v>0</v>
      </c>
      <c r="K581" s="16">
        <f t="shared" ref="K581:K644" si="290">IF(B581="Line 1 repd.",A581,0)</f>
        <v>0</v>
      </c>
      <c r="L581" s="17">
        <f t="shared" si="280"/>
        <v>0</v>
      </c>
      <c r="M581" s="16">
        <f t="shared" ref="M581:M644" si="291">IF(C581="Dn(waiting)",A582-A581,0)</f>
        <v>0</v>
      </c>
      <c r="N581" s="17"/>
      <c r="O581" s="16">
        <f t="shared" ref="O581:O644" si="292">IF(B581="Line 2 Fails",A581,0)</f>
        <v>0</v>
      </c>
      <c r="P581" s="17">
        <f t="shared" si="281"/>
        <v>0</v>
      </c>
      <c r="Q581" s="16">
        <f t="shared" ref="Q581:Q644" si="293">IF(B581="Line 2 repd.",A581,0)</f>
        <v>0</v>
      </c>
      <c r="R581" s="17">
        <f t="shared" si="282"/>
        <v>0</v>
      </c>
      <c r="S581" s="16">
        <f t="shared" ref="S581:S644" si="294">IF(D581="Dn(waiting)",A582-A581,0)</f>
        <v>0</v>
      </c>
      <c r="T581" s="17"/>
      <c r="U581" s="16">
        <f t="shared" ref="U581:U644" si="295">IF(B581="Line 3 Fails",A581,0)</f>
        <v>0</v>
      </c>
      <c r="V581" s="17">
        <f t="shared" si="283"/>
        <v>0</v>
      </c>
      <c r="W581" s="16">
        <f t="shared" ref="W581:W644" si="296">IF(B581="Line 3 repd.",A581,0)</f>
        <v>0</v>
      </c>
      <c r="X581" s="17">
        <f t="shared" si="284"/>
        <v>0</v>
      </c>
      <c r="Y581" s="16">
        <f t="shared" ref="Y581:Y644" si="297">IF(E581="Dn(waiting)",A582-A581,0)</f>
        <v>0</v>
      </c>
      <c r="Z581" s="17"/>
      <c r="AA581" s="16">
        <f t="shared" ref="AA581:AA644" si="298">IF(B581="Line 4 Fails",A581,0)</f>
        <v>0</v>
      </c>
      <c r="AB581" s="17">
        <f t="shared" si="285"/>
        <v>0</v>
      </c>
      <c r="AC581" s="16">
        <f t="shared" ref="AC581:AC644" si="299">IF(B581="Line 4 repd.",A581,0)</f>
        <v>0</v>
      </c>
      <c r="AD581" s="17">
        <f t="shared" si="286"/>
        <v>0</v>
      </c>
      <c r="AE581" s="16">
        <f t="shared" ref="AE581:AE644" si="300">IF(F581="Dn(waiting)",A582-A581,0)</f>
        <v>0</v>
      </c>
      <c r="AF581" s="17"/>
      <c r="AG581" s="16">
        <f t="shared" ref="AG581:AG644" si="301">IF(B581="Line 5 Fails",A581,0)</f>
        <v>0</v>
      </c>
      <c r="AH581" s="17">
        <f t="shared" si="287"/>
        <v>0</v>
      </c>
      <c r="AI581" s="16">
        <f t="shared" ref="AI581:AI644" si="302">IF(B581="Line 5 repd.",A581,0)</f>
        <v>0</v>
      </c>
      <c r="AJ581" s="17">
        <f t="shared" si="288"/>
        <v>0</v>
      </c>
      <c r="AK581" s="16">
        <f t="shared" si="272"/>
        <v>0</v>
      </c>
      <c r="AL581" s="17"/>
      <c r="AM581" s="16">
        <f t="shared" si="273"/>
        <v>0</v>
      </c>
      <c r="AN581" s="17">
        <f t="shared" si="274"/>
        <v>0</v>
      </c>
      <c r="AO581" s="16">
        <f t="shared" si="275"/>
        <v>11.530416666666509</v>
      </c>
      <c r="AP581" s="17">
        <f t="shared" si="276"/>
        <v>1</v>
      </c>
      <c r="AQ581" s="16">
        <f t="shared" si="277"/>
        <v>0</v>
      </c>
    </row>
    <row r="582" spans="1:43" x14ac:dyDescent="0.25">
      <c r="A582" s="26">
        <f t="shared" si="278"/>
        <v>11.550416666666509</v>
      </c>
      <c r="B582" s="9"/>
      <c r="C582" t="s">
        <v>11</v>
      </c>
      <c r="D582" t="s">
        <v>11</v>
      </c>
      <c r="E582" s="13"/>
      <c r="F582" t="s">
        <v>11</v>
      </c>
      <c r="G582" t="s">
        <v>11</v>
      </c>
      <c r="H582" s="14"/>
      <c r="I582" s="16">
        <f t="shared" si="289"/>
        <v>0</v>
      </c>
      <c r="J582" s="17">
        <f t="shared" si="279"/>
        <v>0</v>
      </c>
      <c r="K582" s="16">
        <f t="shared" si="290"/>
        <v>0</v>
      </c>
      <c r="L582" s="17">
        <f t="shared" si="280"/>
        <v>0</v>
      </c>
      <c r="M582" s="16">
        <f t="shared" si="291"/>
        <v>0</v>
      </c>
      <c r="N582" s="17"/>
      <c r="O582" s="16">
        <f t="shared" si="292"/>
        <v>0</v>
      </c>
      <c r="P582" s="17">
        <f t="shared" si="281"/>
        <v>0</v>
      </c>
      <c r="Q582" s="16">
        <f t="shared" si="293"/>
        <v>0</v>
      </c>
      <c r="R582" s="17">
        <f t="shared" si="282"/>
        <v>0</v>
      </c>
      <c r="S582" s="16">
        <f t="shared" si="294"/>
        <v>0</v>
      </c>
      <c r="T582" s="17"/>
      <c r="U582" s="16">
        <f t="shared" si="295"/>
        <v>0</v>
      </c>
      <c r="V582" s="17">
        <f t="shared" si="283"/>
        <v>0</v>
      </c>
      <c r="W582" s="16">
        <f t="shared" si="296"/>
        <v>0</v>
      </c>
      <c r="X582" s="17">
        <f t="shared" si="284"/>
        <v>0</v>
      </c>
      <c r="Y582" s="16">
        <f t="shared" si="297"/>
        <v>0</v>
      </c>
      <c r="Z582" s="17"/>
      <c r="AA582" s="16">
        <f t="shared" si="298"/>
        <v>0</v>
      </c>
      <c r="AB582" s="17">
        <f t="shared" si="285"/>
        <v>0</v>
      </c>
      <c r="AC582" s="16">
        <f t="shared" si="299"/>
        <v>0</v>
      </c>
      <c r="AD582" s="17">
        <f t="shared" si="286"/>
        <v>0</v>
      </c>
      <c r="AE582" s="16">
        <f t="shared" si="300"/>
        <v>0</v>
      </c>
      <c r="AF582" s="17"/>
      <c r="AG582" s="16">
        <f t="shared" si="301"/>
        <v>0</v>
      </c>
      <c r="AH582" s="17">
        <f t="shared" si="287"/>
        <v>0</v>
      </c>
      <c r="AI582" s="16">
        <f t="shared" si="302"/>
        <v>0</v>
      </c>
      <c r="AJ582" s="17">
        <f t="shared" si="288"/>
        <v>0</v>
      </c>
      <c r="AK582" s="16">
        <f t="shared" ref="AK582:AK645" si="303">IF(G582="Dn(waiting)",A583-A582,0)</f>
        <v>0</v>
      </c>
      <c r="AL582" s="17"/>
      <c r="AM582" s="16">
        <f t="shared" ref="AM582:AM645" si="304">IF(B582="Line 6 Fails",A582,0)</f>
        <v>0</v>
      </c>
      <c r="AN582" s="17">
        <f t="shared" ref="AN582:AN645" si="305">IF(AM582&gt;0,1,0)</f>
        <v>0</v>
      </c>
      <c r="AO582" s="16">
        <f t="shared" ref="AO582:AO645" si="306">IF(B582="Line 6 repd.",A582,0)</f>
        <v>0</v>
      </c>
      <c r="AP582" s="17">
        <f t="shared" ref="AP582:AP645" si="307">IF(AO582&gt;0,1,0)</f>
        <v>0</v>
      </c>
      <c r="AQ582" s="16">
        <f t="shared" ref="AQ582:AQ645" si="308">IF(H582="Dn(waiting)",A583-A582,0)</f>
        <v>0</v>
      </c>
    </row>
    <row r="583" spans="1:43" x14ac:dyDescent="0.25">
      <c r="A583" s="26">
        <f t="shared" ref="A583:A646" si="309">A582+0.02</f>
        <v>11.570416666666508</v>
      </c>
      <c r="B583" s="9" t="s">
        <v>21</v>
      </c>
      <c r="C583" t="s">
        <v>11</v>
      </c>
      <c r="D583" t="s">
        <v>11</v>
      </c>
      <c r="E583" s="13" t="s">
        <v>14</v>
      </c>
      <c r="F583" t="s">
        <v>11</v>
      </c>
      <c r="G583" t="s">
        <v>11</v>
      </c>
      <c r="I583" s="16">
        <f t="shared" si="289"/>
        <v>0</v>
      </c>
      <c r="J583" s="17">
        <f t="shared" si="279"/>
        <v>0</v>
      </c>
      <c r="K583" s="16">
        <f t="shared" si="290"/>
        <v>0</v>
      </c>
      <c r="L583" s="17">
        <f t="shared" si="280"/>
        <v>0</v>
      </c>
      <c r="M583" s="16">
        <f t="shared" si="291"/>
        <v>0</v>
      </c>
      <c r="N583" s="17"/>
      <c r="O583" s="16">
        <f t="shared" si="292"/>
        <v>0</v>
      </c>
      <c r="P583" s="17">
        <f t="shared" si="281"/>
        <v>0</v>
      </c>
      <c r="Q583" s="16">
        <f t="shared" si="293"/>
        <v>0</v>
      </c>
      <c r="R583" s="17">
        <f t="shared" si="282"/>
        <v>0</v>
      </c>
      <c r="S583" s="16">
        <f t="shared" si="294"/>
        <v>0</v>
      </c>
      <c r="T583" s="17"/>
      <c r="U583" s="16">
        <f t="shared" si="295"/>
        <v>11.570416666666508</v>
      </c>
      <c r="V583" s="17">
        <f t="shared" si="283"/>
        <v>1</v>
      </c>
      <c r="W583" s="16">
        <f t="shared" si="296"/>
        <v>0</v>
      </c>
      <c r="X583" s="17">
        <f t="shared" si="284"/>
        <v>0</v>
      </c>
      <c r="Y583" s="16">
        <f t="shared" si="297"/>
        <v>1.9999999999999574E-2</v>
      </c>
      <c r="Z583" s="17"/>
      <c r="AA583" s="16">
        <f t="shared" si="298"/>
        <v>0</v>
      </c>
      <c r="AB583" s="17">
        <f t="shared" si="285"/>
        <v>0</v>
      </c>
      <c r="AC583" s="16">
        <f t="shared" si="299"/>
        <v>0</v>
      </c>
      <c r="AD583" s="17">
        <f t="shared" si="286"/>
        <v>0</v>
      </c>
      <c r="AE583" s="16">
        <f t="shared" si="300"/>
        <v>0</v>
      </c>
      <c r="AF583" s="17"/>
      <c r="AG583" s="16">
        <f t="shared" si="301"/>
        <v>0</v>
      </c>
      <c r="AH583" s="17">
        <f t="shared" si="287"/>
        <v>0</v>
      </c>
      <c r="AI583" s="16">
        <f t="shared" si="302"/>
        <v>0</v>
      </c>
      <c r="AJ583" s="17">
        <f t="shared" si="288"/>
        <v>0</v>
      </c>
      <c r="AK583" s="16">
        <f t="shared" si="303"/>
        <v>0</v>
      </c>
      <c r="AL583" s="17"/>
      <c r="AM583" s="16">
        <f t="shared" si="304"/>
        <v>0</v>
      </c>
      <c r="AN583" s="17">
        <f t="shared" si="305"/>
        <v>0</v>
      </c>
      <c r="AO583" s="16">
        <f t="shared" si="306"/>
        <v>0</v>
      </c>
      <c r="AP583" s="17">
        <f t="shared" si="307"/>
        <v>0</v>
      </c>
      <c r="AQ583" s="16">
        <f t="shared" si="308"/>
        <v>0</v>
      </c>
    </row>
    <row r="584" spans="1:43" x14ac:dyDescent="0.25">
      <c r="A584" s="26">
        <f t="shared" si="309"/>
        <v>11.590416666666508</v>
      </c>
      <c r="B584" s="9"/>
      <c r="C584" t="s">
        <v>11</v>
      </c>
      <c r="D584" t="s">
        <v>11</v>
      </c>
      <c r="E584" s="13" t="s">
        <v>14</v>
      </c>
      <c r="F584" t="s">
        <v>11</v>
      </c>
      <c r="G584" t="s">
        <v>11</v>
      </c>
      <c r="I584" s="16">
        <f t="shared" si="289"/>
        <v>0</v>
      </c>
      <c r="J584" s="17">
        <f t="shared" si="279"/>
        <v>0</v>
      </c>
      <c r="K584" s="16">
        <f t="shared" si="290"/>
        <v>0</v>
      </c>
      <c r="L584" s="17">
        <f t="shared" si="280"/>
        <v>0</v>
      </c>
      <c r="M584" s="16">
        <f t="shared" si="291"/>
        <v>0</v>
      </c>
      <c r="N584" s="17"/>
      <c r="O584" s="16">
        <f t="shared" si="292"/>
        <v>0</v>
      </c>
      <c r="P584" s="17">
        <f t="shared" si="281"/>
        <v>0</v>
      </c>
      <c r="Q584" s="16">
        <f t="shared" si="293"/>
        <v>0</v>
      </c>
      <c r="R584" s="17">
        <f t="shared" si="282"/>
        <v>0</v>
      </c>
      <c r="S584" s="16">
        <f t="shared" si="294"/>
        <v>0</v>
      </c>
      <c r="T584" s="17"/>
      <c r="U584" s="16">
        <f t="shared" si="295"/>
        <v>0</v>
      </c>
      <c r="V584" s="17">
        <f t="shared" si="283"/>
        <v>0</v>
      </c>
      <c r="W584" s="16">
        <f t="shared" si="296"/>
        <v>0</v>
      </c>
      <c r="X584" s="17">
        <f t="shared" si="284"/>
        <v>0</v>
      </c>
      <c r="Y584" s="16">
        <f t="shared" si="297"/>
        <v>1.9999999999999574E-2</v>
      </c>
      <c r="Z584" s="17"/>
      <c r="AA584" s="16">
        <f t="shared" si="298"/>
        <v>0</v>
      </c>
      <c r="AB584" s="17">
        <f t="shared" si="285"/>
        <v>0</v>
      </c>
      <c r="AC584" s="16">
        <f t="shared" si="299"/>
        <v>0</v>
      </c>
      <c r="AD584" s="17">
        <f t="shared" si="286"/>
        <v>0</v>
      </c>
      <c r="AE584" s="16">
        <f t="shared" si="300"/>
        <v>0</v>
      </c>
      <c r="AF584" s="17"/>
      <c r="AG584" s="16">
        <f t="shared" si="301"/>
        <v>0</v>
      </c>
      <c r="AH584" s="17">
        <f t="shared" si="287"/>
        <v>0</v>
      </c>
      <c r="AI584" s="16">
        <f t="shared" si="302"/>
        <v>0</v>
      </c>
      <c r="AJ584" s="17">
        <f t="shared" si="288"/>
        <v>0</v>
      </c>
      <c r="AK584" s="16">
        <f t="shared" si="303"/>
        <v>0</v>
      </c>
      <c r="AL584" s="17"/>
      <c r="AM584" s="16">
        <f t="shared" si="304"/>
        <v>0</v>
      </c>
      <c r="AN584" s="17">
        <f t="shared" si="305"/>
        <v>0</v>
      </c>
      <c r="AO584" s="16">
        <f t="shared" si="306"/>
        <v>0</v>
      </c>
      <c r="AP584" s="17">
        <f t="shared" si="307"/>
        <v>0</v>
      </c>
      <c r="AQ584" s="16">
        <f t="shared" si="308"/>
        <v>0</v>
      </c>
    </row>
    <row r="585" spans="1:43" x14ac:dyDescent="0.25">
      <c r="A585" s="26">
        <f t="shared" si="309"/>
        <v>11.610416666666508</v>
      </c>
      <c r="B585" s="9" t="s">
        <v>22</v>
      </c>
      <c r="C585" s="14" t="s">
        <v>20</v>
      </c>
      <c r="D585" t="s">
        <v>11</v>
      </c>
      <c r="E585" t="s">
        <v>11</v>
      </c>
      <c r="F585" t="s">
        <v>11</v>
      </c>
      <c r="G585" t="s">
        <v>11</v>
      </c>
      <c r="I585" s="16">
        <f t="shared" si="289"/>
        <v>0</v>
      </c>
      <c r="J585" s="17">
        <f t="shared" si="279"/>
        <v>0</v>
      </c>
      <c r="K585" s="16">
        <f t="shared" si="290"/>
        <v>11.610416666666508</v>
      </c>
      <c r="L585" s="17">
        <f t="shared" si="280"/>
        <v>1</v>
      </c>
      <c r="M585" s="16">
        <f t="shared" si="291"/>
        <v>0</v>
      </c>
      <c r="N585" s="17"/>
      <c r="O585" s="16">
        <f t="shared" si="292"/>
        <v>0</v>
      </c>
      <c r="P585" s="17">
        <f t="shared" si="281"/>
        <v>0</v>
      </c>
      <c r="Q585" s="16">
        <f t="shared" si="293"/>
        <v>0</v>
      </c>
      <c r="R585" s="17">
        <f t="shared" si="282"/>
        <v>0</v>
      </c>
      <c r="S585" s="16">
        <f t="shared" si="294"/>
        <v>0</v>
      </c>
      <c r="T585" s="17"/>
      <c r="U585" s="16">
        <f t="shared" si="295"/>
        <v>0</v>
      </c>
      <c r="V585" s="17">
        <f t="shared" si="283"/>
        <v>0</v>
      </c>
      <c r="W585" s="16">
        <f t="shared" si="296"/>
        <v>0</v>
      </c>
      <c r="X585" s="17">
        <f t="shared" si="284"/>
        <v>0</v>
      </c>
      <c r="Y585" s="16">
        <f t="shared" si="297"/>
        <v>0</v>
      </c>
      <c r="Z585" s="17"/>
      <c r="AA585" s="16">
        <f t="shared" si="298"/>
        <v>0</v>
      </c>
      <c r="AB585" s="17">
        <f t="shared" si="285"/>
        <v>0</v>
      </c>
      <c r="AC585" s="16">
        <f t="shared" si="299"/>
        <v>0</v>
      </c>
      <c r="AD585" s="17">
        <f t="shared" si="286"/>
        <v>0</v>
      </c>
      <c r="AE585" s="16">
        <f t="shared" si="300"/>
        <v>0</v>
      </c>
      <c r="AF585" s="17"/>
      <c r="AG585" s="16">
        <f t="shared" si="301"/>
        <v>0</v>
      </c>
      <c r="AH585" s="17">
        <f t="shared" si="287"/>
        <v>0</v>
      </c>
      <c r="AI585" s="16">
        <f t="shared" si="302"/>
        <v>0</v>
      </c>
      <c r="AJ585" s="17">
        <f t="shared" si="288"/>
        <v>0</v>
      </c>
      <c r="AK585" s="16">
        <f t="shared" si="303"/>
        <v>0</v>
      </c>
      <c r="AL585" s="17"/>
      <c r="AM585" s="16">
        <f t="shared" si="304"/>
        <v>0</v>
      </c>
      <c r="AN585" s="17">
        <f t="shared" si="305"/>
        <v>0</v>
      </c>
      <c r="AO585" s="16">
        <f t="shared" si="306"/>
        <v>0</v>
      </c>
      <c r="AP585" s="17">
        <f t="shared" si="307"/>
        <v>0</v>
      </c>
      <c r="AQ585" s="16">
        <f t="shared" si="308"/>
        <v>0</v>
      </c>
    </row>
    <row r="586" spans="1:43" x14ac:dyDescent="0.25">
      <c r="A586" s="26">
        <f t="shared" si="309"/>
        <v>11.630416666666507</v>
      </c>
      <c r="B586" s="9" t="s">
        <v>63</v>
      </c>
      <c r="C586" s="13"/>
      <c r="D586" t="s">
        <v>11</v>
      </c>
      <c r="E586" t="s">
        <v>11</v>
      </c>
      <c r="F586" t="s">
        <v>11</v>
      </c>
      <c r="G586" t="s">
        <v>11</v>
      </c>
      <c r="H586" s="13" t="s">
        <v>14</v>
      </c>
      <c r="I586" s="16">
        <f t="shared" si="289"/>
        <v>0</v>
      </c>
      <c r="J586" s="17">
        <f t="shared" si="279"/>
        <v>0</v>
      </c>
      <c r="K586" s="16">
        <f t="shared" si="290"/>
        <v>0</v>
      </c>
      <c r="L586" s="17">
        <f t="shared" si="280"/>
        <v>0</v>
      </c>
      <c r="M586" s="16">
        <f t="shared" si="291"/>
        <v>0</v>
      </c>
      <c r="N586" s="17"/>
      <c r="O586" s="16">
        <f t="shared" si="292"/>
        <v>0</v>
      </c>
      <c r="P586" s="17">
        <f t="shared" si="281"/>
        <v>0</v>
      </c>
      <c r="Q586" s="16">
        <f t="shared" si="293"/>
        <v>0</v>
      </c>
      <c r="R586" s="17">
        <f t="shared" si="282"/>
        <v>0</v>
      </c>
      <c r="S586" s="16">
        <f t="shared" si="294"/>
        <v>0</v>
      </c>
      <c r="T586" s="17"/>
      <c r="U586" s="16">
        <f t="shared" si="295"/>
        <v>0</v>
      </c>
      <c r="V586" s="17">
        <f t="shared" si="283"/>
        <v>0</v>
      </c>
      <c r="W586" s="16">
        <f t="shared" si="296"/>
        <v>0</v>
      </c>
      <c r="X586" s="17">
        <f t="shared" si="284"/>
        <v>0</v>
      </c>
      <c r="Y586" s="16">
        <f t="shared" si="297"/>
        <v>0</v>
      </c>
      <c r="Z586" s="17"/>
      <c r="AA586" s="16">
        <f t="shared" si="298"/>
        <v>0</v>
      </c>
      <c r="AB586" s="17">
        <f t="shared" si="285"/>
        <v>0</v>
      </c>
      <c r="AC586" s="16">
        <f t="shared" si="299"/>
        <v>0</v>
      </c>
      <c r="AD586" s="17">
        <f t="shared" si="286"/>
        <v>0</v>
      </c>
      <c r="AE586" s="16">
        <f t="shared" si="300"/>
        <v>0</v>
      </c>
      <c r="AF586" s="17"/>
      <c r="AG586" s="16">
        <f t="shared" si="301"/>
        <v>0</v>
      </c>
      <c r="AH586" s="17">
        <f t="shared" si="287"/>
        <v>0</v>
      </c>
      <c r="AI586" s="16">
        <f t="shared" si="302"/>
        <v>0</v>
      </c>
      <c r="AJ586" s="17">
        <f t="shared" si="288"/>
        <v>0</v>
      </c>
      <c r="AK586" s="16">
        <f t="shared" si="303"/>
        <v>0</v>
      </c>
      <c r="AL586" s="17"/>
      <c r="AM586" s="16">
        <f t="shared" si="304"/>
        <v>11.630416666666507</v>
      </c>
      <c r="AN586" s="17">
        <f t="shared" si="305"/>
        <v>1</v>
      </c>
      <c r="AO586" s="16">
        <f t="shared" si="306"/>
        <v>0</v>
      </c>
      <c r="AP586" s="17">
        <f t="shared" si="307"/>
        <v>0</v>
      </c>
      <c r="AQ586" s="16">
        <f t="shared" si="308"/>
        <v>1.9999999999999574E-2</v>
      </c>
    </row>
    <row r="587" spans="1:43" x14ac:dyDescent="0.25">
      <c r="A587" s="26">
        <f t="shared" si="309"/>
        <v>11.650416666666507</v>
      </c>
      <c r="B587" s="9"/>
      <c r="D587" t="s">
        <v>11</v>
      </c>
      <c r="E587" t="s">
        <v>11</v>
      </c>
      <c r="F587" t="s">
        <v>11</v>
      </c>
      <c r="G587" t="s">
        <v>11</v>
      </c>
      <c r="H587" s="13" t="s">
        <v>14</v>
      </c>
      <c r="I587" s="16">
        <f t="shared" si="289"/>
        <v>0</v>
      </c>
      <c r="J587" s="17">
        <f t="shared" si="279"/>
        <v>0</v>
      </c>
      <c r="K587" s="16">
        <f t="shared" si="290"/>
        <v>0</v>
      </c>
      <c r="L587" s="17">
        <f t="shared" si="280"/>
        <v>0</v>
      </c>
      <c r="M587" s="16">
        <f t="shared" si="291"/>
        <v>0</v>
      </c>
      <c r="N587" s="17"/>
      <c r="O587" s="16">
        <f t="shared" si="292"/>
        <v>0</v>
      </c>
      <c r="P587" s="17">
        <f t="shared" si="281"/>
        <v>0</v>
      </c>
      <c r="Q587" s="16">
        <f t="shared" si="293"/>
        <v>0</v>
      </c>
      <c r="R587" s="17">
        <f t="shared" si="282"/>
        <v>0</v>
      </c>
      <c r="S587" s="16">
        <f t="shared" si="294"/>
        <v>0</v>
      </c>
      <c r="T587" s="17"/>
      <c r="U587" s="16">
        <f t="shared" si="295"/>
        <v>0</v>
      </c>
      <c r="V587" s="17">
        <f t="shared" si="283"/>
        <v>0</v>
      </c>
      <c r="W587" s="16">
        <f t="shared" si="296"/>
        <v>0</v>
      </c>
      <c r="X587" s="17">
        <f t="shared" si="284"/>
        <v>0</v>
      </c>
      <c r="Y587" s="16">
        <f t="shared" si="297"/>
        <v>0</v>
      </c>
      <c r="Z587" s="17"/>
      <c r="AA587" s="16">
        <f t="shared" si="298"/>
        <v>0</v>
      </c>
      <c r="AB587" s="17">
        <f t="shared" si="285"/>
        <v>0</v>
      </c>
      <c r="AC587" s="16">
        <f t="shared" si="299"/>
        <v>0</v>
      </c>
      <c r="AD587" s="17">
        <f t="shared" si="286"/>
        <v>0</v>
      </c>
      <c r="AE587" s="16">
        <f t="shared" si="300"/>
        <v>0</v>
      </c>
      <c r="AF587" s="17"/>
      <c r="AG587" s="16">
        <f t="shared" si="301"/>
        <v>0</v>
      </c>
      <c r="AH587" s="17">
        <f t="shared" si="287"/>
        <v>0</v>
      </c>
      <c r="AI587" s="16">
        <f t="shared" si="302"/>
        <v>0</v>
      </c>
      <c r="AJ587" s="17">
        <f t="shared" si="288"/>
        <v>0</v>
      </c>
      <c r="AK587" s="16">
        <f t="shared" si="303"/>
        <v>0</v>
      </c>
      <c r="AL587" s="17"/>
      <c r="AM587" s="16">
        <f t="shared" si="304"/>
        <v>0</v>
      </c>
      <c r="AN587" s="17">
        <f t="shared" si="305"/>
        <v>0</v>
      </c>
      <c r="AO587" s="16">
        <f t="shared" si="306"/>
        <v>0</v>
      </c>
      <c r="AP587" s="17">
        <f t="shared" si="307"/>
        <v>0</v>
      </c>
      <c r="AQ587" s="16">
        <f t="shared" si="308"/>
        <v>1.9999999999999574E-2</v>
      </c>
    </row>
    <row r="588" spans="1:43" x14ac:dyDescent="0.25">
      <c r="A588" s="26">
        <f t="shared" si="309"/>
        <v>11.670416666666506</v>
      </c>
      <c r="B588" s="9"/>
      <c r="D588" t="s">
        <v>11</v>
      </c>
      <c r="E588" t="s">
        <v>11</v>
      </c>
      <c r="F588" t="s">
        <v>11</v>
      </c>
      <c r="G588" t="s">
        <v>11</v>
      </c>
      <c r="H588" s="13" t="s">
        <v>14</v>
      </c>
      <c r="I588" s="16">
        <f t="shared" si="289"/>
        <v>0</v>
      </c>
      <c r="J588" s="17">
        <f t="shared" si="279"/>
        <v>0</v>
      </c>
      <c r="K588" s="16">
        <f t="shared" si="290"/>
        <v>0</v>
      </c>
      <c r="L588" s="17">
        <f t="shared" si="280"/>
        <v>0</v>
      </c>
      <c r="M588" s="16">
        <f t="shared" si="291"/>
        <v>0</v>
      </c>
      <c r="N588" s="17"/>
      <c r="O588" s="16">
        <f t="shared" si="292"/>
        <v>0</v>
      </c>
      <c r="P588" s="17">
        <f t="shared" si="281"/>
        <v>0</v>
      </c>
      <c r="Q588" s="16">
        <f t="shared" si="293"/>
        <v>0</v>
      </c>
      <c r="R588" s="17">
        <f t="shared" si="282"/>
        <v>0</v>
      </c>
      <c r="S588" s="16">
        <f t="shared" si="294"/>
        <v>0</v>
      </c>
      <c r="T588" s="17"/>
      <c r="U588" s="16">
        <f t="shared" si="295"/>
        <v>0</v>
      </c>
      <c r="V588" s="17">
        <f t="shared" si="283"/>
        <v>0</v>
      </c>
      <c r="W588" s="16">
        <f t="shared" si="296"/>
        <v>0</v>
      </c>
      <c r="X588" s="17">
        <f t="shared" si="284"/>
        <v>0</v>
      </c>
      <c r="Y588" s="16">
        <f t="shared" si="297"/>
        <v>0</v>
      </c>
      <c r="Z588" s="17"/>
      <c r="AA588" s="16">
        <f t="shared" si="298"/>
        <v>0</v>
      </c>
      <c r="AB588" s="17">
        <f t="shared" si="285"/>
        <v>0</v>
      </c>
      <c r="AC588" s="16">
        <f t="shared" si="299"/>
        <v>0</v>
      </c>
      <c r="AD588" s="17">
        <f t="shared" si="286"/>
        <v>0</v>
      </c>
      <c r="AE588" s="16">
        <f t="shared" si="300"/>
        <v>0</v>
      </c>
      <c r="AF588" s="17"/>
      <c r="AG588" s="16">
        <f t="shared" si="301"/>
        <v>0</v>
      </c>
      <c r="AH588" s="17">
        <f t="shared" si="287"/>
        <v>0</v>
      </c>
      <c r="AI588" s="16">
        <f t="shared" si="302"/>
        <v>0</v>
      </c>
      <c r="AJ588" s="17">
        <f t="shared" si="288"/>
        <v>0</v>
      </c>
      <c r="AK588" s="16">
        <f t="shared" si="303"/>
        <v>0</v>
      </c>
      <c r="AL588" s="17"/>
      <c r="AM588" s="16">
        <f t="shared" si="304"/>
        <v>0</v>
      </c>
      <c r="AN588" s="17">
        <f t="shared" si="305"/>
        <v>0</v>
      </c>
      <c r="AO588" s="16">
        <f t="shared" si="306"/>
        <v>0</v>
      </c>
      <c r="AP588" s="17">
        <f t="shared" si="307"/>
        <v>0</v>
      </c>
      <c r="AQ588" s="16">
        <f t="shared" si="308"/>
        <v>1.9999999999999574E-2</v>
      </c>
    </row>
    <row r="589" spans="1:43" x14ac:dyDescent="0.25">
      <c r="A589" s="26">
        <f t="shared" si="309"/>
        <v>11.690416666666506</v>
      </c>
      <c r="B589" s="9"/>
      <c r="D589" t="s">
        <v>11</v>
      </c>
      <c r="E589" t="s">
        <v>11</v>
      </c>
      <c r="F589" t="s">
        <v>11</v>
      </c>
      <c r="G589" t="s">
        <v>11</v>
      </c>
      <c r="H589" s="13" t="s">
        <v>14</v>
      </c>
      <c r="I589" s="16">
        <f t="shared" si="289"/>
        <v>0</v>
      </c>
      <c r="J589" s="17">
        <f t="shared" si="279"/>
        <v>0</v>
      </c>
      <c r="K589" s="16">
        <f t="shared" si="290"/>
        <v>0</v>
      </c>
      <c r="L589" s="17">
        <f t="shared" si="280"/>
        <v>0</v>
      </c>
      <c r="M589" s="16">
        <f t="shared" si="291"/>
        <v>0</v>
      </c>
      <c r="N589" s="17"/>
      <c r="O589" s="16">
        <f t="shared" si="292"/>
        <v>0</v>
      </c>
      <c r="P589" s="17">
        <f t="shared" si="281"/>
        <v>0</v>
      </c>
      <c r="Q589" s="16">
        <f t="shared" si="293"/>
        <v>0</v>
      </c>
      <c r="R589" s="17">
        <f t="shared" si="282"/>
        <v>0</v>
      </c>
      <c r="S589" s="16">
        <f t="shared" si="294"/>
        <v>0</v>
      </c>
      <c r="T589" s="17"/>
      <c r="U589" s="16">
        <f t="shared" si="295"/>
        <v>0</v>
      </c>
      <c r="V589" s="17">
        <f t="shared" si="283"/>
        <v>0</v>
      </c>
      <c r="W589" s="16">
        <f t="shared" si="296"/>
        <v>0</v>
      </c>
      <c r="X589" s="17">
        <f t="shared" si="284"/>
        <v>0</v>
      </c>
      <c r="Y589" s="16">
        <f t="shared" si="297"/>
        <v>0</v>
      </c>
      <c r="Z589" s="17"/>
      <c r="AA589" s="16">
        <f t="shared" si="298"/>
        <v>0</v>
      </c>
      <c r="AB589" s="17">
        <f t="shared" si="285"/>
        <v>0</v>
      </c>
      <c r="AC589" s="16">
        <f t="shared" si="299"/>
        <v>0</v>
      </c>
      <c r="AD589" s="17">
        <f t="shared" si="286"/>
        <v>0</v>
      </c>
      <c r="AE589" s="16">
        <f t="shared" si="300"/>
        <v>0</v>
      </c>
      <c r="AF589" s="17"/>
      <c r="AG589" s="16">
        <f t="shared" si="301"/>
        <v>0</v>
      </c>
      <c r="AH589" s="17">
        <f t="shared" si="287"/>
        <v>0</v>
      </c>
      <c r="AI589" s="16">
        <f t="shared" si="302"/>
        <v>0</v>
      </c>
      <c r="AJ589" s="17">
        <f t="shared" si="288"/>
        <v>0</v>
      </c>
      <c r="AK589" s="16">
        <f t="shared" si="303"/>
        <v>0</v>
      </c>
      <c r="AL589" s="17"/>
      <c r="AM589" s="16">
        <f t="shared" si="304"/>
        <v>0</v>
      </c>
      <c r="AN589" s="17">
        <f t="shared" si="305"/>
        <v>0</v>
      </c>
      <c r="AO589" s="16">
        <f t="shared" si="306"/>
        <v>0</v>
      </c>
      <c r="AP589" s="17">
        <f t="shared" si="307"/>
        <v>0</v>
      </c>
      <c r="AQ589" s="16">
        <f t="shared" si="308"/>
        <v>1.9999999999999574E-2</v>
      </c>
    </row>
    <row r="590" spans="1:43" x14ac:dyDescent="0.25">
      <c r="A590" s="26">
        <f t="shared" si="309"/>
        <v>11.710416666666505</v>
      </c>
      <c r="B590" s="9" t="s">
        <v>15</v>
      </c>
      <c r="D590" t="s">
        <v>11</v>
      </c>
      <c r="E590" t="s">
        <v>11</v>
      </c>
      <c r="F590" t="s">
        <v>11</v>
      </c>
      <c r="G590" s="14" t="s">
        <v>20</v>
      </c>
      <c r="H590" t="s">
        <v>11</v>
      </c>
      <c r="I590" s="16">
        <f t="shared" si="289"/>
        <v>0</v>
      </c>
      <c r="J590" s="17">
        <f t="shared" si="279"/>
        <v>0</v>
      </c>
      <c r="K590" s="16">
        <f t="shared" si="290"/>
        <v>0</v>
      </c>
      <c r="L590" s="17">
        <f t="shared" si="280"/>
        <v>0</v>
      </c>
      <c r="M590" s="16">
        <f t="shared" si="291"/>
        <v>0</v>
      </c>
      <c r="N590" s="17"/>
      <c r="O590" s="16">
        <f t="shared" si="292"/>
        <v>0</v>
      </c>
      <c r="P590" s="17">
        <f t="shared" si="281"/>
        <v>0</v>
      </c>
      <c r="Q590" s="16">
        <f t="shared" si="293"/>
        <v>0</v>
      </c>
      <c r="R590" s="17">
        <f t="shared" si="282"/>
        <v>0</v>
      </c>
      <c r="S590" s="16">
        <f t="shared" si="294"/>
        <v>0</v>
      </c>
      <c r="T590" s="17"/>
      <c r="U590" s="16">
        <f t="shared" si="295"/>
        <v>0</v>
      </c>
      <c r="V590" s="17">
        <f t="shared" si="283"/>
        <v>0</v>
      </c>
      <c r="W590" s="16">
        <f t="shared" si="296"/>
        <v>0</v>
      </c>
      <c r="X590" s="17">
        <f t="shared" si="284"/>
        <v>0</v>
      </c>
      <c r="Y590" s="16">
        <f t="shared" si="297"/>
        <v>0</v>
      </c>
      <c r="Z590" s="17"/>
      <c r="AA590" s="16">
        <f t="shared" si="298"/>
        <v>0</v>
      </c>
      <c r="AB590" s="17">
        <f t="shared" si="285"/>
        <v>0</v>
      </c>
      <c r="AC590" s="16">
        <f t="shared" si="299"/>
        <v>0</v>
      </c>
      <c r="AD590" s="17">
        <f t="shared" si="286"/>
        <v>0</v>
      </c>
      <c r="AE590" s="16">
        <f t="shared" si="300"/>
        <v>0</v>
      </c>
      <c r="AF590" s="17"/>
      <c r="AG590" s="16">
        <f t="shared" si="301"/>
        <v>0</v>
      </c>
      <c r="AH590" s="17">
        <f t="shared" si="287"/>
        <v>0</v>
      </c>
      <c r="AI590" s="16">
        <f t="shared" si="302"/>
        <v>11.710416666666505</v>
      </c>
      <c r="AJ590" s="17">
        <f t="shared" si="288"/>
        <v>1</v>
      </c>
      <c r="AK590" s="16">
        <f t="shared" si="303"/>
        <v>0</v>
      </c>
      <c r="AL590" s="17"/>
      <c r="AM590" s="16">
        <f t="shared" si="304"/>
        <v>0</v>
      </c>
      <c r="AN590" s="17">
        <f t="shared" si="305"/>
        <v>0</v>
      </c>
      <c r="AO590" s="16">
        <f t="shared" si="306"/>
        <v>0</v>
      </c>
      <c r="AP590" s="17">
        <f t="shared" si="307"/>
        <v>0</v>
      </c>
      <c r="AQ590" s="16">
        <f t="shared" si="308"/>
        <v>0</v>
      </c>
    </row>
    <row r="591" spans="1:43" x14ac:dyDescent="0.25">
      <c r="A591" s="26">
        <f t="shared" si="309"/>
        <v>11.730416666666505</v>
      </c>
      <c r="B591" s="9" t="s">
        <v>9</v>
      </c>
      <c r="C591" s="13" t="s">
        <v>14</v>
      </c>
      <c r="D591" t="s">
        <v>11</v>
      </c>
      <c r="E591" t="s">
        <v>11</v>
      </c>
      <c r="F591" t="s">
        <v>11</v>
      </c>
      <c r="H591" t="s">
        <v>11</v>
      </c>
      <c r="I591" s="16">
        <f t="shared" si="289"/>
        <v>11.730416666666505</v>
      </c>
      <c r="J591" s="17">
        <f t="shared" si="279"/>
        <v>1</v>
      </c>
      <c r="K591" s="16">
        <f t="shared" si="290"/>
        <v>0</v>
      </c>
      <c r="L591" s="17">
        <f t="shared" si="280"/>
        <v>0</v>
      </c>
      <c r="M591" s="16">
        <f t="shared" si="291"/>
        <v>1.9999999999999574E-2</v>
      </c>
      <c r="N591" s="17"/>
      <c r="O591" s="16">
        <f t="shared" si="292"/>
        <v>0</v>
      </c>
      <c r="P591" s="17">
        <f t="shared" si="281"/>
        <v>0</v>
      </c>
      <c r="Q591" s="16">
        <f t="shared" si="293"/>
        <v>0</v>
      </c>
      <c r="R591" s="17">
        <f t="shared" si="282"/>
        <v>0</v>
      </c>
      <c r="S591" s="16">
        <f t="shared" si="294"/>
        <v>0</v>
      </c>
      <c r="T591" s="17"/>
      <c r="U591" s="16">
        <f t="shared" si="295"/>
        <v>0</v>
      </c>
      <c r="V591" s="17">
        <f t="shared" si="283"/>
        <v>0</v>
      </c>
      <c r="W591" s="16">
        <f t="shared" si="296"/>
        <v>0</v>
      </c>
      <c r="X591" s="17">
        <f t="shared" si="284"/>
        <v>0</v>
      </c>
      <c r="Y591" s="16">
        <f t="shared" si="297"/>
        <v>0</v>
      </c>
      <c r="Z591" s="17"/>
      <c r="AA591" s="16">
        <f t="shared" si="298"/>
        <v>0</v>
      </c>
      <c r="AB591" s="17">
        <f t="shared" si="285"/>
        <v>0</v>
      </c>
      <c r="AC591" s="16">
        <f t="shared" si="299"/>
        <v>0</v>
      </c>
      <c r="AD591" s="17">
        <f t="shared" si="286"/>
        <v>0</v>
      </c>
      <c r="AE591" s="16">
        <f t="shared" si="300"/>
        <v>0</v>
      </c>
      <c r="AF591" s="17"/>
      <c r="AG591" s="16">
        <f t="shared" si="301"/>
        <v>0</v>
      </c>
      <c r="AH591" s="17">
        <f t="shared" si="287"/>
        <v>0</v>
      </c>
      <c r="AI591" s="16">
        <f t="shared" si="302"/>
        <v>0</v>
      </c>
      <c r="AJ591" s="17">
        <f t="shared" si="288"/>
        <v>0</v>
      </c>
      <c r="AK591" s="16">
        <f t="shared" si="303"/>
        <v>0</v>
      </c>
      <c r="AL591" s="17"/>
      <c r="AM591" s="16">
        <f t="shared" si="304"/>
        <v>0</v>
      </c>
      <c r="AN591" s="17">
        <f t="shared" si="305"/>
        <v>0</v>
      </c>
      <c r="AO591" s="16">
        <f t="shared" si="306"/>
        <v>0</v>
      </c>
      <c r="AP591" s="17">
        <f t="shared" si="307"/>
        <v>0</v>
      </c>
      <c r="AQ591" s="16">
        <f t="shared" si="308"/>
        <v>0</v>
      </c>
    </row>
    <row r="592" spans="1:43" x14ac:dyDescent="0.25">
      <c r="A592" s="26">
        <f t="shared" si="309"/>
        <v>11.750416666666505</v>
      </c>
      <c r="B592" s="9"/>
      <c r="C592" s="13" t="s">
        <v>14</v>
      </c>
      <c r="D592" t="s">
        <v>11</v>
      </c>
      <c r="E592" t="s">
        <v>11</v>
      </c>
      <c r="F592" t="s">
        <v>11</v>
      </c>
      <c r="H592" t="s">
        <v>11</v>
      </c>
      <c r="I592" s="16">
        <f t="shared" si="289"/>
        <v>0</v>
      </c>
      <c r="J592" s="17">
        <f t="shared" si="279"/>
        <v>0</v>
      </c>
      <c r="K592" s="16">
        <f t="shared" si="290"/>
        <v>0</v>
      </c>
      <c r="L592" s="17">
        <f t="shared" si="280"/>
        <v>0</v>
      </c>
      <c r="M592" s="16">
        <f t="shared" si="291"/>
        <v>1.9999999999999574E-2</v>
      </c>
      <c r="N592" s="17"/>
      <c r="O592" s="16">
        <f t="shared" si="292"/>
        <v>0</v>
      </c>
      <c r="P592" s="17">
        <f t="shared" si="281"/>
        <v>0</v>
      </c>
      <c r="Q592" s="16">
        <f t="shared" si="293"/>
        <v>0</v>
      </c>
      <c r="R592" s="17">
        <f t="shared" si="282"/>
        <v>0</v>
      </c>
      <c r="S592" s="16">
        <f t="shared" si="294"/>
        <v>0</v>
      </c>
      <c r="T592" s="17"/>
      <c r="U592" s="16">
        <f t="shared" si="295"/>
        <v>0</v>
      </c>
      <c r="V592" s="17">
        <f t="shared" si="283"/>
        <v>0</v>
      </c>
      <c r="W592" s="16">
        <f t="shared" si="296"/>
        <v>0</v>
      </c>
      <c r="X592" s="17">
        <f t="shared" si="284"/>
        <v>0</v>
      </c>
      <c r="Y592" s="16">
        <f t="shared" si="297"/>
        <v>0</v>
      </c>
      <c r="Z592" s="17"/>
      <c r="AA592" s="16">
        <f t="shared" si="298"/>
        <v>0</v>
      </c>
      <c r="AB592" s="17">
        <f t="shared" si="285"/>
        <v>0</v>
      </c>
      <c r="AC592" s="16">
        <f t="shared" si="299"/>
        <v>0</v>
      </c>
      <c r="AD592" s="17">
        <f t="shared" si="286"/>
        <v>0</v>
      </c>
      <c r="AE592" s="16">
        <f t="shared" si="300"/>
        <v>0</v>
      </c>
      <c r="AF592" s="17"/>
      <c r="AG592" s="16">
        <f t="shared" si="301"/>
        <v>0</v>
      </c>
      <c r="AH592" s="17">
        <f t="shared" si="287"/>
        <v>0</v>
      </c>
      <c r="AI592" s="16">
        <f t="shared" si="302"/>
        <v>0</v>
      </c>
      <c r="AJ592" s="17">
        <f t="shared" si="288"/>
        <v>0</v>
      </c>
      <c r="AK592" s="16">
        <f t="shared" si="303"/>
        <v>0</v>
      </c>
      <c r="AL592" s="17"/>
      <c r="AM592" s="16">
        <f t="shared" si="304"/>
        <v>0</v>
      </c>
      <c r="AN592" s="17">
        <f t="shared" si="305"/>
        <v>0</v>
      </c>
      <c r="AO592" s="16">
        <f t="shared" si="306"/>
        <v>0</v>
      </c>
      <c r="AP592" s="17">
        <f t="shared" si="307"/>
        <v>0</v>
      </c>
      <c r="AQ592" s="16">
        <f t="shared" si="308"/>
        <v>0</v>
      </c>
    </row>
    <row r="593" spans="1:43" x14ac:dyDescent="0.25">
      <c r="A593" s="26">
        <f t="shared" si="309"/>
        <v>11.770416666666504</v>
      </c>
      <c r="B593" s="9"/>
      <c r="C593" s="13" t="s">
        <v>14</v>
      </c>
      <c r="D593" t="s">
        <v>11</v>
      </c>
      <c r="E593" t="s">
        <v>11</v>
      </c>
      <c r="F593" t="s">
        <v>11</v>
      </c>
      <c r="H593" t="s">
        <v>11</v>
      </c>
      <c r="I593" s="16">
        <f t="shared" si="289"/>
        <v>0</v>
      </c>
      <c r="J593" s="17">
        <f t="shared" si="279"/>
        <v>0</v>
      </c>
      <c r="K593" s="16">
        <f t="shared" si="290"/>
        <v>0</v>
      </c>
      <c r="L593" s="17">
        <f t="shared" si="280"/>
        <v>0</v>
      </c>
      <c r="M593" s="16">
        <f t="shared" si="291"/>
        <v>1.9999999999999574E-2</v>
      </c>
      <c r="N593" s="17"/>
      <c r="O593" s="16">
        <f t="shared" si="292"/>
        <v>0</v>
      </c>
      <c r="P593" s="17">
        <f t="shared" si="281"/>
        <v>0</v>
      </c>
      <c r="Q593" s="16">
        <f t="shared" si="293"/>
        <v>0</v>
      </c>
      <c r="R593" s="17">
        <f t="shared" si="282"/>
        <v>0</v>
      </c>
      <c r="S593" s="16">
        <f t="shared" si="294"/>
        <v>0</v>
      </c>
      <c r="T593" s="17"/>
      <c r="U593" s="16">
        <f t="shared" si="295"/>
        <v>0</v>
      </c>
      <c r="V593" s="17">
        <f t="shared" si="283"/>
        <v>0</v>
      </c>
      <c r="W593" s="16">
        <f t="shared" si="296"/>
        <v>0</v>
      </c>
      <c r="X593" s="17">
        <f t="shared" si="284"/>
        <v>0</v>
      </c>
      <c r="Y593" s="16">
        <f t="shared" si="297"/>
        <v>0</v>
      </c>
      <c r="Z593" s="17"/>
      <c r="AA593" s="16">
        <f t="shared" si="298"/>
        <v>0</v>
      </c>
      <c r="AB593" s="17">
        <f t="shared" si="285"/>
        <v>0</v>
      </c>
      <c r="AC593" s="16">
        <f t="shared" si="299"/>
        <v>0</v>
      </c>
      <c r="AD593" s="17">
        <f t="shared" si="286"/>
        <v>0</v>
      </c>
      <c r="AE593" s="16">
        <f t="shared" si="300"/>
        <v>0</v>
      </c>
      <c r="AF593" s="17"/>
      <c r="AG593" s="16">
        <f t="shared" si="301"/>
        <v>0</v>
      </c>
      <c r="AH593" s="17">
        <f t="shared" si="287"/>
        <v>0</v>
      </c>
      <c r="AI593" s="16">
        <f t="shared" si="302"/>
        <v>0</v>
      </c>
      <c r="AJ593" s="17">
        <f t="shared" si="288"/>
        <v>0</v>
      </c>
      <c r="AK593" s="16">
        <f t="shared" si="303"/>
        <v>0</v>
      </c>
      <c r="AL593" s="17"/>
      <c r="AM593" s="16">
        <f t="shared" si="304"/>
        <v>0</v>
      </c>
      <c r="AN593" s="17">
        <f t="shared" si="305"/>
        <v>0</v>
      </c>
      <c r="AO593" s="16">
        <f t="shared" si="306"/>
        <v>0</v>
      </c>
      <c r="AP593" s="17">
        <f t="shared" si="307"/>
        <v>0</v>
      </c>
      <c r="AQ593" s="16">
        <f t="shared" si="308"/>
        <v>0</v>
      </c>
    </row>
    <row r="594" spans="1:43" x14ac:dyDescent="0.25">
      <c r="A594" s="26">
        <f t="shared" si="309"/>
        <v>11.790416666666504</v>
      </c>
      <c r="B594" s="9"/>
      <c r="C594" s="13" t="s">
        <v>14</v>
      </c>
      <c r="D594" t="s">
        <v>11</v>
      </c>
      <c r="E594" t="s">
        <v>11</v>
      </c>
      <c r="F594" t="s">
        <v>11</v>
      </c>
      <c r="H594" t="s">
        <v>11</v>
      </c>
      <c r="I594" s="16">
        <f t="shared" si="289"/>
        <v>0</v>
      </c>
      <c r="J594" s="17">
        <f t="shared" si="279"/>
        <v>0</v>
      </c>
      <c r="K594" s="16">
        <f t="shared" si="290"/>
        <v>0</v>
      </c>
      <c r="L594" s="17">
        <f t="shared" si="280"/>
        <v>0</v>
      </c>
      <c r="M594" s="16">
        <f t="shared" si="291"/>
        <v>1.9999999999999574E-2</v>
      </c>
      <c r="N594" s="17"/>
      <c r="O594" s="16">
        <f t="shared" si="292"/>
        <v>0</v>
      </c>
      <c r="P594" s="17">
        <f t="shared" si="281"/>
        <v>0</v>
      </c>
      <c r="Q594" s="16">
        <f t="shared" si="293"/>
        <v>0</v>
      </c>
      <c r="R594" s="17">
        <f t="shared" si="282"/>
        <v>0</v>
      </c>
      <c r="S594" s="16">
        <f t="shared" si="294"/>
        <v>0</v>
      </c>
      <c r="T594" s="17"/>
      <c r="U594" s="16">
        <f t="shared" si="295"/>
        <v>0</v>
      </c>
      <c r="V594" s="17">
        <f t="shared" si="283"/>
        <v>0</v>
      </c>
      <c r="W594" s="16">
        <f t="shared" si="296"/>
        <v>0</v>
      </c>
      <c r="X594" s="17">
        <f t="shared" si="284"/>
        <v>0</v>
      </c>
      <c r="Y594" s="16">
        <f t="shared" si="297"/>
        <v>0</v>
      </c>
      <c r="Z594" s="17"/>
      <c r="AA594" s="16">
        <f t="shared" si="298"/>
        <v>0</v>
      </c>
      <c r="AB594" s="17">
        <f t="shared" si="285"/>
        <v>0</v>
      </c>
      <c r="AC594" s="16">
        <f t="shared" si="299"/>
        <v>0</v>
      </c>
      <c r="AD594" s="17">
        <f t="shared" si="286"/>
        <v>0</v>
      </c>
      <c r="AE594" s="16">
        <f t="shared" si="300"/>
        <v>0</v>
      </c>
      <c r="AF594" s="17"/>
      <c r="AG594" s="16">
        <f t="shared" si="301"/>
        <v>0</v>
      </c>
      <c r="AH594" s="17">
        <f t="shared" si="287"/>
        <v>0</v>
      </c>
      <c r="AI594" s="16">
        <f t="shared" si="302"/>
        <v>0</v>
      </c>
      <c r="AJ594" s="17">
        <f t="shared" si="288"/>
        <v>0</v>
      </c>
      <c r="AK594" s="16">
        <f t="shared" si="303"/>
        <v>0</v>
      </c>
      <c r="AL594" s="17"/>
      <c r="AM594" s="16">
        <f t="shared" si="304"/>
        <v>0</v>
      </c>
      <c r="AN594" s="17">
        <f t="shared" si="305"/>
        <v>0</v>
      </c>
      <c r="AO594" s="16">
        <f t="shared" si="306"/>
        <v>0</v>
      </c>
      <c r="AP594" s="17">
        <f t="shared" si="307"/>
        <v>0</v>
      </c>
      <c r="AQ594" s="16">
        <f t="shared" si="308"/>
        <v>0</v>
      </c>
    </row>
    <row r="595" spans="1:43" x14ac:dyDescent="0.25">
      <c r="A595" s="26">
        <f t="shared" si="309"/>
        <v>11.810416666666503</v>
      </c>
      <c r="B595" s="9" t="s">
        <v>17</v>
      </c>
      <c r="C595" t="s">
        <v>11</v>
      </c>
      <c r="D595" s="14" t="s">
        <v>20</v>
      </c>
      <c r="E595" t="s">
        <v>11</v>
      </c>
      <c r="F595" t="s">
        <v>11</v>
      </c>
      <c r="G595" s="14"/>
      <c r="H595" t="s">
        <v>11</v>
      </c>
      <c r="I595" s="16">
        <f t="shared" si="289"/>
        <v>0</v>
      </c>
      <c r="J595" s="17">
        <f t="shared" si="279"/>
        <v>0</v>
      </c>
      <c r="K595" s="16">
        <f t="shared" si="290"/>
        <v>0</v>
      </c>
      <c r="L595" s="17">
        <f t="shared" si="280"/>
        <v>0</v>
      </c>
      <c r="M595" s="16">
        <f t="shared" si="291"/>
        <v>0</v>
      </c>
      <c r="N595" s="17"/>
      <c r="O595" s="16">
        <f t="shared" si="292"/>
        <v>0</v>
      </c>
      <c r="P595" s="17">
        <f t="shared" si="281"/>
        <v>0</v>
      </c>
      <c r="Q595" s="16">
        <f t="shared" si="293"/>
        <v>11.810416666666503</v>
      </c>
      <c r="R595" s="17">
        <f t="shared" si="282"/>
        <v>1</v>
      </c>
      <c r="S595" s="16">
        <f t="shared" si="294"/>
        <v>0</v>
      </c>
      <c r="T595" s="17"/>
      <c r="U595" s="16">
        <f t="shared" si="295"/>
        <v>0</v>
      </c>
      <c r="V595" s="17">
        <f t="shared" si="283"/>
        <v>0</v>
      </c>
      <c r="W595" s="16">
        <f t="shared" si="296"/>
        <v>0</v>
      </c>
      <c r="X595" s="17">
        <f t="shared" si="284"/>
        <v>0</v>
      </c>
      <c r="Y595" s="16">
        <f t="shared" si="297"/>
        <v>0</v>
      </c>
      <c r="Z595" s="17"/>
      <c r="AA595" s="16">
        <f t="shared" si="298"/>
        <v>0</v>
      </c>
      <c r="AB595" s="17">
        <f t="shared" si="285"/>
        <v>0</v>
      </c>
      <c r="AC595" s="16">
        <f t="shared" si="299"/>
        <v>0</v>
      </c>
      <c r="AD595" s="17">
        <f t="shared" si="286"/>
        <v>0</v>
      </c>
      <c r="AE595" s="16">
        <f t="shared" si="300"/>
        <v>0</v>
      </c>
      <c r="AF595" s="17"/>
      <c r="AG595" s="16">
        <f t="shared" si="301"/>
        <v>0</v>
      </c>
      <c r="AH595" s="17">
        <f t="shared" si="287"/>
        <v>0</v>
      </c>
      <c r="AI595" s="16">
        <f t="shared" si="302"/>
        <v>0</v>
      </c>
      <c r="AJ595" s="17">
        <f t="shared" si="288"/>
        <v>0</v>
      </c>
      <c r="AK595" s="16">
        <f t="shared" si="303"/>
        <v>0</v>
      </c>
      <c r="AL595" s="17"/>
      <c r="AM595" s="16">
        <f t="shared" si="304"/>
        <v>0</v>
      </c>
      <c r="AN595" s="17">
        <f t="shared" si="305"/>
        <v>0</v>
      </c>
      <c r="AO595" s="16">
        <f t="shared" si="306"/>
        <v>0</v>
      </c>
      <c r="AP595" s="17">
        <f t="shared" si="307"/>
        <v>0</v>
      </c>
      <c r="AQ595" s="16">
        <f t="shared" si="308"/>
        <v>0</v>
      </c>
    </row>
    <row r="596" spans="1:43" x14ac:dyDescent="0.25">
      <c r="A596" s="26">
        <f t="shared" si="309"/>
        <v>11.830416666666503</v>
      </c>
      <c r="B596" s="9" t="s">
        <v>13</v>
      </c>
      <c r="C596" t="s">
        <v>11</v>
      </c>
      <c r="E596" t="s">
        <v>11</v>
      </c>
      <c r="F596" t="s">
        <v>11</v>
      </c>
      <c r="G596" s="13" t="s">
        <v>14</v>
      </c>
      <c r="H596" t="s">
        <v>11</v>
      </c>
      <c r="I596" s="16">
        <f t="shared" si="289"/>
        <v>0</v>
      </c>
      <c r="J596" s="17">
        <f t="shared" si="279"/>
        <v>0</v>
      </c>
      <c r="K596" s="16">
        <f t="shared" si="290"/>
        <v>0</v>
      </c>
      <c r="L596" s="17">
        <f t="shared" si="280"/>
        <v>0</v>
      </c>
      <c r="M596" s="16">
        <f t="shared" si="291"/>
        <v>0</v>
      </c>
      <c r="N596" s="17"/>
      <c r="O596" s="16">
        <f t="shared" si="292"/>
        <v>0</v>
      </c>
      <c r="P596" s="17">
        <f t="shared" si="281"/>
        <v>0</v>
      </c>
      <c r="Q596" s="16">
        <f t="shared" si="293"/>
        <v>0</v>
      </c>
      <c r="R596" s="17">
        <f t="shared" si="282"/>
        <v>0</v>
      </c>
      <c r="S596" s="16">
        <f t="shared" si="294"/>
        <v>0</v>
      </c>
      <c r="T596" s="17"/>
      <c r="U596" s="16">
        <f t="shared" si="295"/>
        <v>0</v>
      </c>
      <c r="V596" s="17">
        <f t="shared" si="283"/>
        <v>0</v>
      </c>
      <c r="W596" s="16">
        <f t="shared" si="296"/>
        <v>0</v>
      </c>
      <c r="X596" s="17">
        <f t="shared" si="284"/>
        <v>0</v>
      </c>
      <c r="Y596" s="16">
        <f t="shared" si="297"/>
        <v>0</v>
      </c>
      <c r="Z596" s="17"/>
      <c r="AA596" s="16">
        <f t="shared" si="298"/>
        <v>0</v>
      </c>
      <c r="AB596" s="17">
        <f t="shared" si="285"/>
        <v>0</v>
      </c>
      <c r="AC596" s="16">
        <f t="shared" si="299"/>
        <v>0</v>
      </c>
      <c r="AD596" s="17">
        <f t="shared" si="286"/>
        <v>0</v>
      </c>
      <c r="AE596" s="16">
        <f t="shared" si="300"/>
        <v>0</v>
      </c>
      <c r="AF596" s="17"/>
      <c r="AG596" s="16">
        <f t="shared" si="301"/>
        <v>11.830416666666503</v>
      </c>
      <c r="AH596" s="17">
        <f t="shared" si="287"/>
        <v>1</v>
      </c>
      <c r="AI596" s="16">
        <f t="shared" si="302"/>
        <v>0</v>
      </c>
      <c r="AJ596" s="17">
        <f t="shared" si="288"/>
        <v>0</v>
      </c>
      <c r="AK596" s="16">
        <f t="shared" si="303"/>
        <v>1.9999999999999574E-2</v>
      </c>
      <c r="AL596" s="17"/>
      <c r="AM596" s="16">
        <f t="shared" si="304"/>
        <v>0</v>
      </c>
      <c r="AN596" s="17">
        <f t="shared" si="305"/>
        <v>0</v>
      </c>
      <c r="AO596" s="16">
        <f t="shared" si="306"/>
        <v>0</v>
      </c>
      <c r="AP596" s="17">
        <f t="shared" si="307"/>
        <v>0</v>
      </c>
      <c r="AQ596" s="16">
        <f t="shared" si="308"/>
        <v>0</v>
      </c>
    </row>
    <row r="597" spans="1:43" x14ac:dyDescent="0.25">
      <c r="A597" s="26">
        <f t="shared" si="309"/>
        <v>11.850416666666503</v>
      </c>
      <c r="B597" s="9"/>
      <c r="C597" t="s">
        <v>11</v>
      </c>
      <c r="E597" t="s">
        <v>11</v>
      </c>
      <c r="F597" t="s">
        <v>11</v>
      </c>
      <c r="G597" s="13" t="s">
        <v>14</v>
      </c>
      <c r="H597" t="s">
        <v>11</v>
      </c>
      <c r="I597" s="16">
        <f t="shared" si="289"/>
        <v>0</v>
      </c>
      <c r="J597" s="17">
        <f t="shared" si="279"/>
        <v>0</v>
      </c>
      <c r="K597" s="16">
        <f t="shared" si="290"/>
        <v>0</v>
      </c>
      <c r="L597" s="17">
        <f t="shared" si="280"/>
        <v>0</v>
      </c>
      <c r="M597" s="16">
        <f t="shared" si="291"/>
        <v>0</v>
      </c>
      <c r="N597" s="17"/>
      <c r="O597" s="16">
        <f t="shared" si="292"/>
        <v>0</v>
      </c>
      <c r="P597" s="17">
        <f t="shared" si="281"/>
        <v>0</v>
      </c>
      <c r="Q597" s="16">
        <f t="shared" si="293"/>
        <v>0</v>
      </c>
      <c r="R597" s="17">
        <f t="shared" si="282"/>
        <v>0</v>
      </c>
      <c r="S597" s="16">
        <f t="shared" si="294"/>
        <v>0</v>
      </c>
      <c r="T597" s="17"/>
      <c r="U597" s="16">
        <f t="shared" si="295"/>
        <v>0</v>
      </c>
      <c r="V597" s="17">
        <f t="shared" si="283"/>
        <v>0</v>
      </c>
      <c r="W597" s="16">
        <f t="shared" si="296"/>
        <v>0</v>
      </c>
      <c r="X597" s="17">
        <f t="shared" si="284"/>
        <v>0</v>
      </c>
      <c r="Y597" s="16">
        <f t="shared" si="297"/>
        <v>0</v>
      </c>
      <c r="Z597" s="17"/>
      <c r="AA597" s="16">
        <f t="shared" si="298"/>
        <v>0</v>
      </c>
      <c r="AB597" s="17">
        <f t="shared" si="285"/>
        <v>0</v>
      </c>
      <c r="AC597" s="16">
        <f t="shared" si="299"/>
        <v>0</v>
      </c>
      <c r="AD597" s="17">
        <f t="shared" si="286"/>
        <v>0</v>
      </c>
      <c r="AE597" s="16">
        <f t="shared" si="300"/>
        <v>0</v>
      </c>
      <c r="AF597" s="17"/>
      <c r="AG597" s="16">
        <f t="shared" si="301"/>
        <v>0</v>
      </c>
      <c r="AH597" s="17">
        <f t="shared" si="287"/>
        <v>0</v>
      </c>
      <c r="AI597" s="16">
        <f t="shared" si="302"/>
        <v>0</v>
      </c>
      <c r="AJ597" s="17">
        <f t="shared" si="288"/>
        <v>0</v>
      </c>
      <c r="AK597" s="16">
        <f t="shared" si="303"/>
        <v>1.9999999999999574E-2</v>
      </c>
      <c r="AL597" s="17"/>
      <c r="AM597" s="16">
        <f t="shared" si="304"/>
        <v>0</v>
      </c>
      <c r="AN597" s="17">
        <f t="shared" si="305"/>
        <v>0</v>
      </c>
      <c r="AO597" s="16">
        <f t="shared" si="306"/>
        <v>0</v>
      </c>
      <c r="AP597" s="17">
        <f t="shared" si="307"/>
        <v>0</v>
      </c>
      <c r="AQ597" s="16">
        <f t="shared" si="308"/>
        <v>0</v>
      </c>
    </row>
    <row r="598" spans="1:43" x14ac:dyDescent="0.25">
      <c r="A598" s="26">
        <f t="shared" si="309"/>
        <v>11.870416666666502</v>
      </c>
      <c r="B598" s="9"/>
      <c r="C598" t="s">
        <v>11</v>
      </c>
      <c r="E598" t="s">
        <v>11</v>
      </c>
      <c r="F598" t="s">
        <v>11</v>
      </c>
      <c r="G598" s="13" t="s">
        <v>14</v>
      </c>
      <c r="H598" t="s">
        <v>11</v>
      </c>
      <c r="I598" s="16">
        <f t="shared" si="289"/>
        <v>0</v>
      </c>
      <c r="J598" s="17">
        <f t="shared" si="279"/>
        <v>0</v>
      </c>
      <c r="K598" s="16">
        <f t="shared" si="290"/>
        <v>0</v>
      </c>
      <c r="L598" s="17">
        <f t="shared" si="280"/>
        <v>0</v>
      </c>
      <c r="M598" s="16">
        <f t="shared" si="291"/>
        <v>0</v>
      </c>
      <c r="N598" s="17"/>
      <c r="O598" s="16">
        <f t="shared" si="292"/>
        <v>0</v>
      </c>
      <c r="P598" s="17">
        <f t="shared" si="281"/>
        <v>0</v>
      </c>
      <c r="Q598" s="16">
        <f t="shared" si="293"/>
        <v>0</v>
      </c>
      <c r="R598" s="17">
        <f t="shared" si="282"/>
        <v>0</v>
      </c>
      <c r="S598" s="16">
        <f t="shared" si="294"/>
        <v>0</v>
      </c>
      <c r="T598" s="17"/>
      <c r="U598" s="16">
        <f t="shared" si="295"/>
        <v>0</v>
      </c>
      <c r="V598" s="17">
        <f t="shared" si="283"/>
        <v>0</v>
      </c>
      <c r="W598" s="16">
        <f t="shared" si="296"/>
        <v>0</v>
      </c>
      <c r="X598" s="17">
        <f t="shared" si="284"/>
        <v>0</v>
      </c>
      <c r="Y598" s="16">
        <f t="shared" si="297"/>
        <v>0</v>
      </c>
      <c r="Z598" s="17"/>
      <c r="AA598" s="16">
        <f t="shared" si="298"/>
        <v>0</v>
      </c>
      <c r="AB598" s="17">
        <f t="shared" si="285"/>
        <v>0</v>
      </c>
      <c r="AC598" s="16">
        <f t="shared" si="299"/>
        <v>0</v>
      </c>
      <c r="AD598" s="17">
        <f t="shared" si="286"/>
        <v>0</v>
      </c>
      <c r="AE598" s="16">
        <f t="shared" si="300"/>
        <v>0</v>
      </c>
      <c r="AF598" s="17"/>
      <c r="AG598" s="16">
        <f t="shared" si="301"/>
        <v>0</v>
      </c>
      <c r="AH598" s="17">
        <f t="shared" si="287"/>
        <v>0</v>
      </c>
      <c r="AI598" s="16">
        <f t="shared" si="302"/>
        <v>0</v>
      </c>
      <c r="AJ598" s="17">
        <f t="shared" si="288"/>
        <v>0</v>
      </c>
      <c r="AK598" s="16">
        <f t="shared" si="303"/>
        <v>1.9999999999999574E-2</v>
      </c>
      <c r="AL598" s="17"/>
      <c r="AM598" s="16">
        <f t="shared" si="304"/>
        <v>0</v>
      </c>
      <c r="AN598" s="17">
        <f t="shared" si="305"/>
        <v>0</v>
      </c>
      <c r="AO598" s="16">
        <f t="shared" si="306"/>
        <v>0</v>
      </c>
      <c r="AP598" s="17">
        <f t="shared" si="307"/>
        <v>0</v>
      </c>
      <c r="AQ598" s="16">
        <f t="shared" si="308"/>
        <v>0</v>
      </c>
    </row>
    <row r="599" spans="1:43" x14ac:dyDescent="0.25">
      <c r="A599" s="26">
        <f t="shared" si="309"/>
        <v>11.890416666666502</v>
      </c>
      <c r="B599" s="9"/>
      <c r="C599" t="s">
        <v>11</v>
      </c>
      <c r="D599" s="14"/>
      <c r="E599" t="s">
        <v>11</v>
      </c>
      <c r="F599" t="s">
        <v>11</v>
      </c>
      <c r="G599" s="13" t="s">
        <v>14</v>
      </c>
      <c r="H599" t="s">
        <v>11</v>
      </c>
      <c r="I599" s="16">
        <f t="shared" si="289"/>
        <v>0</v>
      </c>
      <c r="J599" s="17">
        <f t="shared" si="279"/>
        <v>0</v>
      </c>
      <c r="K599" s="16">
        <f t="shared" si="290"/>
        <v>0</v>
      </c>
      <c r="L599" s="17">
        <f t="shared" si="280"/>
        <v>0</v>
      </c>
      <c r="M599" s="16">
        <f t="shared" si="291"/>
        <v>0</v>
      </c>
      <c r="N599" s="17"/>
      <c r="O599" s="16">
        <f t="shared" si="292"/>
        <v>0</v>
      </c>
      <c r="P599" s="17">
        <f t="shared" si="281"/>
        <v>0</v>
      </c>
      <c r="Q599" s="16">
        <f t="shared" si="293"/>
        <v>0</v>
      </c>
      <c r="R599" s="17">
        <f t="shared" si="282"/>
        <v>0</v>
      </c>
      <c r="S599" s="16">
        <f t="shared" si="294"/>
        <v>0</v>
      </c>
      <c r="T599" s="17"/>
      <c r="U599" s="16">
        <f t="shared" si="295"/>
        <v>0</v>
      </c>
      <c r="V599" s="17">
        <f t="shared" si="283"/>
        <v>0</v>
      </c>
      <c r="W599" s="16">
        <f t="shared" si="296"/>
        <v>0</v>
      </c>
      <c r="X599" s="17">
        <f t="shared" si="284"/>
        <v>0</v>
      </c>
      <c r="Y599" s="16">
        <f t="shared" si="297"/>
        <v>0</v>
      </c>
      <c r="Z599" s="17"/>
      <c r="AA599" s="16">
        <f t="shared" si="298"/>
        <v>0</v>
      </c>
      <c r="AB599" s="17">
        <f t="shared" si="285"/>
        <v>0</v>
      </c>
      <c r="AC599" s="16">
        <f t="shared" si="299"/>
        <v>0</v>
      </c>
      <c r="AD599" s="17">
        <f t="shared" si="286"/>
        <v>0</v>
      </c>
      <c r="AE599" s="16">
        <f t="shared" si="300"/>
        <v>0</v>
      </c>
      <c r="AF599" s="17"/>
      <c r="AG599" s="16">
        <f t="shared" si="301"/>
        <v>0</v>
      </c>
      <c r="AH599" s="17">
        <f t="shared" si="287"/>
        <v>0</v>
      </c>
      <c r="AI599" s="16">
        <f t="shared" si="302"/>
        <v>0</v>
      </c>
      <c r="AJ599" s="17">
        <f t="shared" si="288"/>
        <v>0</v>
      </c>
      <c r="AK599" s="16">
        <f t="shared" si="303"/>
        <v>1.9999999999999574E-2</v>
      </c>
      <c r="AL599" s="17"/>
      <c r="AM599" s="16">
        <f t="shared" si="304"/>
        <v>0</v>
      </c>
      <c r="AN599" s="17">
        <f t="shared" si="305"/>
        <v>0</v>
      </c>
      <c r="AO599" s="16">
        <f t="shared" si="306"/>
        <v>0</v>
      </c>
      <c r="AP599" s="17">
        <f t="shared" si="307"/>
        <v>0</v>
      </c>
      <c r="AQ599" s="16">
        <f t="shared" si="308"/>
        <v>0</v>
      </c>
    </row>
    <row r="600" spans="1:43" x14ac:dyDescent="0.25">
      <c r="A600" s="26">
        <f t="shared" si="309"/>
        <v>11.910416666666501</v>
      </c>
      <c r="B600" s="9" t="s">
        <v>12</v>
      </c>
      <c r="C600" t="s">
        <v>11</v>
      </c>
      <c r="E600" t="s">
        <v>11</v>
      </c>
      <c r="F600" s="14" t="s">
        <v>20</v>
      </c>
      <c r="G600" t="s">
        <v>11</v>
      </c>
      <c r="H600" t="s">
        <v>11</v>
      </c>
      <c r="I600" s="16">
        <f t="shared" si="289"/>
        <v>0</v>
      </c>
      <c r="J600" s="17">
        <f t="shared" si="279"/>
        <v>0</v>
      </c>
      <c r="K600" s="16">
        <f t="shared" si="290"/>
        <v>0</v>
      </c>
      <c r="L600" s="17">
        <f t="shared" si="280"/>
        <v>0</v>
      </c>
      <c r="M600" s="16">
        <f t="shared" si="291"/>
        <v>0</v>
      </c>
      <c r="N600" s="17"/>
      <c r="O600" s="16">
        <f t="shared" si="292"/>
        <v>0</v>
      </c>
      <c r="P600" s="17">
        <f t="shared" si="281"/>
        <v>0</v>
      </c>
      <c r="Q600" s="16">
        <f t="shared" si="293"/>
        <v>0</v>
      </c>
      <c r="R600" s="17">
        <f t="shared" si="282"/>
        <v>0</v>
      </c>
      <c r="S600" s="16">
        <f t="shared" si="294"/>
        <v>0</v>
      </c>
      <c r="T600" s="17"/>
      <c r="U600" s="16">
        <f t="shared" si="295"/>
        <v>0</v>
      </c>
      <c r="V600" s="17">
        <f t="shared" si="283"/>
        <v>0</v>
      </c>
      <c r="W600" s="16">
        <f t="shared" si="296"/>
        <v>0</v>
      </c>
      <c r="X600" s="17">
        <f t="shared" si="284"/>
        <v>0</v>
      </c>
      <c r="Y600" s="16">
        <f t="shared" si="297"/>
        <v>0</v>
      </c>
      <c r="Z600" s="17"/>
      <c r="AA600" s="16">
        <f t="shared" si="298"/>
        <v>0</v>
      </c>
      <c r="AB600" s="17">
        <f t="shared" si="285"/>
        <v>0</v>
      </c>
      <c r="AC600" s="16">
        <f t="shared" si="299"/>
        <v>11.910416666666501</v>
      </c>
      <c r="AD600" s="17">
        <f t="shared" si="286"/>
        <v>1</v>
      </c>
      <c r="AE600" s="16">
        <f t="shared" si="300"/>
        <v>0</v>
      </c>
      <c r="AF600" s="17"/>
      <c r="AG600" s="16">
        <f t="shared" si="301"/>
        <v>0</v>
      </c>
      <c r="AH600" s="17">
        <f t="shared" si="287"/>
        <v>0</v>
      </c>
      <c r="AI600" s="16">
        <f t="shared" si="302"/>
        <v>0</v>
      </c>
      <c r="AJ600" s="17">
        <f t="shared" si="288"/>
        <v>0</v>
      </c>
      <c r="AK600" s="16">
        <f t="shared" si="303"/>
        <v>0</v>
      </c>
      <c r="AL600" s="17"/>
      <c r="AM600" s="16">
        <f t="shared" si="304"/>
        <v>0</v>
      </c>
      <c r="AN600" s="17">
        <f t="shared" si="305"/>
        <v>0</v>
      </c>
      <c r="AO600" s="16">
        <f t="shared" si="306"/>
        <v>0</v>
      </c>
      <c r="AP600" s="17">
        <f t="shared" si="307"/>
        <v>0</v>
      </c>
      <c r="AQ600" s="16">
        <f t="shared" si="308"/>
        <v>0</v>
      </c>
    </row>
    <row r="601" spans="1:43" x14ac:dyDescent="0.25">
      <c r="A601" s="26">
        <f t="shared" si="309"/>
        <v>11.930416666666501</v>
      </c>
      <c r="B601" s="9"/>
      <c r="C601" t="s">
        <v>11</v>
      </c>
      <c r="E601" t="s">
        <v>11</v>
      </c>
      <c r="F601" s="13"/>
      <c r="G601" t="s">
        <v>11</v>
      </c>
      <c r="H601" t="s">
        <v>11</v>
      </c>
      <c r="I601" s="16">
        <f t="shared" si="289"/>
        <v>0</v>
      </c>
      <c r="J601" s="17">
        <f t="shared" si="279"/>
        <v>0</v>
      </c>
      <c r="K601" s="16">
        <f t="shared" si="290"/>
        <v>0</v>
      </c>
      <c r="L601" s="17">
        <f t="shared" si="280"/>
        <v>0</v>
      </c>
      <c r="M601" s="16">
        <f t="shared" si="291"/>
        <v>0</v>
      </c>
      <c r="N601" s="17"/>
      <c r="O601" s="16">
        <f t="shared" si="292"/>
        <v>0</v>
      </c>
      <c r="P601" s="17">
        <f t="shared" si="281"/>
        <v>0</v>
      </c>
      <c r="Q601" s="16">
        <f t="shared" si="293"/>
        <v>0</v>
      </c>
      <c r="R601" s="17">
        <f t="shared" si="282"/>
        <v>0</v>
      </c>
      <c r="S601" s="16">
        <f t="shared" si="294"/>
        <v>0</v>
      </c>
      <c r="T601" s="17"/>
      <c r="U601" s="16">
        <f t="shared" si="295"/>
        <v>0</v>
      </c>
      <c r="V601" s="17">
        <f t="shared" si="283"/>
        <v>0</v>
      </c>
      <c r="W601" s="16">
        <f t="shared" si="296"/>
        <v>0</v>
      </c>
      <c r="X601" s="17">
        <f t="shared" si="284"/>
        <v>0</v>
      </c>
      <c r="Y601" s="16">
        <f t="shared" si="297"/>
        <v>0</v>
      </c>
      <c r="Z601" s="17"/>
      <c r="AA601" s="16">
        <f t="shared" si="298"/>
        <v>0</v>
      </c>
      <c r="AB601" s="17">
        <f t="shared" si="285"/>
        <v>0</v>
      </c>
      <c r="AC601" s="16">
        <f t="shared" si="299"/>
        <v>0</v>
      </c>
      <c r="AD601" s="17">
        <f t="shared" si="286"/>
        <v>0</v>
      </c>
      <c r="AE601" s="16">
        <f t="shared" si="300"/>
        <v>0</v>
      </c>
      <c r="AF601" s="17"/>
      <c r="AG601" s="16">
        <f t="shared" si="301"/>
        <v>0</v>
      </c>
      <c r="AH601" s="17">
        <f t="shared" si="287"/>
        <v>0</v>
      </c>
      <c r="AI601" s="16">
        <f t="shared" si="302"/>
        <v>0</v>
      </c>
      <c r="AJ601" s="17">
        <f t="shared" si="288"/>
        <v>0</v>
      </c>
      <c r="AK601" s="16">
        <f t="shared" si="303"/>
        <v>0</v>
      </c>
      <c r="AL601" s="17"/>
      <c r="AM601" s="16">
        <f t="shared" si="304"/>
        <v>0</v>
      </c>
      <c r="AN601" s="17">
        <f t="shared" si="305"/>
        <v>0</v>
      </c>
      <c r="AO601" s="16">
        <f t="shared" si="306"/>
        <v>0</v>
      </c>
      <c r="AP601" s="17">
        <f t="shared" si="307"/>
        <v>0</v>
      </c>
      <c r="AQ601" s="16">
        <f t="shared" si="308"/>
        <v>0</v>
      </c>
    </row>
    <row r="602" spans="1:43" x14ac:dyDescent="0.25">
      <c r="A602" s="26">
        <f t="shared" si="309"/>
        <v>11.9504166666665</v>
      </c>
      <c r="B602" s="9"/>
      <c r="C602" t="s">
        <v>11</v>
      </c>
      <c r="E602" t="s">
        <v>11</v>
      </c>
      <c r="F602" s="13"/>
      <c r="G602" t="s">
        <v>11</v>
      </c>
      <c r="H602" t="s">
        <v>11</v>
      </c>
      <c r="I602" s="16">
        <f t="shared" si="289"/>
        <v>0</v>
      </c>
      <c r="J602" s="17">
        <f t="shared" si="279"/>
        <v>0</v>
      </c>
      <c r="K602" s="16">
        <f t="shared" si="290"/>
        <v>0</v>
      </c>
      <c r="L602" s="17">
        <f t="shared" si="280"/>
        <v>0</v>
      </c>
      <c r="M602" s="16">
        <f t="shared" si="291"/>
        <v>0</v>
      </c>
      <c r="N602" s="17"/>
      <c r="O602" s="16">
        <f t="shared" si="292"/>
        <v>0</v>
      </c>
      <c r="P602" s="17">
        <f t="shared" si="281"/>
        <v>0</v>
      </c>
      <c r="Q602" s="16">
        <f t="shared" si="293"/>
        <v>0</v>
      </c>
      <c r="R602" s="17">
        <f t="shared" si="282"/>
        <v>0</v>
      </c>
      <c r="S602" s="16">
        <f t="shared" si="294"/>
        <v>0</v>
      </c>
      <c r="T602" s="17"/>
      <c r="U602" s="16">
        <f t="shared" si="295"/>
        <v>0</v>
      </c>
      <c r="V602" s="17">
        <f t="shared" si="283"/>
        <v>0</v>
      </c>
      <c r="W602" s="16">
        <f t="shared" si="296"/>
        <v>0</v>
      </c>
      <c r="X602" s="17">
        <f t="shared" si="284"/>
        <v>0</v>
      </c>
      <c r="Y602" s="16">
        <f t="shared" si="297"/>
        <v>0</v>
      </c>
      <c r="Z602" s="17"/>
      <c r="AA602" s="16">
        <f t="shared" si="298"/>
        <v>0</v>
      </c>
      <c r="AB602" s="17">
        <f t="shared" si="285"/>
        <v>0</v>
      </c>
      <c r="AC602" s="16">
        <f t="shared" si="299"/>
        <v>0</v>
      </c>
      <c r="AD602" s="17">
        <f t="shared" si="286"/>
        <v>0</v>
      </c>
      <c r="AE602" s="16">
        <f t="shared" si="300"/>
        <v>0</v>
      </c>
      <c r="AF602" s="17"/>
      <c r="AG602" s="16">
        <f t="shared" si="301"/>
        <v>0</v>
      </c>
      <c r="AH602" s="17">
        <f t="shared" si="287"/>
        <v>0</v>
      </c>
      <c r="AI602" s="16">
        <f t="shared" si="302"/>
        <v>0</v>
      </c>
      <c r="AJ602" s="17">
        <f t="shared" si="288"/>
        <v>0</v>
      </c>
      <c r="AK602" s="16">
        <f t="shared" si="303"/>
        <v>0</v>
      </c>
      <c r="AL602" s="17"/>
      <c r="AM602" s="16">
        <f t="shared" si="304"/>
        <v>0</v>
      </c>
      <c r="AN602" s="17">
        <f t="shared" si="305"/>
        <v>0</v>
      </c>
      <c r="AO602" s="16">
        <f t="shared" si="306"/>
        <v>0</v>
      </c>
      <c r="AP602" s="17">
        <f t="shared" si="307"/>
        <v>0</v>
      </c>
      <c r="AQ602" s="16">
        <f t="shared" si="308"/>
        <v>0</v>
      </c>
    </row>
    <row r="603" spans="1:43" x14ac:dyDescent="0.25">
      <c r="A603" s="26">
        <f t="shared" si="309"/>
        <v>11.9704166666665</v>
      </c>
      <c r="B603" s="9"/>
      <c r="C603" t="s">
        <v>11</v>
      </c>
      <c r="E603" t="s">
        <v>11</v>
      </c>
      <c r="F603" s="13"/>
      <c r="G603" t="s">
        <v>11</v>
      </c>
      <c r="H603" t="s">
        <v>11</v>
      </c>
      <c r="I603" s="16">
        <f t="shared" si="289"/>
        <v>0</v>
      </c>
      <c r="J603" s="17">
        <f t="shared" si="279"/>
        <v>0</v>
      </c>
      <c r="K603" s="16">
        <f t="shared" si="290"/>
        <v>0</v>
      </c>
      <c r="L603" s="17">
        <f t="shared" si="280"/>
        <v>0</v>
      </c>
      <c r="M603" s="16">
        <f t="shared" si="291"/>
        <v>0</v>
      </c>
      <c r="N603" s="17"/>
      <c r="O603" s="16">
        <f t="shared" si="292"/>
        <v>0</v>
      </c>
      <c r="P603" s="17">
        <f t="shared" si="281"/>
        <v>0</v>
      </c>
      <c r="Q603" s="16">
        <f t="shared" si="293"/>
        <v>0</v>
      </c>
      <c r="R603" s="17">
        <f t="shared" si="282"/>
        <v>0</v>
      </c>
      <c r="S603" s="16">
        <f t="shared" si="294"/>
        <v>0</v>
      </c>
      <c r="T603" s="17"/>
      <c r="U603" s="16">
        <f t="shared" si="295"/>
        <v>0</v>
      </c>
      <c r="V603" s="17">
        <f t="shared" si="283"/>
        <v>0</v>
      </c>
      <c r="W603" s="16">
        <f t="shared" si="296"/>
        <v>0</v>
      </c>
      <c r="X603" s="17">
        <f t="shared" si="284"/>
        <v>0</v>
      </c>
      <c r="Y603" s="16">
        <f t="shared" si="297"/>
        <v>0</v>
      </c>
      <c r="Z603" s="17"/>
      <c r="AA603" s="16">
        <f t="shared" si="298"/>
        <v>0</v>
      </c>
      <c r="AB603" s="17">
        <f t="shared" si="285"/>
        <v>0</v>
      </c>
      <c r="AC603" s="16">
        <f t="shared" si="299"/>
        <v>0</v>
      </c>
      <c r="AD603" s="17">
        <f t="shared" si="286"/>
        <v>0</v>
      </c>
      <c r="AE603" s="16">
        <f t="shared" si="300"/>
        <v>0</v>
      </c>
      <c r="AF603" s="17"/>
      <c r="AG603" s="16">
        <f t="shared" si="301"/>
        <v>0</v>
      </c>
      <c r="AH603" s="17">
        <f t="shared" si="287"/>
        <v>0</v>
      </c>
      <c r="AI603" s="16">
        <f t="shared" si="302"/>
        <v>0</v>
      </c>
      <c r="AJ603" s="17">
        <f t="shared" si="288"/>
        <v>0</v>
      </c>
      <c r="AK603" s="16">
        <f t="shared" si="303"/>
        <v>0</v>
      </c>
      <c r="AL603" s="17"/>
      <c r="AM603" s="16">
        <f t="shared" si="304"/>
        <v>0</v>
      </c>
      <c r="AN603" s="17">
        <f t="shared" si="305"/>
        <v>0</v>
      </c>
      <c r="AO603" s="16">
        <f t="shared" si="306"/>
        <v>0</v>
      </c>
      <c r="AP603" s="17">
        <f t="shared" si="307"/>
        <v>0</v>
      </c>
      <c r="AQ603" s="16">
        <f t="shared" si="308"/>
        <v>0</v>
      </c>
    </row>
    <row r="604" spans="1:43" x14ac:dyDescent="0.25">
      <c r="A604" s="26">
        <f t="shared" si="309"/>
        <v>11.9904166666665</v>
      </c>
      <c r="B604" s="9"/>
      <c r="C604" t="s">
        <v>11</v>
      </c>
      <c r="E604" t="s">
        <v>11</v>
      </c>
      <c r="F604" s="13"/>
      <c r="G604" t="s">
        <v>11</v>
      </c>
      <c r="H604" t="s">
        <v>11</v>
      </c>
      <c r="I604" s="16">
        <f t="shared" si="289"/>
        <v>0</v>
      </c>
      <c r="J604" s="17">
        <f t="shared" si="279"/>
        <v>0</v>
      </c>
      <c r="K604" s="16">
        <f t="shared" si="290"/>
        <v>0</v>
      </c>
      <c r="L604" s="17">
        <f t="shared" si="280"/>
        <v>0</v>
      </c>
      <c r="M604" s="16">
        <f t="shared" si="291"/>
        <v>0</v>
      </c>
      <c r="N604" s="17"/>
      <c r="O604" s="16">
        <f t="shared" si="292"/>
        <v>0</v>
      </c>
      <c r="P604" s="17">
        <f t="shared" si="281"/>
        <v>0</v>
      </c>
      <c r="Q604" s="16">
        <f t="shared" si="293"/>
        <v>0</v>
      </c>
      <c r="R604" s="17">
        <f t="shared" si="282"/>
        <v>0</v>
      </c>
      <c r="S604" s="16">
        <f t="shared" si="294"/>
        <v>0</v>
      </c>
      <c r="T604" s="17"/>
      <c r="U604" s="16">
        <f t="shared" si="295"/>
        <v>0</v>
      </c>
      <c r="V604" s="17">
        <f t="shared" si="283"/>
        <v>0</v>
      </c>
      <c r="W604" s="16">
        <f t="shared" si="296"/>
        <v>0</v>
      </c>
      <c r="X604" s="17">
        <f t="shared" si="284"/>
        <v>0</v>
      </c>
      <c r="Y604" s="16">
        <f t="shared" si="297"/>
        <v>0</v>
      </c>
      <c r="Z604" s="17"/>
      <c r="AA604" s="16">
        <f t="shared" si="298"/>
        <v>0</v>
      </c>
      <c r="AB604" s="17">
        <f t="shared" si="285"/>
        <v>0</v>
      </c>
      <c r="AC604" s="16">
        <f t="shared" si="299"/>
        <v>0</v>
      </c>
      <c r="AD604" s="17">
        <f t="shared" si="286"/>
        <v>0</v>
      </c>
      <c r="AE604" s="16">
        <f t="shared" si="300"/>
        <v>0</v>
      </c>
      <c r="AF604" s="17"/>
      <c r="AG604" s="16">
        <f t="shared" si="301"/>
        <v>0</v>
      </c>
      <c r="AH604" s="17">
        <f t="shared" si="287"/>
        <v>0</v>
      </c>
      <c r="AI604" s="16">
        <f t="shared" si="302"/>
        <v>0</v>
      </c>
      <c r="AJ604" s="17">
        <f t="shared" si="288"/>
        <v>0</v>
      </c>
      <c r="AK604" s="16">
        <f t="shared" si="303"/>
        <v>0</v>
      </c>
      <c r="AL604" s="17"/>
      <c r="AM604" s="16">
        <f t="shared" si="304"/>
        <v>0</v>
      </c>
      <c r="AN604" s="17">
        <f t="shared" si="305"/>
        <v>0</v>
      </c>
      <c r="AO604" s="16">
        <f t="shared" si="306"/>
        <v>0</v>
      </c>
      <c r="AP604" s="17">
        <f t="shared" si="307"/>
        <v>0</v>
      </c>
      <c r="AQ604" s="16">
        <f t="shared" si="308"/>
        <v>0</v>
      </c>
    </row>
    <row r="605" spans="1:43" x14ac:dyDescent="0.25">
      <c r="A605" s="26">
        <f t="shared" si="309"/>
        <v>12.010416666666499</v>
      </c>
      <c r="B605" s="9" t="s">
        <v>18</v>
      </c>
      <c r="C605" t="s">
        <v>11</v>
      </c>
      <c r="D605" s="13"/>
      <c r="E605" s="14" t="s">
        <v>20</v>
      </c>
      <c r="F605" s="13"/>
      <c r="G605" t="s">
        <v>11</v>
      </c>
      <c r="H605" t="s">
        <v>11</v>
      </c>
      <c r="I605" s="16">
        <f t="shared" si="289"/>
        <v>0</v>
      </c>
      <c r="J605" s="17">
        <f t="shared" si="279"/>
        <v>0</v>
      </c>
      <c r="K605" s="16">
        <f t="shared" si="290"/>
        <v>0</v>
      </c>
      <c r="L605" s="17">
        <f t="shared" si="280"/>
        <v>0</v>
      </c>
      <c r="M605" s="16">
        <f t="shared" si="291"/>
        <v>0</v>
      </c>
      <c r="N605" s="17"/>
      <c r="O605" s="16">
        <f t="shared" si="292"/>
        <v>0</v>
      </c>
      <c r="P605" s="17">
        <f t="shared" si="281"/>
        <v>0</v>
      </c>
      <c r="Q605" s="16">
        <f t="shared" si="293"/>
        <v>0</v>
      </c>
      <c r="R605" s="17">
        <f t="shared" si="282"/>
        <v>0</v>
      </c>
      <c r="S605" s="16">
        <f t="shared" si="294"/>
        <v>0</v>
      </c>
      <c r="T605" s="17"/>
      <c r="U605" s="16">
        <f t="shared" si="295"/>
        <v>0</v>
      </c>
      <c r="V605" s="17">
        <f t="shared" si="283"/>
        <v>0</v>
      </c>
      <c r="W605" s="16">
        <f t="shared" si="296"/>
        <v>12.010416666666499</v>
      </c>
      <c r="X605" s="17">
        <f t="shared" si="284"/>
        <v>1</v>
      </c>
      <c r="Y605" s="16">
        <f t="shared" si="297"/>
        <v>0</v>
      </c>
      <c r="Z605" s="17"/>
      <c r="AA605" s="16">
        <f t="shared" si="298"/>
        <v>0</v>
      </c>
      <c r="AB605" s="17">
        <f t="shared" si="285"/>
        <v>0</v>
      </c>
      <c r="AC605" s="16">
        <f t="shared" si="299"/>
        <v>0</v>
      </c>
      <c r="AD605" s="17">
        <f t="shared" si="286"/>
        <v>0</v>
      </c>
      <c r="AE605" s="16">
        <f t="shared" si="300"/>
        <v>0</v>
      </c>
      <c r="AF605" s="17"/>
      <c r="AG605" s="16">
        <f t="shared" si="301"/>
        <v>0</v>
      </c>
      <c r="AH605" s="17">
        <f t="shared" si="287"/>
        <v>0</v>
      </c>
      <c r="AI605" s="16">
        <f t="shared" si="302"/>
        <v>0</v>
      </c>
      <c r="AJ605" s="17">
        <f t="shared" si="288"/>
        <v>0</v>
      </c>
      <c r="AK605" s="16">
        <f t="shared" si="303"/>
        <v>0</v>
      </c>
      <c r="AL605" s="17"/>
      <c r="AM605" s="16">
        <f t="shared" si="304"/>
        <v>0</v>
      </c>
      <c r="AN605" s="17">
        <f t="shared" si="305"/>
        <v>0</v>
      </c>
      <c r="AO605" s="16">
        <f t="shared" si="306"/>
        <v>0</v>
      </c>
      <c r="AP605" s="17">
        <f t="shared" si="307"/>
        <v>0</v>
      </c>
      <c r="AQ605" s="16">
        <f t="shared" si="308"/>
        <v>0</v>
      </c>
    </row>
    <row r="606" spans="1:43" x14ac:dyDescent="0.25">
      <c r="A606" s="26">
        <f t="shared" si="309"/>
        <v>12.030416666666499</v>
      </c>
      <c r="B606" s="9" t="s">
        <v>16</v>
      </c>
      <c r="C606" t="s">
        <v>11</v>
      </c>
      <c r="D606" t="s">
        <v>11</v>
      </c>
      <c r="E606" s="14"/>
      <c r="F606" s="13"/>
      <c r="G606" t="s">
        <v>11</v>
      </c>
      <c r="H606" t="s">
        <v>11</v>
      </c>
      <c r="I606" s="16">
        <f t="shared" si="289"/>
        <v>0</v>
      </c>
      <c r="J606" s="17">
        <f t="shared" ref="J606:J645" si="310">IF(I606&gt;0,1,0)</f>
        <v>0</v>
      </c>
      <c r="K606" s="16">
        <f t="shared" si="290"/>
        <v>0</v>
      </c>
      <c r="L606" s="17">
        <f t="shared" ref="L606:L645" si="311">IF(K606&gt;0,1,0)</f>
        <v>0</v>
      </c>
      <c r="M606" s="16">
        <f t="shared" si="291"/>
        <v>0</v>
      </c>
      <c r="N606" s="17"/>
      <c r="O606" s="16">
        <f t="shared" si="292"/>
        <v>12.030416666666499</v>
      </c>
      <c r="P606" s="17">
        <f t="shared" ref="P606:P645" si="312">IF(O606&gt;0,1,0)</f>
        <v>1</v>
      </c>
      <c r="Q606" s="16">
        <f t="shared" si="293"/>
        <v>0</v>
      </c>
      <c r="R606" s="17">
        <f t="shared" ref="R606:R645" si="313">IF(Q606&gt;0,1,0)</f>
        <v>0</v>
      </c>
      <c r="S606" s="16">
        <f t="shared" si="294"/>
        <v>0</v>
      </c>
      <c r="T606" s="17"/>
      <c r="U606" s="16">
        <f t="shared" si="295"/>
        <v>0</v>
      </c>
      <c r="V606" s="17">
        <f t="shared" ref="V606:V645" si="314">IF(U606&gt;0,1,0)</f>
        <v>0</v>
      </c>
      <c r="W606" s="16">
        <f t="shared" si="296"/>
        <v>0</v>
      </c>
      <c r="X606" s="17">
        <f t="shared" ref="X606:X645" si="315">IF(W606&gt;0,1,0)</f>
        <v>0</v>
      </c>
      <c r="Y606" s="16">
        <f t="shared" si="297"/>
        <v>0</v>
      </c>
      <c r="Z606" s="17"/>
      <c r="AA606" s="16">
        <f t="shared" si="298"/>
        <v>0</v>
      </c>
      <c r="AB606" s="17">
        <f t="shared" ref="AB606:AB645" si="316">IF(AA606&gt;0,1,0)</f>
        <v>0</v>
      </c>
      <c r="AC606" s="16">
        <f t="shared" si="299"/>
        <v>0</v>
      </c>
      <c r="AD606" s="17">
        <f t="shared" ref="AD606:AD645" si="317">IF(AC606&gt;0,1,0)</f>
        <v>0</v>
      </c>
      <c r="AE606" s="16">
        <f t="shared" si="300"/>
        <v>0</v>
      </c>
      <c r="AF606" s="17"/>
      <c r="AG606" s="16">
        <f t="shared" si="301"/>
        <v>0</v>
      </c>
      <c r="AH606" s="17">
        <f t="shared" ref="AH606:AH645" si="318">IF(AG606&gt;0,1,0)</f>
        <v>0</v>
      </c>
      <c r="AI606" s="16">
        <f t="shared" si="302"/>
        <v>0</v>
      </c>
      <c r="AJ606" s="17">
        <f t="shared" ref="AJ606:AJ645" si="319">IF(AI606&gt;0,1,0)</f>
        <v>0</v>
      </c>
      <c r="AK606" s="16">
        <f t="shared" si="303"/>
        <v>0</v>
      </c>
      <c r="AL606" s="17"/>
      <c r="AM606" s="16">
        <f t="shared" si="304"/>
        <v>0</v>
      </c>
      <c r="AN606" s="17">
        <f t="shared" si="305"/>
        <v>0</v>
      </c>
      <c r="AO606" s="16">
        <f t="shared" si="306"/>
        <v>0</v>
      </c>
      <c r="AP606" s="17">
        <f t="shared" si="307"/>
        <v>0</v>
      </c>
      <c r="AQ606" s="16">
        <f t="shared" si="308"/>
        <v>0</v>
      </c>
    </row>
    <row r="607" spans="1:43" x14ac:dyDescent="0.25">
      <c r="A607" s="26">
        <f t="shared" si="309"/>
        <v>12.050416666666498</v>
      </c>
      <c r="B607" s="9"/>
      <c r="C607" t="s">
        <v>11</v>
      </c>
      <c r="D607" t="s">
        <v>11</v>
      </c>
      <c r="F607" s="13"/>
      <c r="G607" t="s">
        <v>11</v>
      </c>
      <c r="H607" t="s">
        <v>11</v>
      </c>
      <c r="I607" s="16">
        <f t="shared" si="289"/>
        <v>0</v>
      </c>
      <c r="J607" s="17">
        <f t="shared" si="310"/>
        <v>0</v>
      </c>
      <c r="K607" s="16">
        <f t="shared" si="290"/>
        <v>0</v>
      </c>
      <c r="L607" s="17">
        <f t="shared" si="311"/>
        <v>0</v>
      </c>
      <c r="M607" s="16">
        <f t="shared" si="291"/>
        <v>0</v>
      </c>
      <c r="N607" s="17"/>
      <c r="O607" s="16">
        <f t="shared" si="292"/>
        <v>0</v>
      </c>
      <c r="P607" s="17">
        <f t="shared" si="312"/>
        <v>0</v>
      </c>
      <c r="Q607" s="16">
        <f t="shared" si="293"/>
        <v>0</v>
      </c>
      <c r="R607" s="17">
        <f t="shared" si="313"/>
        <v>0</v>
      </c>
      <c r="S607" s="16">
        <f t="shared" si="294"/>
        <v>0</v>
      </c>
      <c r="T607" s="17"/>
      <c r="U607" s="16">
        <f t="shared" si="295"/>
        <v>0</v>
      </c>
      <c r="V607" s="17">
        <f t="shared" si="314"/>
        <v>0</v>
      </c>
      <c r="W607" s="16">
        <f t="shared" si="296"/>
        <v>0</v>
      </c>
      <c r="X607" s="17">
        <f t="shared" si="315"/>
        <v>0</v>
      </c>
      <c r="Y607" s="16">
        <f t="shared" si="297"/>
        <v>0</v>
      </c>
      <c r="Z607" s="17"/>
      <c r="AA607" s="16">
        <f t="shared" si="298"/>
        <v>0</v>
      </c>
      <c r="AB607" s="17">
        <f t="shared" si="316"/>
        <v>0</v>
      </c>
      <c r="AC607" s="16">
        <f t="shared" si="299"/>
        <v>0</v>
      </c>
      <c r="AD607" s="17">
        <f t="shared" si="317"/>
        <v>0</v>
      </c>
      <c r="AE607" s="16">
        <f t="shared" si="300"/>
        <v>0</v>
      </c>
      <c r="AF607" s="17"/>
      <c r="AG607" s="16">
        <f t="shared" si="301"/>
        <v>0</v>
      </c>
      <c r="AH607" s="17">
        <f t="shared" si="318"/>
        <v>0</v>
      </c>
      <c r="AI607" s="16">
        <f t="shared" si="302"/>
        <v>0</v>
      </c>
      <c r="AJ607" s="17">
        <f t="shared" si="319"/>
        <v>0</v>
      </c>
      <c r="AK607" s="16">
        <f t="shared" si="303"/>
        <v>0</v>
      </c>
      <c r="AL607" s="17"/>
      <c r="AM607" s="16">
        <f t="shared" si="304"/>
        <v>0</v>
      </c>
      <c r="AN607" s="17">
        <f t="shared" si="305"/>
        <v>0</v>
      </c>
      <c r="AO607" s="16">
        <f t="shared" si="306"/>
        <v>0</v>
      </c>
      <c r="AP607" s="17">
        <f t="shared" si="307"/>
        <v>0</v>
      </c>
      <c r="AQ607" s="16">
        <f t="shared" si="308"/>
        <v>0</v>
      </c>
    </row>
    <row r="608" spans="1:43" ht="21" customHeight="1" x14ac:dyDescent="0.25">
      <c r="A608" s="26">
        <f t="shared" si="309"/>
        <v>12.070416666666498</v>
      </c>
      <c r="B608" s="9" t="s">
        <v>10</v>
      </c>
      <c r="C608" t="s">
        <v>11</v>
      </c>
      <c r="D608" t="s">
        <v>11</v>
      </c>
      <c r="F608" s="13" t="s">
        <v>14</v>
      </c>
      <c r="G608" t="s">
        <v>11</v>
      </c>
      <c r="H608" t="s">
        <v>11</v>
      </c>
      <c r="I608" s="16">
        <f t="shared" si="289"/>
        <v>0</v>
      </c>
      <c r="J608" s="17">
        <f t="shared" si="310"/>
        <v>0</v>
      </c>
      <c r="K608" s="16">
        <f t="shared" si="290"/>
        <v>0</v>
      </c>
      <c r="L608" s="17">
        <f t="shared" si="311"/>
        <v>0</v>
      </c>
      <c r="M608" s="16">
        <f t="shared" si="291"/>
        <v>0</v>
      </c>
      <c r="N608" s="17"/>
      <c r="O608" s="16">
        <f t="shared" si="292"/>
        <v>0</v>
      </c>
      <c r="P608" s="17">
        <f t="shared" si="312"/>
        <v>0</v>
      </c>
      <c r="Q608" s="16">
        <f t="shared" si="293"/>
        <v>0</v>
      </c>
      <c r="R608" s="17">
        <f t="shared" si="313"/>
        <v>0</v>
      </c>
      <c r="S608" s="16">
        <f t="shared" si="294"/>
        <v>0</v>
      </c>
      <c r="T608" s="17"/>
      <c r="U608" s="16">
        <f t="shared" si="295"/>
        <v>0</v>
      </c>
      <c r="V608" s="17">
        <f t="shared" si="314"/>
        <v>0</v>
      </c>
      <c r="W608" s="16">
        <f t="shared" si="296"/>
        <v>0</v>
      </c>
      <c r="X608" s="17">
        <f t="shared" si="315"/>
        <v>0</v>
      </c>
      <c r="Y608" s="16">
        <f t="shared" si="297"/>
        <v>0</v>
      </c>
      <c r="Z608" s="17"/>
      <c r="AA608" s="16">
        <f t="shared" si="298"/>
        <v>12.070416666666498</v>
      </c>
      <c r="AB608" s="17">
        <f t="shared" si="316"/>
        <v>1</v>
      </c>
      <c r="AC608" s="16">
        <f t="shared" si="299"/>
        <v>0</v>
      </c>
      <c r="AD608" s="17">
        <f t="shared" si="317"/>
        <v>0</v>
      </c>
      <c r="AE608" s="16">
        <f t="shared" si="300"/>
        <v>1.9999999999999574E-2</v>
      </c>
      <c r="AF608" s="17"/>
      <c r="AG608" s="16">
        <f t="shared" si="301"/>
        <v>0</v>
      </c>
      <c r="AH608" s="17">
        <f t="shared" si="318"/>
        <v>0</v>
      </c>
      <c r="AI608" s="16">
        <f t="shared" si="302"/>
        <v>0</v>
      </c>
      <c r="AJ608" s="17">
        <f t="shared" si="319"/>
        <v>0</v>
      </c>
      <c r="AK608" s="16">
        <f t="shared" si="303"/>
        <v>0</v>
      </c>
      <c r="AL608" s="17"/>
      <c r="AM608" s="16">
        <f t="shared" si="304"/>
        <v>0</v>
      </c>
      <c r="AN608" s="17">
        <f t="shared" si="305"/>
        <v>0</v>
      </c>
      <c r="AO608" s="16">
        <f t="shared" si="306"/>
        <v>0</v>
      </c>
      <c r="AP608" s="17">
        <f t="shared" si="307"/>
        <v>0</v>
      </c>
      <c r="AQ608" s="16">
        <f t="shared" si="308"/>
        <v>0</v>
      </c>
    </row>
    <row r="609" spans="1:43" x14ac:dyDescent="0.25">
      <c r="A609" s="26">
        <f t="shared" si="309"/>
        <v>12.090416666666497</v>
      </c>
      <c r="B609" s="9" t="s">
        <v>64</v>
      </c>
      <c r="C609" t="s">
        <v>11</v>
      </c>
      <c r="D609" t="s">
        <v>11</v>
      </c>
      <c r="F609" t="s">
        <v>11</v>
      </c>
      <c r="G609" t="s">
        <v>11</v>
      </c>
      <c r="H609" s="14" t="s">
        <v>20</v>
      </c>
      <c r="I609" s="16">
        <f t="shared" si="289"/>
        <v>0</v>
      </c>
      <c r="J609" s="17">
        <f t="shared" si="310"/>
        <v>0</v>
      </c>
      <c r="K609" s="16">
        <f t="shared" si="290"/>
        <v>0</v>
      </c>
      <c r="L609" s="17">
        <f t="shared" si="311"/>
        <v>0</v>
      </c>
      <c r="M609" s="16">
        <f t="shared" si="291"/>
        <v>0</v>
      </c>
      <c r="N609" s="17"/>
      <c r="O609" s="16">
        <f t="shared" si="292"/>
        <v>0</v>
      </c>
      <c r="P609" s="17">
        <f t="shared" si="312"/>
        <v>0</v>
      </c>
      <c r="Q609" s="16">
        <f t="shared" si="293"/>
        <v>0</v>
      </c>
      <c r="R609" s="17">
        <f t="shared" si="313"/>
        <v>0</v>
      </c>
      <c r="S609" s="16">
        <f t="shared" si="294"/>
        <v>0</v>
      </c>
      <c r="T609" s="17"/>
      <c r="U609" s="16">
        <f t="shared" si="295"/>
        <v>0</v>
      </c>
      <c r="V609" s="17">
        <f t="shared" si="314"/>
        <v>0</v>
      </c>
      <c r="W609" s="16">
        <f t="shared" si="296"/>
        <v>0</v>
      </c>
      <c r="X609" s="17">
        <f t="shared" si="315"/>
        <v>0</v>
      </c>
      <c r="Y609" s="16">
        <f t="shared" si="297"/>
        <v>0</v>
      </c>
      <c r="Z609" s="17"/>
      <c r="AA609" s="16">
        <f t="shared" si="298"/>
        <v>0</v>
      </c>
      <c r="AB609" s="17">
        <f t="shared" si="316"/>
        <v>0</v>
      </c>
      <c r="AC609" s="16">
        <f t="shared" si="299"/>
        <v>0</v>
      </c>
      <c r="AD609" s="17">
        <f t="shared" si="317"/>
        <v>0</v>
      </c>
      <c r="AE609" s="16">
        <f t="shared" si="300"/>
        <v>0</v>
      </c>
      <c r="AF609" s="17"/>
      <c r="AG609" s="16">
        <f t="shared" si="301"/>
        <v>0</v>
      </c>
      <c r="AH609" s="17">
        <f t="shared" si="318"/>
        <v>0</v>
      </c>
      <c r="AI609" s="16">
        <f t="shared" si="302"/>
        <v>0</v>
      </c>
      <c r="AJ609" s="17">
        <f t="shared" si="319"/>
        <v>0</v>
      </c>
      <c r="AK609" s="16">
        <f t="shared" si="303"/>
        <v>0</v>
      </c>
      <c r="AL609" s="17"/>
      <c r="AM609" s="16">
        <f t="shared" si="304"/>
        <v>0</v>
      </c>
      <c r="AN609" s="17">
        <f t="shared" si="305"/>
        <v>0</v>
      </c>
      <c r="AO609" s="16">
        <f t="shared" si="306"/>
        <v>12.090416666666497</v>
      </c>
      <c r="AP609" s="17">
        <f t="shared" si="307"/>
        <v>1</v>
      </c>
      <c r="AQ609" s="16">
        <f t="shared" si="308"/>
        <v>0</v>
      </c>
    </row>
    <row r="610" spans="1:43" x14ac:dyDescent="0.25">
      <c r="A610" s="26">
        <f t="shared" si="309"/>
        <v>12.110416666666497</v>
      </c>
      <c r="B610" s="9"/>
      <c r="C610" t="s">
        <v>11</v>
      </c>
      <c r="D610" t="s">
        <v>11</v>
      </c>
      <c r="E610" s="7"/>
      <c r="F610" t="s">
        <v>11</v>
      </c>
      <c r="G610" t="s">
        <v>11</v>
      </c>
      <c r="H610" s="13"/>
      <c r="I610" s="16">
        <f t="shared" si="289"/>
        <v>0</v>
      </c>
      <c r="J610" s="17">
        <f t="shared" si="310"/>
        <v>0</v>
      </c>
      <c r="K610" s="16">
        <f t="shared" si="290"/>
        <v>0</v>
      </c>
      <c r="L610" s="17">
        <f t="shared" si="311"/>
        <v>0</v>
      </c>
      <c r="M610" s="16">
        <f t="shared" si="291"/>
        <v>0</v>
      </c>
      <c r="N610" s="17"/>
      <c r="O610" s="16">
        <f t="shared" si="292"/>
        <v>0</v>
      </c>
      <c r="P610" s="17">
        <f t="shared" si="312"/>
        <v>0</v>
      </c>
      <c r="Q610" s="16">
        <f t="shared" si="293"/>
        <v>0</v>
      </c>
      <c r="R610" s="17">
        <f t="shared" si="313"/>
        <v>0</v>
      </c>
      <c r="S610" s="16">
        <f t="shared" si="294"/>
        <v>0</v>
      </c>
      <c r="T610" s="17"/>
      <c r="U610" s="16">
        <f t="shared" si="295"/>
        <v>0</v>
      </c>
      <c r="V610" s="17">
        <f t="shared" si="314"/>
        <v>0</v>
      </c>
      <c r="W610" s="16">
        <f t="shared" si="296"/>
        <v>0</v>
      </c>
      <c r="X610" s="17">
        <f t="shared" si="315"/>
        <v>0</v>
      </c>
      <c r="Y610" s="16">
        <f t="shared" si="297"/>
        <v>0</v>
      </c>
      <c r="Z610" s="17"/>
      <c r="AA610" s="16">
        <f t="shared" si="298"/>
        <v>0</v>
      </c>
      <c r="AB610" s="17">
        <f t="shared" si="316"/>
        <v>0</v>
      </c>
      <c r="AC610" s="16">
        <f t="shared" si="299"/>
        <v>0</v>
      </c>
      <c r="AD610" s="17">
        <f t="shared" si="317"/>
        <v>0</v>
      </c>
      <c r="AE610" s="16">
        <f t="shared" si="300"/>
        <v>0</v>
      </c>
      <c r="AF610" s="17"/>
      <c r="AG610" s="16">
        <f t="shared" si="301"/>
        <v>0</v>
      </c>
      <c r="AH610" s="17">
        <f t="shared" si="318"/>
        <v>0</v>
      </c>
      <c r="AI610" s="16">
        <f t="shared" si="302"/>
        <v>0</v>
      </c>
      <c r="AJ610" s="17">
        <f t="shared" si="319"/>
        <v>0</v>
      </c>
      <c r="AK610" s="16">
        <f t="shared" si="303"/>
        <v>0</v>
      </c>
      <c r="AL610" s="17"/>
      <c r="AM610" s="16">
        <f t="shared" si="304"/>
        <v>0</v>
      </c>
      <c r="AN610" s="17">
        <f t="shared" si="305"/>
        <v>0</v>
      </c>
      <c r="AO610" s="16">
        <f t="shared" si="306"/>
        <v>0</v>
      </c>
      <c r="AP610" s="17">
        <f t="shared" si="307"/>
        <v>0</v>
      </c>
      <c r="AQ610" s="16">
        <f t="shared" si="308"/>
        <v>0</v>
      </c>
    </row>
    <row r="611" spans="1:43" ht="15" customHeight="1" x14ac:dyDescent="0.25">
      <c r="A611" s="26">
        <f t="shared" si="309"/>
        <v>12.130416666666497</v>
      </c>
      <c r="B611" s="9"/>
      <c r="C611" t="s">
        <v>11</v>
      </c>
      <c r="D611" t="s">
        <v>11</v>
      </c>
      <c r="E611" s="7"/>
      <c r="F611" t="s">
        <v>11</v>
      </c>
      <c r="G611" t="s">
        <v>11</v>
      </c>
      <c r="H611" s="13"/>
      <c r="I611" s="16">
        <f t="shared" si="289"/>
        <v>0</v>
      </c>
      <c r="J611" s="17">
        <f t="shared" si="310"/>
        <v>0</v>
      </c>
      <c r="K611" s="16">
        <f t="shared" si="290"/>
        <v>0</v>
      </c>
      <c r="L611" s="17">
        <f t="shared" si="311"/>
        <v>0</v>
      </c>
      <c r="M611" s="16">
        <f t="shared" si="291"/>
        <v>0</v>
      </c>
      <c r="N611" s="17"/>
      <c r="O611" s="16">
        <f t="shared" si="292"/>
        <v>0</v>
      </c>
      <c r="P611" s="17">
        <f t="shared" si="312"/>
        <v>0</v>
      </c>
      <c r="Q611" s="16">
        <f t="shared" si="293"/>
        <v>0</v>
      </c>
      <c r="R611" s="17">
        <f t="shared" si="313"/>
        <v>0</v>
      </c>
      <c r="S611" s="16">
        <f t="shared" si="294"/>
        <v>0</v>
      </c>
      <c r="T611" s="17"/>
      <c r="U611" s="16">
        <f t="shared" si="295"/>
        <v>0</v>
      </c>
      <c r="V611" s="17">
        <f t="shared" si="314"/>
        <v>0</v>
      </c>
      <c r="W611" s="16">
        <f t="shared" si="296"/>
        <v>0</v>
      </c>
      <c r="X611" s="17">
        <f t="shared" si="315"/>
        <v>0</v>
      </c>
      <c r="Y611" s="16">
        <f t="shared" si="297"/>
        <v>0</v>
      </c>
      <c r="Z611" s="17"/>
      <c r="AA611" s="16">
        <f t="shared" si="298"/>
        <v>0</v>
      </c>
      <c r="AB611" s="17">
        <f t="shared" si="316"/>
        <v>0</v>
      </c>
      <c r="AC611" s="16">
        <f t="shared" si="299"/>
        <v>0</v>
      </c>
      <c r="AD611" s="17">
        <f t="shared" si="317"/>
        <v>0</v>
      </c>
      <c r="AE611" s="16">
        <f t="shared" si="300"/>
        <v>0</v>
      </c>
      <c r="AF611" s="17"/>
      <c r="AG611" s="16">
        <f t="shared" si="301"/>
        <v>0</v>
      </c>
      <c r="AH611" s="17">
        <f t="shared" si="318"/>
        <v>0</v>
      </c>
      <c r="AI611" s="16">
        <f t="shared" si="302"/>
        <v>0</v>
      </c>
      <c r="AJ611" s="17">
        <f t="shared" si="319"/>
        <v>0</v>
      </c>
      <c r="AK611" s="16">
        <f t="shared" si="303"/>
        <v>0</v>
      </c>
      <c r="AL611" s="17"/>
      <c r="AM611" s="16">
        <f t="shared" si="304"/>
        <v>0</v>
      </c>
      <c r="AN611" s="17">
        <f t="shared" si="305"/>
        <v>0</v>
      </c>
      <c r="AO611" s="16">
        <f t="shared" si="306"/>
        <v>0</v>
      </c>
      <c r="AP611" s="17">
        <f t="shared" si="307"/>
        <v>0</v>
      </c>
      <c r="AQ611" s="16">
        <f t="shared" si="308"/>
        <v>0</v>
      </c>
    </row>
    <row r="612" spans="1:43" x14ac:dyDescent="0.25">
      <c r="A612" s="26">
        <f t="shared" si="309"/>
        <v>12.150416666666496</v>
      </c>
      <c r="B612" s="9"/>
      <c r="C612" t="s">
        <v>11</v>
      </c>
      <c r="D612" t="s">
        <v>11</v>
      </c>
      <c r="E612" s="7"/>
      <c r="F612" t="s">
        <v>11</v>
      </c>
      <c r="G612" t="s">
        <v>11</v>
      </c>
      <c r="H612" s="13"/>
      <c r="I612" s="16">
        <f t="shared" si="289"/>
        <v>0</v>
      </c>
      <c r="J612" s="17">
        <f t="shared" si="310"/>
        <v>0</v>
      </c>
      <c r="K612" s="16">
        <f t="shared" si="290"/>
        <v>0</v>
      </c>
      <c r="L612" s="17">
        <f t="shared" si="311"/>
        <v>0</v>
      </c>
      <c r="M612" s="16">
        <f t="shared" si="291"/>
        <v>0</v>
      </c>
      <c r="N612" s="17"/>
      <c r="O612" s="16">
        <f t="shared" si="292"/>
        <v>0</v>
      </c>
      <c r="P612" s="17">
        <f t="shared" si="312"/>
        <v>0</v>
      </c>
      <c r="Q612" s="16">
        <f t="shared" si="293"/>
        <v>0</v>
      </c>
      <c r="R612" s="17">
        <f t="shared" si="313"/>
        <v>0</v>
      </c>
      <c r="S612" s="16">
        <f t="shared" si="294"/>
        <v>0</v>
      </c>
      <c r="T612" s="17"/>
      <c r="U612" s="16">
        <f t="shared" si="295"/>
        <v>0</v>
      </c>
      <c r="V612" s="17">
        <f t="shared" si="314"/>
        <v>0</v>
      </c>
      <c r="W612" s="16">
        <f t="shared" si="296"/>
        <v>0</v>
      </c>
      <c r="X612" s="17">
        <f t="shared" si="315"/>
        <v>0</v>
      </c>
      <c r="Y612" s="16">
        <f t="shared" si="297"/>
        <v>0</v>
      </c>
      <c r="Z612" s="17"/>
      <c r="AA612" s="16">
        <f t="shared" si="298"/>
        <v>0</v>
      </c>
      <c r="AB612" s="17">
        <f t="shared" si="316"/>
        <v>0</v>
      </c>
      <c r="AC612" s="16">
        <f t="shared" si="299"/>
        <v>0</v>
      </c>
      <c r="AD612" s="17">
        <f t="shared" si="317"/>
        <v>0</v>
      </c>
      <c r="AE612" s="16">
        <f t="shared" si="300"/>
        <v>0</v>
      </c>
      <c r="AF612" s="17"/>
      <c r="AG612" s="16">
        <f t="shared" si="301"/>
        <v>0</v>
      </c>
      <c r="AH612" s="17">
        <f t="shared" si="318"/>
        <v>0</v>
      </c>
      <c r="AI612" s="16">
        <f t="shared" si="302"/>
        <v>0</v>
      </c>
      <c r="AJ612" s="17">
        <f t="shared" si="319"/>
        <v>0</v>
      </c>
      <c r="AK612" s="16">
        <f t="shared" si="303"/>
        <v>0</v>
      </c>
      <c r="AL612" s="17"/>
      <c r="AM612" s="16">
        <f t="shared" si="304"/>
        <v>0</v>
      </c>
      <c r="AN612" s="17">
        <f t="shared" si="305"/>
        <v>0</v>
      </c>
      <c r="AO612" s="16">
        <f t="shared" si="306"/>
        <v>0</v>
      </c>
      <c r="AP612" s="17">
        <f t="shared" si="307"/>
        <v>0</v>
      </c>
      <c r="AQ612" s="16">
        <f t="shared" si="308"/>
        <v>0</v>
      </c>
    </row>
    <row r="613" spans="1:43" x14ac:dyDescent="0.25">
      <c r="A613" s="26">
        <f t="shared" si="309"/>
        <v>12.170416666666496</v>
      </c>
      <c r="B613" s="9"/>
      <c r="C613" t="s">
        <v>11</v>
      </c>
      <c r="D613" t="s">
        <v>11</v>
      </c>
      <c r="E613" s="7"/>
      <c r="F613" t="s">
        <v>11</v>
      </c>
      <c r="G613" t="s">
        <v>11</v>
      </c>
      <c r="H613" s="13"/>
      <c r="I613" s="16">
        <f t="shared" si="289"/>
        <v>0</v>
      </c>
      <c r="J613" s="17">
        <f t="shared" si="310"/>
        <v>0</v>
      </c>
      <c r="K613" s="16">
        <f t="shared" si="290"/>
        <v>0</v>
      </c>
      <c r="L613" s="17">
        <f t="shared" si="311"/>
        <v>0</v>
      </c>
      <c r="M613" s="16">
        <f t="shared" si="291"/>
        <v>0</v>
      </c>
      <c r="N613" s="17"/>
      <c r="O613" s="16">
        <f t="shared" si="292"/>
        <v>0</v>
      </c>
      <c r="P613" s="17">
        <f t="shared" si="312"/>
        <v>0</v>
      </c>
      <c r="Q613" s="16">
        <f t="shared" si="293"/>
        <v>0</v>
      </c>
      <c r="R613" s="17">
        <f t="shared" si="313"/>
        <v>0</v>
      </c>
      <c r="S613" s="16">
        <f t="shared" si="294"/>
        <v>0</v>
      </c>
      <c r="T613" s="17"/>
      <c r="U613" s="16">
        <f t="shared" si="295"/>
        <v>0</v>
      </c>
      <c r="V613" s="17">
        <f t="shared" si="314"/>
        <v>0</v>
      </c>
      <c r="W613" s="16">
        <f t="shared" si="296"/>
        <v>0</v>
      </c>
      <c r="X613" s="17">
        <f t="shared" si="315"/>
        <v>0</v>
      </c>
      <c r="Y613" s="16">
        <f t="shared" si="297"/>
        <v>0</v>
      </c>
      <c r="Z613" s="17"/>
      <c r="AA613" s="16">
        <f t="shared" si="298"/>
        <v>0</v>
      </c>
      <c r="AB613" s="17">
        <f t="shared" si="316"/>
        <v>0</v>
      </c>
      <c r="AC613" s="16">
        <f t="shared" si="299"/>
        <v>0</v>
      </c>
      <c r="AD613" s="17">
        <f t="shared" si="317"/>
        <v>0</v>
      </c>
      <c r="AE613" s="16">
        <f t="shared" si="300"/>
        <v>0</v>
      </c>
      <c r="AF613" s="17"/>
      <c r="AG613" s="16">
        <f t="shared" si="301"/>
        <v>0</v>
      </c>
      <c r="AH613" s="17">
        <f t="shared" si="318"/>
        <v>0</v>
      </c>
      <c r="AI613" s="16">
        <f t="shared" si="302"/>
        <v>0</v>
      </c>
      <c r="AJ613" s="17">
        <f t="shared" si="319"/>
        <v>0</v>
      </c>
      <c r="AK613" s="16">
        <f t="shared" si="303"/>
        <v>0</v>
      </c>
      <c r="AL613" s="17"/>
      <c r="AM613" s="16">
        <f t="shared" si="304"/>
        <v>0</v>
      </c>
      <c r="AN613" s="17">
        <f t="shared" si="305"/>
        <v>0</v>
      </c>
      <c r="AO613" s="16">
        <f t="shared" si="306"/>
        <v>0</v>
      </c>
      <c r="AP613" s="17">
        <f t="shared" si="307"/>
        <v>0</v>
      </c>
      <c r="AQ613" s="16">
        <f t="shared" si="308"/>
        <v>0</v>
      </c>
    </row>
    <row r="614" spans="1:43" x14ac:dyDescent="0.25">
      <c r="A614" s="26">
        <f t="shared" si="309"/>
        <v>12.190416666666495</v>
      </c>
      <c r="B614" s="9" t="s">
        <v>22</v>
      </c>
      <c r="C614" s="14" t="s">
        <v>20</v>
      </c>
      <c r="D614" t="s">
        <v>11</v>
      </c>
      <c r="E614" s="7"/>
      <c r="F614" t="s">
        <v>11</v>
      </c>
      <c r="G614" t="s">
        <v>11</v>
      </c>
      <c r="H614" s="13"/>
      <c r="I614" s="16">
        <f t="shared" si="289"/>
        <v>0</v>
      </c>
      <c r="J614" s="17">
        <f t="shared" si="310"/>
        <v>0</v>
      </c>
      <c r="K614" s="16">
        <f t="shared" si="290"/>
        <v>12.190416666666495</v>
      </c>
      <c r="L614" s="17">
        <f t="shared" si="311"/>
        <v>1</v>
      </c>
      <c r="M614" s="16">
        <f t="shared" si="291"/>
        <v>0</v>
      </c>
      <c r="N614" s="17"/>
      <c r="O614" s="16">
        <f t="shared" si="292"/>
        <v>0</v>
      </c>
      <c r="P614" s="17">
        <f t="shared" si="312"/>
        <v>0</v>
      </c>
      <c r="Q614" s="16">
        <f t="shared" si="293"/>
        <v>0</v>
      </c>
      <c r="R614" s="17">
        <f t="shared" si="313"/>
        <v>0</v>
      </c>
      <c r="S614" s="16">
        <f t="shared" si="294"/>
        <v>0</v>
      </c>
      <c r="T614" s="17"/>
      <c r="U614" s="16">
        <f t="shared" si="295"/>
        <v>0</v>
      </c>
      <c r="V614" s="17">
        <f t="shared" si="314"/>
        <v>0</v>
      </c>
      <c r="W614" s="16">
        <f t="shared" si="296"/>
        <v>0</v>
      </c>
      <c r="X614" s="17">
        <f t="shared" si="315"/>
        <v>0</v>
      </c>
      <c r="Y614" s="16">
        <f t="shared" si="297"/>
        <v>0</v>
      </c>
      <c r="Z614" s="17"/>
      <c r="AA614" s="16">
        <f t="shared" si="298"/>
        <v>0</v>
      </c>
      <c r="AB614" s="17">
        <f t="shared" si="316"/>
        <v>0</v>
      </c>
      <c r="AC614" s="16">
        <f t="shared" si="299"/>
        <v>0</v>
      </c>
      <c r="AD614" s="17">
        <f t="shared" si="317"/>
        <v>0</v>
      </c>
      <c r="AE614" s="16">
        <f t="shared" si="300"/>
        <v>0</v>
      </c>
      <c r="AF614" s="17"/>
      <c r="AG614" s="16">
        <f t="shared" si="301"/>
        <v>0</v>
      </c>
      <c r="AH614" s="17">
        <f t="shared" si="318"/>
        <v>0</v>
      </c>
      <c r="AI614" s="16">
        <f t="shared" si="302"/>
        <v>0</v>
      </c>
      <c r="AJ614" s="17">
        <f t="shared" si="319"/>
        <v>0</v>
      </c>
      <c r="AK614" s="16">
        <f t="shared" si="303"/>
        <v>0</v>
      </c>
      <c r="AL614" s="17"/>
      <c r="AM614" s="16">
        <f t="shared" si="304"/>
        <v>0</v>
      </c>
      <c r="AN614" s="17">
        <f t="shared" si="305"/>
        <v>0</v>
      </c>
      <c r="AO614" s="16">
        <f t="shared" si="306"/>
        <v>0</v>
      </c>
      <c r="AP614" s="17">
        <f t="shared" si="307"/>
        <v>0</v>
      </c>
      <c r="AQ614" s="16">
        <f t="shared" si="308"/>
        <v>0</v>
      </c>
    </row>
    <row r="615" spans="1:43" x14ac:dyDescent="0.25">
      <c r="A615" s="26">
        <f t="shared" si="309"/>
        <v>12.210416666666495</v>
      </c>
      <c r="B615" s="9" t="s">
        <v>21</v>
      </c>
      <c r="C615" s="7"/>
      <c r="D615" t="s">
        <v>11</v>
      </c>
      <c r="E615" t="s">
        <v>11</v>
      </c>
      <c r="F615" t="s">
        <v>11</v>
      </c>
      <c r="G615" t="s">
        <v>11</v>
      </c>
      <c r="H615" s="13"/>
      <c r="I615" s="16">
        <f t="shared" si="289"/>
        <v>0</v>
      </c>
      <c r="J615" s="17">
        <f t="shared" si="310"/>
        <v>0</v>
      </c>
      <c r="K615" s="16">
        <f t="shared" si="290"/>
        <v>0</v>
      </c>
      <c r="L615" s="17">
        <f t="shared" si="311"/>
        <v>0</v>
      </c>
      <c r="M615" s="16">
        <f t="shared" si="291"/>
        <v>0</v>
      </c>
      <c r="N615" s="17"/>
      <c r="O615" s="16">
        <f t="shared" si="292"/>
        <v>0</v>
      </c>
      <c r="P615" s="17">
        <f t="shared" si="312"/>
        <v>0</v>
      </c>
      <c r="Q615" s="16">
        <f t="shared" si="293"/>
        <v>0</v>
      </c>
      <c r="R615" s="17">
        <f t="shared" si="313"/>
        <v>0</v>
      </c>
      <c r="S615" s="16">
        <f t="shared" si="294"/>
        <v>0</v>
      </c>
      <c r="T615" s="17"/>
      <c r="U615" s="16">
        <f t="shared" si="295"/>
        <v>12.210416666666495</v>
      </c>
      <c r="V615" s="17">
        <f t="shared" si="314"/>
        <v>1</v>
      </c>
      <c r="W615" s="16">
        <f t="shared" si="296"/>
        <v>0</v>
      </c>
      <c r="X615" s="17">
        <f t="shared" si="315"/>
        <v>0</v>
      </c>
      <c r="Y615" s="16">
        <f t="shared" si="297"/>
        <v>0</v>
      </c>
      <c r="Z615" s="17"/>
      <c r="AA615" s="16">
        <f t="shared" si="298"/>
        <v>0</v>
      </c>
      <c r="AB615" s="17">
        <f t="shared" si="316"/>
        <v>0</v>
      </c>
      <c r="AC615" s="16">
        <f t="shared" si="299"/>
        <v>0</v>
      </c>
      <c r="AD615" s="17">
        <f t="shared" si="317"/>
        <v>0</v>
      </c>
      <c r="AE615" s="16">
        <f t="shared" si="300"/>
        <v>0</v>
      </c>
      <c r="AF615" s="17"/>
      <c r="AG615" s="16">
        <f t="shared" si="301"/>
        <v>0</v>
      </c>
      <c r="AH615" s="17">
        <f t="shared" si="318"/>
        <v>0</v>
      </c>
      <c r="AI615" s="16">
        <f t="shared" si="302"/>
        <v>0</v>
      </c>
      <c r="AJ615" s="17">
        <f t="shared" si="319"/>
        <v>0</v>
      </c>
      <c r="AK615" s="16">
        <f t="shared" si="303"/>
        <v>0</v>
      </c>
      <c r="AL615" s="17"/>
      <c r="AM615" s="16">
        <f t="shared" si="304"/>
        <v>0</v>
      </c>
      <c r="AN615" s="17">
        <f t="shared" si="305"/>
        <v>0</v>
      </c>
      <c r="AO615" s="16">
        <f t="shared" si="306"/>
        <v>0</v>
      </c>
      <c r="AP615" s="17">
        <f t="shared" si="307"/>
        <v>0</v>
      </c>
      <c r="AQ615" s="16">
        <f t="shared" si="308"/>
        <v>0</v>
      </c>
    </row>
    <row r="616" spans="1:43" x14ac:dyDescent="0.25">
      <c r="A616" s="26">
        <f t="shared" si="309"/>
        <v>12.230416666666494</v>
      </c>
      <c r="B616" s="9"/>
      <c r="C616" s="7"/>
      <c r="D616" t="s">
        <v>11</v>
      </c>
      <c r="E616" t="s">
        <v>11</v>
      </c>
      <c r="F616" t="s">
        <v>11</v>
      </c>
      <c r="G616" t="s">
        <v>11</v>
      </c>
      <c r="H616" s="13"/>
      <c r="I616" s="16">
        <f t="shared" si="289"/>
        <v>0</v>
      </c>
      <c r="J616" s="17">
        <f t="shared" si="310"/>
        <v>0</v>
      </c>
      <c r="K616" s="16">
        <f t="shared" si="290"/>
        <v>0</v>
      </c>
      <c r="L616" s="17">
        <f t="shared" si="311"/>
        <v>0</v>
      </c>
      <c r="M616" s="16">
        <f t="shared" si="291"/>
        <v>0</v>
      </c>
      <c r="N616" s="17"/>
      <c r="O616" s="16">
        <f t="shared" si="292"/>
        <v>0</v>
      </c>
      <c r="P616" s="17">
        <f t="shared" si="312"/>
        <v>0</v>
      </c>
      <c r="Q616" s="16">
        <f t="shared" si="293"/>
        <v>0</v>
      </c>
      <c r="R616" s="17">
        <f t="shared" si="313"/>
        <v>0</v>
      </c>
      <c r="S616" s="16">
        <f t="shared" si="294"/>
        <v>0</v>
      </c>
      <c r="T616" s="17"/>
      <c r="U616" s="16">
        <f t="shared" si="295"/>
        <v>0</v>
      </c>
      <c r="V616" s="17">
        <f t="shared" si="314"/>
        <v>0</v>
      </c>
      <c r="W616" s="16">
        <f t="shared" si="296"/>
        <v>0</v>
      </c>
      <c r="X616" s="17">
        <f t="shared" si="315"/>
        <v>0</v>
      </c>
      <c r="Y616" s="16">
        <f t="shared" si="297"/>
        <v>0</v>
      </c>
      <c r="Z616" s="17"/>
      <c r="AA616" s="16">
        <f t="shared" si="298"/>
        <v>0</v>
      </c>
      <c r="AB616" s="17">
        <f t="shared" si="316"/>
        <v>0</v>
      </c>
      <c r="AC616" s="16">
        <f t="shared" si="299"/>
        <v>0</v>
      </c>
      <c r="AD616" s="17">
        <f t="shared" si="317"/>
        <v>0</v>
      </c>
      <c r="AE616" s="16">
        <f t="shared" si="300"/>
        <v>0</v>
      </c>
      <c r="AF616" s="17"/>
      <c r="AG616" s="16">
        <f t="shared" si="301"/>
        <v>0</v>
      </c>
      <c r="AH616" s="17">
        <f t="shared" si="318"/>
        <v>0</v>
      </c>
      <c r="AI616" s="16">
        <f t="shared" si="302"/>
        <v>0</v>
      </c>
      <c r="AJ616" s="17">
        <f t="shared" si="319"/>
        <v>0</v>
      </c>
      <c r="AK616" s="16">
        <f t="shared" si="303"/>
        <v>0</v>
      </c>
      <c r="AL616" s="17"/>
      <c r="AM616" s="16">
        <f t="shared" si="304"/>
        <v>0</v>
      </c>
      <c r="AN616" s="17">
        <f t="shared" si="305"/>
        <v>0</v>
      </c>
      <c r="AO616" s="16">
        <f t="shared" si="306"/>
        <v>0</v>
      </c>
      <c r="AP616" s="17">
        <f t="shared" si="307"/>
        <v>0</v>
      </c>
      <c r="AQ616" s="16">
        <f t="shared" si="308"/>
        <v>0</v>
      </c>
    </row>
    <row r="617" spans="1:43" x14ac:dyDescent="0.25">
      <c r="A617" s="26">
        <f t="shared" si="309"/>
        <v>12.250416666666494</v>
      </c>
      <c r="B617" s="9" t="s">
        <v>15</v>
      </c>
      <c r="C617" s="7"/>
      <c r="D617" t="s">
        <v>11</v>
      </c>
      <c r="E617" t="s">
        <v>11</v>
      </c>
      <c r="F617" t="s">
        <v>11</v>
      </c>
      <c r="G617" s="14" t="s">
        <v>20</v>
      </c>
      <c r="H617" s="13"/>
      <c r="I617" s="16">
        <f t="shared" si="289"/>
        <v>0</v>
      </c>
      <c r="J617" s="17">
        <f t="shared" si="310"/>
        <v>0</v>
      </c>
      <c r="K617" s="16">
        <f t="shared" si="290"/>
        <v>0</v>
      </c>
      <c r="L617" s="17">
        <f t="shared" si="311"/>
        <v>0</v>
      </c>
      <c r="M617" s="16">
        <f t="shared" si="291"/>
        <v>0</v>
      </c>
      <c r="N617" s="17"/>
      <c r="O617" s="16">
        <f t="shared" si="292"/>
        <v>0</v>
      </c>
      <c r="P617" s="17">
        <f t="shared" si="312"/>
        <v>0</v>
      </c>
      <c r="Q617" s="16">
        <f t="shared" si="293"/>
        <v>0</v>
      </c>
      <c r="R617" s="17">
        <f t="shared" si="313"/>
        <v>0</v>
      </c>
      <c r="S617" s="16">
        <f t="shared" si="294"/>
        <v>0</v>
      </c>
      <c r="T617" s="17"/>
      <c r="U617" s="16">
        <f t="shared" si="295"/>
        <v>0</v>
      </c>
      <c r="V617" s="17">
        <f t="shared" si="314"/>
        <v>0</v>
      </c>
      <c r="W617" s="16">
        <f t="shared" si="296"/>
        <v>0</v>
      </c>
      <c r="X617" s="17">
        <f t="shared" si="315"/>
        <v>0</v>
      </c>
      <c r="Y617" s="16">
        <f t="shared" si="297"/>
        <v>0</v>
      </c>
      <c r="Z617" s="17"/>
      <c r="AA617" s="16">
        <f t="shared" si="298"/>
        <v>0</v>
      </c>
      <c r="AB617" s="17">
        <f t="shared" si="316"/>
        <v>0</v>
      </c>
      <c r="AC617" s="16">
        <f t="shared" si="299"/>
        <v>0</v>
      </c>
      <c r="AD617" s="17">
        <f t="shared" si="317"/>
        <v>0</v>
      </c>
      <c r="AE617" s="16">
        <f t="shared" si="300"/>
        <v>0</v>
      </c>
      <c r="AF617" s="17"/>
      <c r="AG617" s="16">
        <f t="shared" si="301"/>
        <v>0</v>
      </c>
      <c r="AH617" s="17">
        <f t="shared" si="318"/>
        <v>0</v>
      </c>
      <c r="AI617" s="16">
        <f t="shared" si="302"/>
        <v>12.250416666666494</v>
      </c>
      <c r="AJ617" s="17">
        <f t="shared" si="319"/>
        <v>1</v>
      </c>
      <c r="AK617" s="16">
        <f t="shared" si="303"/>
        <v>0</v>
      </c>
      <c r="AL617" s="17"/>
      <c r="AM617" s="16">
        <f t="shared" si="304"/>
        <v>0</v>
      </c>
      <c r="AN617" s="17">
        <f t="shared" si="305"/>
        <v>0</v>
      </c>
      <c r="AO617" s="16">
        <f t="shared" si="306"/>
        <v>0</v>
      </c>
      <c r="AP617" s="17">
        <f t="shared" si="307"/>
        <v>0</v>
      </c>
      <c r="AQ617" s="16">
        <f t="shared" si="308"/>
        <v>0</v>
      </c>
    </row>
    <row r="618" spans="1:43" x14ac:dyDescent="0.25">
      <c r="A618" s="26">
        <f t="shared" si="309"/>
        <v>12.270416666666494</v>
      </c>
      <c r="B618" s="9"/>
      <c r="C618" s="13"/>
      <c r="D618" t="s">
        <v>11</v>
      </c>
      <c r="E618" t="s">
        <v>11</v>
      </c>
      <c r="F618" t="s">
        <v>11</v>
      </c>
      <c r="H618" s="13"/>
      <c r="I618" s="16">
        <f t="shared" si="289"/>
        <v>0</v>
      </c>
      <c r="J618" s="17">
        <f t="shared" si="310"/>
        <v>0</v>
      </c>
      <c r="K618" s="16">
        <f t="shared" si="290"/>
        <v>0</v>
      </c>
      <c r="L618" s="17">
        <f t="shared" si="311"/>
        <v>0</v>
      </c>
      <c r="M618" s="16">
        <f t="shared" si="291"/>
        <v>0</v>
      </c>
      <c r="N618" s="17"/>
      <c r="O618" s="16">
        <f t="shared" si="292"/>
        <v>0</v>
      </c>
      <c r="P618" s="17">
        <f t="shared" si="312"/>
        <v>0</v>
      </c>
      <c r="Q618" s="16">
        <f t="shared" si="293"/>
        <v>0</v>
      </c>
      <c r="R618" s="17">
        <f t="shared" si="313"/>
        <v>0</v>
      </c>
      <c r="S618" s="16">
        <f t="shared" si="294"/>
        <v>0</v>
      </c>
      <c r="T618" s="17"/>
      <c r="U618" s="16">
        <f t="shared" si="295"/>
        <v>0</v>
      </c>
      <c r="V618" s="17">
        <f t="shared" si="314"/>
        <v>0</v>
      </c>
      <c r="W618" s="16">
        <f t="shared" si="296"/>
        <v>0</v>
      </c>
      <c r="X618" s="17">
        <f t="shared" si="315"/>
        <v>0</v>
      </c>
      <c r="Y618" s="16">
        <f t="shared" si="297"/>
        <v>0</v>
      </c>
      <c r="Z618" s="17"/>
      <c r="AA618" s="16">
        <f t="shared" si="298"/>
        <v>0</v>
      </c>
      <c r="AB618" s="17">
        <f t="shared" si="316"/>
        <v>0</v>
      </c>
      <c r="AC618" s="16">
        <f t="shared" si="299"/>
        <v>0</v>
      </c>
      <c r="AD618" s="17">
        <f t="shared" si="317"/>
        <v>0</v>
      </c>
      <c r="AE618" s="16">
        <f t="shared" si="300"/>
        <v>0</v>
      </c>
      <c r="AF618" s="17"/>
      <c r="AG618" s="16">
        <f t="shared" si="301"/>
        <v>0</v>
      </c>
      <c r="AH618" s="17">
        <f t="shared" si="318"/>
        <v>0</v>
      </c>
      <c r="AI618" s="16">
        <f t="shared" si="302"/>
        <v>0</v>
      </c>
      <c r="AJ618" s="17">
        <f t="shared" si="319"/>
        <v>0</v>
      </c>
      <c r="AK618" s="16">
        <f t="shared" si="303"/>
        <v>0</v>
      </c>
      <c r="AL618" s="17"/>
      <c r="AM618" s="16">
        <f t="shared" si="304"/>
        <v>0</v>
      </c>
      <c r="AN618" s="17">
        <f t="shared" si="305"/>
        <v>0</v>
      </c>
      <c r="AO618" s="16">
        <f t="shared" si="306"/>
        <v>0</v>
      </c>
      <c r="AP618" s="17">
        <f t="shared" si="307"/>
        <v>0</v>
      </c>
      <c r="AQ618" s="16">
        <f t="shared" si="308"/>
        <v>0</v>
      </c>
    </row>
    <row r="619" spans="1:43" x14ac:dyDescent="0.25">
      <c r="A619" s="26">
        <f t="shared" si="309"/>
        <v>12.290416666666493</v>
      </c>
      <c r="B619" s="9" t="s">
        <v>63</v>
      </c>
      <c r="C619" s="13"/>
      <c r="D619" t="s">
        <v>11</v>
      </c>
      <c r="E619" t="s">
        <v>11</v>
      </c>
      <c r="F619" t="s">
        <v>11</v>
      </c>
      <c r="H619" t="s">
        <v>11</v>
      </c>
      <c r="I619" s="16">
        <f t="shared" si="289"/>
        <v>0</v>
      </c>
      <c r="J619" s="17">
        <f t="shared" si="310"/>
        <v>0</v>
      </c>
      <c r="K619" s="16">
        <f t="shared" si="290"/>
        <v>0</v>
      </c>
      <c r="L619" s="17">
        <f t="shared" si="311"/>
        <v>0</v>
      </c>
      <c r="M619" s="16">
        <f t="shared" si="291"/>
        <v>0</v>
      </c>
      <c r="N619" s="17"/>
      <c r="O619" s="16">
        <f t="shared" si="292"/>
        <v>0</v>
      </c>
      <c r="P619" s="17">
        <f t="shared" si="312"/>
        <v>0</v>
      </c>
      <c r="Q619" s="16">
        <f t="shared" si="293"/>
        <v>0</v>
      </c>
      <c r="R619" s="17">
        <f t="shared" si="313"/>
        <v>0</v>
      </c>
      <c r="S619" s="16">
        <f t="shared" si="294"/>
        <v>0</v>
      </c>
      <c r="T619" s="17"/>
      <c r="U619" s="16">
        <f t="shared" si="295"/>
        <v>0</v>
      </c>
      <c r="V619" s="17">
        <f t="shared" si="314"/>
        <v>0</v>
      </c>
      <c r="W619" s="16">
        <f t="shared" si="296"/>
        <v>0</v>
      </c>
      <c r="X619" s="17">
        <f t="shared" si="315"/>
        <v>0</v>
      </c>
      <c r="Y619" s="16">
        <f t="shared" si="297"/>
        <v>0</v>
      </c>
      <c r="Z619" s="17"/>
      <c r="AA619" s="16">
        <f t="shared" si="298"/>
        <v>0</v>
      </c>
      <c r="AB619" s="17">
        <f t="shared" si="316"/>
        <v>0</v>
      </c>
      <c r="AC619" s="16">
        <f t="shared" si="299"/>
        <v>0</v>
      </c>
      <c r="AD619" s="17">
        <f t="shared" si="317"/>
        <v>0</v>
      </c>
      <c r="AE619" s="16">
        <f t="shared" si="300"/>
        <v>0</v>
      </c>
      <c r="AF619" s="17"/>
      <c r="AG619" s="16">
        <f t="shared" si="301"/>
        <v>0</v>
      </c>
      <c r="AH619" s="17">
        <f t="shared" si="318"/>
        <v>0</v>
      </c>
      <c r="AI619" s="16">
        <f t="shared" si="302"/>
        <v>0</v>
      </c>
      <c r="AJ619" s="17">
        <f t="shared" si="319"/>
        <v>0</v>
      </c>
      <c r="AK619" s="16">
        <f t="shared" si="303"/>
        <v>0</v>
      </c>
      <c r="AL619" s="17"/>
      <c r="AM619" s="16">
        <f t="shared" si="304"/>
        <v>12.290416666666493</v>
      </c>
      <c r="AN619" s="17">
        <f t="shared" si="305"/>
        <v>1</v>
      </c>
      <c r="AO619" s="16">
        <f t="shared" si="306"/>
        <v>0</v>
      </c>
      <c r="AP619" s="17">
        <f t="shared" si="307"/>
        <v>0</v>
      </c>
      <c r="AQ619" s="16">
        <f t="shared" si="308"/>
        <v>0</v>
      </c>
    </row>
    <row r="620" spans="1:43" x14ac:dyDescent="0.25">
      <c r="A620" s="26">
        <f t="shared" si="309"/>
        <v>12.310416666666493</v>
      </c>
      <c r="B620" s="11"/>
      <c r="C620" s="13"/>
      <c r="D620" t="s">
        <v>11</v>
      </c>
      <c r="E620" t="s">
        <v>11</v>
      </c>
      <c r="F620" t="s">
        <v>11</v>
      </c>
      <c r="H620" t="s">
        <v>11</v>
      </c>
      <c r="I620" s="16">
        <f t="shared" si="289"/>
        <v>0</v>
      </c>
      <c r="J620" s="17">
        <f t="shared" si="310"/>
        <v>0</v>
      </c>
      <c r="K620" s="16">
        <f t="shared" si="290"/>
        <v>0</v>
      </c>
      <c r="L620" s="17">
        <f t="shared" si="311"/>
        <v>0</v>
      </c>
      <c r="M620" s="16">
        <f t="shared" si="291"/>
        <v>0</v>
      </c>
      <c r="N620" s="17"/>
      <c r="O620" s="16">
        <f t="shared" si="292"/>
        <v>0</v>
      </c>
      <c r="P620" s="17">
        <f t="shared" si="312"/>
        <v>0</v>
      </c>
      <c r="Q620" s="16">
        <f t="shared" si="293"/>
        <v>0</v>
      </c>
      <c r="R620" s="17">
        <f t="shared" si="313"/>
        <v>0</v>
      </c>
      <c r="S620" s="16">
        <f t="shared" si="294"/>
        <v>0</v>
      </c>
      <c r="T620" s="17"/>
      <c r="U620" s="16">
        <f t="shared" si="295"/>
        <v>0</v>
      </c>
      <c r="V620" s="17">
        <f t="shared" si="314"/>
        <v>0</v>
      </c>
      <c r="W620" s="16">
        <f t="shared" si="296"/>
        <v>0</v>
      </c>
      <c r="X620" s="17">
        <f t="shared" si="315"/>
        <v>0</v>
      </c>
      <c r="Y620" s="16">
        <f t="shared" si="297"/>
        <v>0</v>
      </c>
      <c r="Z620" s="17"/>
      <c r="AA620" s="16">
        <f t="shared" si="298"/>
        <v>0</v>
      </c>
      <c r="AB620" s="17">
        <f t="shared" si="316"/>
        <v>0</v>
      </c>
      <c r="AC620" s="16">
        <f t="shared" si="299"/>
        <v>0</v>
      </c>
      <c r="AD620" s="17">
        <f t="shared" si="317"/>
        <v>0</v>
      </c>
      <c r="AE620" s="16">
        <f t="shared" si="300"/>
        <v>0</v>
      </c>
      <c r="AF620" s="17"/>
      <c r="AG620" s="16">
        <f t="shared" si="301"/>
        <v>0</v>
      </c>
      <c r="AH620" s="17">
        <f t="shared" si="318"/>
        <v>0</v>
      </c>
      <c r="AI620" s="16">
        <f t="shared" si="302"/>
        <v>0</v>
      </c>
      <c r="AJ620" s="17">
        <f t="shared" si="319"/>
        <v>0</v>
      </c>
      <c r="AK620" s="16">
        <f t="shared" si="303"/>
        <v>0</v>
      </c>
      <c r="AL620" s="17"/>
      <c r="AM620" s="16">
        <f t="shared" si="304"/>
        <v>0</v>
      </c>
      <c r="AN620" s="17">
        <f t="shared" si="305"/>
        <v>0</v>
      </c>
      <c r="AO620" s="16">
        <f t="shared" si="306"/>
        <v>0</v>
      </c>
      <c r="AP620" s="17">
        <f t="shared" si="307"/>
        <v>0</v>
      </c>
      <c r="AQ620" s="16">
        <f t="shared" si="308"/>
        <v>0</v>
      </c>
    </row>
    <row r="621" spans="1:43" x14ac:dyDescent="0.25">
      <c r="A621" s="26">
        <f t="shared" si="309"/>
        <v>12.330416666666492</v>
      </c>
      <c r="B621" s="9" t="s">
        <v>17</v>
      </c>
      <c r="C621" s="13"/>
      <c r="D621" s="14" t="s">
        <v>20</v>
      </c>
      <c r="E621" t="s">
        <v>11</v>
      </c>
      <c r="F621" t="s">
        <v>11</v>
      </c>
      <c r="H621" t="s">
        <v>11</v>
      </c>
      <c r="I621" s="16">
        <f t="shared" si="289"/>
        <v>0</v>
      </c>
      <c r="J621" s="17">
        <f t="shared" si="310"/>
        <v>0</v>
      </c>
      <c r="K621" s="16">
        <f t="shared" si="290"/>
        <v>0</v>
      </c>
      <c r="L621" s="17">
        <f t="shared" si="311"/>
        <v>0</v>
      </c>
      <c r="M621" s="16">
        <f t="shared" si="291"/>
        <v>0</v>
      </c>
      <c r="N621" s="17"/>
      <c r="O621" s="16">
        <f t="shared" si="292"/>
        <v>0</v>
      </c>
      <c r="P621" s="17">
        <f t="shared" si="312"/>
        <v>0</v>
      </c>
      <c r="Q621" s="16">
        <f t="shared" si="293"/>
        <v>12.330416666666492</v>
      </c>
      <c r="R621" s="17">
        <f t="shared" si="313"/>
        <v>1</v>
      </c>
      <c r="S621" s="16">
        <f t="shared" si="294"/>
        <v>0</v>
      </c>
      <c r="T621" s="17"/>
      <c r="U621" s="16">
        <f t="shared" si="295"/>
        <v>0</v>
      </c>
      <c r="V621" s="17">
        <f t="shared" si="314"/>
        <v>0</v>
      </c>
      <c r="W621" s="16">
        <f t="shared" si="296"/>
        <v>0</v>
      </c>
      <c r="X621" s="17">
        <f t="shared" si="315"/>
        <v>0</v>
      </c>
      <c r="Y621" s="16">
        <f t="shared" si="297"/>
        <v>0</v>
      </c>
      <c r="Z621" s="17"/>
      <c r="AA621" s="16">
        <f t="shared" si="298"/>
        <v>0</v>
      </c>
      <c r="AB621" s="17">
        <f t="shared" si="316"/>
        <v>0</v>
      </c>
      <c r="AC621" s="16">
        <f t="shared" si="299"/>
        <v>0</v>
      </c>
      <c r="AD621" s="17">
        <f t="shared" si="317"/>
        <v>0</v>
      </c>
      <c r="AE621" s="16">
        <f t="shared" si="300"/>
        <v>0</v>
      </c>
      <c r="AF621" s="17"/>
      <c r="AG621" s="16">
        <f t="shared" si="301"/>
        <v>0</v>
      </c>
      <c r="AH621" s="17">
        <f t="shared" si="318"/>
        <v>0</v>
      </c>
      <c r="AI621" s="16">
        <f t="shared" si="302"/>
        <v>0</v>
      </c>
      <c r="AJ621" s="17">
        <f t="shared" si="319"/>
        <v>0</v>
      </c>
      <c r="AK621" s="16">
        <f t="shared" si="303"/>
        <v>0</v>
      </c>
      <c r="AL621" s="17"/>
      <c r="AM621" s="16">
        <f t="shared" si="304"/>
        <v>0</v>
      </c>
      <c r="AN621" s="17">
        <f t="shared" si="305"/>
        <v>0</v>
      </c>
      <c r="AO621" s="16">
        <f t="shared" si="306"/>
        <v>0</v>
      </c>
      <c r="AP621" s="17">
        <f t="shared" si="307"/>
        <v>0</v>
      </c>
      <c r="AQ621" s="16">
        <f t="shared" si="308"/>
        <v>0</v>
      </c>
    </row>
    <row r="622" spans="1:43" x14ac:dyDescent="0.25">
      <c r="A622" s="26">
        <f t="shared" si="309"/>
        <v>12.350416666666492</v>
      </c>
      <c r="B622" s="9"/>
      <c r="C622" s="13"/>
      <c r="D622" s="14"/>
      <c r="E622" t="s">
        <v>11</v>
      </c>
      <c r="F622" t="s">
        <v>11</v>
      </c>
      <c r="H622" t="s">
        <v>11</v>
      </c>
      <c r="I622" s="16">
        <f t="shared" si="289"/>
        <v>0</v>
      </c>
      <c r="J622" s="17">
        <f t="shared" si="310"/>
        <v>0</v>
      </c>
      <c r="K622" s="16">
        <f t="shared" si="290"/>
        <v>0</v>
      </c>
      <c r="L622" s="17">
        <f t="shared" si="311"/>
        <v>0</v>
      </c>
      <c r="M622" s="16">
        <f t="shared" si="291"/>
        <v>0</v>
      </c>
      <c r="N622" s="17"/>
      <c r="O622" s="16">
        <f t="shared" si="292"/>
        <v>0</v>
      </c>
      <c r="P622" s="17">
        <f t="shared" si="312"/>
        <v>0</v>
      </c>
      <c r="Q622" s="16">
        <f t="shared" si="293"/>
        <v>0</v>
      </c>
      <c r="R622" s="17">
        <f t="shared" si="313"/>
        <v>0</v>
      </c>
      <c r="S622" s="16">
        <f t="shared" si="294"/>
        <v>0</v>
      </c>
      <c r="T622" s="17"/>
      <c r="U622" s="16">
        <f t="shared" si="295"/>
        <v>0</v>
      </c>
      <c r="V622" s="17">
        <f t="shared" si="314"/>
        <v>0</v>
      </c>
      <c r="W622" s="16">
        <f t="shared" si="296"/>
        <v>0</v>
      </c>
      <c r="X622" s="17">
        <f t="shared" si="315"/>
        <v>0</v>
      </c>
      <c r="Y622" s="16">
        <f t="shared" si="297"/>
        <v>0</v>
      </c>
      <c r="Z622" s="17"/>
      <c r="AA622" s="16">
        <f t="shared" si="298"/>
        <v>0</v>
      </c>
      <c r="AB622" s="17">
        <f t="shared" si="316"/>
        <v>0</v>
      </c>
      <c r="AC622" s="16">
        <f t="shared" si="299"/>
        <v>0</v>
      </c>
      <c r="AD622" s="17">
        <f t="shared" si="317"/>
        <v>0</v>
      </c>
      <c r="AE622" s="16">
        <f t="shared" si="300"/>
        <v>0</v>
      </c>
      <c r="AF622" s="17"/>
      <c r="AG622" s="16">
        <f t="shared" si="301"/>
        <v>0</v>
      </c>
      <c r="AH622" s="17">
        <f t="shared" si="318"/>
        <v>0</v>
      </c>
      <c r="AI622" s="16">
        <f t="shared" si="302"/>
        <v>0</v>
      </c>
      <c r="AJ622" s="17">
        <f t="shared" si="319"/>
        <v>0</v>
      </c>
      <c r="AK622" s="16">
        <f t="shared" si="303"/>
        <v>0</v>
      </c>
      <c r="AL622" s="17"/>
      <c r="AM622" s="16">
        <f t="shared" si="304"/>
        <v>0</v>
      </c>
      <c r="AN622" s="17">
        <f t="shared" si="305"/>
        <v>0</v>
      </c>
      <c r="AO622" s="16">
        <f t="shared" si="306"/>
        <v>0</v>
      </c>
      <c r="AP622" s="17">
        <f t="shared" si="307"/>
        <v>0</v>
      </c>
      <c r="AQ622" s="16">
        <f t="shared" si="308"/>
        <v>0</v>
      </c>
    </row>
    <row r="623" spans="1:43" x14ac:dyDescent="0.25">
      <c r="A623" s="26">
        <f t="shared" si="309"/>
        <v>12.370416666666491</v>
      </c>
      <c r="B623" s="9" t="s">
        <v>9</v>
      </c>
      <c r="C623" t="s">
        <v>11</v>
      </c>
      <c r="E623" t="s">
        <v>11</v>
      </c>
      <c r="F623" t="s">
        <v>11</v>
      </c>
      <c r="H623" t="s">
        <v>11</v>
      </c>
      <c r="I623" s="16">
        <f t="shared" si="289"/>
        <v>12.370416666666491</v>
      </c>
      <c r="J623" s="17">
        <f t="shared" si="310"/>
        <v>1</v>
      </c>
      <c r="K623" s="16">
        <f t="shared" si="290"/>
        <v>0</v>
      </c>
      <c r="L623" s="17">
        <f t="shared" si="311"/>
        <v>0</v>
      </c>
      <c r="M623" s="16">
        <f t="shared" si="291"/>
        <v>0</v>
      </c>
      <c r="N623" s="17"/>
      <c r="O623" s="16">
        <f t="shared" si="292"/>
        <v>0</v>
      </c>
      <c r="P623" s="17">
        <f t="shared" si="312"/>
        <v>0</v>
      </c>
      <c r="Q623" s="16">
        <f t="shared" si="293"/>
        <v>0</v>
      </c>
      <c r="R623" s="17">
        <f t="shared" si="313"/>
        <v>0</v>
      </c>
      <c r="S623" s="16">
        <f t="shared" si="294"/>
        <v>0</v>
      </c>
      <c r="T623" s="17"/>
      <c r="U623" s="16">
        <f t="shared" si="295"/>
        <v>0</v>
      </c>
      <c r="V623" s="17">
        <f t="shared" si="314"/>
        <v>0</v>
      </c>
      <c r="W623" s="16">
        <f t="shared" si="296"/>
        <v>0</v>
      </c>
      <c r="X623" s="17">
        <f t="shared" si="315"/>
        <v>0</v>
      </c>
      <c r="Y623" s="16">
        <f t="shared" si="297"/>
        <v>0</v>
      </c>
      <c r="Z623" s="17"/>
      <c r="AA623" s="16">
        <f t="shared" si="298"/>
        <v>0</v>
      </c>
      <c r="AB623" s="17">
        <f t="shared" si="316"/>
        <v>0</v>
      </c>
      <c r="AC623" s="16">
        <f t="shared" si="299"/>
        <v>0</v>
      </c>
      <c r="AD623" s="17">
        <f t="shared" si="317"/>
        <v>0</v>
      </c>
      <c r="AE623" s="16">
        <f t="shared" si="300"/>
        <v>0</v>
      </c>
      <c r="AF623" s="17"/>
      <c r="AG623" s="16">
        <f t="shared" si="301"/>
        <v>0</v>
      </c>
      <c r="AH623" s="17">
        <f t="shared" si="318"/>
        <v>0</v>
      </c>
      <c r="AI623" s="16">
        <f t="shared" si="302"/>
        <v>0</v>
      </c>
      <c r="AJ623" s="17">
        <f t="shared" si="319"/>
        <v>0</v>
      </c>
      <c r="AK623" s="16">
        <f t="shared" si="303"/>
        <v>0</v>
      </c>
      <c r="AL623" s="17"/>
      <c r="AM623" s="16">
        <f t="shared" si="304"/>
        <v>0</v>
      </c>
      <c r="AN623" s="17">
        <f t="shared" si="305"/>
        <v>0</v>
      </c>
      <c r="AO623" s="16">
        <f t="shared" si="306"/>
        <v>0</v>
      </c>
      <c r="AP623" s="17">
        <f t="shared" si="307"/>
        <v>0</v>
      </c>
      <c r="AQ623" s="16">
        <f t="shared" si="308"/>
        <v>0</v>
      </c>
    </row>
    <row r="624" spans="1:43" x14ac:dyDescent="0.25">
      <c r="A624" s="26">
        <f t="shared" si="309"/>
        <v>12.390416666666491</v>
      </c>
      <c r="B624" s="9"/>
      <c r="C624" t="s">
        <v>11</v>
      </c>
      <c r="E624" t="s">
        <v>11</v>
      </c>
      <c r="F624" t="s">
        <v>11</v>
      </c>
      <c r="G624" s="35"/>
      <c r="H624" t="s">
        <v>11</v>
      </c>
      <c r="I624" s="16">
        <f t="shared" si="289"/>
        <v>0</v>
      </c>
      <c r="J624" s="17">
        <f t="shared" si="310"/>
        <v>0</v>
      </c>
      <c r="K624" s="16">
        <f t="shared" si="290"/>
        <v>0</v>
      </c>
      <c r="L624" s="17">
        <f t="shared" si="311"/>
        <v>0</v>
      </c>
      <c r="M624" s="16">
        <f t="shared" si="291"/>
        <v>0</v>
      </c>
      <c r="N624" s="17"/>
      <c r="O624" s="16">
        <f t="shared" si="292"/>
        <v>0</v>
      </c>
      <c r="P624" s="17">
        <f t="shared" si="312"/>
        <v>0</v>
      </c>
      <c r="Q624" s="16">
        <f t="shared" si="293"/>
        <v>0</v>
      </c>
      <c r="R624" s="17">
        <f t="shared" si="313"/>
        <v>0</v>
      </c>
      <c r="S624" s="16">
        <f t="shared" si="294"/>
        <v>0</v>
      </c>
      <c r="T624" s="17"/>
      <c r="U624" s="16">
        <f t="shared" si="295"/>
        <v>0</v>
      </c>
      <c r="V624" s="17">
        <f t="shared" si="314"/>
        <v>0</v>
      </c>
      <c r="W624" s="16">
        <f t="shared" si="296"/>
        <v>0</v>
      </c>
      <c r="X624" s="17">
        <f t="shared" si="315"/>
        <v>0</v>
      </c>
      <c r="Y624" s="16">
        <f t="shared" si="297"/>
        <v>0</v>
      </c>
      <c r="Z624" s="17"/>
      <c r="AA624" s="16">
        <f t="shared" si="298"/>
        <v>0</v>
      </c>
      <c r="AB624" s="17">
        <f t="shared" si="316"/>
        <v>0</v>
      </c>
      <c r="AC624" s="16">
        <f t="shared" si="299"/>
        <v>0</v>
      </c>
      <c r="AD624" s="17">
        <f t="shared" si="317"/>
        <v>0</v>
      </c>
      <c r="AE624" s="16">
        <f t="shared" si="300"/>
        <v>0</v>
      </c>
      <c r="AF624" s="17"/>
      <c r="AG624" s="16">
        <f t="shared" si="301"/>
        <v>0</v>
      </c>
      <c r="AH624" s="17">
        <f t="shared" si="318"/>
        <v>0</v>
      </c>
      <c r="AI624" s="16">
        <f t="shared" si="302"/>
        <v>0</v>
      </c>
      <c r="AJ624" s="17">
        <f t="shared" si="319"/>
        <v>0</v>
      </c>
      <c r="AK624" s="16">
        <f t="shared" si="303"/>
        <v>0</v>
      </c>
      <c r="AL624" s="17"/>
      <c r="AM624" s="16">
        <f t="shared" si="304"/>
        <v>0</v>
      </c>
      <c r="AN624" s="17">
        <f t="shared" si="305"/>
        <v>0</v>
      </c>
      <c r="AO624" s="16">
        <f t="shared" si="306"/>
        <v>0</v>
      </c>
      <c r="AP624" s="17">
        <f t="shared" si="307"/>
        <v>0</v>
      </c>
      <c r="AQ624" s="16">
        <f t="shared" si="308"/>
        <v>0</v>
      </c>
    </row>
    <row r="625" spans="1:43" x14ac:dyDescent="0.25">
      <c r="A625" s="26">
        <f t="shared" si="309"/>
        <v>12.410416666666491</v>
      </c>
      <c r="B625" s="9" t="s">
        <v>12</v>
      </c>
      <c r="C625" t="s">
        <v>11</v>
      </c>
      <c r="E625" t="s">
        <v>11</v>
      </c>
      <c r="F625" s="14" t="s">
        <v>20</v>
      </c>
      <c r="G625" s="35"/>
      <c r="H625" t="s">
        <v>11</v>
      </c>
      <c r="I625" s="16">
        <f t="shared" si="289"/>
        <v>0</v>
      </c>
      <c r="J625" s="17">
        <f t="shared" si="310"/>
        <v>0</v>
      </c>
      <c r="K625" s="16">
        <f t="shared" si="290"/>
        <v>0</v>
      </c>
      <c r="L625" s="17">
        <f t="shared" si="311"/>
        <v>0</v>
      </c>
      <c r="M625" s="16">
        <f t="shared" si="291"/>
        <v>0</v>
      </c>
      <c r="N625" s="17"/>
      <c r="O625" s="16">
        <f t="shared" si="292"/>
        <v>0</v>
      </c>
      <c r="P625" s="17">
        <f t="shared" si="312"/>
        <v>0</v>
      </c>
      <c r="Q625" s="16">
        <f t="shared" si="293"/>
        <v>0</v>
      </c>
      <c r="R625" s="17">
        <f t="shared" si="313"/>
        <v>0</v>
      </c>
      <c r="S625" s="16">
        <f t="shared" si="294"/>
        <v>0</v>
      </c>
      <c r="T625" s="17"/>
      <c r="U625" s="16">
        <f t="shared" si="295"/>
        <v>0</v>
      </c>
      <c r="V625" s="17">
        <f t="shared" si="314"/>
        <v>0</v>
      </c>
      <c r="W625" s="16">
        <f t="shared" si="296"/>
        <v>0</v>
      </c>
      <c r="X625" s="17">
        <f t="shared" si="315"/>
        <v>0</v>
      </c>
      <c r="Y625" s="16">
        <f t="shared" si="297"/>
        <v>0</v>
      </c>
      <c r="Z625" s="17"/>
      <c r="AA625" s="16">
        <f t="shared" si="298"/>
        <v>0</v>
      </c>
      <c r="AB625" s="17">
        <f t="shared" si="316"/>
        <v>0</v>
      </c>
      <c r="AC625" s="16">
        <f t="shared" si="299"/>
        <v>12.410416666666491</v>
      </c>
      <c r="AD625" s="17">
        <f t="shared" si="317"/>
        <v>1</v>
      </c>
      <c r="AE625" s="16">
        <f t="shared" si="300"/>
        <v>0</v>
      </c>
      <c r="AF625" s="17"/>
      <c r="AG625" s="16">
        <f t="shared" si="301"/>
        <v>0</v>
      </c>
      <c r="AH625" s="17">
        <f t="shared" si="318"/>
        <v>0</v>
      </c>
      <c r="AI625" s="16">
        <f t="shared" si="302"/>
        <v>0</v>
      </c>
      <c r="AJ625" s="17">
        <f t="shared" si="319"/>
        <v>0</v>
      </c>
      <c r="AK625" s="16">
        <f t="shared" si="303"/>
        <v>0</v>
      </c>
      <c r="AL625" s="17"/>
      <c r="AM625" s="16">
        <f t="shared" si="304"/>
        <v>0</v>
      </c>
      <c r="AN625" s="17">
        <f t="shared" si="305"/>
        <v>0</v>
      </c>
      <c r="AO625" s="16">
        <f t="shared" si="306"/>
        <v>0</v>
      </c>
      <c r="AP625" s="17">
        <f t="shared" si="307"/>
        <v>0</v>
      </c>
      <c r="AQ625" s="16">
        <f t="shared" si="308"/>
        <v>0</v>
      </c>
    </row>
    <row r="626" spans="1:43" x14ac:dyDescent="0.25">
      <c r="A626" s="26">
        <f t="shared" si="309"/>
        <v>12.43041666666649</v>
      </c>
      <c r="B626" s="9"/>
      <c r="C626" t="s">
        <v>11</v>
      </c>
      <c r="E626" t="s">
        <v>11</v>
      </c>
      <c r="F626" s="13"/>
      <c r="G626" s="35"/>
      <c r="H626" t="s">
        <v>11</v>
      </c>
      <c r="I626" s="16">
        <f t="shared" si="289"/>
        <v>0</v>
      </c>
      <c r="J626" s="17">
        <f t="shared" si="310"/>
        <v>0</v>
      </c>
      <c r="K626" s="16">
        <f t="shared" si="290"/>
        <v>0</v>
      </c>
      <c r="L626" s="17">
        <f t="shared" si="311"/>
        <v>0</v>
      </c>
      <c r="M626" s="16">
        <f t="shared" si="291"/>
        <v>0</v>
      </c>
      <c r="N626" s="17"/>
      <c r="O626" s="16">
        <f t="shared" si="292"/>
        <v>0</v>
      </c>
      <c r="P626" s="17">
        <f t="shared" si="312"/>
        <v>0</v>
      </c>
      <c r="Q626" s="16">
        <f t="shared" si="293"/>
        <v>0</v>
      </c>
      <c r="R626" s="17">
        <f t="shared" si="313"/>
        <v>0</v>
      </c>
      <c r="S626" s="16">
        <f t="shared" si="294"/>
        <v>0</v>
      </c>
      <c r="T626" s="17"/>
      <c r="U626" s="16">
        <f t="shared" si="295"/>
        <v>0</v>
      </c>
      <c r="V626" s="17">
        <f t="shared" si="314"/>
        <v>0</v>
      </c>
      <c r="W626" s="16">
        <f t="shared" si="296"/>
        <v>0</v>
      </c>
      <c r="X626" s="17">
        <f t="shared" si="315"/>
        <v>0</v>
      </c>
      <c r="Y626" s="16">
        <f t="shared" si="297"/>
        <v>0</v>
      </c>
      <c r="Z626" s="17"/>
      <c r="AA626" s="16">
        <f t="shared" si="298"/>
        <v>0</v>
      </c>
      <c r="AB626" s="17">
        <f t="shared" si="316"/>
        <v>0</v>
      </c>
      <c r="AC626" s="16">
        <f t="shared" si="299"/>
        <v>0</v>
      </c>
      <c r="AD626" s="17">
        <f t="shared" si="317"/>
        <v>0</v>
      </c>
      <c r="AE626" s="16">
        <f t="shared" si="300"/>
        <v>0</v>
      </c>
      <c r="AF626" s="17"/>
      <c r="AG626" s="16">
        <f t="shared" si="301"/>
        <v>0</v>
      </c>
      <c r="AH626" s="17">
        <f t="shared" si="318"/>
        <v>0</v>
      </c>
      <c r="AI626" s="16">
        <f t="shared" si="302"/>
        <v>0</v>
      </c>
      <c r="AJ626" s="17">
        <f t="shared" si="319"/>
        <v>0</v>
      </c>
      <c r="AK626" s="16">
        <f t="shared" si="303"/>
        <v>0</v>
      </c>
      <c r="AL626" s="17"/>
      <c r="AM626" s="16">
        <f t="shared" si="304"/>
        <v>0</v>
      </c>
      <c r="AN626" s="17">
        <f t="shared" si="305"/>
        <v>0</v>
      </c>
      <c r="AO626" s="16">
        <f t="shared" si="306"/>
        <v>0</v>
      </c>
      <c r="AP626" s="17">
        <f t="shared" si="307"/>
        <v>0</v>
      </c>
      <c r="AQ626" s="16">
        <f t="shared" si="308"/>
        <v>0</v>
      </c>
    </row>
    <row r="627" spans="1:43" x14ac:dyDescent="0.25">
      <c r="A627" s="26">
        <f t="shared" si="309"/>
        <v>12.45041666666649</v>
      </c>
      <c r="B627" s="9"/>
      <c r="C627" t="s">
        <v>11</v>
      </c>
      <c r="E627" t="s">
        <v>11</v>
      </c>
      <c r="F627" s="13"/>
      <c r="G627" s="14"/>
      <c r="H627" t="s">
        <v>11</v>
      </c>
      <c r="I627" s="16">
        <f t="shared" si="289"/>
        <v>0</v>
      </c>
      <c r="J627" s="17">
        <f t="shared" si="310"/>
        <v>0</v>
      </c>
      <c r="K627" s="16">
        <f t="shared" si="290"/>
        <v>0</v>
      </c>
      <c r="L627" s="17">
        <f t="shared" si="311"/>
        <v>0</v>
      </c>
      <c r="M627" s="16">
        <f t="shared" si="291"/>
        <v>0</v>
      </c>
      <c r="N627" s="17"/>
      <c r="O627" s="16">
        <f t="shared" si="292"/>
        <v>0</v>
      </c>
      <c r="P627" s="17">
        <f t="shared" si="312"/>
        <v>0</v>
      </c>
      <c r="Q627" s="16">
        <f t="shared" si="293"/>
        <v>0</v>
      </c>
      <c r="R627" s="17">
        <f t="shared" si="313"/>
        <v>0</v>
      </c>
      <c r="S627" s="16">
        <f t="shared" si="294"/>
        <v>0</v>
      </c>
      <c r="T627" s="17"/>
      <c r="U627" s="16">
        <f t="shared" si="295"/>
        <v>0</v>
      </c>
      <c r="V627" s="17">
        <f t="shared" si="314"/>
        <v>0</v>
      </c>
      <c r="W627" s="16">
        <f t="shared" si="296"/>
        <v>0</v>
      </c>
      <c r="X627" s="17">
        <f t="shared" si="315"/>
        <v>0</v>
      </c>
      <c r="Y627" s="16">
        <f t="shared" si="297"/>
        <v>0</v>
      </c>
      <c r="Z627" s="17"/>
      <c r="AA627" s="16">
        <f t="shared" si="298"/>
        <v>0</v>
      </c>
      <c r="AB627" s="17">
        <f t="shared" si="316"/>
        <v>0</v>
      </c>
      <c r="AC627" s="16">
        <f t="shared" si="299"/>
        <v>0</v>
      </c>
      <c r="AD627" s="17">
        <f t="shared" si="317"/>
        <v>0</v>
      </c>
      <c r="AE627" s="16">
        <f t="shared" si="300"/>
        <v>0</v>
      </c>
      <c r="AF627" s="17"/>
      <c r="AG627" s="16">
        <f t="shared" si="301"/>
        <v>0</v>
      </c>
      <c r="AH627" s="17">
        <f t="shared" si="318"/>
        <v>0</v>
      </c>
      <c r="AI627" s="16">
        <f t="shared" si="302"/>
        <v>0</v>
      </c>
      <c r="AJ627" s="17">
        <f t="shared" si="319"/>
        <v>0</v>
      </c>
      <c r="AK627" s="16">
        <f t="shared" si="303"/>
        <v>0</v>
      </c>
      <c r="AL627" s="17"/>
      <c r="AM627" s="16">
        <f t="shared" si="304"/>
        <v>0</v>
      </c>
      <c r="AN627" s="17">
        <f t="shared" si="305"/>
        <v>0</v>
      </c>
      <c r="AO627" s="16">
        <f t="shared" si="306"/>
        <v>0</v>
      </c>
      <c r="AP627" s="17">
        <f t="shared" si="307"/>
        <v>0</v>
      </c>
      <c r="AQ627" s="16">
        <f t="shared" si="308"/>
        <v>0</v>
      </c>
    </row>
    <row r="628" spans="1:43" x14ac:dyDescent="0.25">
      <c r="A628" s="26">
        <f t="shared" si="309"/>
        <v>12.470416666666489</v>
      </c>
      <c r="B628" s="9" t="s">
        <v>13</v>
      </c>
      <c r="C628" t="s">
        <v>11</v>
      </c>
      <c r="E628" t="s">
        <v>11</v>
      </c>
      <c r="F628" s="13"/>
      <c r="G628" t="s">
        <v>11</v>
      </c>
      <c r="H628" t="s">
        <v>11</v>
      </c>
      <c r="I628" s="16">
        <f t="shared" si="289"/>
        <v>0</v>
      </c>
      <c r="J628" s="17">
        <f t="shared" si="310"/>
        <v>0</v>
      </c>
      <c r="K628" s="16">
        <f t="shared" si="290"/>
        <v>0</v>
      </c>
      <c r="L628" s="17">
        <f t="shared" si="311"/>
        <v>0</v>
      </c>
      <c r="M628" s="16">
        <f t="shared" si="291"/>
        <v>0</v>
      </c>
      <c r="N628" s="17"/>
      <c r="O628" s="16">
        <f t="shared" si="292"/>
        <v>0</v>
      </c>
      <c r="P628" s="17">
        <f t="shared" si="312"/>
        <v>0</v>
      </c>
      <c r="Q628" s="16">
        <f t="shared" si="293"/>
        <v>0</v>
      </c>
      <c r="R628" s="17">
        <f t="shared" si="313"/>
        <v>0</v>
      </c>
      <c r="S628" s="16">
        <f t="shared" si="294"/>
        <v>0</v>
      </c>
      <c r="T628" s="17"/>
      <c r="U628" s="16">
        <f t="shared" si="295"/>
        <v>0</v>
      </c>
      <c r="V628" s="17">
        <f t="shared" si="314"/>
        <v>0</v>
      </c>
      <c r="W628" s="16">
        <f t="shared" si="296"/>
        <v>0</v>
      </c>
      <c r="X628" s="17">
        <f t="shared" si="315"/>
        <v>0</v>
      </c>
      <c r="Y628" s="16">
        <f t="shared" si="297"/>
        <v>0</v>
      </c>
      <c r="Z628" s="17"/>
      <c r="AA628" s="16">
        <f t="shared" si="298"/>
        <v>0</v>
      </c>
      <c r="AB628" s="17">
        <f t="shared" si="316"/>
        <v>0</v>
      </c>
      <c r="AC628" s="16">
        <f t="shared" si="299"/>
        <v>0</v>
      </c>
      <c r="AD628" s="17">
        <f t="shared" si="317"/>
        <v>0</v>
      </c>
      <c r="AE628" s="16">
        <f t="shared" si="300"/>
        <v>0</v>
      </c>
      <c r="AF628" s="17"/>
      <c r="AG628" s="16">
        <f t="shared" si="301"/>
        <v>12.470416666666489</v>
      </c>
      <c r="AH628" s="17">
        <f t="shared" si="318"/>
        <v>1</v>
      </c>
      <c r="AI628" s="16">
        <f t="shared" si="302"/>
        <v>0</v>
      </c>
      <c r="AJ628" s="17">
        <f t="shared" si="319"/>
        <v>0</v>
      </c>
      <c r="AK628" s="16">
        <f t="shared" si="303"/>
        <v>0</v>
      </c>
      <c r="AL628" s="17"/>
      <c r="AM628" s="16">
        <f t="shared" si="304"/>
        <v>0</v>
      </c>
      <c r="AN628" s="17">
        <f t="shared" si="305"/>
        <v>0</v>
      </c>
      <c r="AO628" s="16">
        <f t="shared" si="306"/>
        <v>0</v>
      </c>
      <c r="AP628" s="17">
        <f t="shared" si="307"/>
        <v>0</v>
      </c>
      <c r="AQ628" s="16">
        <f t="shared" si="308"/>
        <v>0</v>
      </c>
    </row>
    <row r="629" spans="1:43" x14ac:dyDescent="0.25">
      <c r="A629" s="26">
        <f t="shared" si="309"/>
        <v>12.490416666666489</v>
      </c>
      <c r="B629" s="9" t="s">
        <v>16</v>
      </c>
      <c r="C629" t="s">
        <v>11</v>
      </c>
      <c r="D629" s="13" t="s">
        <v>14</v>
      </c>
      <c r="E629" t="s">
        <v>11</v>
      </c>
      <c r="F629" s="13"/>
      <c r="G629" t="s">
        <v>11</v>
      </c>
      <c r="H629" t="s">
        <v>11</v>
      </c>
      <c r="I629" s="16">
        <f t="shared" si="289"/>
        <v>0</v>
      </c>
      <c r="J629" s="17">
        <f t="shared" si="310"/>
        <v>0</v>
      </c>
      <c r="K629" s="16">
        <f t="shared" si="290"/>
        <v>0</v>
      </c>
      <c r="L629" s="17">
        <f t="shared" si="311"/>
        <v>0</v>
      </c>
      <c r="M629" s="16">
        <f t="shared" si="291"/>
        <v>0</v>
      </c>
      <c r="N629" s="17"/>
      <c r="O629" s="16">
        <f t="shared" si="292"/>
        <v>12.490416666666489</v>
      </c>
      <c r="P629" s="17">
        <f t="shared" si="312"/>
        <v>1</v>
      </c>
      <c r="Q629" s="16">
        <f t="shared" si="293"/>
        <v>0</v>
      </c>
      <c r="R629" s="17">
        <f t="shared" si="313"/>
        <v>0</v>
      </c>
      <c r="S629" s="16">
        <f t="shared" si="294"/>
        <v>1.9999999999999574E-2</v>
      </c>
      <c r="T629" s="17"/>
      <c r="U629" s="16">
        <f t="shared" si="295"/>
        <v>0</v>
      </c>
      <c r="V629" s="17">
        <f t="shared" si="314"/>
        <v>0</v>
      </c>
      <c r="W629" s="16">
        <f t="shared" si="296"/>
        <v>0</v>
      </c>
      <c r="X629" s="17">
        <f t="shared" si="315"/>
        <v>0</v>
      </c>
      <c r="Y629" s="16">
        <f t="shared" si="297"/>
        <v>0</v>
      </c>
      <c r="Z629" s="17"/>
      <c r="AA629" s="16">
        <f t="shared" si="298"/>
        <v>0</v>
      </c>
      <c r="AB629" s="17">
        <f t="shared" si="316"/>
        <v>0</v>
      </c>
      <c r="AC629" s="16">
        <f t="shared" si="299"/>
        <v>0</v>
      </c>
      <c r="AD629" s="17">
        <f t="shared" si="317"/>
        <v>0</v>
      </c>
      <c r="AE629" s="16">
        <f t="shared" si="300"/>
        <v>0</v>
      </c>
      <c r="AF629" s="17"/>
      <c r="AG629" s="16">
        <f t="shared" si="301"/>
        <v>0</v>
      </c>
      <c r="AH629" s="17">
        <f t="shared" si="318"/>
        <v>0</v>
      </c>
      <c r="AI629" s="16">
        <f t="shared" si="302"/>
        <v>0</v>
      </c>
      <c r="AJ629" s="17">
        <f t="shared" si="319"/>
        <v>0</v>
      </c>
      <c r="AK629" s="16">
        <f t="shared" si="303"/>
        <v>0</v>
      </c>
      <c r="AL629" s="17"/>
      <c r="AM629" s="16">
        <f t="shared" si="304"/>
        <v>0</v>
      </c>
      <c r="AN629" s="17">
        <f t="shared" si="305"/>
        <v>0</v>
      </c>
      <c r="AO629" s="16">
        <f t="shared" si="306"/>
        <v>0</v>
      </c>
      <c r="AP629" s="17">
        <f t="shared" si="307"/>
        <v>0</v>
      </c>
      <c r="AQ629" s="16">
        <f t="shared" si="308"/>
        <v>0</v>
      </c>
    </row>
    <row r="630" spans="1:43" x14ac:dyDescent="0.25">
      <c r="A630" s="26">
        <f t="shared" si="309"/>
        <v>12.510416666666488</v>
      </c>
      <c r="B630" s="9" t="s">
        <v>18</v>
      </c>
      <c r="C630" t="s">
        <v>11</v>
      </c>
      <c r="D630" t="s">
        <v>11</v>
      </c>
      <c r="E630" s="14" t="s">
        <v>20</v>
      </c>
      <c r="F630" s="13"/>
      <c r="G630" t="s">
        <v>11</v>
      </c>
      <c r="H630" t="s">
        <v>11</v>
      </c>
      <c r="I630" s="16">
        <f t="shared" si="289"/>
        <v>0</v>
      </c>
      <c r="J630" s="17">
        <f t="shared" si="310"/>
        <v>0</v>
      </c>
      <c r="K630" s="16">
        <f t="shared" si="290"/>
        <v>0</v>
      </c>
      <c r="L630" s="17">
        <f t="shared" si="311"/>
        <v>0</v>
      </c>
      <c r="M630" s="16">
        <f t="shared" si="291"/>
        <v>0</v>
      </c>
      <c r="N630" s="17"/>
      <c r="O630" s="16">
        <f t="shared" si="292"/>
        <v>0</v>
      </c>
      <c r="P630" s="17">
        <f t="shared" si="312"/>
        <v>0</v>
      </c>
      <c r="Q630" s="16">
        <f t="shared" si="293"/>
        <v>0</v>
      </c>
      <c r="R630" s="17">
        <f t="shared" si="313"/>
        <v>0</v>
      </c>
      <c r="S630" s="16">
        <f t="shared" si="294"/>
        <v>0</v>
      </c>
      <c r="T630" s="17"/>
      <c r="U630" s="16">
        <f t="shared" si="295"/>
        <v>0</v>
      </c>
      <c r="V630" s="17">
        <f t="shared" si="314"/>
        <v>0</v>
      </c>
      <c r="W630" s="16">
        <f t="shared" si="296"/>
        <v>12.510416666666488</v>
      </c>
      <c r="X630" s="17">
        <f t="shared" si="315"/>
        <v>1</v>
      </c>
      <c r="Y630" s="16">
        <f t="shared" si="297"/>
        <v>0</v>
      </c>
      <c r="Z630" s="17"/>
      <c r="AA630" s="16">
        <f t="shared" si="298"/>
        <v>0</v>
      </c>
      <c r="AB630" s="17">
        <f t="shared" si="316"/>
        <v>0</v>
      </c>
      <c r="AC630" s="16">
        <f t="shared" si="299"/>
        <v>0</v>
      </c>
      <c r="AD630" s="17">
        <f t="shared" si="317"/>
        <v>0</v>
      </c>
      <c r="AE630" s="16">
        <f t="shared" si="300"/>
        <v>0</v>
      </c>
      <c r="AF630" s="17"/>
      <c r="AG630" s="16">
        <f t="shared" si="301"/>
        <v>0</v>
      </c>
      <c r="AH630" s="17">
        <f t="shared" si="318"/>
        <v>0</v>
      </c>
      <c r="AI630" s="16">
        <f t="shared" si="302"/>
        <v>0</v>
      </c>
      <c r="AJ630" s="17">
        <f t="shared" si="319"/>
        <v>0</v>
      </c>
      <c r="AK630" s="16">
        <f t="shared" si="303"/>
        <v>0</v>
      </c>
      <c r="AL630" s="17"/>
      <c r="AM630" s="16">
        <f t="shared" si="304"/>
        <v>0</v>
      </c>
      <c r="AN630" s="17">
        <f t="shared" si="305"/>
        <v>0</v>
      </c>
      <c r="AO630" s="16">
        <f t="shared" si="306"/>
        <v>0</v>
      </c>
      <c r="AP630" s="17">
        <f t="shared" si="307"/>
        <v>0</v>
      </c>
      <c r="AQ630" s="16">
        <f t="shared" si="308"/>
        <v>0</v>
      </c>
    </row>
    <row r="631" spans="1:43" x14ac:dyDescent="0.25">
      <c r="A631" s="26">
        <f t="shared" si="309"/>
        <v>12.530416666666488</v>
      </c>
      <c r="B631" s="9" t="s">
        <v>10</v>
      </c>
      <c r="C631" t="s">
        <v>11</v>
      </c>
      <c r="D631" t="s">
        <v>11</v>
      </c>
      <c r="E631" s="13"/>
      <c r="F631" s="13" t="s">
        <v>14</v>
      </c>
      <c r="G631" t="s">
        <v>11</v>
      </c>
      <c r="H631" t="s">
        <v>11</v>
      </c>
      <c r="I631" s="16">
        <f t="shared" si="289"/>
        <v>0</v>
      </c>
      <c r="J631" s="17">
        <f t="shared" si="310"/>
        <v>0</v>
      </c>
      <c r="K631" s="16">
        <f t="shared" si="290"/>
        <v>0</v>
      </c>
      <c r="L631" s="17">
        <f t="shared" si="311"/>
        <v>0</v>
      </c>
      <c r="M631" s="16">
        <f t="shared" si="291"/>
        <v>0</v>
      </c>
      <c r="N631" s="17"/>
      <c r="O631" s="16">
        <f t="shared" si="292"/>
        <v>0</v>
      </c>
      <c r="P631" s="17">
        <f t="shared" si="312"/>
        <v>0</v>
      </c>
      <c r="Q631" s="16">
        <f t="shared" si="293"/>
        <v>0</v>
      </c>
      <c r="R631" s="17">
        <f t="shared" si="313"/>
        <v>0</v>
      </c>
      <c r="S631" s="16">
        <f t="shared" si="294"/>
        <v>0</v>
      </c>
      <c r="T631" s="17"/>
      <c r="U631" s="16">
        <f t="shared" si="295"/>
        <v>0</v>
      </c>
      <c r="V631" s="17">
        <f t="shared" si="314"/>
        <v>0</v>
      </c>
      <c r="W631" s="16">
        <f t="shared" si="296"/>
        <v>0</v>
      </c>
      <c r="X631" s="17">
        <f t="shared" si="315"/>
        <v>0</v>
      </c>
      <c r="Y631" s="16">
        <f t="shared" si="297"/>
        <v>0</v>
      </c>
      <c r="Z631" s="17"/>
      <c r="AA631" s="16">
        <f t="shared" si="298"/>
        <v>12.530416666666488</v>
      </c>
      <c r="AB631" s="17">
        <f t="shared" si="316"/>
        <v>1</v>
      </c>
      <c r="AC631" s="16">
        <f t="shared" si="299"/>
        <v>0</v>
      </c>
      <c r="AD631" s="17">
        <f t="shared" si="317"/>
        <v>0</v>
      </c>
      <c r="AE631" s="16">
        <f t="shared" si="300"/>
        <v>1.9999999999999574E-2</v>
      </c>
      <c r="AF631" s="17"/>
      <c r="AG631" s="16">
        <f t="shared" si="301"/>
        <v>0</v>
      </c>
      <c r="AH631" s="17">
        <f t="shared" si="318"/>
        <v>0</v>
      </c>
      <c r="AI631" s="16">
        <f t="shared" si="302"/>
        <v>0</v>
      </c>
      <c r="AJ631" s="17">
        <f t="shared" si="319"/>
        <v>0</v>
      </c>
      <c r="AK631" s="16">
        <f t="shared" si="303"/>
        <v>0</v>
      </c>
      <c r="AL631" s="17"/>
      <c r="AM631" s="16">
        <f t="shared" si="304"/>
        <v>0</v>
      </c>
      <c r="AN631" s="17">
        <f t="shared" si="305"/>
        <v>0</v>
      </c>
      <c r="AO631" s="16">
        <f t="shared" si="306"/>
        <v>0</v>
      </c>
      <c r="AP631" s="17">
        <f t="shared" si="307"/>
        <v>0</v>
      </c>
      <c r="AQ631" s="16">
        <f t="shared" si="308"/>
        <v>0</v>
      </c>
    </row>
    <row r="632" spans="1:43" x14ac:dyDescent="0.25">
      <c r="A632" s="26">
        <f t="shared" si="309"/>
        <v>12.550416666666488</v>
      </c>
      <c r="B632" s="9"/>
      <c r="C632" t="s">
        <v>11</v>
      </c>
      <c r="D632" t="s">
        <v>11</v>
      </c>
      <c r="F632" s="13" t="s">
        <v>14</v>
      </c>
      <c r="G632" t="s">
        <v>11</v>
      </c>
      <c r="H632" t="s">
        <v>11</v>
      </c>
      <c r="I632" s="16">
        <f t="shared" si="289"/>
        <v>0</v>
      </c>
      <c r="J632" s="17">
        <f t="shared" si="310"/>
        <v>0</v>
      </c>
      <c r="K632" s="16">
        <f t="shared" si="290"/>
        <v>0</v>
      </c>
      <c r="L632" s="17">
        <f t="shared" si="311"/>
        <v>0</v>
      </c>
      <c r="M632" s="16">
        <f t="shared" si="291"/>
        <v>0</v>
      </c>
      <c r="N632" s="17"/>
      <c r="O632" s="16">
        <f t="shared" si="292"/>
        <v>0</v>
      </c>
      <c r="P632" s="17">
        <f t="shared" si="312"/>
        <v>0</v>
      </c>
      <c r="Q632" s="16">
        <f t="shared" si="293"/>
        <v>0</v>
      </c>
      <c r="R632" s="17">
        <f t="shared" si="313"/>
        <v>0</v>
      </c>
      <c r="S632" s="16">
        <f t="shared" si="294"/>
        <v>0</v>
      </c>
      <c r="T632" s="17"/>
      <c r="U632" s="16">
        <f t="shared" si="295"/>
        <v>0</v>
      </c>
      <c r="V632" s="17">
        <f t="shared" si="314"/>
        <v>0</v>
      </c>
      <c r="W632" s="16">
        <f t="shared" si="296"/>
        <v>0</v>
      </c>
      <c r="X632" s="17">
        <f t="shared" si="315"/>
        <v>0</v>
      </c>
      <c r="Y632" s="16">
        <f t="shared" si="297"/>
        <v>0</v>
      </c>
      <c r="Z632" s="17"/>
      <c r="AA632" s="16">
        <f t="shared" si="298"/>
        <v>0</v>
      </c>
      <c r="AB632" s="17">
        <f t="shared" si="316"/>
        <v>0</v>
      </c>
      <c r="AC632" s="16">
        <f t="shared" si="299"/>
        <v>0</v>
      </c>
      <c r="AD632" s="17">
        <f t="shared" si="317"/>
        <v>0</v>
      </c>
      <c r="AE632" s="16">
        <f t="shared" si="300"/>
        <v>1.9999999999999574E-2</v>
      </c>
      <c r="AF632" s="17"/>
      <c r="AG632" s="16">
        <f t="shared" si="301"/>
        <v>0</v>
      </c>
      <c r="AH632" s="17">
        <f t="shared" si="318"/>
        <v>0</v>
      </c>
      <c r="AI632" s="16">
        <f t="shared" si="302"/>
        <v>0</v>
      </c>
      <c r="AJ632" s="17">
        <f t="shared" si="319"/>
        <v>0</v>
      </c>
      <c r="AK632" s="16">
        <f t="shared" si="303"/>
        <v>0</v>
      </c>
      <c r="AL632" s="17"/>
      <c r="AM632" s="16">
        <f t="shared" si="304"/>
        <v>0</v>
      </c>
      <c r="AN632" s="17">
        <f t="shared" si="305"/>
        <v>0</v>
      </c>
      <c r="AO632" s="16">
        <f t="shared" si="306"/>
        <v>0</v>
      </c>
      <c r="AP632" s="17">
        <f t="shared" si="307"/>
        <v>0</v>
      </c>
      <c r="AQ632" s="16">
        <f t="shared" si="308"/>
        <v>0</v>
      </c>
    </row>
    <row r="633" spans="1:43" x14ac:dyDescent="0.25">
      <c r="A633" s="26">
        <f t="shared" si="309"/>
        <v>12.570416666666487</v>
      </c>
      <c r="B633" s="9"/>
      <c r="C633" t="s">
        <v>11</v>
      </c>
      <c r="D633" t="s">
        <v>11</v>
      </c>
      <c r="F633" s="13" t="s">
        <v>14</v>
      </c>
      <c r="G633" t="s">
        <v>11</v>
      </c>
      <c r="H633" t="s">
        <v>11</v>
      </c>
      <c r="I633" s="16">
        <f t="shared" si="289"/>
        <v>0</v>
      </c>
      <c r="J633" s="17">
        <f t="shared" si="310"/>
        <v>0</v>
      </c>
      <c r="K633" s="16">
        <f t="shared" si="290"/>
        <v>0</v>
      </c>
      <c r="L633" s="17">
        <f t="shared" si="311"/>
        <v>0</v>
      </c>
      <c r="M633" s="16">
        <f t="shared" si="291"/>
        <v>0</v>
      </c>
      <c r="N633" s="17"/>
      <c r="O633" s="16">
        <f t="shared" si="292"/>
        <v>0</v>
      </c>
      <c r="P633" s="17">
        <f t="shared" si="312"/>
        <v>0</v>
      </c>
      <c r="Q633" s="16">
        <f t="shared" si="293"/>
        <v>0</v>
      </c>
      <c r="R633" s="17">
        <f t="shared" si="313"/>
        <v>0</v>
      </c>
      <c r="S633" s="16">
        <f t="shared" si="294"/>
        <v>0</v>
      </c>
      <c r="T633" s="17"/>
      <c r="U633" s="16">
        <f t="shared" si="295"/>
        <v>0</v>
      </c>
      <c r="V633" s="17">
        <f t="shared" si="314"/>
        <v>0</v>
      </c>
      <c r="W633" s="16">
        <f t="shared" si="296"/>
        <v>0</v>
      </c>
      <c r="X633" s="17">
        <f t="shared" si="315"/>
        <v>0</v>
      </c>
      <c r="Y633" s="16">
        <f t="shared" si="297"/>
        <v>0</v>
      </c>
      <c r="Z633" s="17"/>
      <c r="AA633" s="16">
        <f t="shared" si="298"/>
        <v>0</v>
      </c>
      <c r="AB633" s="17">
        <f t="shared" si="316"/>
        <v>0</v>
      </c>
      <c r="AC633" s="16">
        <f t="shared" si="299"/>
        <v>0</v>
      </c>
      <c r="AD633" s="17">
        <f t="shared" si="317"/>
        <v>0</v>
      </c>
      <c r="AE633" s="16">
        <f t="shared" si="300"/>
        <v>1.9999999999999574E-2</v>
      </c>
      <c r="AF633" s="17"/>
      <c r="AG633" s="16">
        <f t="shared" si="301"/>
        <v>0</v>
      </c>
      <c r="AH633" s="17">
        <f t="shared" si="318"/>
        <v>0</v>
      </c>
      <c r="AI633" s="16">
        <f t="shared" si="302"/>
        <v>0</v>
      </c>
      <c r="AJ633" s="17">
        <f t="shared" si="319"/>
        <v>0</v>
      </c>
      <c r="AK633" s="16">
        <f t="shared" si="303"/>
        <v>0</v>
      </c>
      <c r="AL633" s="17"/>
      <c r="AM633" s="16">
        <f t="shared" si="304"/>
        <v>0</v>
      </c>
      <c r="AN633" s="17">
        <f t="shared" si="305"/>
        <v>0</v>
      </c>
      <c r="AO633" s="16">
        <f t="shared" si="306"/>
        <v>0</v>
      </c>
      <c r="AP633" s="17">
        <f t="shared" si="307"/>
        <v>0</v>
      </c>
      <c r="AQ633" s="16">
        <f t="shared" si="308"/>
        <v>0</v>
      </c>
    </row>
    <row r="634" spans="1:43" x14ac:dyDescent="0.25">
      <c r="A634" s="26">
        <f t="shared" si="309"/>
        <v>12.590416666666487</v>
      </c>
      <c r="B634" s="9" t="s">
        <v>21</v>
      </c>
      <c r="C634" t="s">
        <v>11</v>
      </c>
      <c r="D634" t="s">
        <v>11</v>
      </c>
      <c r="E634" s="13" t="s">
        <v>14</v>
      </c>
      <c r="F634" s="13" t="s">
        <v>14</v>
      </c>
      <c r="G634" t="s">
        <v>11</v>
      </c>
      <c r="H634" t="s">
        <v>11</v>
      </c>
      <c r="I634" s="16">
        <f t="shared" si="289"/>
        <v>0</v>
      </c>
      <c r="J634" s="17">
        <f t="shared" si="310"/>
        <v>0</v>
      </c>
      <c r="K634" s="16">
        <f t="shared" si="290"/>
        <v>0</v>
      </c>
      <c r="L634" s="17">
        <f t="shared" si="311"/>
        <v>0</v>
      </c>
      <c r="M634" s="16">
        <f t="shared" si="291"/>
        <v>0</v>
      </c>
      <c r="N634" s="17"/>
      <c r="O634" s="16">
        <f t="shared" si="292"/>
        <v>0</v>
      </c>
      <c r="P634" s="17">
        <f t="shared" si="312"/>
        <v>0</v>
      </c>
      <c r="Q634" s="16">
        <f t="shared" si="293"/>
        <v>0</v>
      </c>
      <c r="R634" s="17">
        <f t="shared" si="313"/>
        <v>0</v>
      </c>
      <c r="S634" s="16">
        <f t="shared" si="294"/>
        <v>0</v>
      </c>
      <c r="T634" s="17"/>
      <c r="U634" s="16">
        <f t="shared" si="295"/>
        <v>12.590416666666487</v>
      </c>
      <c r="V634" s="17">
        <f t="shared" si="314"/>
        <v>1</v>
      </c>
      <c r="W634" s="16">
        <f t="shared" si="296"/>
        <v>0</v>
      </c>
      <c r="X634" s="17">
        <f t="shared" si="315"/>
        <v>0</v>
      </c>
      <c r="Y634" s="16">
        <f t="shared" si="297"/>
        <v>1.9999999999999574E-2</v>
      </c>
      <c r="Z634" s="17"/>
      <c r="AA634" s="16">
        <f t="shared" si="298"/>
        <v>0</v>
      </c>
      <c r="AB634" s="17">
        <f t="shared" si="316"/>
        <v>0</v>
      </c>
      <c r="AC634" s="16">
        <f t="shared" si="299"/>
        <v>0</v>
      </c>
      <c r="AD634" s="17">
        <f t="shared" si="317"/>
        <v>0</v>
      </c>
      <c r="AE634" s="16">
        <f t="shared" si="300"/>
        <v>1.9999999999999574E-2</v>
      </c>
      <c r="AF634" s="17"/>
      <c r="AG634" s="16">
        <f t="shared" si="301"/>
        <v>0</v>
      </c>
      <c r="AH634" s="17">
        <f t="shared" si="318"/>
        <v>0</v>
      </c>
      <c r="AI634" s="16">
        <f t="shared" si="302"/>
        <v>0</v>
      </c>
      <c r="AJ634" s="17">
        <f t="shared" si="319"/>
        <v>0</v>
      </c>
      <c r="AK634" s="16">
        <f t="shared" si="303"/>
        <v>0</v>
      </c>
      <c r="AL634" s="17"/>
      <c r="AM634" s="16">
        <f t="shared" si="304"/>
        <v>0</v>
      </c>
      <c r="AN634" s="17">
        <f t="shared" si="305"/>
        <v>0</v>
      </c>
      <c r="AO634" s="16">
        <f t="shared" si="306"/>
        <v>0</v>
      </c>
      <c r="AP634" s="17">
        <f t="shared" si="307"/>
        <v>0</v>
      </c>
      <c r="AQ634" s="16">
        <f t="shared" si="308"/>
        <v>0</v>
      </c>
    </row>
    <row r="635" spans="1:43" x14ac:dyDescent="0.25">
      <c r="A635" s="26">
        <f t="shared" si="309"/>
        <v>12.610416666666486</v>
      </c>
      <c r="B635" s="9" t="s">
        <v>64</v>
      </c>
      <c r="C635" t="s">
        <v>11</v>
      </c>
      <c r="D635" t="s">
        <v>11</v>
      </c>
      <c r="E635" s="13" t="s">
        <v>14</v>
      </c>
      <c r="F635" t="s">
        <v>11</v>
      </c>
      <c r="G635" t="s">
        <v>11</v>
      </c>
      <c r="H635" s="14" t="s">
        <v>20</v>
      </c>
      <c r="I635" s="16">
        <f t="shared" si="289"/>
        <v>0</v>
      </c>
      <c r="J635" s="17">
        <f t="shared" si="310"/>
        <v>0</v>
      </c>
      <c r="K635" s="16">
        <f t="shared" si="290"/>
        <v>0</v>
      </c>
      <c r="L635" s="17">
        <f t="shared" si="311"/>
        <v>0</v>
      </c>
      <c r="M635" s="16">
        <f t="shared" si="291"/>
        <v>0</v>
      </c>
      <c r="N635" s="17"/>
      <c r="O635" s="16">
        <f t="shared" si="292"/>
        <v>0</v>
      </c>
      <c r="P635" s="17">
        <f t="shared" si="312"/>
        <v>0</v>
      </c>
      <c r="Q635" s="16">
        <f t="shared" si="293"/>
        <v>0</v>
      </c>
      <c r="R635" s="17">
        <f t="shared" si="313"/>
        <v>0</v>
      </c>
      <c r="S635" s="16">
        <f t="shared" si="294"/>
        <v>0</v>
      </c>
      <c r="T635" s="17"/>
      <c r="U635" s="16">
        <f t="shared" si="295"/>
        <v>0</v>
      </c>
      <c r="V635" s="17">
        <f t="shared" si="314"/>
        <v>0</v>
      </c>
      <c r="W635" s="16">
        <f t="shared" si="296"/>
        <v>0</v>
      </c>
      <c r="X635" s="17">
        <f t="shared" si="315"/>
        <v>0</v>
      </c>
      <c r="Y635" s="16">
        <f t="shared" si="297"/>
        <v>1.9999999999999574E-2</v>
      </c>
      <c r="Z635" s="17"/>
      <c r="AA635" s="16">
        <f t="shared" si="298"/>
        <v>0</v>
      </c>
      <c r="AB635" s="17">
        <f t="shared" si="316"/>
        <v>0</v>
      </c>
      <c r="AC635" s="16">
        <f t="shared" si="299"/>
        <v>0</v>
      </c>
      <c r="AD635" s="17">
        <f t="shared" si="317"/>
        <v>0</v>
      </c>
      <c r="AE635" s="16">
        <f t="shared" si="300"/>
        <v>0</v>
      </c>
      <c r="AF635" s="17"/>
      <c r="AG635" s="16">
        <f t="shared" si="301"/>
        <v>0</v>
      </c>
      <c r="AH635" s="17">
        <f t="shared" si="318"/>
        <v>0</v>
      </c>
      <c r="AI635" s="16">
        <f t="shared" si="302"/>
        <v>0</v>
      </c>
      <c r="AJ635" s="17">
        <f t="shared" si="319"/>
        <v>0</v>
      </c>
      <c r="AK635" s="16">
        <f t="shared" si="303"/>
        <v>0</v>
      </c>
      <c r="AL635" s="17"/>
      <c r="AM635" s="16">
        <f t="shared" si="304"/>
        <v>0</v>
      </c>
      <c r="AN635" s="17">
        <f t="shared" si="305"/>
        <v>0</v>
      </c>
      <c r="AO635" s="16">
        <f t="shared" si="306"/>
        <v>12.610416666666486</v>
      </c>
      <c r="AP635" s="17">
        <f t="shared" si="307"/>
        <v>1</v>
      </c>
      <c r="AQ635" s="16">
        <f t="shared" si="308"/>
        <v>0</v>
      </c>
    </row>
    <row r="636" spans="1:43" x14ac:dyDescent="0.25">
      <c r="A636" s="26">
        <f t="shared" si="309"/>
        <v>12.630416666666486</v>
      </c>
      <c r="B636" s="9"/>
      <c r="C636" t="s">
        <v>11</v>
      </c>
      <c r="D636" t="s">
        <v>11</v>
      </c>
      <c r="E636" s="13" t="s">
        <v>14</v>
      </c>
      <c r="F636" t="s">
        <v>11</v>
      </c>
      <c r="G636" t="s">
        <v>11</v>
      </c>
      <c r="I636" s="16">
        <f t="shared" si="289"/>
        <v>0</v>
      </c>
      <c r="J636" s="17">
        <f t="shared" si="310"/>
        <v>0</v>
      </c>
      <c r="K636" s="16">
        <f t="shared" si="290"/>
        <v>0</v>
      </c>
      <c r="L636" s="17">
        <f t="shared" si="311"/>
        <v>0</v>
      </c>
      <c r="M636" s="16">
        <f t="shared" si="291"/>
        <v>0</v>
      </c>
      <c r="N636" s="17"/>
      <c r="O636" s="16">
        <f t="shared" si="292"/>
        <v>0</v>
      </c>
      <c r="P636" s="17">
        <f t="shared" si="312"/>
        <v>0</v>
      </c>
      <c r="Q636" s="16">
        <f t="shared" si="293"/>
        <v>0</v>
      </c>
      <c r="R636" s="17">
        <f t="shared" si="313"/>
        <v>0</v>
      </c>
      <c r="S636" s="16">
        <f t="shared" si="294"/>
        <v>0</v>
      </c>
      <c r="T636" s="17"/>
      <c r="U636" s="16">
        <f t="shared" si="295"/>
        <v>0</v>
      </c>
      <c r="V636" s="17">
        <f t="shared" si="314"/>
        <v>0</v>
      </c>
      <c r="W636" s="16">
        <f t="shared" si="296"/>
        <v>0</v>
      </c>
      <c r="X636" s="17">
        <f t="shared" si="315"/>
        <v>0</v>
      </c>
      <c r="Y636" s="16">
        <f t="shared" si="297"/>
        <v>1.9999999999999574E-2</v>
      </c>
      <c r="Z636" s="17"/>
      <c r="AA636" s="16">
        <f t="shared" si="298"/>
        <v>0</v>
      </c>
      <c r="AB636" s="17">
        <f t="shared" si="316"/>
        <v>0</v>
      </c>
      <c r="AC636" s="16">
        <f t="shared" si="299"/>
        <v>0</v>
      </c>
      <c r="AD636" s="17">
        <f t="shared" si="317"/>
        <v>0</v>
      </c>
      <c r="AE636" s="16">
        <f t="shared" si="300"/>
        <v>0</v>
      </c>
      <c r="AF636" s="17"/>
      <c r="AG636" s="16">
        <f t="shared" si="301"/>
        <v>0</v>
      </c>
      <c r="AH636" s="17">
        <f t="shared" si="318"/>
        <v>0</v>
      </c>
      <c r="AI636" s="16">
        <f t="shared" si="302"/>
        <v>0</v>
      </c>
      <c r="AJ636" s="17">
        <f t="shared" si="319"/>
        <v>0</v>
      </c>
      <c r="AK636" s="16">
        <f t="shared" si="303"/>
        <v>0</v>
      </c>
      <c r="AL636" s="17"/>
      <c r="AM636" s="16">
        <f t="shared" si="304"/>
        <v>0</v>
      </c>
      <c r="AN636" s="17">
        <f t="shared" si="305"/>
        <v>0</v>
      </c>
      <c r="AO636" s="16">
        <f t="shared" si="306"/>
        <v>0</v>
      </c>
      <c r="AP636" s="17">
        <f t="shared" si="307"/>
        <v>0</v>
      </c>
      <c r="AQ636" s="16">
        <f t="shared" si="308"/>
        <v>0</v>
      </c>
    </row>
    <row r="637" spans="1:43" x14ac:dyDescent="0.25">
      <c r="A637" s="26">
        <f t="shared" si="309"/>
        <v>12.650416666666485</v>
      </c>
      <c r="B637" s="9"/>
      <c r="C637" t="s">
        <v>11</v>
      </c>
      <c r="D637" t="s">
        <v>11</v>
      </c>
      <c r="E637" s="13" t="s">
        <v>14</v>
      </c>
      <c r="F637" t="s">
        <v>11</v>
      </c>
      <c r="G637" t="s">
        <v>11</v>
      </c>
      <c r="I637" s="16">
        <f t="shared" si="289"/>
        <v>0</v>
      </c>
      <c r="J637" s="17">
        <f t="shared" si="310"/>
        <v>0</v>
      </c>
      <c r="K637" s="16">
        <f t="shared" si="290"/>
        <v>0</v>
      </c>
      <c r="L637" s="17">
        <f t="shared" si="311"/>
        <v>0</v>
      </c>
      <c r="M637" s="16">
        <f t="shared" si="291"/>
        <v>0</v>
      </c>
      <c r="N637" s="17"/>
      <c r="O637" s="16">
        <f t="shared" si="292"/>
        <v>0</v>
      </c>
      <c r="P637" s="17">
        <f t="shared" si="312"/>
        <v>0</v>
      </c>
      <c r="Q637" s="16">
        <f t="shared" si="293"/>
        <v>0</v>
      </c>
      <c r="R637" s="17">
        <f t="shared" si="313"/>
        <v>0</v>
      </c>
      <c r="S637" s="16">
        <f t="shared" si="294"/>
        <v>0</v>
      </c>
      <c r="T637" s="17"/>
      <c r="U637" s="16">
        <f t="shared" si="295"/>
        <v>0</v>
      </c>
      <c r="V637" s="17">
        <f t="shared" si="314"/>
        <v>0</v>
      </c>
      <c r="W637" s="16">
        <f t="shared" si="296"/>
        <v>0</v>
      </c>
      <c r="X637" s="17">
        <f t="shared" si="315"/>
        <v>0</v>
      </c>
      <c r="Y637" s="16">
        <f t="shared" si="297"/>
        <v>1.9999999999999574E-2</v>
      </c>
      <c r="Z637" s="17"/>
      <c r="AA637" s="16">
        <f t="shared" si="298"/>
        <v>0</v>
      </c>
      <c r="AB637" s="17">
        <f t="shared" si="316"/>
        <v>0</v>
      </c>
      <c r="AC637" s="16">
        <f t="shared" si="299"/>
        <v>0</v>
      </c>
      <c r="AD637" s="17">
        <f t="shared" si="317"/>
        <v>0</v>
      </c>
      <c r="AE637" s="16">
        <f t="shared" si="300"/>
        <v>0</v>
      </c>
      <c r="AF637" s="17"/>
      <c r="AG637" s="16">
        <f t="shared" si="301"/>
        <v>0</v>
      </c>
      <c r="AH637" s="17">
        <f t="shared" si="318"/>
        <v>0</v>
      </c>
      <c r="AI637" s="16">
        <f t="shared" si="302"/>
        <v>0</v>
      </c>
      <c r="AJ637" s="17">
        <f t="shared" si="319"/>
        <v>0</v>
      </c>
      <c r="AK637" s="16">
        <f t="shared" si="303"/>
        <v>0</v>
      </c>
      <c r="AL637" s="17"/>
      <c r="AM637" s="16">
        <f t="shared" si="304"/>
        <v>0</v>
      </c>
      <c r="AN637" s="17">
        <f t="shared" si="305"/>
        <v>0</v>
      </c>
      <c r="AO637" s="16">
        <f t="shared" si="306"/>
        <v>0</v>
      </c>
      <c r="AP637" s="17">
        <f t="shared" si="307"/>
        <v>0</v>
      </c>
      <c r="AQ637" s="16">
        <f t="shared" si="308"/>
        <v>0</v>
      </c>
    </row>
    <row r="638" spans="1:43" x14ac:dyDescent="0.25">
      <c r="A638" s="26">
        <f t="shared" si="309"/>
        <v>12.670416666666485</v>
      </c>
      <c r="B638" s="9"/>
      <c r="C638" t="s">
        <v>11</v>
      </c>
      <c r="D638" t="s">
        <v>11</v>
      </c>
      <c r="E638" s="13" t="s">
        <v>14</v>
      </c>
      <c r="F638" t="s">
        <v>11</v>
      </c>
      <c r="G638" t="s">
        <v>11</v>
      </c>
      <c r="I638" s="16">
        <f t="shared" si="289"/>
        <v>0</v>
      </c>
      <c r="J638" s="17">
        <f t="shared" si="310"/>
        <v>0</v>
      </c>
      <c r="K638" s="16">
        <f t="shared" si="290"/>
        <v>0</v>
      </c>
      <c r="L638" s="17">
        <f t="shared" si="311"/>
        <v>0</v>
      </c>
      <c r="M638" s="16">
        <f t="shared" si="291"/>
        <v>0</v>
      </c>
      <c r="N638" s="17"/>
      <c r="O638" s="16">
        <f t="shared" si="292"/>
        <v>0</v>
      </c>
      <c r="P638" s="17">
        <f t="shared" si="312"/>
        <v>0</v>
      </c>
      <c r="Q638" s="16">
        <f t="shared" si="293"/>
        <v>0</v>
      </c>
      <c r="R638" s="17">
        <f t="shared" si="313"/>
        <v>0</v>
      </c>
      <c r="S638" s="16">
        <f t="shared" si="294"/>
        <v>0</v>
      </c>
      <c r="T638" s="17"/>
      <c r="U638" s="16">
        <f t="shared" si="295"/>
        <v>0</v>
      </c>
      <c r="V638" s="17">
        <f t="shared" si="314"/>
        <v>0</v>
      </c>
      <c r="W638" s="16">
        <f t="shared" si="296"/>
        <v>0</v>
      </c>
      <c r="X638" s="17">
        <f t="shared" si="315"/>
        <v>0</v>
      </c>
      <c r="Y638" s="16">
        <f t="shared" si="297"/>
        <v>1.9999999999999574E-2</v>
      </c>
      <c r="Z638" s="17"/>
      <c r="AA638" s="16">
        <f t="shared" si="298"/>
        <v>0</v>
      </c>
      <c r="AB638" s="17">
        <f t="shared" si="316"/>
        <v>0</v>
      </c>
      <c r="AC638" s="16">
        <f t="shared" si="299"/>
        <v>0</v>
      </c>
      <c r="AD638" s="17">
        <f t="shared" si="317"/>
        <v>0</v>
      </c>
      <c r="AE638" s="16">
        <f t="shared" si="300"/>
        <v>0</v>
      </c>
      <c r="AF638" s="17"/>
      <c r="AG638" s="16">
        <f t="shared" si="301"/>
        <v>0</v>
      </c>
      <c r="AH638" s="17">
        <f t="shared" si="318"/>
        <v>0</v>
      </c>
      <c r="AI638" s="16">
        <f t="shared" si="302"/>
        <v>0</v>
      </c>
      <c r="AJ638" s="17">
        <f t="shared" si="319"/>
        <v>0</v>
      </c>
      <c r="AK638" s="16">
        <f t="shared" si="303"/>
        <v>0</v>
      </c>
      <c r="AL638" s="17"/>
      <c r="AM638" s="16">
        <f t="shared" si="304"/>
        <v>0</v>
      </c>
      <c r="AN638" s="17">
        <f t="shared" si="305"/>
        <v>0</v>
      </c>
      <c r="AO638" s="16">
        <f t="shared" si="306"/>
        <v>0</v>
      </c>
      <c r="AP638" s="17">
        <f t="shared" si="307"/>
        <v>0</v>
      </c>
      <c r="AQ638" s="16">
        <f t="shared" si="308"/>
        <v>0</v>
      </c>
    </row>
    <row r="639" spans="1:43" x14ac:dyDescent="0.25">
      <c r="A639" s="26">
        <f t="shared" si="309"/>
        <v>12.690416666666485</v>
      </c>
      <c r="B639" s="9" t="s">
        <v>22</v>
      </c>
      <c r="C639" s="14" t="s">
        <v>20</v>
      </c>
      <c r="D639" t="s">
        <v>11</v>
      </c>
      <c r="E639" t="s">
        <v>11</v>
      </c>
      <c r="F639" t="s">
        <v>11</v>
      </c>
      <c r="G639" t="s">
        <v>11</v>
      </c>
      <c r="I639" s="16">
        <f t="shared" si="289"/>
        <v>0</v>
      </c>
      <c r="J639" s="17">
        <f t="shared" si="310"/>
        <v>0</v>
      </c>
      <c r="K639" s="16">
        <f t="shared" si="290"/>
        <v>12.690416666666485</v>
      </c>
      <c r="L639" s="17">
        <f t="shared" si="311"/>
        <v>1</v>
      </c>
      <c r="M639" s="16">
        <f t="shared" si="291"/>
        <v>0</v>
      </c>
      <c r="N639" s="17"/>
      <c r="O639" s="16">
        <f t="shared" si="292"/>
        <v>0</v>
      </c>
      <c r="P639" s="17">
        <f t="shared" si="312"/>
        <v>0</v>
      </c>
      <c r="Q639" s="16">
        <f t="shared" si="293"/>
        <v>0</v>
      </c>
      <c r="R639" s="17">
        <f t="shared" si="313"/>
        <v>0</v>
      </c>
      <c r="S639" s="16">
        <f t="shared" si="294"/>
        <v>0</v>
      </c>
      <c r="T639" s="17"/>
      <c r="U639" s="16">
        <f t="shared" si="295"/>
        <v>0</v>
      </c>
      <c r="V639" s="17">
        <f t="shared" si="314"/>
        <v>0</v>
      </c>
      <c r="W639" s="16">
        <f t="shared" si="296"/>
        <v>0</v>
      </c>
      <c r="X639" s="17">
        <f t="shared" si="315"/>
        <v>0</v>
      </c>
      <c r="Y639" s="16">
        <f t="shared" si="297"/>
        <v>0</v>
      </c>
      <c r="Z639" s="17"/>
      <c r="AA639" s="16">
        <f t="shared" si="298"/>
        <v>0</v>
      </c>
      <c r="AB639" s="17">
        <f t="shared" si="316"/>
        <v>0</v>
      </c>
      <c r="AC639" s="16">
        <f t="shared" si="299"/>
        <v>0</v>
      </c>
      <c r="AD639" s="17">
        <f t="shared" si="317"/>
        <v>0</v>
      </c>
      <c r="AE639" s="16">
        <f t="shared" si="300"/>
        <v>0</v>
      </c>
      <c r="AF639" s="17"/>
      <c r="AG639" s="16">
        <f t="shared" si="301"/>
        <v>0</v>
      </c>
      <c r="AH639" s="17">
        <f t="shared" si="318"/>
        <v>0</v>
      </c>
      <c r="AI639" s="16">
        <f t="shared" si="302"/>
        <v>0</v>
      </c>
      <c r="AJ639" s="17">
        <f t="shared" si="319"/>
        <v>0</v>
      </c>
      <c r="AK639" s="16">
        <f t="shared" si="303"/>
        <v>0</v>
      </c>
      <c r="AL639" s="17"/>
      <c r="AM639" s="16">
        <f t="shared" si="304"/>
        <v>0</v>
      </c>
      <c r="AN639" s="17">
        <f t="shared" si="305"/>
        <v>0</v>
      </c>
      <c r="AO639" s="16">
        <f t="shared" si="306"/>
        <v>0</v>
      </c>
      <c r="AP639" s="17">
        <f t="shared" si="307"/>
        <v>0</v>
      </c>
      <c r="AQ639" s="16">
        <f t="shared" si="308"/>
        <v>0</v>
      </c>
    </row>
    <row r="640" spans="1:43" x14ac:dyDescent="0.25">
      <c r="A640" s="26">
        <f t="shared" si="309"/>
        <v>12.710416666666484</v>
      </c>
      <c r="B640" s="9"/>
      <c r="D640" t="s">
        <v>11</v>
      </c>
      <c r="E640" t="s">
        <v>11</v>
      </c>
      <c r="F640" t="s">
        <v>11</v>
      </c>
      <c r="G640" t="s">
        <v>11</v>
      </c>
      <c r="I640" s="16">
        <f t="shared" si="289"/>
        <v>0</v>
      </c>
      <c r="J640" s="17">
        <f t="shared" si="310"/>
        <v>0</v>
      </c>
      <c r="K640" s="16">
        <f t="shared" si="290"/>
        <v>0</v>
      </c>
      <c r="L640" s="17">
        <f t="shared" si="311"/>
        <v>0</v>
      </c>
      <c r="M640" s="16">
        <f t="shared" si="291"/>
        <v>0</v>
      </c>
      <c r="N640" s="17"/>
      <c r="O640" s="16">
        <f t="shared" si="292"/>
        <v>0</v>
      </c>
      <c r="P640" s="17">
        <f t="shared" si="312"/>
        <v>0</v>
      </c>
      <c r="Q640" s="16">
        <f t="shared" si="293"/>
        <v>0</v>
      </c>
      <c r="R640" s="17">
        <f t="shared" si="313"/>
        <v>0</v>
      </c>
      <c r="S640" s="16">
        <f t="shared" si="294"/>
        <v>0</v>
      </c>
      <c r="T640" s="17"/>
      <c r="U640" s="16">
        <f t="shared" si="295"/>
        <v>0</v>
      </c>
      <c r="V640" s="17">
        <f t="shared" si="314"/>
        <v>0</v>
      </c>
      <c r="W640" s="16">
        <f t="shared" si="296"/>
        <v>0</v>
      </c>
      <c r="X640" s="17">
        <f t="shared" si="315"/>
        <v>0</v>
      </c>
      <c r="Y640" s="16">
        <f t="shared" si="297"/>
        <v>0</v>
      </c>
      <c r="Z640" s="17"/>
      <c r="AA640" s="16">
        <f t="shared" si="298"/>
        <v>0</v>
      </c>
      <c r="AB640" s="17">
        <f t="shared" si="316"/>
        <v>0</v>
      </c>
      <c r="AC640" s="16">
        <f t="shared" si="299"/>
        <v>0</v>
      </c>
      <c r="AD640" s="17">
        <f t="shared" si="317"/>
        <v>0</v>
      </c>
      <c r="AE640" s="16">
        <f t="shared" si="300"/>
        <v>0</v>
      </c>
      <c r="AF640" s="17"/>
      <c r="AG640" s="16">
        <f t="shared" si="301"/>
        <v>0</v>
      </c>
      <c r="AH640" s="17">
        <f t="shared" si="318"/>
        <v>0</v>
      </c>
      <c r="AI640" s="16">
        <f t="shared" si="302"/>
        <v>0</v>
      </c>
      <c r="AJ640" s="17">
        <f t="shared" si="319"/>
        <v>0</v>
      </c>
      <c r="AK640" s="16">
        <f t="shared" si="303"/>
        <v>0</v>
      </c>
      <c r="AL640" s="17"/>
      <c r="AM640" s="16">
        <f t="shared" si="304"/>
        <v>0</v>
      </c>
      <c r="AN640" s="17">
        <f t="shared" si="305"/>
        <v>0</v>
      </c>
      <c r="AO640" s="16">
        <f t="shared" si="306"/>
        <v>0</v>
      </c>
      <c r="AP640" s="17">
        <f t="shared" si="307"/>
        <v>0</v>
      </c>
      <c r="AQ640" s="16">
        <f t="shared" si="308"/>
        <v>0</v>
      </c>
    </row>
    <row r="641" spans="1:43" x14ac:dyDescent="0.25">
      <c r="A641" s="26">
        <f t="shared" si="309"/>
        <v>12.730416666666484</v>
      </c>
      <c r="B641" s="9"/>
      <c r="D641" t="s">
        <v>11</v>
      </c>
      <c r="E641" t="s">
        <v>11</v>
      </c>
      <c r="F641" t="s">
        <v>11</v>
      </c>
      <c r="G641" t="s">
        <v>11</v>
      </c>
      <c r="I641" s="16">
        <f t="shared" si="289"/>
        <v>0</v>
      </c>
      <c r="J641" s="17">
        <f t="shared" si="310"/>
        <v>0</v>
      </c>
      <c r="K641" s="16">
        <f t="shared" si="290"/>
        <v>0</v>
      </c>
      <c r="L641" s="17">
        <f t="shared" si="311"/>
        <v>0</v>
      </c>
      <c r="M641" s="16">
        <f t="shared" si="291"/>
        <v>0</v>
      </c>
      <c r="N641" s="17"/>
      <c r="O641" s="16">
        <f t="shared" si="292"/>
        <v>0</v>
      </c>
      <c r="P641" s="17">
        <f t="shared" si="312"/>
        <v>0</v>
      </c>
      <c r="Q641" s="16">
        <f t="shared" si="293"/>
        <v>0</v>
      </c>
      <c r="R641" s="17">
        <f t="shared" si="313"/>
        <v>0</v>
      </c>
      <c r="S641" s="16">
        <f t="shared" si="294"/>
        <v>0</v>
      </c>
      <c r="T641" s="17"/>
      <c r="U641" s="16">
        <f t="shared" si="295"/>
        <v>0</v>
      </c>
      <c r="V641" s="17">
        <f t="shared" si="314"/>
        <v>0</v>
      </c>
      <c r="W641" s="16">
        <f t="shared" si="296"/>
        <v>0</v>
      </c>
      <c r="X641" s="17">
        <f t="shared" si="315"/>
        <v>0</v>
      </c>
      <c r="Y641" s="16">
        <f t="shared" si="297"/>
        <v>0</v>
      </c>
      <c r="Z641" s="17"/>
      <c r="AA641" s="16">
        <f t="shared" si="298"/>
        <v>0</v>
      </c>
      <c r="AB641" s="17">
        <f t="shared" si="316"/>
        <v>0</v>
      </c>
      <c r="AC641" s="16">
        <f t="shared" si="299"/>
        <v>0</v>
      </c>
      <c r="AD641" s="17">
        <f t="shared" si="317"/>
        <v>0</v>
      </c>
      <c r="AE641" s="16">
        <f t="shared" si="300"/>
        <v>0</v>
      </c>
      <c r="AF641" s="17"/>
      <c r="AG641" s="16">
        <f t="shared" si="301"/>
        <v>0</v>
      </c>
      <c r="AH641" s="17">
        <f t="shared" si="318"/>
        <v>0</v>
      </c>
      <c r="AI641" s="16">
        <f t="shared" si="302"/>
        <v>0</v>
      </c>
      <c r="AJ641" s="17">
        <f t="shared" si="319"/>
        <v>0</v>
      </c>
      <c r="AK641" s="16">
        <f t="shared" si="303"/>
        <v>0</v>
      </c>
      <c r="AL641" s="17"/>
      <c r="AM641" s="16">
        <f t="shared" si="304"/>
        <v>0</v>
      </c>
      <c r="AN641" s="17">
        <f t="shared" si="305"/>
        <v>0</v>
      </c>
      <c r="AO641" s="16">
        <f t="shared" si="306"/>
        <v>0</v>
      </c>
      <c r="AP641" s="17">
        <f t="shared" si="307"/>
        <v>0</v>
      </c>
      <c r="AQ641" s="16">
        <f t="shared" si="308"/>
        <v>0</v>
      </c>
    </row>
    <row r="642" spans="1:43" x14ac:dyDescent="0.25">
      <c r="A642" s="26">
        <f t="shared" si="309"/>
        <v>12.750416666666483</v>
      </c>
      <c r="B642" s="9"/>
      <c r="C642" s="7"/>
      <c r="D642" t="s">
        <v>11</v>
      </c>
      <c r="E642" t="s">
        <v>11</v>
      </c>
      <c r="F642" t="s">
        <v>11</v>
      </c>
      <c r="G642" t="s">
        <v>11</v>
      </c>
      <c r="H642" s="8"/>
      <c r="I642" s="16">
        <f t="shared" si="289"/>
        <v>0</v>
      </c>
      <c r="J642" s="17">
        <f t="shared" si="310"/>
        <v>0</v>
      </c>
      <c r="K642" s="16">
        <f t="shared" si="290"/>
        <v>0</v>
      </c>
      <c r="L642" s="17">
        <f t="shared" si="311"/>
        <v>0</v>
      </c>
      <c r="M642" s="16">
        <f t="shared" si="291"/>
        <v>0</v>
      </c>
      <c r="N642" s="17"/>
      <c r="O642" s="16">
        <f t="shared" si="292"/>
        <v>0</v>
      </c>
      <c r="P642" s="17">
        <f t="shared" si="312"/>
        <v>0</v>
      </c>
      <c r="Q642" s="16">
        <f t="shared" si="293"/>
        <v>0</v>
      </c>
      <c r="R642" s="17">
        <f t="shared" si="313"/>
        <v>0</v>
      </c>
      <c r="S642" s="16">
        <f t="shared" si="294"/>
        <v>0</v>
      </c>
      <c r="T642" s="17"/>
      <c r="U642" s="16">
        <f t="shared" si="295"/>
        <v>0</v>
      </c>
      <c r="V642" s="17">
        <f t="shared" si="314"/>
        <v>0</v>
      </c>
      <c r="W642" s="16">
        <f t="shared" si="296"/>
        <v>0</v>
      </c>
      <c r="X642" s="17">
        <f t="shared" si="315"/>
        <v>0</v>
      </c>
      <c r="Y642" s="16">
        <f t="shared" si="297"/>
        <v>0</v>
      </c>
      <c r="Z642" s="17"/>
      <c r="AA642" s="16">
        <f t="shared" si="298"/>
        <v>0</v>
      </c>
      <c r="AB642" s="17">
        <f t="shared" si="316"/>
        <v>0</v>
      </c>
      <c r="AC642" s="16">
        <f t="shared" si="299"/>
        <v>0</v>
      </c>
      <c r="AD642" s="17">
        <f t="shared" si="317"/>
        <v>0</v>
      </c>
      <c r="AE642" s="16">
        <f t="shared" si="300"/>
        <v>0</v>
      </c>
      <c r="AF642" s="17"/>
      <c r="AG642" s="16">
        <f t="shared" si="301"/>
        <v>0</v>
      </c>
      <c r="AH642" s="17">
        <f t="shared" si="318"/>
        <v>0</v>
      </c>
      <c r="AI642" s="16">
        <f t="shared" si="302"/>
        <v>0</v>
      </c>
      <c r="AJ642" s="17">
        <f t="shared" si="319"/>
        <v>0</v>
      </c>
      <c r="AK642" s="16">
        <f t="shared" si="303"/>
        <v>0</v>
      </c>
      <c r="AL642" s="17"/>
      <c r="AM642" s="16">
        <f t="shared" si="304"/>
        <v>0</v>
      </c>
      <c r="AN642" s="17">
        <f t="shared" si="305"/>
        <v>0</v>
      </c>
      <c r="AO642" s="16">
        <f t="shared" si="306"/>
        <v>0</v>
      </c>
      <c r="AP642" s="17">
        <f t="shared" si="307"/>
        <v>0</v>
      </c>
      <c r="AQ642" s="16">
        <f t="shared" si="308"/>
        <v>0</v>
      </c>
    </row>
    <row r="643" spans="1:43" x14ac:dyDescent="0.25">
      <c r="A643" s="26">
        <f t="shared" si="309"/>
        <v>12.770416666666483</v>
      </c>
      <c r="B643" s="9" t="s">
        <v>15</v>
      </c>
      <c r="C643" s="7"/>
      <c r="D643" t="s">
        <v>11</v>
      </c>
      <c r="E643" t="s">
        <v>11</v>
      </c>
      <c r="F643" t="s">
        <v>11</v>
      </c>
      <c r="G643" s="14" t="s">
        <v>20</v>
      </c>
      <c r="H643" s="7"/>
      <c r="I643" s="16">
        <f t="shared" si="289"/>
        <v>0</v>
      </c>
      <c r="J643" s="17">
        <f t="shared" si="310"/>
        <v>0</v>
      </c>
      <c r="K643" s="16">
        <f t="shared" si="290"/>
        <v>0</v>
      </c>
      <c r="L643" s="17">
        <f t="shared" si="311"/>
        <v>0</v>
      </c>
      <c r="M643" s="16">
        <f t="shared" si="291"/>
        <v>0</v>
      </c>
      <c r="N643" s="17"/>
      <c r="O643" s="16">
        <f t="shared" si="292"/>
        <v>0</v>
      </c>
      <c r="P643" s="17">
        <f t="shared" si="312"/>
        <v>0</v>
      </c>
      <c r="Q643" s="16">
        <f t="shared" si="293"/>
        <v>0</v>
      </c>
      <c r="R643" s="17">
        <f t="shared" si="313"/>
        <v>0</v>
      </c>
      <c r="S643" s="16">
        <f t="shared" si="294"/>
        <v>0</v>
      </c>
      <c r="T643" s="17"/>
      <c r="U643" s="16">
        <f t="shared" si="295"/>
        <v>0</v>
      </c>
      <c r="V643" s="17">
        <f t="shared" si="314"/>
        <v>0</v>
      </c>
      <c r="W643" s="16">
        <f t="shared" si="296"/>
        <v>0</v>
      </c>
      <c r="X643" s="17">
        <f t="shared" si="315"/>
        <v>0</v>
      </c>
      <c r="Y643" s="16">
        <f t="shared" si="297"/>
        <v>0</v>
      </c>
      <c r="Z643" s="17"/>
      <c r="AA643" s="16">
        <f t="shared" si="298"/>
        <v>0</v>
      </c>
      <c r="AB643" s="17">
        <f t="shared" si="316"/>
        <v>0</v>
      </c>
      <c r="AC643" s="16">
        <f t="shared" si="299"/>
        <v>0</v>
      </c>
      <c r="AD643" s="17">
        <f t="shared" si="317"/>
        <v>0</v>
      </c>
      <c r="AE643" s="16">
        <f t="shared" si="300"/>
        <v>0</v>
      </c>
      <c r="AF643" s="17"/>
      <c r="AG643" s="16">
        <f t="shared" si="301"/>
        <v>0</v>
      </c>
      <c r="AH643" s="17">
        <f t="shared" si="318"/>
        <v>0</v>
      </c>
      <c r="AI643" s="16">
        <f t="shared" si="302"/>
        <v>12.770416666666483</v>
      </c>
      <c r="AJ643" s="17">
        <f t="shared" si="319"/>
        <v>1</v>
      </c>
      <c r="AK643" s="16">
        <f t="shared" si="303"/>
        <v>0</v>
      </c>
      <c r="AL643" s="17"/>
      <c r="AM643" s="16">
        <f t="shared" si="304"/>
        <v>0</v>
      </c>
      <c r="AN643" s="17">
        <f t="shared" si="305"/>
        <v>0</v>
      </c>
      <c r="AO643" s="16">
        <f t="shared" si="306"/>
        <v>0</v>
      </c>
      <c r="AP643" s="17">
        <f t="shared" si="307"/>
        <v>0</v>
      </c>
      <c r="AQ643" s="16">
        <f t="shared" si="308"/>
        <v>0</v>
      </c>
    </row>
    <row r="644" spans="1:43" x14ac:dyDescent="0.25">
      <c r="A644" s="26">
        <f t="shared" si="309"/>
        <v>12.790416666666482</v>
      </c>
      <c r="B644" s="9"/>
      <c r="C644" s="8"/>
      <c r="D644" t="s">
        <v>11</v>
      </c>
      <c r="E644" t="s">
        <v>11</v>
      </c>
      <c r="F644" t="s">
        <v>11</v>
      </c>
      <c r="G644" s="7"/>
      <c r="H644" s="7"/>
      <c r="I644" s="16">
        <f t="shared" si="289"/>
        <v>0</v>
      </c>
      <c r="J644" s="17">
        <f t="shared" si="310"/>
        <v>0</v>
      </c>
      <c r="K644" s="16">
        <f t="shared" si="290"/>
        <v>0</v>
      </c>
      <c r="L644" s="17">
        <f t="shared" si="311"/>
        <v>0</v>
      </c>
      <c r="M644" s="16">
        <f t="shared" si="291"/>
        <v>0</v>
      </c>
      <c r="N644" s="17"/>
      <c r="O644" s="16">
        <f t="shared" si="292"/>
        <v>0</v>
      </c>
      <c r="P644" s="17">
        <f t="shared" si="312"/>
        <v>0</v>
      </c>
      <c r="Q644" s="16">
        <f t="shared" si="293"/>
        <v>0</v>
      </c>
      <c r="R644" s="17">
        <f t="shared" si="313"/>
        <v>0</v>
      </c>
      <c r="S644" s="16">
        <f t="shared" si="294"/>
        <v>0</v>
      </c>
      <c r="T644" s="17"/>
      <c r="U644" s="16">
        <f t="shared" si="295"/>
        <v>0</v>
      </c>
      <c r="V644" s="17">
        <f t="shared" si="314"/>
        <v>0</v>
      </c>
      <c r="W644" s="16">
        <f t="shared" si="296"/>
        <v>0</v>
      </c>
      <c r="X644" s="17">
        <f t="shared" si="315"/>
        <v>0</v>
      </c>
      <c r="Y644" s="16">
        <f t="shared" si="297"/>
        <v>0</v>
      </c>
      <c r="Z644" s="17"/>
      <c r="AA644" s="16">
        <f t="shared" si="298"/>
        <v>0</v>
      </c>
      <c r="AB644" s="17">
        <f t="shared" si="316"/>
        <v>0</v>
      </c>
      <c r="AC644" s="16">
        <f t="shared" si="299"/>
        <v>0</v>
      </c>
      <c r="AD644" s="17">
        <f t="shared" si="317"/>
        <v>0</v>
      </c>
      <c r="AE644" s="16">
        <f t="shared" si="300"/>
        <v>0</v>
      </c>
      <c r="AF644" s="17"/>
      <c r="AG644" s="16">
        <f t="shared" si="301"/>
        <v>0</v>
      </c>
      <c r="AH644" s="17">
        <f t="shared" si="318"/>
        <v>0</v>
      </c>
      <c r="AI644" s="16">
        <f t="shared" si="302"/>
        <v>0</v>
      </c>
      <c r="AJ644" s="17">
        <f t="shared" si="319"/>
        <v>0</v>
      </c>
      <c r="AK644" s="16">
        <f t="shared" si="303"/>
        <v>0</v>
      </c>
      <c r="AL644" s="17"/>
      <c r="AM644" s="16">
        <f t="shared" si="304"/>
        <v>0</v>
      </c>
      <c r="AN644" s="17">
        <f t="shared" si="305"/>
        <v>0</v>
      </c>
      <c r="AO644" s="16">
        <f t="shared" si="306"/>
        <v>0</v>
      </c>
      <c r="AP644" s="17">
        <f t="shared" si="307"/>
        <v>0</v>
      </c>
      <c r="AQ644" s="16">
        <f t="shared" si="308"/>
        <v>0</v>
      </c>
    </row>
    <row r="645" spans="1:43" x14ac:dyDescent="0.25">
      <c r="A645" s="26">
        <f t="shared" si="309"/>
        <v>12.810416666666482</v>
      </c>
      <c r="B645" s="9"/>
      <c r="C645" s="8"/>
      <c r="D645" t="s">
        <v>11</v>
      </c>
      <c r="E645" t="s">
        <v>11</v>
      </c>
      <c r="F645" t="s">
        <v>11</v>
      </c>
      <c r="G645" s="7"/>
      <c r="H645" s="7"/>
      <c r="I645" s="16">
        <f t="shared" ref="I645:I708" si="320">IF(B645="Line 1 Fails",A645,0)</f>
        <v>0</v>
      </c>
      <c r="J645" s="17">
        <f t="shared" si="310"/>
        <v>0</v>
      </c>
      <c r="K645" s="16">
        <f t="shared" ref="K645:K708" si="321">IF(B645="Line 1 repd.",A645,0)</f>
        <v>0</v>
      </c>
      <c r="L645" s="17">
        <f t="shared" si="311"/>
        <v>0</v>
      </c>
      <c r="M645" s="16">
        <f t="shared" ref="M645:M708" si="322">IF(C645="Dn(waiting)",A646-A645,0)</f>
        <v>0</v>
      </c>
      <c r="N645" s="17"/>
      <c r="O645" s="16">
        <f t="shared" ref="O645:O708" si="323">IF(B645="Line 2 Fails",A645,0)</f>
        <v>0</v>
      </c>
      <c r="P645" s="17">
        <f t="shared" si="312"/>
        <v>0</v>
      </c>
      <c r="Q645" s="16">
        <f t="shared" ref="Q645:Q708" si="324">IF(B645="Line 2 repd.",A645,0)</f>
        <v>0</v>
      </c>
      <c r="R645" s="17">
        <f t="shared" si="313"/>
        <v>0</v>
      </c>
      <c r="S645" s="16">
        <f t="shared" ref="S645:S708" si="325">IF(D645="Dn(waiting)",A646-A645,0)</f>
        <v>0</v>
      </c>
      <c r="T645" s="17"/>
      <c r="U645" s="16">
        <f t="shared" ref="U645:U708" si="326">IF(B645="Line 3 Fails",A645,0)</f>
        <v>0</v>
      </c>
      <c r="V645" s="17">
        <f t="shared" si="314"/>
        <v>0</v>
      </c>
      <c r="W645" s="16">
        <f t="shared" ref="W645:W708" si="327">IF(B645="Line 3 repd.",A645,0)</f>
        <v>0</v>
      </c>
      <c r="X645" s="17">
        <f t="shared" si="315"/>
        <v>0</v>
      </c>
      <c r="Y645" s="16">
        <f t="shared" ref="Y645:Y708" si="328">IF(E645="Dn(waiting)",A646-A645,0)</f>
        <v>0</v>
      </c>
      <c r="Z645" s="17"/>
      <c r="AA645" s="16">
        <f t="shared" ref="AA645:AA708" si="329">IF(B645="Line 4 Fails",A645,0)</f>
        <v>0</v>
      </c>
      <c r="AB645" s="17">
        <f t="shared" si="316"/>
        <v>0</v>
      </c>
      <c r="AC645" s="16">
        <f t="shared" ref="AC645:AC708" si="330">IF(B645="Line 4 repd.",A645,0)</f>
        <v>0</v>
      </c>
      <c r="AD645" s="17">
        <f t="shared" si="317"/>
        <v>0</v>
      </c>
      <c r="AE645" s="16">
        <f t="shared" ref="AE645:AE708" si="331">IF(F645="Dn(waiting)",A646-A645,0)</f>
        <v>0</v>
      </c>
      <c r="AF645" s="17"/>
      <c r="AG645" s="16">
        <f t="shared" ref="AG645:AG708" si="332">IF(B645="Line 5 Fails",A645,0)</f>
        <v>0</v>
      </c>
      <c r="AH645" s="17">
        <f t="shared" si="318"/>
        <v>0</v>
      </c>
      <c r="AI645" s="16">
        <f t="shared" ref="AI645:AI708" si="333">IF(B645="Line 5 repd.",A645,0)</f>
        <v>0</v>
      </c>
      <c r="AJ645" s="17">
        <f t="shared" si="319"/>
        <v>0</v>
      </c>
      <c r="AK645" s="16">
        <f t="shared" si="303"/>
        <v>0</v>
      </c>
      <c r="AL645" s="17"/>
      <c r="AM645" s="16">
        <f t="shared" si="304"/>
        <v>0</v>
      </c>
      <c r="AN645" s="17">
        <f t="shared" si="305"/>
        <v>0</v>
      </c>
      <c r="AO645" s="16">
        <f t="shared" si="306"/>
        <v>0</v>
      </c>
      <c r="AP645" s="17">
        <f t="shared" si="307"/>
        <v>0</v>
      </c>
      <c r="AQ645" s="16">
        <f t="shared" si="308"/>
        <v>0</v>
      </c>
    </row>
    <row r="646" spans="1:43" x14ac:dyDescent="0.25">
      <c r="A646" s="26">
        <f t="shared" si="309"/>
        <v>12.830416666666482</v>
      </c>
      <c r="B646" s="9"/>
      <c r="C646" s="8"/>
      <c r="D646" t="s">
        <v>11</v>
      </c>
      <c r="E646" t="s">
        <v>11</v>
      </c>
      <c r="F646" t="s">
        <v>11</v>
      </c>
      <c r="G646" s="7"/>
      <c r="H646" s="7"/>
      <c r="I646" s="16">
        <f t="shared" si="320"/>
        <v>0</v>
      </c>
      <c r="J646" s="17">
        <f t="shared" ref="J646:J709" si="334">IF(I646&gt;0,1,0)</f>
        <v>0</v>
      </c>
      <c r="K646" s="16">
        <f t="shared" si="321"/>
        <v>0</v>
      </c>
      <c r="L646" s="17">
        <f t="shared" ref="L646:L709" si="335">IF(K646&gt;0,1,0)</f>
        <v>0</v>
      </c>
      <c r="M646" s="16">
        <f t="shared" si="322"/>
        <v>0</v>
      </c>
      <c r="N646" s="17"/>
      <c r="O646" s="16">
        <f t="shared" si="323"/>
        <v>0</v>
      </c>
      <c r="P646" s="17">
        <f t="shared" ref="P646:P709" si="336">IF(O646&gt;0,1,0)</f>
        <v>0</v>
      </c>
      <c r="Q646" s="16">
        <f t="shared" si="324"/>
        <v>0</v>
      </c>
      <c r="R646" s="17">
        <f t="shared" ref="R646:R709" si="337">IF(Q646&gt;0,1,0)</f>
        <v>0</v>
      </c>
      <c r="S646" s="16">
        <f t="shared" si="325"/>
        <v>0</v>
      </c>
      <c r="T646" s="17"/>
      <c r="U646" s="16">
        <f t="shared" si="326"/>
        <v>0</v>
      </c>
      <c r="V646" s="17">
        <f t="shared" ref="V646:V709" si="338">IF(U646&gt;0,1,0)</f>
        <v>0</v>
      </c>
      <c r="W646" s="16">
        <f t="shared" si="327"/>
        <v>0</v>
      </c>
      <c r="X646" s="17">
        <f t="shared" ref="X646:X709" si="339">IF(W646&gt;0,1,0)</f>
        <v>0</v>
      </c>
      <c r="Y646" s="16">
        <f t="shared" si="328"/>
        <v>0</v>
      </c>
      <c r="Z646" s="17"/>
      <c r="AA646" s="16">
        <f t="shared" si="329"/>
        <v>0</v>
      </c>
      <c r="AB646" s="17">
        <f t="shared" ref="AB646:AB709" si="340">IF(AA646&gt;0,1,0)</f>
        <v>0</v>
      </c>
      <c r="AC646" s="16">
        <f t="shared" si="330"/>
        <v>0</v>
      </c>
      <c r="AD646" s="17">
        <f t="shared" ref="AD646:AD709" si="341">IF(AC646&gt;0,1,0)</f>
        <v>0</v>
      </c>
      <c r="AE646" s="16">
        <f t="shared" si="331"/>
        <v>0</v>
      </c>
      <c r="AF646" s="17"/>
      <c r="AG646" s="16">
        <f t="shared" si="332"/>
        <v>0</v>
      </c>
      <c r="AH646" s="17">
        <f t="shared" ref="AH646:AH709" si="342">IF(AG646&gt;0,1,0)</f>
        <v>0</v>
      </c>
      <c r="AI646" s="16">
        <f t="shared" si="333"/>
        <v>0</v>
      </c>
      <c r="AJ646" s="17">
        <f t="shared" ref="AJ646:AJ709" si="343">IF(AI646&gt;0,1,0)</f>
        <v>0</v>
      </c>
      <c r="AK646" s="16">
        <f t="shared" ref="AK646:AK709" si="344">IF(G646="Dn(waiting)",A647-A646,0)</f>
        <v>0</v>
      </c>
      <c r="AL646" s="17"/>
      <c r="AM646" s="16">
        <f t="shared" ref="AM646:AM709" si="345">IF(B646="Line 6 Fails",A646,0)</f>
        <v>0</v>
      </c>
      <c r="AN646" s="17">
        <f t="shared" ref="AN646:AN709" si="346">IF(AM646&gt;0,1,0)</f>
        <v>0</v>
      </c>
      <c r="AO646" s="16">
        <f t="shared" ref="AO646:AO709" si="347">IF(B646="Line 6 repd.",A646,0)</f>
        <v>0</v>
      </c>
      <c r="AP646" s="17">
        <f t="shared" ref="AP646:AP709" si="348">IF(AO646&gt;0,1,0)</f>
        <v>0</v>
      </c>
      <c r="AQ646" s="16">
        <f t="shared" ref="AQ646:AQ709" si="349">IF(H646="Dn(waiting)",A647-A646,0)</f>
        <v>0</v>
      </c>
    </row>
    <row r="647" spans="1:43" x14ac:dyDescent="0.25">
      <c r="A647" s="26">
        <f t="shared" ref="A647:A710" si="350">A646+0.02</f>
        <v>12.850416666666481</v>
      </c>
      <c r="B647" s="9"/>
      <c r="D647" t="s">
        <v>11</v>
      </c>
      <c r="E647" t="s">
        <v>11</v>
      </c>
      <c r="F647" t="s">
        <v>11</v>
      </c>
      <c r="I647" s="16">
        <f t="shared" si="320"/>
        <v>0</v>
      </c>
      <c r="J647" s="17">
        <f t="shared" si="334"/>
        <v>0</v>
      </c>
      <c r="K647" s="16">
        <f t="shared" si="321"/>
        <v>0</v>
      </c>
      <c r="L647" s="17">
        <f t="shared" si="335"/>
        <v>0</v>
      </c>
      <c r="M647" s="16">
        <f t="shared" si="322"/>
        <v>0</v>
      </c>
      <c r="N647" s="17"/>
      <c r="O647" s="16">
        <f t="shared" si="323"/>
        <v>0</v>
      </c>
      <c r="P647" s="17">
        <f t="shared" si="336"/>
        <v>0</v>
      </c>
      <c r="Q647" s="16">
        <f t="shared" si="324"/>
        <v>0</v>
      </c>
      <c r="R647" s="17">
        <f t="shared" si="337"/>
        <v>0</v>
      </c>
      <c r="S647" s="16">
        <f t="shared" si="325"/>
        <v>0</v>
      </c>
      <c r="T647" s="17"/>
      <c r="U647" s="16">
        <f t="shared" si="326"/>
        <v>0</v>
      </c>
      <c r="V647" s="17">
        <f t="shared" si="338"/>
        <v>0</v>
      </c>
      <c r="W647" s="16">
        <f t="shared" si="327"/>
        <v>0</v>
      </c>
      <c r="X647" s="17">
        <f t="shared" si="339"/>
        <v>0</v>
      </c>
      <c r="Y647" s="16">
        <f t="shared" si="328"/>
        <v>0</v>
      </c>
      <c r="Z647" s="17"/>
      <c r="AA647" s="16">
        <f t="shared" si="329"/>
        <v>0</v>
      </c>
      <c r="AB647" s="17">
        <f t="shared" si="340"/>
        <v>0</v>
      </c>
      <c r="AC647" s="16">
        <f t="shared" si="330"/>
        <v>0</v>
      </c>
      <c r="AD647" s="17">
        <f t="shared" si="341"/>
        <v>0</v>
      </c>
      <c r="AE647" s="16">
        <f t="shared" si="331"/>
        <v>0</v>
      </c>
      <c r="AF647" s="17"/>
      <c r="AG647" s="16">
        <f t="shared" si="332"/>
        <v>0</v>
      </c>
      <c r="AH647" s="17">
        <f t="shared" si="342"/>
        <v>0</v>
      </c>
      <c r="AI647" s="16">
        <f t="shared" si="333"/>
        <v>0</v>
      </c>
      <c r="AJ647" s="17">
        <f t="shared" si="343"/>
        <v>0</v>
      </c>
      <c r="AK647" s="16">
        <f t="shared" si="344"/>
        <v>0</v>
      </c>
      <c r="AL647" s="17"/>
      <c r="AM647" s="16">
        <f t="shared" si="345"/>
        <v>0</v>
      </c>
      <c r="AN647" s="17">
        <f t="shared" si="346"/>
        <v>0</v>
      </c>
      <c r="AO647" s="16">
        <f t="shared" si="347"/>
        <v>0</v>
      </c>
      <c r="AP647" s="17">
        <f t="shared" si="348"/>
        <v>0</v>
      </c>
      <c r="AQ647" s="16">
        <f t="shared" si="349"/>
        <v>0</v>
      </c>
    </row>
    <row r="648" spans="1:43" x14ac:dyDescent="0.25">
      <c r="A648" s="26">
        <f t="shared" si="350"/>
        <v>12.870416666666481</v>
      </c>
      <c r="B648" s="9" t="s">
        <v>17</v>
      </c>
      <c r="D648" s="14" t="s">
        <v>20</v>
      </c>
      <c r="E648" t="s">
        <v>11</v>
      </c>
      <c r="F648" t="s">
        <v>11</v>
      </c>
      <c r="G648" s="13"/>
      <c r="H648" s="13"/>
      <c r="I648" s="16">
        <f t="shared" si="320"/>
        <v>0</v>
      </c>
      <c r="J648" s="17">
        <f t="shared" si="334"/>
        <v>0</v>
      </c>
      <c r="K648" s="16">
        <f t="shared" si="321"/>
        <v>0</v>
      </c>
      <c r="L648" s="17">
        <f t="shared" si="335"/>
        <v>0</v>
      </c>
      <c r="M648" s="16">
        <f t="shared" si="322"/>
        <v>0</v>
      </c>
      <c r="N648" s="17"/>
      <c r="O648" s="16">
        <f t="shared" si="323"/>
        <v>0</v>
      </c>
      <c r="P648" s="17">
        <f t="shared" si="336"/>
        <v>0</v>
      </c>
      <c r="Q648" s="16">
        <f t="shared" si="324"/>
        <v>12.870416666666481</v>
      </c>
      <c r="R648" s="17">
        <f t="shared" si="337"/>
        <v>1</v>
      </c>
      <c r="S648" s="16">
        <f t="shared" si="325"/>
        <v>0</v>
      </c>
      <c r="T648" s="17"/>
      <c r="U648" s="16">
        <f t="shared" si="326"/>
        <v>0</v>
      </c>
      <c r="V648" s="17">
        <f t="shared" si="338"/>
        <v>0</v>
      </c>
      <c r="W648" s="16">
        <f t="shared" si="327"/>
        <v>0</v>
      </c>
      <c r="X648" s="17">
        <f t="shared" si="339"/>
        <v>0</v>
      </c>
      <c r="Y648" s="16">
        <f t="shared" si="328"/>
        <v>0</v>
      </c>
      <c r="Z648" s="17"/>
      <c r="AA648" s="16">
        <f t="shared" si="329"/>
        <v>0</v>
      </c>
      <c r="AB648" s="17">
        <f t="shared" si="340"/>
        <v>0</v>
      </c>
      <c r="AC648" s="16">
        <f t="shared" si="330"/>
        <v>0</v>
      </c>
      <c r="AD648" s="17">
        <f t="shared" si="341"/>
        <v>0</v>
      </c>
      <c r="AE648" s="16">
        <f t="shared" si="331"/>
        <v>0</v>
      </c>
      <c r="AF648" s="17"/>
      <c r="AG648" s="16">
        <f t="shared" si="332"/>
        <v>0</v>
      </c>
      <c r="AH648" s="17">
        <f t="shared" si="342"/>
        <v>0</v>
      </c>
      <c r="AI648" s="16">
        <f t="shared" si="333"/>
        <v>0</v>
      </c>
      <c r="AJ648" s="17">
        <f t="shared" si="343"/>
        <v>0</v>
      </c>
      <c r="AK648" s="16">
        <f t="shared" si="344"/>
        <v>0</v>
      </c>
      <c r="AL648" s="17"/>
      <c r="AM648" s="16">
        <f t="shared" si="345"/>
        <v>0</v>
      </c>
      <c r="AN648" s="17">
        <f t="shared" si="346"/>
        <v>0</v>
      </c>
      <c r="AO648" s="16">
        <f t="shared" si="347"/>
        <v>0</v>
      </c>
      <c r="AP648" s="17">
        <f t="shared" si="348"/>
        <v>0</v>
      </c>
      <c r="AQ648" s="16">
        <f t="shared" si="349"/>
        <v>0</v>
      </c>
    </row>
    <row r="649" spans="1:43" x14ac:dyDescent="0.25">
      <c r="A649" s="26">
        <f t="shared" si="350"/>
        <v>12.89041666666648</v>
      </c>
      <c r="B649" s="9"/>
      <c r="E649" t="s">
        <v>11</v>
      </c>
      <c r="F649" t="s">
        <v>11</v>
      </c>
      <c r="G649" s="13"/>
      <c r="H649" s="13"/>
      <c r="I649" s="16">
        <f t="shared" si="320"/>
        <v>0</v>
      </c>
      <c r="J649" s="17">
        <f t="shared" si="334"/>
        <v>0</v>
      </c>
      <c r="K649" s="16">
        <f t="shared" si="321"/>
        <v>0</v>
      </c>
      <c r="L649" s="17">
        <f t="shared" si="335"/>
        <v>0</v>
      </c>
      <c r="M649" s="16">
        <f t="shared" si="322"/>
        <v>0</v>
      </c>
      <c r="N649" s="17"/>
      <c r="O649" s="16">
        <f t="shared" si="323"/>
        <v>0</v>
      </c>
      <c r="P649" s="17">
        <f t="shared" si="336"/>
        <v>0</v>
      </c>
      <c r="Q649" s="16">
        <f t="shared" si="324"/>
        <v>0</v>
      </c>
      <c r="R649" s="17">
        <f t="shared" si="337"/>
        <v>0</v>
      </c>
      <c r="S649" s="16">
        <f t="shared" si="325"/>
        <v>0</v>
      </c>
      <c r="T649" s="17"/>
      <c r="U649" s="16">
        <f t="shared" si="326"/>
        <v>0</v>
      </c>
      <c r="V649" s="17">
        <f t="shared" si="338"/>
        <v>0</v>
      </c>
      <c r="W649" s="16">
        <f t="shared" si="327"/>
        <v>0</v>
      </c>
      <c r="X649" s="17">
        <f t="shared" si="339"/>
        <v>0</v>
      </c>
      <c r="Y649" s="16">
        <f t="shared" si="328"/>
        <v>0</v>
      </c>
      <c r="Z649" s="17"/>
      <c r="AA649" s="16">
        <f t="shared" si="329"/>
        <v>0</v>
      </c>
      <c r="AB649" s="17">
        <f t="shared" si="340"/>
        <v>0</v>
      </c>
      <c r="AC649" s="16">
        <f t="shared" si="330"/>
        <v>0</v>
      </c>
      <c r="AD649" s="17">
        <f t="shared" si="341"/>
        <v>0</v>
      </c>
      <c r="AE649" s="16">
        <f t="shared" si="331"/>
        <v>0</v>
      </c>
      <c r="AF649" s="17"/>
      <c r="AG649" s="16">
        <f t="shared" si="332"/>
        <v>0</v>
      </c>
      <c r="AH649" s="17">
        <f t="shared" si="342"/>
        <v>0</v>
      </c>
      <c r="AI649" s="16">
        <f t="shared" si="333"/>
        <v>0</v>
      </c>
      <c r="AJ649" s="17">
        <f t="shared" si="343"/>
        <v>0</v>
      </c>
      <c r="AK649" s="16">
        <f t="shared" si="344"/>
        <v>0</v>
      </c>
      <c r="AL649" s="17"/>
      <c r="AM649" s="16">
        <f t="shared" si="345"/>
        <v>0</v>
      </c>
      <c r="AN649" s="17">
        <f t="shared" si="346"/>
        <v>0</v>
      </c>
      <c r="AO649" s="16">
        <f t="shared" si="347"/>
        <v>0</v>
      </c>
      <c r="AP649" s="17">
        <f t="shared" si="348"/>
        <v>0</v>
      </c>
      <c r="AQ649" s="16">
        <f t="shared" si="349"/>
        <v>0</v>
      </c>
    </row>
    <row r="650" spans="1:43" x14ac:dyDescent="0.25">
      <c r="A650" s="26">
        <f t="shared" si="350"/>
        <v>12.91041666666648</v>
      </c>
      <c r="B650" s="9"/>
      <c r="C650" s="14"/>
      <c r="E650" t="s">
        <v>11</v>
      </c>
      <c r="F650" t="s">
        <v>11</v>
      </c>
      <c r="G650" s="13"/>
      <c r="H650" s="13"/>
      <c r="I650" s="16">
        <f t="shared" si="320"/>
        <v>0</v>
      </c>
      <c r="J650" s="17">
        <f t="shared" si="334"/>
        <v>0</v>
      </c>
      <c r="K650" s="16">
        <f t="shared" si="321"/>
        <v>0</v>
      </c>
      <c r="L650" s="17">
        <f t="shared" si="335"/>
        <v>0</v>
      </c>
      <c r="M650" s="16">
        <f t="shared" si="322"/>
        <v>0</v>
      </c>
      <c r="N650" s="17"/>
      <c r="O650" s="16">
        <f t="shared" si="323"/>
        <v>0</v>
      </c>
      <c r="P650" s="17">
        <f t="shared" si="336"/>
        <v>0</v>
      </c>
      <c r="Q650" s="16">
        <f t="shared" si="324"/>
        <v>0</v>
      </c>
      <c r="R650" s="17">
        <f t="shared" si="337"/>
        <v>0</v>
      </c>
      <c r="S650" s="16">
        <f t="shared" si="325"/>
        <v>0</v>
      </c>
      <c r="T650" s="17"/>
      <c r="U650" s="16">
        <f t="shared" si="326"/>
        <v>0</v>
      </c>
      <c r="V650" s="17">
        <f t="shared" si="338"/>
        <v>0</v>
      </c>
      <c r="W650" s="16">
        <f t="shared" si="327"/>
        <v>0</v>
      </c>
      <c r="X650" s="17">
        <f t="shared" si="339"/>
        <v>0</v>
      </c>
      <c r="Y650" s="16">
        <f t="shared" si="328"/>
        <v>0</v>
      </c>
      <c r="Z650" s="17"/>
      <c r="AA650" s="16">
        <f t="shared" si="329"/>
        <v>0</v>
      </c>
      <c r="AB650" s="17">
        <f t="shared" si="340"/>
        <v>0</v>
      </c>
      <c r="AC650" s="16">
        <f t="shared" si="330"/>
        <v>0</v>
      </c>
      <c r="AD650" s="17">
        <f t="shared" si="341"/>
        <v>0</v>
      </c>
      <c r="AE650" s="16">
        <f t="shared" si="331"/>
        <v>0</v>
      </c>
      <c r="AF650" s="17"/>
      <c r="AG650" s="16">
        <f t="shared" si="332"/>
        <v>0</v>
      </c>
      <c r="AH650" s="17">
        <f t="shared" si="342"/>
        <v>0</v>
      </c>
      <c r="AI650" s="16">
        <f t="shared" si="333"/>
        <v>0</v>
      </c>
      <c r="AJ650" s="17">
        <f t="shared" si="343"/>
        <v>0</v>
      </c>
      <c r="AK650" s="16">
        <f t="shared" si="344"/>
        <v>0</v>
      </c>
      <c r="AL650" s="17"/>
      <c r="AM650" s="16">
        <f t="shared" si="345"/>
        <v>0</v>
      </c>
      <c r="AN650" s="17">
        <f t="shared" si="346"/>
        <v>0</v>
      </c>
      <c r="AO650" s="16">
        <f t="shared" si="347"/>
        <v>0</v>
      </c>
      <c r="AP650" s="17">
        <f t="shared" si="348"/>
        <v>0</v>
      </c>
      <c r="AQ650" s="16">
        <f t="shared" si="349"/>
        <v>0</v>
      </c>
    </row>
    <row r="651" spans="1:43" x14ac:dyDescent="0.25">
      <c r="A651" s="26">
        <f t="shared" si="350"/>
        <v>12.930416666666479</v>
      </c>
      <c r="B651" s="9"/>
      <c r="E651" t="s">
        <v>11</v>
      </c>
      <c r="F651" t="s">
        <v>11</v>
      </c>
      <c r="G651" s="13"/>
      <c r="H651" s="13"/>
      <c r="I651" s="16">
        <f t="shared" si="320"/>
        <v>0</v>
      </c>
      <c r="J651" s="17">
        <f t="shared" si="334"/>
        <v>0</v>
      </c>
      <c r="K651" s="16">
        <f t="shared" si="321"/>
        <v>0</v>
      </c>
      <c r="L651" s="17">
        <f t="shared" si="335"/>
        <v>0</v>
      </c>
      <c r="M651" s="16">
        <f t="shared" si="322"/>
        <v>0</v>
      </c>
      <c r="N651" s="17"/>
      <c r="O651" s="16">
        <f t="shared" si="323"/>
        <v>0</v>
      </c>
      <c r="P651" s="17">
        <f t="shared" si="336"/>
        <v>0</v>
      </c>
      <c r="Q651" s="16">
        <f t="shared" si="324"/>
        <v>0</v>
      </c>
      <c r="R651" s="17">
        <f t="shared" si="337"/>
        <v>0</v>
      </c>
      <c r="S651" s="16">
        <f t="shared" si="325"/>
        <v>0</v>
      </c>
      <c r="T651" s="17"/>
      <c r="U651" s="16">
        <f t="shared" si="326"/>
        <v>0</v>
      </c>
      <c r="V651" s="17">
        <f t="shared" si="338"/>
        <v>0</v>
      </c>
      <c r="W651" s="16">
        <f t="shared" si="327"/>
        <v>0</v>
      </c>
      <c r="X651" s="17">
        <f t="shared" si="339"/>
        <v>0</v>
      </c>
      <c r="Y651" s="16">
        <f t="shared" si="328"/>
        <v>0</v>
      </c>
      <c r="Z651" s="17"/>
      <c r="AA651" s="16">
        <f t="shared" si="329"/>
        <v>0</v>
      </c>
      <c r="AB651" s="17">
        <f t="shared" si="340"/>
        <v>0</v>
      </c>
      <c r="AC651" s="16">
        <f t="shared" si="330"/>
        <v>0</v>
      </c>
      <c r="AD651" s="17">
        <f t="shared" si="341"/>
        <v>0</v>
      </c>
      <c r="AE651" s="16">
        <f t="shared" si="331"/>
        <v>0</v>
      </c>
      <c r="AF651" s="17"/>
      <c r="AG651" s="16">
        <f t="shared" si="332"/>
        <v>0</v>
      </c>
      <c r="AH651" s="17">
        <f t="shared" si="342"/>
        <v>0</v>
      </c>
      <c r="AI651" s="16">
        <f t="shared" si="333"/>
        <v>0</v>
      </c>
      <c r="AJ651" s="17">
        <f t="shared" si="343"/>
        <v>0</v>
      </c>
      <c r="AK651" s="16">
        <f t="shared" si="344"/>
        <v>0</v>
      </c>
      <c r="AL651" s="17"/>
      <c r="AM651" s="16">
        <f t="shared" si="345"/>
        <v>0</v>
      </c>
      <c r="AN651" s="17">
        <f t="shared" si="346"/>
        <v>0</v>
      </c>
      <c r="AO651" s="16">
        <f t="shared" si="347"/>
        <v>0</v>
      </c>
      <c r="AP651" s="17">
        <f t="shared" si="348"/>
        <v>0</v>
      </c>
      <c r="AQ651" s="16">
        <f t="shared" si="349"/>
        <v>0</v>
      </c>
    </row>
    <row r="652" spans="1:43" x14ac:dyDescent="0.25">
      <c r="A652" s="26">
        <f t="shared" si="350"/>
        <v>12.950416666666479</v>
      </c>
      <c r="B652" s="9" t="s">
        <v>12</v>
      </c>
      <c r="E652" t="s">
        <v>11</v>
      </c>
      <c r="F652" s="14" t="s">
        <v>20</v>
      </c>
      <c r="G652" s="35"/>
      <c r="I652" s="16">
        <f t="shared" si="320"/>
        <v>0</v>
      </c>
      <c r="J652" s="17">
        <f t="shared" si="334"/>
        <v>0</v>
      </c>
      <c r="K652" s="16">
        <f t="shared" si="321"/>
        <v>0</v>
      </c>
      <c r="L652" s="17">
        <f t="shared" si="335"/>
        <v>0</v>
      </c>
      <c r="M652" s="16">
        <f t="shared" si="322"/>
        <v>0</v>
      </c>
      <c r="N652" s="17"/>
      <c r="O652" s="16">
        <f t="shared" si="323"/>
        <v>0</v>
      </c>
      <c r="P652" s="17">
        <f t="shared" si="336"/>
        <v>0</v>
      </c>
      <c r="Q652" s="16">
        <f t="shared" si="324"/>
        <v>0</v>
      </c>
      <c r="R652" s="17">
        <f t="shared" si="337"/>
        <v>0</v>
      </c>
      <c r="S652" s="16">
        <f t="shared" si="325"/>
        <v>0</v>
      </c>
      <c r="T652" s="17"/>
      <c r="U652" s="16">
        <f t="shared" si="326"/>
        <v>0</v>
      </c>
      <c r="V652" s="17">
        <f t="shared" si="338"/>
        <v>0</v>
      </c>
      <c r="W652" s="16">
        <f t="shared" si="327"/>
        <v>0</v>
      </c>
      <c r="X652" s="17">
        <f t="shared" si="339"/>
        <v>0</v>
      </c>
      <c r="Y652" s="16">
        <f t="shared" si="328"/>
        <v>0</v>
      </c>
      <c r="Z652" s="17"/>
      <c r="AA652" s="16">
        <f t="shared" si="329"/>
        <v>0</v>
      </c>
      <c r="AB652" s="17">
        <f t="shared" si="340"/>
        <v>0</v>
      </c>
      <c r="AC652" s="16">
        <f t="shared" si="330"/>
        <v>12.950416666666479</v>
      </c>
      <c r="AD652" s="17">
        <f t="shared" si="341"/>
        <v>1</v>
      </c>
      <c r="AE652" s="16">
        <f t="shared" si="331"/>
        <v>0</v>
      </c>
      <c r="AF652" s="17"/>
      <c r="AG652" s="16">
        <f t="shared" si="332"/>
        <v>0</v>
      </c>
      <c r="AH652" s="17">
        <f t="shared" si="342"/>
        <v>0</v>
      </c>
      <c r="AI652" s="16">
        <f t="shared" si="333"/>
        <v>0</v>
      </c>
      <c r="AJ652" s="17">
        <f t="shared" si="343"/>
        <v>0</v>
      </c>
      <c r="AK652" s="16">
        <f t="shared" si="344"/>
        <v>0</v>
      </c>
      <c r="AL652" s="17"/>
      <c r="AM652" s="16">
        <f t="shared" si="345"/>
        <v>0</v>
      </c>
      <c r="AN652" s="17">
        <f t="shared" si="346"/>
        <v>0</v>
      </c>
      <c r="AO652" s="16">
        <f t="shared" si="347"/>
        <v>0</v>
      </c>
      <c r="AP652" s="17">
        <f t="shared" si="348"/>
        <v>0</v>
      </c>
      <c r="AQ652" s="16">
        <f t="shared" si="349"/>
        <v>0</v>
      </c>
    </row>
    <row r="653" spans="1:43" x14ac:dyDescent="0.25">
      <c r="A653" s="26">
        <f t="shared" si="350"/>
        <v>12.970416666666479</v>
      </c>
      <c r="B653" s="9"/>
      <c r="D653" s="13"/>
      <c r="E653" t="s">
        <v>11</v>
      </c>
      <c r="I653" s="16">
        <f t="shared" si="320"/>
        <v>0</v>
      </c>
      <c r="J653" s="17">
        <f t="shared" si="334"/>
        <v>0</v>
      </c>
      <c r="K653" s="16">
        <f t="shared" si="321"/>
        <v>0</v>
      </c>
      <c r="L653" s="17">
        <f t="shared" si="335"/>
        <v>0</v>
      </c>
      <c r="M653" s="16">
        <f t="shared" si="322"/>
        <v>0</v>
      </c>
      <c r="N653" s="17"/>
      <c r="O653" s="16">
        <f t="shared" si="323"/>
        <v>0</v>
      </c>
      <c r="P653" s="17">
        <f t="shared" si="336"/>
        <v>0</v>
      </c>
      <c r="Q653" s="16">
        <f t="shared" si="324"/>
        <v>0</v>
      </c>
      <c r="R653" s="17">
        <f t="shared" si="337"/>
        <v>0</v>
      </c>
      <c r="S653" s="16">
        <f t="shared" si="325"/>
        <v>0</v>
      </c>
      <c r="T653" s="17"/>
      <c r="U653" s="16">
        <f t="shared" si="326"/>
        <v>0</v>
      </c>
      <c r="V653" s="17">
        <f t="shared" si="338"/>
        <v>0</v>
      </c>
      <c r="W653" s="16">
        <f t="shared" si="327"/>
        <v>0</v>
      </c>
      <c r="X653" s="17">
        <f t="shared" si="339"/>
        <v>0</v>
      </c>
      <c r="Y653" s="16">
        <f t="shared" si="328"/>
        <v>0</v>
      </c>
      <c r="Z653" s="17"/>
      <c r="AA653" s="16">
        <f t="shared" si="329"/>
        <v>0</v>
      </c>
      <c r="AB653" s="17">
        <f t="shared" si="340"/>
        <v>0</v>
      </c>
      <c r="AC653" s="16">
        <f t="shared" si="330"/>
        <v>0</v>
      </c>
      <c r="AD653" s="17">
        <f t="shared" si="341"/>
        <v>0</v>
      </c>
      <c r="AE653" s="16">
        <f t="shared" si="331"/>
        <v>0</v>
      </c>
      <c r="AF653" s="17"/>
      <c r="AG653" s="16">
        <f t="shared" si="332"/>
        <v>0</v>
      </c>
      <c r="AH653" s="17">
        <f t="shared" si="342"/>
        <v>0</v>
      </c>
      <c r="AI653" s="16">
        <f t="shared" si="333"/>
        <v>0</v>
      </c>
      <c r="AJ653" s="17">
        <f t="shared" si="343"/>
        <v>0</v>
      </c>
      <c r="AK653" s="16">
        <f t="shared" si="344"/>
        <v>0</v>
      </c>
      <c r="AL653" s="17"/>
      <c r="AM653" s="16">
        <f t="shared" si="345"/>
        <v>0</v>
      </c>
      <c r="AN653" s="17">
        <f t="shared" si="346"/>
        <v>0</v>
      </c>
      <c r="AO653" s="16">
        <f t="shared" si="347"/>
        <v>0</v>
      </c>
      <c r="AP653" s="17">
        <f t="shared" si="348"/>
        <v>0</v>
      </c>
      <c r="AQ653" s="16">
        <f t="shared" si="349"/>
        <v>0</v>
      </c>
    </row>
    <row r="654" spans="1:43" x14ac:dyDescent="0.25">
      <c r="A654" s="26">
        <f t="shared" si="350"/>
        <v>12.990416666666478</v>
      </c>
      <c r="B654" s="9"/>
      <c r="D654" s="13"/>
      <c r="E654" t="s">
        <v>11</v>
      </c>
      <c r="H654" s="14"/>
      <c r="I654" s="16">
        <f t="shared" si="320"/>
        <v>0</v>
      </c>
      <c r="J654" s="17">
        <f t="shared" si="334"/>
        <v>0</v>
      </c>
      <c r="K654" s="16">
        <f t="shared" si="321"/>
        <v>0</v>
      </c>
      <c r="L654" s="17">
        <f t="shared" si="335"/>
        <v>0</v>
      </c>
      <c r="M654" s="16">
        <f t="shared" si="322"/>
        <v>0</v>
      </c>
      <c r="N654" s="17"/>
      <c r="O654" s="16">
        <f t="shared" si="323"/>
        <v>0</v>
      </c>
      <c r="P654" s="17">
        <f t="shared" si="336"/>
        <v>0</v>
      </c>
      <c r="Q654" s="16">
        <f t="shared" si="324"/>
        <v>0</v>
      </c>
      <c r="R654" s="17">
        <f t="shared" si="337"/>
        <v>0</v>
      </c>
      <c r="S654" s="16">
        <f t="shared" si="325"/>
        <v>0</v>
      </c>
      <c r="T654" s="17"/>
      <c r="U654" s="16">
        <f t="shared" si="326"/>
        <v>0</v>
      </c>
      <c r="V654" s="17">
        <f t="shared" si="338"/>
        <v>0</v>
      </c>
      <c r="W654" s="16">
        <f t="shared" si="327"/>
        <v>0</v>
      </c>
      <c r="X654" s="17">
        <f t="shared" si="339"/>
        <v>0</v>
      </c>
      <c r="Y654" s="16">
        <f t="shared" si="328"/>
        <v>0</v>
      </c>
      <c r="Z654" s="17"/>
      <c r="AA654" s="16">
        <f t="shared" si="329"/>
        <v>0</v>
      </c>
      <c r="AB654" s="17">
        <f t="shared" si="340"/>
        <v>0</v>
      </c>
      <c r="AC654" s="16">
        <f t="shared" si="330"/>
        <v>0</v>
      </c>
      <c r="AD654" s="17">
        <f t="shared" si="341"/>
        <v>0</v>
      </c>
      <c r="AE654" s="16">
        <f t="shared" si="331"/>
        <v>0</v>
      </c>
      <c r="AF654" s="17"/>
      <c r="AG654" s="16">
        <f t="shared" si="332"/>
        <v>0</v>
      </c>
      <c r="AH654" s="17">
        <f t="shared" si="342"/>
        <v>0</v>
      </c>
      <c r="AI654" s="16">
        <f t="shared" si="333"/>
        <v>0</v>
      </c>
      <c r="AJ654" s="17">
        <f t="shared" si="343"/>
        <v>0</v>
      </c>
      <c r="AK654" s="16">
        <f t="shared" si="344"/>
        <v>0</v>
      </c>
      <c r="AL654" s="17"/>
      <c r="AM654" s="16">
        <f t="shared" si="345"/>
        <v>0</v>
      </c>
      <c r="AN654" s="17">
        <f t="shared" si="346"/>
        <v>0</v>
      </c>
      <c r="AO654" s="16">
        <f t="shared" si="347"/>
        <v>0</v>
      </c>
      <c r="AP654" s="17">
        <f t="shared" si="348"/>
        <v>0</v>
      </c>
      <c r="AQ654" s="16">
        <f t="shared" si="349"/>
        <v>0</v>
      </c>
    </row>
    <row r="655" spans="1:43" x14ac:dyDescent="0.25">
      <c r="A655" s="26">
        <f t="shared" si="350"/>
        <v>13.010416666666478</v>
      </c>
      <c r="B655" s="9"/>
      <c r="D655" s="13"/>
      <c r="E655" t="s">
        <v>11</v>
      </c>
      <c r="I655" s="16">
        <f t="shared" si="320"/>
        <v>0</v>
      </c>
      <c r="J655" s="17">
        <f t="shared" si="334"/>
        <v>0</v>
      </c>
      <c r="K655" s="16">
        <f t="shared" si="321"/>
        <v>0</v>
      </c>
      <c r="L655" s="17">
        <f t="shared" si="335"/>
        <v>0</v>
      </c>
      <c r="M655" s="16">
        <f t="shared" si="322"/>
        <v>0</v>
      </c>
      <c r="N655" s="17"/>
      <c r="O655" s="16">
        <f t="shared" si="323"/>
        <v>0</v>
      </c>
      <c r="P655" s="17">
        <f t="shared" si="336"/>
        <v>0</v>
      </c>
      <c r="Q655" s="16">
        <f t="shared" si="324"/>
        <v>0</v>
      </c>
      <c r="R655" s="17">
        <f t="shared" si="337"/>
        <v>0</v>
      </c>
      <c r="S655" s="16">
        <f t="shared" si="325"/>
        <v>0</v>
      </c>
      <c r="T655" s="17"/>
      <c r="U655" s="16">
        <f t="shared" si="326"/>
        <v>0</v>
      </c>
      <c r="V655" s="17">
        <f t="shared" si="338"/>
        <v>0</v>
      </c>
      <c r="W655" s="16">
        <f t="shared" si="327"/>
        <v>0</v>
      </c>
      <c r="X655" s="17">
        <f t="shared" si="339"/>
        <v>0</v>
      </c>
      <c r="Y655" s="16">
        <f t="shared" si="328"/>
        <v>0</v>
      </c>
      <c r="Z655" s="17"/>
      <c r="AA655" s="16">
        <f t="shared" si="329"/>
        <v>0</v>
      </c>
      <c r="AB655" s="17">
        <f t="shared" si="340"/>
        <v>0</v>
      </c>
      <c r="AC655" s="16">
        <f t="shared" si="330"/>
        <v>0</v>
      </c>
      <c r="AD655" s="17">
        <f t="shared" si="341"/>
        <v>0</v>
      </c>
      <c r="AE655" s="16">
        <f t="shared" si="331"/>
        <v>0</v>
      </c>
      <c r="AF655" s="17"/>
      <c r="AG655" s="16">
        <f t="shared" si="332"/>
        <v>0</v>
      </c>
      <c r="AH655" s="17">
        <f t="shared" si="342"/>
        <v>0</v>
      </c>
      <c r="AI655" s="16">
        <f t="shared" si="333"/>
        <v>0</v>
      </c>
      <c r="AJ655" s="17">
        <f t="shared" si="343"/>
        <v>0</v>
      </c>
      <c r="AK655" s="16">
        <f t="shared" si="344"/>
        <v>0</v>
      </c>
      <c r="AL655" s="17"/>
      <c r="AM655" s="16">
        <f t="shared" si="345"/>
        <v>0</v>
      </c>
      <c r="AN655" s="17">
        <f t="shared" si="346"/>
        <v>0</v>
      </c>
      <c r="AO655" s="16">
        <f t="shared" si="347"/>
        <v>0</v>
      </c>
      <c r="AP655" s="17">
        <f t="shared" si="348"/>
        <v>0</v>
      </c>
      <c r="AQ655" s="16">
        <f t="shared" si="349"/>
        <v>0</v>
      </c>
    </row>
    <row r="656" spans="1:43" x14ac:dyDescent="0.25">
      <c r="A656" s="26">
        <f t="shared" si="350"/>
        <v>13.030416666666477</v>
      </c>
      <c r="B656" s="9" t="s">
        <v>18</v>
      </c>
      <c r="D656" s="13"/>
      <c r="E656" s="14" t="s">
        <v>20</v>
      </c>
      <c r="F656" s="14"/>
      <c r="G656" s="35"/>
      <c r="I656" s="16">
        <f t="shared" si="320"/>
        <v>0</v>
      </c>
      <c r="J656" s="17">
        <f t="shared" si="334"/>
        <v>0</v>
      </c>
      <c r="K656" s="16">
        <f t="shared" si="321"/>
        <v>0</v>
      </c>
      <c r="L656" s="17">
        <f t="shared" si="335"/>
        <v>0</v>
      </c>
      <c r="M656" s="16">
        <f t="shared" si="322"/>
        <v>0</v>
      </c>
      <c r="N656" s="17"/>
      <c r="O656" s="16">
        <f t="shared" si="323"/>
        <v>0</v>
      </c>
      <c r="P656" s="17">
        <f t="shared" si="336"/>
        <v>0</v>
      </c>
      <c r="Q656" s="16">
        <f t="shared" si="324"/>
        <v>0</v>
      </c>
      <c r="R656" s="17">
        <f t="shared" si="337"/>
        <v>0</v>
      </c>
      <c r="S656" s="16">
        <f t="shared" si="325"/>
        <v>0</v>
      </c>
      <c r="T656" s="17"/>
      <c r="U656" s="16">
        <f t="shared" si="326"/>
        <v>0</v>
      </c>
      <c r="V656" s="17">
        <f t="shared" si="338"/>
        <v>0</v>
      </c>
      <c r="W656" s="16">
        <f t="shared" si="327"/>
        <v>13.030416666666477</v>
      </c>
      <c r="X656" s="17">
        <f t="shared" si="339"/>
        <v>1</v>
      </c>
      <c r="Y656" s="16">
        <f t="shared" si="328"/>
        <v>0</v>
      </c>
      <c r="Z656" s="17"/>
      <c r="AA656" s="16">
        <f t="shared" si="329"/>
        <v>0</v>
      </c>
      <c r="AB656" s="17">
        <f t="shared" si="340"/>
        <v>0</v>
      </c>
      <c r="AC656" s="16">
        <f t="shared" si="330"/>
        <v>0</v>
      </c>
      <c r="AD656" s="17">
        <f t="shared" si="341"/>
        <v>0</v>
      </c>
      <c r="AE656" s="16">
        <f t="shared" si="331"/>
        <v>0</v>
      </c>
      <c r="AF656" s="17"/>
      <c r="AG656" s="16">
        <f t="shared" si="332"/>
        <v>0</v>
      </c>
      <c r="AH656" s="17">
        <f t="shared" si="342"/>
        <v>0</v>
      </c>
      <c r="AI656" s="16">
        <f t="shared" si="333"/>
        <v>0</v>
      </c>
      <c r="AJ656" s="17">
        <f t="shared" si="343"/>
        <v>0</v>
      </c>
      <c r="AK656" s="16">
        <f t="shared" si="344"/>
        <v>0</v>
      </c>
      <c r="AL656" s="17"/>
      <c r="AM656" s="16">
        <f t="shared" si="345"/>
        <v>0</v>
      </c>
      <c r="AN656" s="17">
        <f t="shared" si="346"/>
        <v>0</v>
      </c>
      <c r="AO656" s="16">
        <f t="shared" si="347"/>
        <v>0</v>
      </c>
      <c r="AP656" s="17">
        <f t="shared" si="348"/>
        <v>0</v>
      </c>
      <c r="AQ656" s="16">
        <f t="shared" si="349"/>
        <v>0</v>
      </c>
    </row>
    <row r="657" spans="1:43" x14ac:dyDescent="0.25">
      <c r="A657" s="26">
        <f t="shared" si="350"/>
        <v>13.050416666666477</v>
      </c>
      <c r="B657" s="9" t="s">
        <v>21</v>
      </c>
      <c r="E657" t="s">
        <v>11</v>
      </c>
      <c r="I657" s="16">
        <f t="shared" si="320"/>
        <v>0</v>
      </c>
      <c r="J657" s="17">
        <f t="shared" si="334"/>
        <v>0</v>
      </c>
      <c r="K657" s="16">
        <f t="shared" si="321"/>
        <v>0</v>
      </c>
      <c r="L657" s="17">
        <f t="shared" si="335"/>
        <v>0</v>
      </c>
      <c r="M657" s="16">
        <f t="shared" si="322"/>
        <v>0</v>
      </c>
      <c r="N657" s="17"/>
      <c r="O657" s="16">
        <f t="shared" si="323"/>
        <v>0</v>
      </c>
      <c r="P657" s="17">
        <f t="shared" si="336"/>
        <v>0</v>
      </c>
      <c r="Q657" s="16">
        <f t="shared" si="324"/>
        <v>0</v>
      </c>
      <c r="R657" s="17">
        <f t="shared" si="337"/>
        <v>0</v>
      </c>
      <c r="S657" s="16">
        <f t="shared" si="325"/>
        <v>0</v>
      </c>
      <c r="T657" s="17"/>
      <c r="U657" s="16">
        <f t="shared" si="326"/>
        <v>13.050416666666477</v>
      </c>
      <c r="V657" s="17">
        <f t="shared" si="338"/>
        <v>1</v>
      </c>
      <c r="W657" s="16">
        <f t="shared" si="327"/>
        <v>0</v>
      </c>
      <c r="X657" s="17">
        <f t="shared" si="339"/>
        <v>0</v>
      </c>
      <c r="Y657" s="16">
        <f t="shared" si="328"/>
        <v>0</v>
      </c>
      <c r="Z657" s="17"/>
      <c r="AA657" s="16">
        <f t="shared" si="329"/>
        <v>0</v>
      </c>
      <c r="AB657" s="17">
        <f t="shared" si="340"/>
        <v>0</v>
      </c>
      <c r="AC657" s="16">
        <f t="shared" si="330"/>
        <v>0</v>
      </c>
      <c r="AD657" s="17">
        <f t="shared" si="341"/>
        <v>0</v>
      </c>
      <c r="AE657" s="16">
        <f t="shared" si="331"/>
        <v>0</v>
      </c>
      <c r="AF657" s="17"/>
      <c r="AG657" s="16">
        <f t="shared" si="332"/>
        <v>0</v>
      </c>
      <c r="AH657" s="17">
        <f t="shared" si="342"/>
        <v>0</v>
      </c>
      <c r="AI657" s="16">
        <f t="shared" si="333"/>
        <v>0</v>
      </c>
      <c r="AJ657" s="17">
        <f t="shared" si="343"/>
        <v>0</v>
      </c>
      <c r="AK657" s="16">
        <f t="shared" si="344"/>
        <v>0</v>
      </c>
      <c r="AL657" s="17"/>
      <c r="AM657" s="16">
        <f t="shared" si="345"/>
        <v>0</v>
      </c>
      <c r="AN657" s="17">
        <f t="shared" si="346"/>
        <v>0</v>
      </c>
      <c r="AO657" s="16">
        <f t="shared" si="347"/>
        <v>0</v>
      </c>
      <c r="AP657" s="17">
        <f t="shared" si="348"/>
        <v>0</v>
      </c>
      <c r="AQ657" s="16">
        <f t="shared" si="349"/>
        <v>0</v>
      </c>
    </row>
    <row r="658" spans="1:43" x14ac:dyDescent="0.25">
      <c r="A658" s="26">
        <f t="shared" si="350"/>
        <v>13.070416666666477</v>
      </c>
      <c r="B658" s="9" t="s">
        <v>13</v>
      </c>
      <c r="E658" t="s">
        <v>11</v>
      </c>
      <c r="F658" s="13"/>
      <c r="G658" t="s">
        <v>11</v>
      </c>
      <c r="H658" s="13"/>
      <c r="I658" s="16">
        <f t="shared" si="320"/>
        <v>0</v>
      </c>
      <c r="J658" s="17">
        <f t="shared" si="334"/>
        <v>0</v>
      </c>
      <c r="K658" s="16">
        <f t="shared" si="321"/>
        <v>0</v>
      </c>
      <c r="L658" s="17">
        <f t="shared" si="335"/>
        <v>0</v>
      </c>
      <c r="M658" s="16">
        <f t="shared" si="322"/>
        <v>0</v>
      </c>
      <c r="N658" s="17"/>
      <c r="O658" s="16">
        <f t="shared" si="323"/>
        <v>0</v>
      </c>
      <c r="P658" s="17">
        <f t="shared" si="336"/>
        <v>0</v>
      </c>
      <c r="Q658" s="16">
        <f t="shared" si="324"/>
        <v>0</v>
      </c>
      <c r="R658" s="17">
        <f t="shared" si="337"/>
        <v>0</v>
      </c>
      <c r="S658" s="16">
        <f t="shared" si="325"/>
        <v>0</v>
      </c>
      <c r="T658" s="17"/>
      <c r="U658" s="16">
        <f t="shared" si="326"/>
        <v>0</v>
      </c>
      <c r="V658" s="17">
        <f t="shared" si="338"/>
        <v>0</v>
      </c>
      <c r="W658" s="16">
        <f t="shared" si="327"/>
        <v>0</v>
      </c>
      <c r="X658" s="17">
        <f t="shared" si="339"/>
        <v>0</v>
      </c>
      <c r="Y658" s="16">
        <f t="shared" si="328"/>
        <v>0</v>
      </c>
      <c r="Z658" s="17"/>
      <c r="AA658" s="16">
        <f t="shared" si="329"/>
        <v>0</v>
      </c>
      <c r="AB658" s="17">
        <f t="shared" si="340"/>
        <v>0</v>
      </c>
      <c r="AC658" s="16">
        <f t="shared" si="330"/>
        <v>0</v>
      </c>
      <c r="AD658" s="17">
        <f t="shared" si="341"/>
        <v>0</v>
      </c>
      <c r="AE658" s="16">
        <f t="shared" si="331"/>
        <v>0</v>
      </c>
      <c r="AF658" s="17"/>
      <c r="AG658" s="16">
        <f t="shared" si="332"/>
        <v>13.070416666666477</v>
      </c>
      <c r="AH658" s="17">
        <f t="shared" si="342"/>
        <v>1</v>
      </c>
      <c r="AI658" s="16">
        <f t="shared" si="333"/>
        <v>0</v>
      </c>
      <c r="AJ658" s="17">
        <f t="shared" si="343"/>
        <v>0</v>
      </c>
      <c r="AK658" s="16">
        <f t="shared" si="344"/>
        <v>0</v>
      </c>
      <c r="AL658" s="17"/>
      <c r="AM658" s="16">
        <f t="shared" si="345"/>
        <v>0</v>
      </c>
      <c r="AN658" s="17">
        <f t="shared" si="346"/>
        <v>0</v>
      </c>
      <c r="AO658" s="16">
        <f t="shared" si="347"/>
        <v>0</v>
      </c>
      <c r="AP658" s="17">
        <f t="shared" si="348"/>
        <v>0</v>
      </c>
      <c r="AQ658" s="16">
        <f t="shared" si="349"/>
        <v>0</v>
      </c>
    </row>
    <row r="659" spans="1:43" x14ac:dyDescent="0.25">
      <c r="A659" s="26">
        <f t="shared" si="350"/>
        <v>13.090416666666476</v>
      </c>
      <c r="B659" s="9" t="s">
        <v>9</v>
      </c>
      <c r="C659" t="s">
        <v>11</v>
      </c>
      <c r="E659" t="s">
        <v>11</v>
      </c>
      <c r="F659" s="13"/>
      <c r="G659" t="s">
        <v>11</v>
      </c>
      <c r="H659" s="13"/>
      <c r="I659" s="16">
        <f t="shared" si="320"/>
        <v>13.090416666666476</v>
      </c>
      <c r="J659" s="17">
        <f t="shared" si="334"/>
        <v>1</v>
      </c>
      <c r="K659" s="16">
        <f t="shared" si="321"/>
        <v>0</v>
      </c>
      <c r="L659" s="17">
        <f t="shared" si="335"/>
        <v>0</v>
      </c>
      <c r="M659" s="16">
        <f t="shared" si="322"/>
        <v>0</v>
      </c>
      <c r="N659" s="17"/>
      <c r="O659" s="16">
        <f t="shared" si="323"/>
        <v>0</v>
      </c>
      <c r="P659" s="17">
        <f t="shared" si="336"/>
        <v>0</v>
      </c>
      <c r="Q659" s="16">
        <f t="shared" si="324"/>
        <v>0</v>
      </c>
      <c r="R659" s="17">
        <f t="shared" si="337"/>
        <v>0</v>
      </c>
      <c r="S659" s="16">
        <f t="shared" si="325"/>
        <v>0</v>
      </c>
      <c r="T659" s="17"/>
      <c r="U659" s="16">
        <f t="shared" si="326"/>
        <v>0</v>
      </c>
      <c r="V659" s="17">
        <f t="shared" si="338"/>
        <v>0</v>
      </c>
      <c r="W659" s="16">
        <f t="shared" si="327"/>
        <v>0</v>
      </c>
      <c r="X659" s="17">
        <f t="shared" si="339"/>
        <v>0</v>
      </c>
      <c r="Y659" s="16">
        <f t="shared" si="328"/>
        <v>0</v>
      </c>
      <c r="Z659" s="17"/>
      <c r="AA659" s="16">
        <f t="shared" si="329"/>
        <v>0</v>
      </c>
      <c r="AB659" s="17">
        <f t="shared" si="340"/>
        <v>0</v>
      </c>
      <c r="AC659" s="16">
        <f t="shared" si="330"/>
        <v>0</v>
      </c>
      <c r="AD659" s="17">
        <f t="shared" si="341"/>
        <v>0</v>
      </c>
      <c r="AE659" s="16">
        <f t="shared" si="331"/>
        <v>0</v>
      </c>
      <c r="AF659" s="17"/>
      <c r="AG659" s="16">
        <f t="shared" si="332"/>
        <v>0</v>
      </c>
      <c r="AH659" s="17">
        <f t="shared" si="342"/>
        <v>0</v>
      </c>
      <c r="AI659" s="16">
        <f t="shared" si="333"/>
        <v>0</v>
      </c>
      <c r="AJ659" s="17">
        <f t="shared" si="343"/>
        <v>0</v>
      </c>
      <c r="AK659" s="16">
        <f t="shared" si="344"/>
        <v>0</v>
      </c>
      <c r="AL659" s="17"/>
      <c r="AM659" s="16">
        <f t="shared" si="345"/>
        <v>0</v>
      </c>
      <c r="AN659" s="17">
        <f t="shared" si="346"/>
        <v>0</v>
      </c>
      <c r="AO659" s="16">
        <f t="shared" si="347"/>
        <v>0</v>
      </c>
      <c r="AP659" s="17">
        <f t="shared" si="348"/>
        <v>0</v>
      </c>
      <c r="AQ659" s="16">
        <f t="shared" si="349"/>
        <v>0</v>
      </c>
    </row>
    <row r="660" spans="1:43" x14ac:dyDescent="0.25">
      <c r="A660" s="26">
        <f t="shared" si="350"/>
        <v>13.110416666666476</v>
      </c>
      <c r="B660" s="9"/>
      <c r="C660" t="s">
        <v>11</v>
      </c>
      <c r="E660" t="s">
        <v>11</v>
      </c>
      <c r="F660" s="13"/>
      <c r="G660" t="s">
        <v>11</v>
      </c>
      <c r="H660" s="13"/>
      <c r="I660" s="16">
        <f t="shared" si="320"/>
        <v>0</v>
      </c>
      <c r="J660" s="17">
        <f t="shared" si="334"/>
        <v>0</v>
      </c>
      <c r="K660" s="16">
        <f t="shared" si="321"/>
        <v>0</v>
      </c>
      <c r="L660" s="17">
        <f t="shared" si="335"/>
        <v>0</v>
      </c>
      <c r="M660" s="16">
        <f t="shared" si="322"/>
        <v>0</v>
      </c>
      <c r="N660" s="17"/>
      <c r="O660" s="16">
        <f t="shared" si="323"/>
        <v>0</v>
      </c>
      <c r="P660" s="17">
        <f t="shared" si="336"/>
        <v>0</v>
      </c>
      <c r="Q660" s="16">
        <f t="shared" si="324"/>
        <v>0</v>
      </c>
      <c r="R660" s="17">
        <f t="shared" si="337"/>
        <v>0</v>
      </c>
      <c r="S660" s="16">
        <f t="shared" si="325"/>
        <v>0</v>
      </c>
      <c r="T660" s="17"/>
      <c r="U660" s="16">
        <f t="shared" si="326"/>
        <v>0</v>
      </c>
      <c r="V660" s="17">
        <f t="shared" si="338"/>
        <v>0</v>
      </c>
      <c r="W660" s="16">
        <f t="shared" si="327"/>
        <v>0</v>
      </c>
      <c r="X660" s="17">
        <f t="shared" si="339"/>
        <v>0</v>
      </c>
      <c r="Y660" s="16">
        <f t="shared" si="328"/>
        <v>0</v>
      </c>
      <c r="Z660" s="17"/>
      <c r="AA660" s="16">
        <f t="shared" si="329"/>
        <v>0</v>
      </c>
      <c r="AB660" s="17">
        <f t="shared" si="340"/>
        <v>0</v>
      </c>
      <c r="AC660" s="16">
        <f t="shared" si="330"/>
        <v>0</v>
      </c>
      <c r="AD660" s="17">
        <f t="shared" si="341"/>
        <v>0</v>
      </c>
      <c r="AE660" s="16">
        <f t="shared" si="331"/>
        <v>0</v>
      </c>
      <c r="AF660" s="17"/>
      <c r="AG660" s="16">
        <f t="shared" si="332"/>
        <v>0</v>
      </c>
      <c r="AH660" s="17">
        <f t="shared" si="342"/>
        <v>0</v>
      </c>
      <c r="AI660" s="16">
        <f t="shared" si="333"/>
        <v>0</v>
      </c>
      <c r="AJ660" s="17">
        <f t="shared" si="343"/>
        <v>0</v>
      </c>
      <c r="AK660" s="16">
        <f t="shared" si="344"/>
        <v>0</v>
      </c>
      <c r="AL660" s="17"/>
      <c r="AM660" s="16">
        <f t="shared" si="345"/>
        <v>0</v>
      </c>
      <c r="AN660" s="17">
        <f t="shared" si="346"/>
        <v>0</v>
      </c>
      <c r="AO660" s="16">
        <f t="shared" si="347"/>
        <v>0</v>
      </c>
      <c r="AP660" s="17">
        <f t="shared" si="348"/>
        <v>0</v>
      </c>
      <c r="AQ660" s="16">
        <f t="shared" si="349"/>
        <v>0</v>
      </c>
    </row>
    <row r="661" spans="1:43" x14ac:dyDescent="0.25">
      <c r="A661" s="26">
        <f t="shared" si="350"/>
        <v>13.130416666666475</v>
      </c>
      <c r="B661" s="9" t="s">
        <v>18</v>
      </c>
      <c r="C661" t="s">
        <v>11</v>
      </c>
      <c r="E661" s="14" t="s">
        <v>20</v>
      </c>
      <c r="F661" s="13"/>
      <c r="G661" t="s">
        <v>11</v>
      </c>
      <c r="H661" s="13"/>
      <c r="I661" s="16">
        <f t="shared" si="320"/>
        <v>0</v>
      </c>
      <c r="J661" s="17">
        <f t="shared" si="334"/>
        <v>0</v>
      </c>
      <c r="K661" s="16">
        <f t="shared" si="321"/>
        <v>0</v>
      </c>
      <c r="L661" s="17">
        <f t="shared" si="335"/>
        <v>0</v>
      </c>
      <c r="M661" s="16">
        <f t="shared" si="322"/>
        <v>0</v>
      </c>
      <c r="N661" s="17"/>
      <c r="O661" s="16">
        <f t="shared" si="323"/>
        <v>0</v>
      </c>
      <c r="P661" s="17">
        <f t="shared" si="336"/>
        <v>0</v>
      </c>
      <c r="Q661" s="16">
        <f t="shared" si="324"/>
        <v>0</v>
      </c>
      <c r="R661" s="17">
        <f t="shared" si="337"/>
        <v>0</v>
      </c>
      <c r="S661" s="16">
        <f t="shared" si="325"/>
        <v>0</v>
      </c>
      <c r="T661" s="17"/>
      <c r="U661" s="16">
        <f t="shared" si="326"/>
        <v>0</v>
      </c>
      <c r="V661" s="17">
        <f t="shared" si="338"/>
        <v>0</v>
      </c>
      <c r="W661" s="16">
        <f t="shared" si="327"/>
        <v>13.130416666666475</v>
      </c>
      <c r="X661" s="17">
        <f t="shared" si="339"/>
        <v>1</v>
      </c>
      <c r="Y661" s="16">
        <f t="shared" si="328"/>
        <v>0</v>
      </c>
      <c r="Z661" s="17"/>
      <c r="AA661" s="16">
        <f t="shared" si="329"/>
        <v>0</v>
      </c>
      <c r="AB661" s="17">
        <f t="shared" si="340"/>
        <v>0</v>
      </c>
      <c r="AC661" s="16">
        <f t="shared" si="330"/>
        <v>0</v>
      </c>
      <c r="AD661" s="17">
        <f t="shared" si="341"/>
        <v>0</v>
      </c>
      <c r="AE661" s="16">
        <f t="shared" si="331"/>
        <v>0</v>
      </c>
      <c r="AF661" s="17"/>
      <c r="AG661" s="16">
        <f t="shared" si="332"/>
        <v>0</v>
      </c>
      <c r="AH661" s="17">
        <f t="shared" si="342"/>
        <v>0</v>
      </c>
      <c r="AI661" s="16">
        <f t="shared" si="333"/>
        <v>0</v>
      </c>
      <c r="AJ661" s="17">
        <f t="shared" si="343"/>
        <v>0</v>
      </c>
      <c r="AK661" s="16">
        <f t="shared" si="344"/>
        <v>0</v>
      </c>
      <c r="AL661" s="17"/>
      <c r="AM661" s="16">
        <f t="shared" si="345"/>
        <v>0</v>
      </c>
      <c r="AN661" s="17">
        <f t="shared" si="346"/>
        <v>0</v>
      </c>
      <c r="AO661" s="16">
        <f t="shared" si="347"/>
        <v>0</v>
      </c>
      <c r="AP661" s="17">
        <f t="shared" si="348"/>
        <v>0</v>
      </c>
      <c r="AQ661" s="16">
        <f t="shared" si="349"/>
        <v>0</v>
      </c>
    </row>
    <row r="662" spans="1:43" x14ac:dyDescent="0.25">
      <c r="A662" s="26">
        <f t="shared" si="350"/>
        <v>13.150416666666475</v>
      </c>
      <c r="B662" s="9" t="s">
        <v>16</v>
      </c>
      <c r="C662" t="s">
        <v>11</v>
      </c>
      <c r="D662" t="s">
        <v>11</v>
      </c>
      <c r="E662" s="14"/>
      <c r="F662" s="13"/>
      <c r="G662" t="s">
        <v>11</v>
      </c>
      <c r="I662" s="16">
        <f t="shared" si="320"/>
        <v>0</v>
      </c>
      <c r="J662" s="17">
        <f t="shared" si="334"/>
        <v>0</v>
      </c>
      <c r="K662" s="16">
        <f t="shared" si="321"/>
        <v>0</v>
      </c>
      <c r="L662" s="17">
        <f t="shared" si="335"/>
        <v>0</v>
      </c>
      <c r="M662" s="16">
        <f t="shared" si="322"/>
        <v>0</v>
      </c>
      <c r="N662" s="17"/>
      <c r="O662" s="16">
        <f t="shared" si="323"/>
        <v>13.150416666666475</v>
      </c>
      <c r="P662" s="17">
        <f t="shared" si="336"/>
        <v>1</v>
      </c>
      <c r="Q662" s="16">
        <f t="shared" si="324"/>
        <v>0</v>
      </c>
      <c r="R662" s="17">
        <f t="shared" si="337"/>
        <v>0</v>
      </c>
      <c r="S662" s="16">
        <f t="shared" si="325"/>
        <v>0</v>
      </c>
      <c r="T662" s="17"/>
      <c r="U662" s="16">
        <f t="shared" si="326"/>
        <v>0</v>
      </c>
      <c r="V662" s="17">
        <f t="shared" si="338"/>
        <v>0</v>
      </c>
      <c r="W662" s="16">
        <f t="shared" si="327"/>
        <v>0</v>
      </c>
      <c r="X662" s="17">
        <f t="shared" si="339"/>
        <v>0</v>
      </c>
      <c r="Y662" s="16">
        <f t="shared" si="328"/>
        <v>0</v>
      </c>
      <c r="Z662" s="17"/>
      <c r="AA662" s="16">
        <f t="shared" si="329"/>
        <v>0</v>
      </c>
      <c r="AB662" s="17">
        <f t="shared" si="340"/>
        <v>0</v>
      </c>
      <c r="AC662" s="16">
        <f t="shared" si="330"/>
        <v>0</v>
      </c>
      <c r="AD662" s="17">
        <f t="shared" si="341"/>
        <v>0</v>
      </c>
      <c r="AE662" s="16">
        <f t="shared" si="331"/>
        <v>0</v>
      </c>
      <c r="AF662" s="17"/>
      <c r="AG662" s="16">
        <f t="shared" si="332"/>
        <v>0</v>
      </c>
      <c r="AH662" s="17">
        <f t="shared" si="342"/>
        <v>0</v>
      </c>
      <c r="AI662" s="16">
        <f t="shared" si="333"/>
        <v>0</v>
      </c>
      <c r="AJ662" s="17">
        <f t="shared" si="343"/>
        <v>0</v>
      </c>
      <c r="AK662" s="16">
        <f t="shared" si="344"/>
        <v>0</v>
      </c>
      <c r="AL662" s="17"/>
      <c r="AM662" s="16">
        <f t="shared" si="345"/>
        <v>0</v>
      </c>
      <c r="AN662" s="17">
        <f t="shared" si="346"/>
        <v>0</v>
      </c>
      <c r="AO662" s="16">
        <f t="shared" si="347"/>
        <v>0</v>
      </c>
      <c r="AP662" s="17">
        <f t="shared" si="348"/>
        <v>0</v>
      </c>
      <c r="AQ662" s="16">
        <f t="shared" si="349"/>
        <v>0</v>
      </c>
    </row>
    <row r="663" spans="1:43" x14ac:dyDescent="0.25">
      <c r="A663" s="26">
        <f t="shared" si="350"/>
        <v>13.170416666666474</v>
      </c>
      <c r="B663" s="9"/>
      <c r="C663" t="s">
        <v>11</v>
      </c>
      <c r="D663" t="s">
        <v>11</v>
      </c>
      <c r="G663" t="s">
        <v>11</v>
      </c>
      <c r="I663" s="16">
        <f t="shared" si="320"/>
        <v>0</v>
      </c>
      <c r="J663" s="17">
        <f t="shared" si="334"/>
        <v>0</v>
      </c>
      <c r="K663" s="16">
        <f t="shared" si="321"/>
        <v>0</v>
      </c>
      <c r="L663" s="17">
        <f t="shared" si="335"/>
        <v>0</v>
      </c>
      <c r="M663" s="16">
        <f t="shared" si="322"/>
        <v>0</v>
      </c>
      <c r="N663" s="17"/>
      <c r="O663" s="16">
        <f t="shared" si="323"/>
        <v>0</v>
      </c>
      <c r="P663" s="17">
        <f t="shared" si="336"/>
        <v>0</v>
      </c>
      <c r="Q663" s="16">
        <f t="shared" si="324"/>
        <v>0</v>
      </c>
      <c r="R663" s="17">
        <f t="shared" si="337"/>
        <v>0</v>
      </c>
      <c r="S663" s="16">
        <f t="shared" si="325"/>
        <v>0</v>
      </c>
      <c r="T663" s="17"/>
      <c r="U663" s="16">
        <f t="shared" si="326"/>
        <v>0</v>
      </c>
      <c r="V663" s="17">
        <f t="shared" si="338"/>
        <v>0</v>
      </c>
      <c r="W663" s="16">
        <f t="shared" si="327"/>
        <v>0</v>
      </c>
      <c r="X663" s="17">
        <f t="shared" si="339"/>
        <v>0</v>
      </c>
      <c r="Y663" s="16">
        <f t="shared" si="328"/>
        <v>0</v>
      </c>
      <c r="Z663" s="17"/>
      <c r="AA663" s="16">
        <f t="shared" si="329"/>
        <v>0</v>
      </c>
      <c r="AB663" s="17">
        <f t="shared" si="340"/>
        <v>0</v>
      </c>
      <c r="AC663" s="16">
        <f t="shared" si="330"/>
        <v>0</v>
      </c>
      <c r="AD663" s="17">
        <f t="shared" si="341"/>
        <v>0</v>
      </c>
      <c r="AE663" s="16">
        <f t="shared" si="331"/>
        <v>0</v>
      </c>
      <c r="AF663" s="17"/>
      <c r="AG663" s="16">
        <f t="shared" si="332"/>
        <v>0</v>
      </c>
      <c r="AH663" s="17">
        <f t="shared" si="342"/>
        <v>0</v>
      </c>
      <c r="AI663" s="16">
        <f t="shared" si="333"/>
        <v>0</v>
      </c>
      <c r="AJ663" s="17">
        <f t="shared" si="343"/>
        <v>0</v>
      </c>
      <c r="AK663" s="16">
        <f t="shared" si="344"/>
        <v>0</v>
      </c>
      <c r="AL663" s="17"/>
      <c r="AM663" s="16">
        <f t="shared" si="345"/>
        <v>0</v>
      </c>
      <c r="AN663" s="17">
        <f t="shared" si="346"/>
        <v>0</v>
      </c>
      <c r="AO663" s="16">
        <f t="shared" si="347"/>
        <v>0</v>
      </c>
      <c r="AP663" s="17">
        <f t="shared" si="348"/>
        <v>0</v>
      </c>
      <c r="AQ663" s="16">
        <f t="shared" si="349"/>
        <v>0</v>
      </c>
    </row>
    <row r="664" spans="1:43" x14ac:dyDescent="0.25">
      <c r="A664" s="26">
        <f t="shared" si="350"/>
        <v>13.190416666666474</v>
      </c>
      <c r="B664" s="9" t="s">
        <v>10</v>
      </c>
      <c r="C664" t="s">
        <v>11</v>
      </c>
      <c r="D664" t="s">
        <v>11</v>
      </c>
      <c r="F664" t="s">
        <v>11</v>
      </c>
      <c r="G664" t="s">
        <v>11</v>
      </c>
      <c r="H664" s="14"/>
      <c r="I664" s="16">
        <f t="shared" si="320"/>
        <v>0</v>
      </c>
      <c r="J664" s="17">
        <f t="shared" si="334"/>
        <v>0</v>
      </c>
      <c r="K664" s="16">
        <f t="shared" si="321"/>
        <v>0</v>
      </c>
      <c r="L664" s="17">
        <f t="shared" si="335"/>
        <v>0</v>
      </c>
      <c r="M664" s="16">
        <f t="shared" si="322"/>
        <v>0</v>
      </c>
      <c r="N664" s="17"/>
      <c r="O664" s="16">
        <f t="shared" si="323"/>
        <v>0</v>
      </c>
      <c r="P664" s="17">
        <f t="shared" si="336"/>
        <v>0</v>
      </c>
      <c r="Q664" s="16">
        <f t="shared" si="324"/>
        <v>0</v>
      </c>
      <c r="R664" s="17">
        <f t="shared" si="337"/>
        <v>0</v>
      </c>
      <c r="S664" s="16">
        <f t="shared" si="325"/>
        <v>0</v>
      </c>
      <c r="T664" s="17"/>
      <c r="U664" s="16">
        <f t="shared" si="326"/>
        <v>0</v>
      </c>
      <c r="V664" s="17">
        <f t="shared" si="338"/>
        <v>0</v>
      </c>
      <c r="W664" s="16">
        <f t="shared" si="327"/>
        <v>0</v>
      </c>
      <c r="X664" s="17">
        <f t="shared" si="339"/>
        <v>0</v>
      </c>
      <c r="Y664" s="16">
        <f t="shared" si="328"/>
        <v>0</v>
      </c>
      <c r="Z664" s="17"/>
      <c r="AA664" s="16">
        <f t="shared" si="329"/>
        <v>13.190416666666474</v>
      </c>
      <c r="AB664" s="17">
        <f t="shared" si="340"/>
        <v>1</v>
      </c>
      <c r="AC664" s="16">
        <f t="shared" si="330"/>
        <v>0</v>
      </c>
      <c r="AD664" s="17">
        <f t="shared" si="341"/>
        <v>0</v>
      </c>
      <c r="AE664" s="16">
        <f t="shared" si="331"/>
        <v>0</v>
      </c>
      <c r="AF664" s="17"/>
      <c r="AG664" s="16">
        <f t="shared" si="332"/>
        <v>0</v>
      </c>
      <c r="AH664" s="17">
        <f t="shared" si="342"/>
        <v>0</v>
      </c>
      <c r="AI664" s="16">
        <f t="shared" si="333"/>
        <v>0</v>
      </c>
      <c r="AJ664" s="17">
        <f t="shared" si="343"/>
        <v>0</v>
      </c>
      <c r="AK664" s="16">
        <f t="shared" si="344"/>
        <v>0</v>
      </c>
      <c r="AL664" s="17"/>
      <c r="AM664" s="16">
        <f t="shared" si="345"/>
        <v>0</v>
      </c>
      <c r="AN664" s="17">
        <f t="shared" si="346"/>
        <v>0</v>
      </c>
      <c r="AO664" s="16">
        <f t="shared" si="347"/>
        <v>0</v>
      </c>
      <c r="AP664" s="17">
        <f t="shared" si="348"/>
        <v>0</v>
      </c>
      <c r="AQ664" s="16">
        <f t="shared" si="349"/>
        <v>0</v>
      </c>
    </row>
    <row r="665" spans="1:43" x14ac:dyDescent="0.25">
      <c r="A665" s="26">
        <f t="shared" si="350"/>
        <v>13.210416666666474</v>
      </c>
      <c r="B665" s="9" t="s">
        <v>15</v>
      </c>
      <c r="C665" t="s">
        <v>11</v>
      </c>
      <c r="D665" t="s">
        <v>11</v>
      </c>
      <c r="F665" t="s">
        <v>11</v>
      </c>
      <c r="G665" s="14" t="s">
        <v>20</v>
      </c>
      <c r="I665" s="16">
        <f t="shared" si="320"/>
        <v>0</v>
      </c>
      <c r="J665" s="17">
        <f t="shared" si="334"/>
        <v>0</v>
      </c>
      <c r="K665" s="16">
        <f t="shared" si="321"/>
        <v>0</v>
      </c>
      <c r="L665" s="17">
        <f t="shared" si="335"/>
        <v>0</v>
      </c>
      <c r="M665" s="16">
        <f t="shared" si="322"/>
        <v>0</v>
      </c>
      <c r="N665" s="17"/>
      <c r="O665" s="16">
        <f t="shared" si="323"/>
        <v>0</v>
      </c>
      <c r="P665" s="17">
        <f t="shared" si="336"/>
        <v>0</v>
      </c>
      <c r="Q665" s="16">
        <f t="shared" si="324"/>
        <v>0</v>
      </c>
      <c r="R665" s="17">
        <f t="shared" si="337"/>
        <v>0</v>
      </c>
      <c r="S665" s="16">
        <f t="shared" si="325"/>
        <v>0</v>
      </c>
      <c r="T665" s="17"/>
      <c r="U665" s="16">
        <f t="shared" si="326"/>
        <v>0</v>
      </c>
      <c r="V665" s="17">
        <f t="shared" si="338"/>
        <v>0</v>
      </c>
      <c r="W665" s="16">
        <f t="shared" si="327"/>
        <v>0</v>
      </c>
      <c r="X665" s="17">
        <f t="shared" si="339"/>
        <v>0</v>
      </c>
      <c r="Y665" s="16">
        <f t="shared" si="328"/>
        <v>0</v>
      </c>
      <c r="Z665" s="17"/>
      <c r="AA665" s="16">
        <f t="shared" si="329"/>
        <v>0</v>
      </c>
      <c r="AB665" s="17">
        <f t="shared" si="340"/>
        <v>0</v>
      </c>
      <c r="AC665" s="16">
        <f t="shared" si="330"/>
        <v>0</v>
      </c>
      <c r="AD665" s="17">
        <f t="shared" si="341"/>
        <v>0</v>
      </c>
      <c r="AE665" s="16">
        <f t="shared" si="331"/>
        <v>0</v>
      </c>
      <c r="AF665" s="17"/>
      <c r="AG665" s="16">
        <f t="shared" si="332"/>
        <v>0</v>
      </c>
      <c r="AH665" s="17">
        <f t="shared" si="342"/>
        <v>0</v>
      </c>
      <c r="AI665" s="16">
        <f t="shared" si="333"/>
        <v>13.210416666666474</v>
      </c>
      <c r="AJ665" s="17">
        <f t="shared" si="343"/>
        <v>1</v>
      </c>
      <c r="AK665" s="16">
        <f t="shared" si="344"/>
        <v>0</v>
      </c>
      <c r="AL665" s="17"/>
      <c r="AM665" s="16">
        <f t="shared" si="345"/>
        <v>0</v>
      </c>
      <c r="AN665" s="17">
        <f t="shared" si="346"/>
        <v>0</v>
      </c>
      <c r="AO665" s="16">
        <f t="shared" si="347"/>
        <v>0</v>
      </c>
      <c r="AP665" s="17">
        <f t="shared" si="348"/>
        <v>0</v>
      </c>
      <c r="AQ665" s="16">
        <f t="shared" si="349"/>
        <v>0</v>
      </c>
    </row>
    <row r="666" spans="1:43" x14ac:dyDescent="0.25">
      <c r="A666" s="26">
        <f t="shared" si="350"/>
        <v>13.230416666666473</v>
      </c>
      <c r="B666" s="9" t="s">
        <v>63</v>
      </c>
      <c r="C666" t="s">
        <v>11</v>
      </c>
      <c r="D666" t="s">
        <v>11</v>
      </c>
      <c r="F666" t="s">
        <v>11</v>
      </c>
      <c r="G666" s="35"/>
      <c r="H666" t="s">
        <v>11</v>
      </c>
      <c r="I666" s="16">
        <f t="shared" si="320"/>
        <v>0</v>
      </c>
      <c r="J666" s="17">
        <f t="shared" si="334"/>
        <v>0</v>
      </c>
      <c r="K666" s="16">
        <f t="shared" si="321"/>
        <v>0</v>
      </c>
      <c r="L666" s="17">
        <f t="shared" si="335"/>
        <v>0</v>
      </c>
      <c r="M666" s="16">
        <f t="shared" si="322"/>
        <v>0</v>
      </c>
      <c r="N666" s="17"/>
      <c r="O666" s="16">
        <f t="shared" si="323"/>
        <v>0</v>
      </c>
      <c r="P666" s="17">
        <f t="shared" si="336"/>
        <v>0</v>
      </c>
      <c r="Q666" s="16">
        <f t="shared" si="324"/>
        <v>0</v>
      </c>
      <c r="R666" s="17">
        <f t="shared" si="337"/>
        <v>0</v>
      </c>
      <c r="S666" s="16">
        <f t="shared" si="325"/>
        <v>0</v>
      </c>
      <c r="T666" s="17"/>
      <c r="U666" s="16">
        <f t="shared" si="326"/>
        <v>0</v>
      </c>
      <c r="V666" s="17">
        <f t="shared" si="338"/>
        <v>0</v>
      </c>
      <c r="W666" s="16">
        <f t="shared" si="327"/>
        <v>0</v>
      </c>
      <c r="X666" s="17">
        <f t="shared" si="339"/>
        <v>0</v>
      </c>
      <c r="Y666" s="16">
        <f t="shared" si="328"/>
        <v>0</v>
      </c>
      <c r="Z666" s="17"/>
      <c r="AA666" s="16">
        <f t="shared" si="329"/>
        <v>0</v>
      </c>
      <c r="AB666" s="17">
        <f t="shared" si="340"/>
        <v>0</v>
      </c>
      <c r="AC666" s="16">
        <f t="shared" si="330"/>
        <v>0</v>
      </c>
      <c r="AD666" s="17">
        <f t="shared" si="341"/>
        <v>0</v>
      </c>
      <c r="AE666" s="16">
        <f t="shared" si="331"/>
        <v>0</v>
      </c>
      <c r="AF666" s="17"/>
      <c r="AG666" s="16">
        <f t="shared" si="332"/>
        <v>0</v>
      </c>
      <c r="AH666" s="17">
        <f t="shared" si="342"/>
        <v>0</v>
      </c>
      <c r="AI666" s="16">
        <f t="shared" si="333"/>
        <v>0</v>
      </c>
      <c r="AJ666" s="17">
        <f t="shared" si="343"/>
        <v>0</v>
      </c>
      <c r="AK666" s="16">
        <f t="shared" si="344"/>
        <v>0</v>
      </c>
      <c r="AL666" s="17"/>
      <c r="AM666" s="16">
        <f t="shared" si="345"/>
        <v>13.230416666666473</v>
      </c>
      <c r="AN666" s="17">
        <f t="shared" si="346"/>
        <v>1</v>
      </c>
      <c r="AO666" s="16">
        <f t="shared" si="347"/>
        <v>0</v>
      </c>
      <c r="AP666" s="17">
        <f t="shared" si="348"/>
        <v>0</v>
      </c>
      <c r="AQ666" s="16">
        <f t="shared" si="349"/>
        <v>0</v>
      </c>
    </row>
    <row r="667" spans="1:43" x14ac:dyDescent="0.25">
      <c r="A667" s="26">
        <f t="shared" si="350"/>
        <v>13.250416666666473</v>
      </c>
      <c r="B667" s="9" t="s">
        <v>21</v>
      </c>
      <c r="C667" t="s">
        <v>11</v>
      </c>
      <c r="D667" t="s">
        <v>11</v>
      </c>
      <c r="E667" s="13" t="s">
        <v>14</v>
      </c>
      <c r="F667" t="s">
        <v>11</v>
      </c>
      <c r="H667" t="s">
        <v>11</v>
      </c>
      <c r="I667" s="16">
        <f t="shared" si="320"/>
        <v>0</v>
      </c>
      <c r="J667" s="17">
        <f t="shared" si="334"/>
        <v>0</v>
      </c>
      <c r="K667" s="16">
        <f t="shared" si="321"/>
        <v>0</v>
      </c>
      <c r="L667" s="17">
        <f t="shared" si="335"/>
        <v>0</v>
      </c>
      <c r="M667" s="16">
        <f t="shared" si="322"/>
        <v>0</v>
      </c>
      <c r="N667" s="17"/>
      <c r="O667" s="16">
        <f t="shared" si="323"/>
        <v>0</v>
      </c>
      <c r="P667" s="17">
        <f t="shared" si="336"/>
        <v>0</v>
      </c>
      <c r="Q667" s="16">
        <f t="shared" si="324"/>
        <v>0</v>
      </c>
      <c r="R667" s="17">
        <f t="shared" si="337"/>
        <v>0</v>
      </c>
      <c r="S667" s="16">
        <f t="shared" si="325"/>
        <v>0</v>
      </c>
      <c r="T667" s="17"/>
      <c r="U667" s="16">
        <f t="shared" si="326"/>
        <v>13.250416666666473</v>
      </c>
      <c r="V667" s="17">
        <f t="shared" si="338"/>
        <v>1</v>
      </c>
      <c r="W667" s="16">
        <f t="shared" si="327"/>
        <v>0</v>
      </c>
      <c r="X667" s="17">
        <f t="shared" si="339"/>
        <v>0</v>
      </c>
      <c r="Y667" s="16">
        <f t="shared" si="328"/>
        <v>1.9999999999999574E-2</v>
      </c>
      <c r="Z667" s="17"/>
      <c r="AA667" s="16">
        <f t="shared" si="329"/>
        <v>0</v>
      </c>
      <c r="AB667" s="17">
        <f t="shared" si="340"/>
        <v>0</v>
      </c>
      <c r="AC667" s="16">
        <f t="shared" si="330"/>
        <v>0</v>
      </c>
      <c r="AD667" s="17">
        <f t="shared" si="341"/>
        <v>0</v>
      </c>
      <c r="AE667" s="16">
        <f t="shared" si="331"/>
        <v>0</v>
      </c>
      <c r="AF667" s="17"/>
      <c r="AG667" s="16">
        <f t="shared" si="332"/>
        <v>0</v>
      </c>
      <c r="AH667" s="17">
        <f t="shared" si="342"/>
        <v>0</v>
      </c>
      <c r="AI667" s="16">
        <f t="shared" si="333"/>
        <v>0</v>
      </c>
      <c r="AJ667" s="17">
        <f t="shared" si="343"/>
        <v>0</v>
      </c>
      <c r="AK667" s="16">
        <f t="shared" si="344"/>
        <v>0</v>
      </c>
      <c r="AL667" s="17"/>
      <c r="AM667" s="16">
        <f t="shared" si="345"/>
        <v>0</v>
      </c>
      <c r="AN667" s="17">
        <f t="shared" si="346"/>
        <v>0</v>
      </c>
      <c r="AO667" s="16">
        <f t="shared" si="347"/>
        <v>0</v>
      </c>
      <c r="AP667" s="17">
        <f t="shared" si="348"/>
        <v>0</v>
      </c>
      <c r="AQ667" s="16">
        <f t="shared" si="349"/>
        <v>0</v>
      </c>
    </row>
    <row r="668" spans="1:43" x14ac:dyDescent="0.25">
      <c r="A668" s="26">
        <f t="shared" si="350"/>
        <v>13.270416666666472</v>
      </c>
      <c r="B668" s="9"/>
      <c r="C668" t="s">
        <v>11</v>
      </c>
      <c r="D668" t="s">
        <v>11</v>
      </c>
      <c r="E668" s="13" t="s">
        <v>14</v>
      </c>
      <c r="F668" t="s">
        <v>11</v>
      </c>
      <c r="H668" t="s">
        <v>11</v>
      </c>
      <c r="I668" s="16">
        <f t="shared" si="320"/>
        <v>0</v>
      </c>
      <c r="J668" s="17">
        <f t="shared" si="334"/>
        <v>0</v>
      </c>
      <c r="K668" s="16">
        <f t="shared" si="321"/>
        <v>0</v>
      </c>
      <c r="L668" s="17">
        <f t="shared" si="335"/>
        <v>0</v>
      </c>
      <c r="M668" s="16">
        <f t="shared" si="322"/>
        <v>0</v>
      </c>
      <c r="N668" s="17"/>
      <c r="O668" s="16">
        <f t="shared" si="323"/>
        <v>0</v>
      </c>
      <c r="P668" s="17">
        <f t="shared" si="336"/>
        <v>0</v>
      </c>
      <c r="Q668" s="16">
        <f t="shared" si="324"/>
        <v>0</v>
      </c>
      <c r="R668" s="17">
        <f t="shared" si="337"/>
        <v>0</v>
      </c>
      <c r="S668" s="16">
        <f t="shared" si="325"/>
        <v>0</v>
      </c>
      <c r="T668" s="17"/>
      <c r="U668" s="16">
        <f t="shared" si="326"/>
        <v>0</v>
      </c>
      <c r="V668" s="17">
        <f t="shared" si="338"/>
        <v>0</v>
      </c>
      <c r="W668" s="16">
        <f t="shared" si="327"/>
        <v>0</v>
      </c>
      <c r="X668" s="17">
        <f t="shared" si="339"/>
        <v>0</v>
      </c>
      <c r="Y668" s="16">
        <f t="shared" si="328"/>
        <v>1.9999999999999574E-2</v>
      </c>
      <c r="Z668" s="17"/>
      <c r="AA668" s="16">
        <f t="shared" si="329"/>
        <v>0</v>
      </c>
      <c r="AB668" s="17">
        <f t="shared" si="340"/>
        <v>0</v>
      </c>
      <c r="AC668" s="16">
        <f t="shared" si="330"/>
        <v>0</v>
      </c>
      <c r="AD668" s="17">
        <f t="shared" si="341"/>
        <v>0</v>
      </c>
      <c r="AE668" s="16">
        <f t="shared" si="331"/>
        <v>0</v>
      </c>
      <c r="AF668" s="17"/>
      <c r="AG668" s="16">
        <f t="shared" si="332"/>
        <v>0</v>
      </c>
      <c r="AH668" s="17">
        <f t="shared" si="342"/>
        <v>0</v>
      </c>
      <c r="AI668" s="16">
        <f t="shared" si="333"/>
        <v>0</v>
      </c>
      <c r="AJ668" s="17">
        <f t="shared" si="343"/>
        <v>0</v>
      </c>
      <c r="AK668" s="16">
        <f t="shared" si="344"/>
        <v>0</v>
      </c>
      <c r="AL668" s="17"/>
      <c r="AM668" s="16">
        <f t="shared" si="345"/>
        <v>0</v>
      </c>
      <c r="AN668" s="17">
        <f t="shared" si="346"/>
        <v>0</v>
      </c>
      <c r="AO668" s="16">
        <f t="shared" si="347"/>
        <v>0</v>
      </c>
      <c r="AP668" s="17">
        <f t="shared" si="348"/>
        <v>0</v>
      </c>
      <c r="AQ668" s="16">
        <f t="shared" si="349"/>
        <v>0</v>
      </c>
    </row>
    <row r="669" spans="1:43" x14ac:dyDescent="0.25">
      <c r="A669" s="26">
        <f t="shared" si="350"/>
        <v>13.290416666666472</v>
      </c>
      <c r="B669" s="9"/>
      <c r="C669" t="s">
        <v>11</v>
      </c>
      <c r="D669" t="s">
        <v>11</v>
      </c>
      <c r="E669" s="13" t="s">
        <v>14</v>
      </c>
      <c r="F669" t="s">
        <v>11</v>
      </c>
      <c r="H669" t="s">
        <v>11</v>
      </c>
      <c r="I669" s="16">
        <f t="shared" si="320"/>
        <v>0</v>
      </c>
      <c r="J669" s="17">
        <f t="shared" si="334"/>
        <v>0</v>
      </c>
      <c r="K669" s="16">
        <f t="shared" si="321"/>
        <v>0</v>
      </c>
      <c r="L669" s="17">
        <f t="shared" si="335"/>
        <v>0</v>
      </c>
      <c r="M669" s="16">
        <f t="shared" si="322"/>
        <v>0</v>
      </c>
      <c r="N669" s="17"/>
      <c r="O669" s="16">
        <f t="shared" si="323"/>
        <v>0</v>
      </c>
      <c r="P669" s="17">
        <f t="shared" si="336"/>
        <v>0</v>
      </c>
      <c r="Q669" s="16">
        <f t="shared" si="324"/>
        <v>0</v>
      </c>
      <c r="R669" s="17">
        <f t="shared" si="337"/>
        <v>0</v>
      </c>
      <c r="S669" s="16">
        <f t="shared" si="325"/>
        <v>0</v>
      </c>
      <c r="T669" s="17"/>
      <c r="U669" s="16">
        <f t="shared" si="326"/>
        <v>0</v>
      </c>
      <c r="V669" s="17">
        <f t="shared" si="338"/>
        <v>0</v>
      </c>
      <c r="W669" s="16">
        <f t="shared" si="327"/>
        <v>0</v>
      </c>
      <c r="X669" s="17">
        <f t="shared" si="339"/>
        <v>0</v>
      </c>
      <c r="Y669" s="16">
        <f t="shared" si="328"/>
        <v>1.9999999999999574E-2</v>
      </c>
      <c r="Z669" s="17"/>
      <c r="AA669" s="16">
        <f t="shared" si="329"/>
        <v>0</v>
      </c>
      <c r="AB669" s="17">
        <f t="shared" si="340"/>
        <v>0</v>
      </c>
      <c r="AC669" s="16">
        <f t="shared" si="330"/>
        <v>0</v>
      </c>
      <c r="AD669" s="17">
        <f t="shared" si="341"/>
        <v>0</v>
      </c>
      <c r="AE669" s="16">
        <f t="shared" si="331"/>
        <v>0</v>
      </c>
      <c r="AF669" s="17"/>
      <c r="AG669" s="16">
        <f t="shared" si="332"/>
        <v>0</v>
      </c>
      <c r="AH669" s="17">
        <f t="shared" si="342"/>
        <v>0</v>
      </c>
      <c r="AI669" s="16">
        <f t="shared" si="333"/>
        <v>0</v>
      </c>
      <c r="AJ669" s="17">
        <f t="shared" si="343"/>
        <v>0</v>
      </c>
      <c r="AK669" s="16">
        <f t="shared" si="344"/>
        <v>0</v>
      </c>
      <c r="AL669" s="17"/>
      <c r="AM669" s="16">
        <f t="shared" si="345"/>
        <v>0</v>
      </c>
      <c r="AN669" s="17">
        <f t="shared" si="346"/>
        <v>0</v>
      </c>
      <c r="AO669" s="16">
        <f t="shared" si="347"/>
        <v>0</v>
      </c>
      <c r="AP669" s="17">
        <f t="shared" si="348"/>
        <v>0</v>
      </c>
      <c r="AQ669" s="16">
        <f t="shared" si="349"/>
        <v>0</v>
      </c>
    </row>
    <row r="670" spans="1:43" x14ac:dyDescent="0.25">
      <c r="A670" s="26">
        <f t="shared" si="350"/>
        <v>13.310416666666471</v>
      </c>
      <c r="B670" s="9" t="s">
        <v>22</v>
      </c>
      <c r="C670" s="14" t="s">
        <v>20</v>
      </c>
      <c r="D670" t="s">
        <v>11</v>
      </c>
      <c r="E670" t="s">
        <v>11</v>
      </c>
      <c r="F670" t="s">
        <v>11</v>
      </c>
      <c r="H670" t="s">
        <v>11</v>
      </c>
      <c r="I670" s="16">
        <f t="shared" si="320"/>
        <v>0</v>
      </c>
      <c r="J670" s="17">
        <f t="shared" si="334"/>
        <v>0</v>
      </c>
      <c r="K670" s="16">
        <f t="shared" si="321"/>
        <v>13.310416666666471</v>
      </c>
      <c r="L670" s="17">
        <f t="shared" si="335"/>
        <v>1</v>
      </c>
      <c r="M670" s="16">
        <f t="shared" si="322"/>
        <v>0</v>
      </c>
      <c r="N670" s="17"/>
      <c r="O670" s="16">
        <f t="shared" si="323"/>
        <v>0</v>
      </c>
      <c r="P670" s="17">
        <f t="shared" si="336"/>
        <v>0</v>
      </c>
      <c r="Q670" s="16">
        <f t="shared" si="324"/>
        <v>0</v>
      </c>
      <c r="R670" s="17">
        <f t="shared" si="337"/>
        <v>0</v>
      </c>
      <c r="S670" s="16">
        <f t="shared" si="325"/>
        <v>0</v>
      </c>
      <c r="T670" s="17"/>
      <c r="U670" s="16">
        <f t="shared" si="326"/>
        <v>0</v>
      </c>
      <c r="V670" s="17">
        <f t="shared" si="338"/>
        <v>0</v>
      </c>
      <c r="W670" s="16">
        <f t="shared" si="327"/>
        <v>0</v>
      </c>
      <c r="X670" s="17">
        <f t="shared" si="339"/>
        <v>0</v>
      </c>
      <c r="Y670" s="16">
        <f t="shared" si="328"/>
        <v>0</v>
      </c>
      <c r="Z670" s="17"/>
      <c r="AA670" s="16">
        <f t="shared" si="329"/>
        <v>0</v>
      </c>
      <c r="AB670" s="17">
        <f t="shared" si="340"/>
        <v>0</v>
      </c>
      <c r="AC670" s="16">
        <f t="shared" si="330"/>
        <v>0</v>
      </c>
      <c r="AD670" s="17">
        <f t="shared" si="341"/>
        <v>0</v>
      </c>
      <c r="AE670" s="16">
        <f t="shared" si="331"/>
        <v>0</v>
      </c>
      <c r="AF670" s="17"/>
      <c r="AG670" s="16">
        <f t="shared" si="332"/>
        <v>0</v>
      </c>
      <c r="AH670" s="17">
        <f t="shared" si="342"/>
        <v>0</v>
      </c>
      <c r="AI670" s="16">
        <f t="shared" si="333"/>
        <v>0</v>
      </c>
      <c r="AJ670" s="17">
        <f t="shared" si="343"/>
        <v>0</v>
      </c>
      <c r="AK670" s="16">
        <f t="shared" si="344"/>
        <v>0</v>
      </c>
      <c r="AL670" s="17"/>
      <c r="AM670" s="16">
        <f t="shared" si="345"/>
        <v>0</v>
      </c>
      <c r="AN670" s="17">
        <f t="shared" si="346"/>
        <v>0</v>
      </c>
      <c r="AO670" s="16">
        <f t="shared" si="347"/>
        <v>0</v>
      </c>
      <c r="AP670" s="17">
        <f t="shared" si="348"/>
        <v>0</v>
      </c>
      <c r="AQ670" s="16">
        <f t="shared" si="349"/>
        <v>0</v>
      </c>
    </row>
    <row r="671" spans="1:43" x14ac:dyDescent="0.25">
      <c r="A671" s="26">
        <f t="shared" si="350"/>
        <v>13.330416666666471</v>
      </c>
      <c r="B671" s="9"/>
      <c r="D671" t="s">
        <v>11</v>
      </c>
      <c r="E671" t="s">
        <v>11</v>
      </c>
      <c r="F671" t="s">
        <v>11</v>
      </c>
      <c r="H671" t="s">
        <v>11</v>
      </c>
      <c r="I671" s="16">
        <f t="shared" si="320"/>
        <v>0</v>
      </c>
      <c r="J671" s="17">
        <f t="shared" si="334"/>
        <v>0</v>
      </c>
      <c r="K671" s="16">
        <f t="shared" si="321"/>
        <v>0</v>
      </c>
      <c r="L671" s="17">
        <f t="shared" si="335"/>
        <v>0</v>
      </c>
      <c r="M671" s="16">
        <f t="shared" si="322"/>
        <v>0</v>
      </c>
      <c r="N671" s="17"/>
      <c r="O671" s="16">
        <f t="shared" si="323"/>
        <v>0</v>
      </c>
      <c r="P671" s="17">
        <f t="shared" si="336"/>
        <v>0</v>
      </c>
      <c r="Q671" s="16">
        <f t="shared" si="324"/>
        <v>0</v>
      </c>
      <c r="R671" s="17">
        <f t="shared" si="337"/>
        <v>0</v>
      </c>
      <c r="S671" s="16">
        <f t="shared" si="325"/>
        <v>0</v>
      </c>
      <c r="T671" s="17"/>
      <c r="U671" s="16">
        <f t="shared" si="326"/>
        <v>0</v>
      </c>
      <c r="V671" s="17">
        <f t="shared" si="338"/>
        <v>0</v>
      </c>
      <c r="W671" s="16">
        <f t="shared" si="327"/>
        <v>0</v>
      </c>
      <c r="X671" s="17">
        <f t="shared" si="339"/>
        <v>0</v>
      </c>
      <c r="Y671" s="16">
        <f t="shared" si="328"/>
        <v>0</v>
      </c>
      <c r="Z671" s="17"/>
      <c r="AA671" s="16">
        <f t="shared" si="329"/>
        <v>0</v>
      </c>
      <c r="AB671" s="17">
        <f t="shared" si="340"/>
        <v>0</v>
      </c>
      <c r="AC671" s="16">
        <f t="shared" si="330"/>
        <v>0</v>
      </c>
      <c r="AD671" s="17">
        <f t="shared" si="341"/>
        <v>0</v>
      </c>
      <c r="AE671" s="16">
        <f t="shared" si="331"/>
        <v>0</v>
      </c>
      <c r="AF671" s="17"/>
      <c r="AG671" s="16">
        <f t="shared" si="332"/>
        <v>0</v>
      </c>
      <c r="AH671" s="17">
        <f t="shared" si="342"/>
        <v>0</v>
      </c>
      <c r="AI671" s="16">
        <f t="shared" si="333"/>
        <v>0</v>
      </c>
      <c r="AJ671" s="17">
        <f t="shared" si="343"/>
        <v>0</v>
      </c>
      <c r="AK671" s="16">
        <f t="shared" si="344"/>
        <v>0</v>
      </c>
      <c r="AL671" s="17"/>
      <c r="AM671" s="16">
        <f t="shared" si="345"/>
        <v>0</v>
      </c>
      <c r="AN671" s="17">
        <f t="shared" si="346"/>
        <v>0</v>
      </c>
      <c r="AO671" s="16">
        <f t="shared" si="347"/>
        <v>0</v>
      </c>
      <c r="AP671" s="17">
        <f t="shared" si="348"/>
        <v>0</v>
      </c>
      <c r="AQ671" s="16">
        <f t="shared" si="349"/>
        <v>0</v>
      </c>
    </row>
    <row r="672" spans="1:43" x14ac:dyDescent="0.25">
      <c r="A672" s="26">
        <f t="shared" si="350"/>
        <v>13.350416666666471</v>
      </c>
      <c r="B672" s="9"/>
      <c r="D672" t="s">
        <v>11</v>
      </c>
      <c r="E672" t="s">
        <v>11</v>
      </c>
      <c r="F672" t="s">
        <v>11</v>
      </c>
      <c r="H672" t="s">
        <v>11</v>
      </c>
      <c r="I672" s="16">
        <f t="shared" si="320"/>
        <v>0</v>
      </c>
      <c r="J672" s="17">
        <f t="shared" si="334"/>
        <v>0</v>
      </c>
      <c r="K672" s="16">
        <f t="shared" si="321"/>
        <v>0</v>
      </c>
      <c r="L672" s="17">
        <f t="shared" si="335"/>
        <v>0</v>
      </c>
      <c r="M672" s="16">
        <f t="shared" si="322"/>
        <v>0</v>
      </c>
      <c r="N672" s="17"/>
      <c r="O672" s="16">
        <f t="shared" si="323"/>
        <v>0</v>
      </c>
      <c r="P672" s="17">
        <f t="shared" si="336"/>
        <v>0</v>
      </c>
      <c r="Q672" s="16">
        <f t="shared" si="324"/>
        <v>0</v>
      </c>
      <c r="R672" s="17">
        <f t="shared" si="337"/>
        <v>0</v>
      </c>
      <c r="S672" s="16">
        <f t="shared" si="325"/>
        <v>0</v>
      </c>
      <c r="T672" s="17"/>
      <c r="U672" s="16">
        <f t="shared" si="326"/>
        <v>0</v>
      </c>
      <c r="V672" s="17">
        <f t="shared" si="338"/>
        <v>0</v>
      </c>
      <c r="W672" s="16">
        <f t="shared" si="327"/>
        <v>0</v>
      </c>
      <c r="X672" s="17">
        <f t="shared" si="339"/>
        <v>0</v>
      </c>
      <c r="Y672" s="16">
        <f t="shared" si="328"/>
        <v>0</v>
      </c>
      <c r="Z672" s="17"/>
      <c r="AA672" s="16">
        <f t="shared" si="329"/>
        <v>0</v>
      </c>
      <c r="AB672" s="17">
        <f t="shared" si="340"/>
        <v>0</v>
      </c>
      <c r="AC672" s="16">
        <f t="shared" si="330"/>
        <v>0</v>
      </c>
      <c r="AD672" s="17">
        <f t="shared" si="341"/>
        <v>0</v>
      </c>
      <c r="AE672" s="16">
        <f t="shared" si="331"/>
        <v>0</v>
      </c>
      <c r="AF672" s="17"/>
      <c r="AG672" s="16">
        <f t="shared" si="332"/>
        <v>0</v>
      </c>
      <c r="AH672" s="17">
        <f t="shared" si="342"/>
        <v>0</v>
      </c>
      <c r="AI672" s="16">
        <f t="shared" si="333"/>
        <v>0</v>
      </c>
      <c r="AJ672" s="17">
        <f t="shared" si="343"/>
        <v>0</v>
      </c>
      <c r="AK672" s="16">
        <f t="shared" si="344"/>
        <v>0</v>
      </c>
      <c r="AL672" s="17"/>
      <c r="AM672" s="16">
        <f t="shared" si="345"/>
        <v>0</v>
      </c>
      <c r="AN672" s="17">
        <f t="shared" si="346"/>
        <v>0</v>
      </c>
      <c r="AO672" s="16">
        <f t="shared" si="347"/>
        <v>0</v>
      </c>
      <c r="AP672" s="17">
        <f t="shared" si="348"/>
        <v>0</v>
      </c>
      <c r="AQ672" s="16">
        <f t="shared" si="349"/>
        <v>0</v>
      </c>
    </row>
    <row r="673" spans="1:43" x14ac:dyDescent="0.25">
      <c r="A673" s="26">
        <f t="shared" si="350"/>
        <v>13.37041666666647</v>
      </c>
      <c r="B673" s="9"/>
      <c r="D673" t="s">
        <v>11</v>
      </c>
      <c r="E673" t="s">
        <v>11</v>
      </c>
      <c r="F673" t="s">
        <v>11</v>
      </c>
      <c r="G673" s="13"/>
      <c r="H673" t="s">
        <v>11</v>
      </c>
      <c r="I673" s="16">
        <f t="shared" si="320"/>
        <v>0</v>
      </c>
      <c r="J673" s="17">
        <f t="shared" si="334"/>
        <v>0</v>
      </c>
      <c r="K673" s="16">
        <f t="shared" si="321"/>
        <v>0</v>
      </c>
      <c r="L673" s="17">
        <f t="shared" si="335"/>
        <v>0</v>
      </c>
      <c r="M673" s="16">
        <f t="shared" si="322"/>
        <v>0</v>
      </c>
      <c r="N673" s="17"/>
      <c r="O673" s="16">
        <f t="shared" si="323"/>
        <v>0</v>
      </c>
      <c r="P673" s="17">
        <f t="shared" si="336"/>
        <v>0</v>
      </c>
      <c r="Q673" s="16">
        <f t="shared" si="324"/>
        <v>0</v>
      </c>
      <c r="R673" s="17">
        <f t="shared" si="337"/>
        <v>0</v>
      </c>
      <c r="S673" s="16">
        <f t="shared" si="325"/>
        <v>0</v>
      </c>
      <c r="T673" s="17"/>
      <c r="U673" s="16">
        <f t="shared" si="326"/>
        <v>0</v>
      </c>
      <c r="V673" s="17">
        <f t="shared" si="338"/>
        <v>0</v>
      </c>
      <c r="W673" s="16">
        <f t="shared" si="327"/>
        <v>0</v>
      </c>
      <c r="X673" s="17">
        <f t="shared" si="339"/>
        <v>0</v>
      </c>
      <c r="Y673" s="16">
        <f t="shared" si="328"/>
        <v>0</v>
      </c>
      <c r="Z673" s="17"/>
      <c r="AA673" s="16">
        <f t="shared" si="329"/>
        <v>0</v>
      </c>
      <c r="AB673" s="17">
        <f t="shared" si="340"/>
        <v>0</v>
      </c>
      <c r="AC673" s="16">
        <f t="shared" si="330"/>
        <v>0</v>
      </c>
      <c r="AD673" s="17">
        <f t="shared" si="341"/>
        <v>0</v>
      </c>
      <c r="AE673" s="16">
        <f t="shared" si="331"/>
        <v>0</v>
      </c>
      <c r="AF673" s="17"/>
      <c r="AG673" s="16">
        <f t="shared" si="332"/>
        <v>0</v>
      </c>
      <c r="AH673" s="17">
        <f t="shared" si="342"/>
        <v>0</v>
      </c>
      <c r="AI673" s="16">
        <f t="shared" si="333"/>
        <v>0</v>
      </c>
      <c r="AJ673" s="17">
        <f t="shared" si="343"/>
        <v>0</v>
      </c>
      <c r="AK673" s="16">
        <f t="shared" si="344"/>
        <v>0</v>
      </c>
      <c r="AL673" s="17"/>
      <c r="AM673" s="16">
        <f t="shared" si="345"/>
        <v>0</v>
      </c>
      <c r="AN673" s="17">
        <f t="shared" si="346"/>
        <v>0</v>
      </c>
      <c r="AO673" s="16">
        <f t="shared" si="347"/>
        <v>0</v>
      </c>
      <c r="AP673" s="17">
        <f t="shared" si="348"/>
        <v>0</v>
      </c>
      <c r="AQ673" s="16">
        <f t="shared" si="349"/>
        <v>0</v>
      </c>
    </row>
    <row r="674" spans="1:43" x14ac:dyDescent="0.25">
      <c r="A674" s="26">
        <f t="shared" si="350"/>
        <v>13.39041666666647</v>
      </c>
      <c r="B674" s="9"/>
      <c r="D674" t="s">
        <v>11</v>
      </c>
      <c r="E674" t="s">
        <v>11</v>
      </c>
      <c r="F674" t="s">
        <v>11</v>
      </c>
      <c r="G674" s="13"/>
      <c r="H674" t="s">
        <v>11</v>
      </c>
      <c r="I674" s="16">
        <f t="shared" si="320"/>
        <v>0</v>
      </c>
      <c r="J674" s="17">
        <f t="shared" si="334"/>
        <v>0</v>
      </c>
      <c r="K674" s="16">
        <f t="shared" si="321"/>
        <v>0</v>
      </c>
      <c r="L674" s="17">
        <f t="shared" si="335"/>
        <v>0</v>
      </c>
      <c r="M674" s="16">
        <f t="shared" si="322"/>
        <v>0</v>
      </c>
      <c r="N674" s="17"/>
      <c r="O674" s="16">
        <f t="shared" si="323"/>
        <v>0</v>
      </c>
      <c r="P674" s="17">
        <f t="shared" si="336"/>
        <v>0</v>
      </c>
      <c r="Q674" s="16">
        <f t="shared" si="324"/>
        <v>0</v>
      </c>
      <c r="R674" s="17">
        <f t="shared" si="337"/>
        <v>0</v>
      </c>
      <c r="S674" s="16">
        <f t="shared" si="325"/>
        <v>0</v>
      </c>
      <c r="T674" s="17"/>
      <c r="U674" s="16">
        <f t="shared" si="326"/>
        <v>0</v>
      </c>
      <c r="V674" s="17">
        <f t="shared" si="338"/>
        <v>0</v>
      </c>
      <c r="W674" s="16">
        <f t="shared" si="327"/>
        <v>0</v>
      </c>
      <c r="X674" s="17">
        <f t="shared" si="339"/>
        <v>0</v>
      </c>
      <c r="Y674" s="16">
        <f t="shared" si="328"/>
        <v>0</v>
      </c>
      <c r="Z674" s="17"/>
      <c r="AA674" s="16">
        <f t="shared" si="329"/>
        <v>0</v>
      </c>
      <c r="AB674" s="17">
        <f t="shared" si="340"/>
        <v>0</v>
      </c>
      <c r="AC674" s="16">
        <f t="shared" si="330"/>
        <v>0</v>
      </c>
      <c r="AD674" s="17">
        <f t="shared" si="341"/>
        <v>0</v>
      </c>
      <c r="AE674" s="16">
        <f t="shared" si="331"/>
        <v>0</v>
      </c>
      <c r="AF674" s="17"/>
      <c r="AG674" s="16">
        <f t="shared" si="332"/>
        <v>0</v>
      </c>
      <c r="AH674" s="17">
        <f t="shared" si="342"/>
        <v>0</v>
      </c>
      <c r="AI674" s="16">
        <f t="shared" si="333"/>
        <v>0</v>
      </c>
      <c r="AJ674" s="17">
        <f t="shared" si="343"/>
        <v>0</v>
      </c>
      <c r="AK674" s="16">
        <f t="shared" si="344"/>
        <v>0</v>
      </c>
      <c r="AL674" s="17"/>
      <c r="AM674" s="16">
        <f t="shared" si="345"/>
        <v>0</v>
      </c>
      <c r="AN674" s="17">
        <f t="shared" si="346"/>
        <v>0</v>
      </c>
      <c r="AO674" s="16">
        <f t="shared" si="347"/>
        <v>0</v>
      </c>
      <c r="AP674" s="17">
        <f t="shared" si="348"/>
        <v>0</v>
      </c>
      <c r="AQ674" s="16">
        <f t="shared" si="349"/>
        <v>0</v>
      </c>
    </row>
    <row r="675" spans="1:43" x14ac:dyDescent="0.25">
      <c r="A675" s="26">
        <f t="shared" si="350"/>
        <v>13.410416666666469</v>
      </c>
      <c r="B675" s="9" t="s">
        <v>17</v>
      </c>
      <c r="C675" s="14"/>
      <c r="D675" s="14" t="s">
        <v>20</v>
      </c>
      <c r="E675" t="s">
        <v>11</v>
      </c>
      <c r="F675" t="s">
        <v>11</v>
      </c>
      <c r="G675" s="36"/>
      <c r="H675" t="s">
        <v>11</v>
      </c>
      <c r="I675" s="16">
        <f t="shared" si="320"/>
        <v>0</v>
      </c>
      <c r="J675" s="17">
        <f t="shared" si="334"/>
        <v>0</v>
      </c>
      <c r="K675" s="16">
        <f t="shared" si="321"/>
        <v>0</v>
      </c>
      <c r="L675" s="17">
        <f t="shared" si="335"/>
        <v>0</v>
      </c>
      <c r="M675" s="16">
        <f t="shared" si="322"/>
        <v>0</v>
      </c>
      <c r="N675" s="17"/>
      <c r="O675" s="16">
        <f t="shared" si="323"/>
        <v>0</v>
      </c>
      <c r="P675" s="17">
        <f t="shared" si="336"/>
        <v>0</v>
      </c>
      <c r="Q675" s="16">
        <f t="shared" si="324"/>
        <v>13.410416666666469</v>
      </c>
      <c r="R675" s="17">
        <f t="shared" si="337"/>
        <v>1</v>
      </c>
      <c r="S675" s="16">
        <f t="shared" si="325"/>
        <v>0</v>
      </c>
      <c r="T675" s="17"/>
      <c r="U675" s="16">
        <f t="shared" si="326"/>
        <v>0</v>
      </c>
      <c r="V675" s="17">
        <f t="shared" si="338"/>
        <v>0</v>
      </c>
      <c r="W675" s="16">
        <f t="shared" si="327"/>
        <v>0</v>
      </c>
      <c r="X675" s="17">
        <f t="shared" si="339"/>
        <v>0</v>
      </c>
      <c r="Y675" s="16">
        <f t="shared" si="328"/>
        <v>0</v>
      </c>
      <c r="Z675" s="17"/>
      <c r="AA675" s="16">
        <f t="shared" si="329"/>
        <v>0</v>
      </c>
      <c r="AB675" s="17">
        <f t="shared" si="340"/>
        <v>0</v>
      </c>
      <c r="AC675" s="16">
        <f t="shared" si="330"/>
        <v>0</v>
      </c>
      <c r="AD675" s="17">
        <f t="shared" si="341"/>
        <v>0</v>
      </c>
      <c r="AE675" s="16">
        <f t="shared" si="331"/>
        <v>0</v>
      </c>
      <c r="AF675" s="17"/>
      <c r="AG675" s="16">
        <f t="shared" si="332"/>
        <v>0</v>
      </c>
      <c r="AH675" s="17">
        <f t="shared" si="342"/>
        <v>0</v>
      </c>
      <c r="AI675" s="16">
        <f t="shared" si="333"/>
        <v>0</v>
      </c>
      <c r="AJ675" s="17">
        <f t="shared" si="343"/>
        <v>0</v>
      </c>
      <c r="AK675" s="16">
        <f t="shared" si="344"/>
        <v>0</v>
      </c>
      <c r="AL675" s="17"/>
      <c r="AM675" s="16">
        <f t="shared" si="345"/>
        <v>0</v>
      </c>
      <c r="AN675" s="17">
        <f t="shared" si="346"/>
        <v>0</v>
      </c>
      <c r="AO675" s="16">
        <f t="shared" si="347"/>
        <v>0</v>
      </c>
      <c r="AP675" s="17">
        <f t="shared" si="348"/>
        <v>0</v>
      </c>
      <c r="AQ675" s="16">
        <f t="shared" si="349"/>
        <v>0</v>
      </c>
    </row>
    <row r="676" spans="1:43" x14ac:dyDescent="0.25">
      <c r="A676" s="26">
        <f t="shared" si="350"/>
        <v>13.430416666666469</v>
      </c>
      <c r="B676" s="9"/>
      <c r="C676" s="8"/>
      <c r="D676" s="8"/>
      <c r="E676" t="s">
        <v>11</v>
      </c>
      <c r="F676" t="s">
        <v>11</v>
      </c>
      <c r="G676" s="36"/>
      <c r="H676" t="s">
        <v>11</v>
      </c>
      <c r="I676" s="16">
        <f t="shared" si="320"/>
        <v>0</v>
      </c>
      <c r="J676" s="17">
        <f t="shared" si="334"/>
        <v>0</v>
      </c>
      <c r="K676" s="16">
        <f t="shared" si="321"/>
        <v>0</v>
      </c>
      <c r="L676" s="17">
        <f t="shared" si="335"/>
        <v>0</v>
      </c>
      <c r="M676" s="16">
        <f t="shared" si="322"/>
        <v>0</v>
      </c>
      <c r="N676" s="17"/>
      <c r="O676" s="16">
        <f t="shared" si="323"/>
        <v>0</v>
      </c>
      <c r="P676" s="17">
        <f t="shared" si="336"/>
        <v>0</v>
      </c>
      <c r="Q676" s="16">
        <f t="shared" si="324"/>
        <v>0</v>
      </c>
      <c r="R676" s="17">
        <f t="shared" si="337"/>
        <v>0</v>
      </c>
      <c r="S676" s="16">
        <f t="shared" si="325"/>
        <v>0</v>
      </c>
      <c r="T676" s="17"/>
      <c r="U676" s="16">
        <f t="shared" si="326"/>
        <v>0</v>
      </c>
      <c r="V676" s="17">
        <f t="shared" si="338"/>
        <v>0</v>
      </c>
      <c r="W676" s="16">
        <f t="shared" si="327"/>
        <v>0</v>
      </c>
      <c r="X676" s="17">
        <f t="shared" si="339"/>
        <v>0</v>
      </c>
      <c r="Y676" s="16">
        <f t="shared" si="328"/>
        <v>0</v>
      </c>
      <c r="Z676" s="17"/>
      <c r="AA676" s="16">
        <f t="shared" si="329"/>
        <v>0</v>
      </c>
      <c r="AB676" s="17">
        <f t="shared" si="340"/>
        <v>0</v>
      </c>
      <c r="AC676" s="16">
        <f t="shared" si="330"/>
        <v>0</v>
      </c>
      <c r="AD676" s="17">
        <f t="shared" si="341"/>
        <v>0</v>
      </c>
      <c r="AE676" s="16">
        <f t="shared" si="331"/>
        <v>0</v>
      </c>
      <c r="AF676" s="17"/>
      <c r="AG676" s="16">
        <f t="shared" si="332"/>
        <v>0</v>
      </c>
      <c r="AH676" s="17">
        <f t="shared" si="342"/>
        <v>0</v>
      </c>
      <c r="AI676" s="16">
        <f t="shared" si="333"/>
        <v>0</v>
      </c>
      <c r="AJ676" s="17">
        <f t="shared" si="343"/>
        <v>0</v>
      </c>
      <c r="AK676" s="16">
        <f t="shared" si="344"/>
        <v>0</v>
      </c>
      <c r="AL676" s="17"/>
      <c r="AM676" s="16">
        <f t="shared" si="345"/>
        <v>0</v>
      </c>
      <c r="AN676" s="17">
        <f t="shared" si="346"/>
        <v>0</v>
      </c>
      <c r="AO676" s="16">
        <f t="shared" si="347"/>
        <v>0</v>
      </c>
      <c r="AP676" s="17">
        <f t="shared" si="348"/>
        <v>0</v>
      </c>
      <c r="AQ676" s="16">
        <f t="shared" si="349"/>
        <v>0</v>
      </c>
    </row>
    <row r="677" spans="1:43" x14ac:dyDescent="0.25">
      <c r="A677" s="26">
        <f t="shared" si="350"/>
        <v>13.450416666666468</v>
      </c>
      <c r="B677" s="9"/>
      <c r="C677" s="8"/>
      <c r="D677" s="8"/>
      <c r="E677" t="s">
        <v>11</v>
      </c>
      <c r="F677" t="s">
        <v>11</v>
      </c>
      <c r="G677" s="36"/>
      <c r="H677" t="s">
        <v>11</v>
      </c>
      <c r="I677" s="16">
        <f t="shared" si="320"/>
        <v>0</v>
      </c>
      <c r="J677" s="17">
        <f t="shared" si="334"/>
        <v>0</v>
      </c>
      <c r="K677" s="16">
        <f t="shared" si="321"/>
        <v>0</v>
      </c>
      <c r="L677" s="17">
        <f t="shared" si="335"/>
        <v>0</v>
      </c>
      <c r="M677" s="16">
        <f t="shared" si="322"/>
        <v>0</v>
      </c>
      <c r="N677" s="17"/>
      <c r="O677" s="16">
        <f t="shared" si="323"/>
        <v>0</v>
      </c>
      <c r="P677" s="17">
        <f t="shared" si="336"/>
        <v>0</v>
      </c>
      <c r="Q677" s="16">
        <f t="shared" si="324"/>
        <v>0</v>
      </c>
      <c r="R677" s="17">
        <f t="shared" si="337"/>
        <v>0</v>
      </c>
      <c r="S677" s="16">
        <f t="shared" si="325"/>
        <v>0</v>
      </c>
      <c r="T677" s="17"/>
      <c r="U677" s="16">
        <f t="shared" si="326"/>
        <v>0</v>
      </c>
      <c r="V677" s="17">
        <f t="shared" si="338"/>
        <v>0</v>
      </c>
      <c r="W677" s="16">
        <f t="shared" si="327"/>
        <v>0</v>
      </c>
      <c r="X677" s="17">
        <f t="shared" si="339"/>
        <v>0</v>
      </c>
      <c r="Y677" s="16">
        <f t="shared" si="328"/>
        <v>0</v>
      </c>
      <c r="Z677" s="17"/>
      <c r="AA677" s="16">
        <f t="shared" si="329"/>
        <v>0</v>
      </c>
      <c r="AB677" s="17">
        <f t="shared" si="340"/>
        <v>0</v>
      </c>
      <c r="AC677" s="16">
        <f t="shared" si="330"/>
        <v>0</v>
      </c>
      <c r="AD677" s="17">
        <f t="shared" si="341"/>
        <v>0</v>
      </c>
      <c r="AE677" s="16">
        <f t="shared" si="331"/>
        <v>0</v>
      </c>
      <c r="AF677" s="17"/>
      <c r="AG677" s="16">
        <f t="shared" si="332"/>
        <v>0</v>
      </c>
      <c r="AH677" s="17">
        <f t="shared" si="342"/>
        <v>0</v>
      </c>
      <c r="AI677" s="16">
        <f t="shared" si="333"/>
        <v>0</v>
      </c>
      <c r="AJ677" s="17">
        <f t="shared" si="343"/>
        <v>0</v>
      </c>
      <c r="AK677" s="16">
        <f t="shared" si="344"/>
        <v>0</v>
      </c>
      <c r="AL677" s="17"/>
      <c r="AM677" s="16">
        <f t="shared" si="345"/>
        <v>0</v>
      </c>
      <c r="AN677" s="17">
        <f t="shared" si="346"/>
        <v>0</v>
      </c>
      <c r="AO677" s="16">
        <f t="shared" si="347"/>
        <v>0</v>
      </c>
      <c r="AP677" s="17">
        <f t="shared" si="348"/>
        <v>0</v>
      </c>
      <c r="AQ677" s="16">
        <f t="shared" si="349"/>
        <v>0</v>
      </c>
    </row>
    <row r="678" spans="1:43" x14ac:dyDescent="0.25">
      <c r="A678" s="26">
        <f t="shared" si="350"/>
        <v>13.470416666666468</v>
      </c>
      <c r="B678" s="9"/>
      <c r="C678" s="7"/>
      <c r="D678" s="8"/>
      <c r="E678" t="s">
        <v>11</v>
      </c>
      <c r="F678" t="s">
        <v>11</v>
      </c>
      <c r="G678" s="36"/>
      <c r="H678" t="s">
        <v>11</v>
      </c>
      <c r="I678" s="16">
        <f t="shared" si="320"/>
        <v>0</v>
      </c>
      <c r="J678" s="17">
        <f t="shared" si="334"/>
        <v>0</v>
      </c>
      <c r="K678" s="16">
        <f t="shared" si="321"/>
        <v>0</v>
      </c>
      <c r="L678" s="17">
        <f t="shared" si="335"/>
        <v>0</v>
      </c>
      <c r="M678" s="16">
        <f t="shared" si="322"/>
        <v>0</v>
      </c>
      <c r="N678" s="17"/>
      <c r="O678" s="16">
        <f t="shared" si="323"/>
        <v>0</v>
      </c>
      <c r="P678" s="17">
        <f t="shared" si="336"/>
        <v>0</v>
      </c>
      <c r="Q678" s="16">
        <f t="shared" si="324"/>
        <v>0</v>
      </c>
      <c r="R678" s="17">
        <f t="shared" si="337"/>
        <v>0</v>
      </c>
      <c r="S678" s="16">
        <f t="shared" si="325"/>
        <v>0</v>
      </c>
      <c r="T678" s="17"/>
      <c r="U678" s="16">
        <f t="shared" si="326"/>
        <v>0</v>
      </c>
      <c r="V678" s="17">
        <f t="shared" si="338"/>
        <v>0</v>
      </c>
      <c r="W678" s="16">
        <f t="shared" si="327"/>
        <v>0</v>
      </c>
      <c r="X678" s="17">
        <f t="shared" si="339"/>
        <v>0</v>
      </c>
      <c r="Y678" s="16">
        <f t="shared" si="328"/>
        <v>0</v>
      </c>
      <c r="Z678" s="17"/>
      <c r="AA678" s="16">
        <f t="shared" si="329"/>
        <v>0</v>
      </c>
      <c r="AB678" s="17">
        <f t="shared" si="340"/>
        <v>0</v>
      </c>
      <c r="AC678" s="16">
        <f t="shared" si="330"/>
        <v>0</v>
      </c>
      <c r="AD678" s="17">
        <f t="shared" si="341"/>
        <v>0</v>
      </c>
      <c r="AE678" s="16">
        <f t="shared" si="331"/>
        <v>0</v>
      </c>
      <c r="AF678" s="17"/>
      <c r="AG678" s="16">
        <f t="shared" si="332"/>
        <v>0</v>
      </c>
      <c r="AH678" s="17">
        <f t="shared" si="342"/>
        <v>0</v>
      </c>
      <c r="AI678" s="16">
        <f t="shared" si="333"/>
        <v>0</v>
      </c>
      <c r="AJ678" s="17">
        <f t="shared" si="343"/>
        <v>0</v>
      </c>
      <c r="AK678" s="16">
        <f t="shared" si="344"/>
        <v>0</v>
      </c>
      <c r="AL678" s="17"/>
      <c r="AM678" s="16">
        <f t="shared" si="345"/>
        <v>0</v>
      </c>
      <c r="AN678" s="17">
        <f t="shared" si="346"/>
        <v>0</v>
      </c>
      <c r="AO678" s="16">
        <f t="shared" si="347"/>
        <v>0</v>
      </c>
      <c r="AP678" s="17">
        <f t="shared" si="348"/>
        <v>0</v>
      </c>
      <c r="AQ678" s="16">
        <f t="shared" si="349"/>
        <v>0</v>
      </c>
    </row>
    <row r="679" spans="1:43" x14ac:dyDescent="0.25">
      <c r="A679" s="26">
        <f t="shared" si="350"/>
        <v>13.490416666666468</v>
      </c>
      <c r="B679" s="9" t="s">
        <v>9</v>
      </c>
      <c r="C679" t="s">
        <v>11</v>
      </c>
      <c r="D679" s="8"/>
      <c r="E679" t="s">
        <v>11</v>
      </c>
      <c r="F679" t="s">
        <v>11</v>
      </c>
      <c r="G679" s="37"/>
      <c r="H679" t="s">
        <v>11</v>
      </c>
      <c r="I679" s="16">
        <f t="shared" si="320"/>
        <v>13.490416666666468</v>
      </c>
      <c r="J679" s="17">
        <f t="shared" si="334"/>
        <v>1</v>
      </c>
      <c r="K679" s="16">
        <f t="shared" si="321"/>
        <v>0</v>
      </c>
      <c r="L679" s="17">
        <f t="shared" si="335"/>
        <v>0</v>
      </c>
      <c r="M679" s="16">
        <f t="shared" si="322"/>
        <v>0</v>
      </c>
      <c r="N679" s="17"/>
      <c r="O679" s="16">
        <f t="shared" si="323"/>
        <v>0</v>
      </c>
      <c r="P679" s="17">
        <f t="shared" si="336"/>
        <v>0</v>
      </c>
      <c r="Q679" s="16">
        <f t="shared" si="324"/>
        <v>0</v>
      </c>
      <c r="R679" s="17">
        <f t="shared" si="337"/>
        <v>0</v>
      </c>
      <c r="S679" s="16">
        <f t="shared" si="325"/>
        <v>0</v>
      </c>
      <c r="T679" s="17"/>
      <c r="U679" s="16">
        <f t="shared" si="326"/>
        <v>0</v>
      </c>
      <c r="V679" s="17">
        <f t="shared" si="338"/>
        <v>0</v>
      </c>
      <c r="W679" s="16">
        <f t="shared" si="327"/>
        <v>0</v>
      </c>
      <c r="X679" s="17">
        <f t="shared" si="339"/>
        <v>0</v>
      </c>
      <c r="Y679" s="16">
        <f t="shared" si="328"/>
        <v>0</v>
      </c>
      <c r="Z679" s="17"/>
      <c r="AA679" s="16">
        <f t="shared" si="329"/>
        <v>0</v>
      </c>
      <c r="AB679" s="17">
        <f t="shared" si="340"/>
        <v>0</v>
      </c>
      <c r="AC679" s="16">
        <f t="shared" si="330"/>
        <v>0</v>
      </c>
      <c r="AD679" s="17">
        <f t="shared" si="341"/>
        <v>0</v>
      </c>
      <c r="AE679" s="16">
        <f t="shared" si="331"/>
        <v>0</v>
      </c>
      <c r="AF679" s="17"/>
      <c r="AG679" s="16">
        <f t="shared" si="332"/>
        <v>0</v>
      </c>
      <c r="AH679" s="17">
        <f t="shared" si="342"/>
        <v>0</v>
      </c>
      <c r="AI679" s="16">
        <f t="shared" si="333"/>
        <v>0</v>
      </c>
      <c r="AJ679" s="17">
        <f t="shared" si="343"/>
        <v>0</v>
      </c>
      <c r="AK679" s="16">
        <f t="shared" si="344"/>
        <v>0</v>
      </c>
      <c r="AL679" s="17"/>
      <c r="AM679" s="16">
        <f t="shared" si="345"/>
        <v>0</v>
      </c>
      <c r="AN679" s="17">
        <f t="shared" si="346"/>
        <v>0</v>
      </c>
      <c r="AO679" s="16">
        <f t="shared" si="347"/>
        <v>0</v>
      </c>
      <c r="AP679" s="17">
        <f t="shared" si="348"/>
        <v>0</v>
      </c>
      <c r="AQ679" s="16">
        <f t="shared" si="349"/>
        <v>0</v>
      </c>
    </row>
    <row r="680" spans="1:43" x14ac:dyDescent="0.25">
      <c r="A680" s="26">
        <f t="shared" si="350"/>
        <v>13.510416666666467</v>
      </c>
      <c r="B680" s="9" t="s">
        <v>12</v>
      </c>
      <c r="C680" t="s">
        <v>11</v>
      </c>
      <c r="D680" s="13"/>
      <c r="E680" t="s">
        <v>11</v>
      </c>
      <c r="F680" s="14" t="s">
        <v>20</v>
      </c>
      <c r="G680" s="13"/>
      <c r="H680" t="s">
        <v>11</v>
      </c>
      <c r="I680" s="16">
        <f t="shared" si="320"/>
        <v>0</v>
      </c>
      <c r="J680" s="17">
        <f t="shared" si="334"/>
        <v>0</v>
      </c>
      <c r="K680" s="16">
        <f t="shared" si="321"/>
        <v>0</v>
      </c>
      <c r="L680" s="17">
        <f t="shared" si="335"/>
        <v>0</v>
      </c>
      <c r="M680" s="16">
        <f t="shared" si="322"/>
        <v>0</v>
      </c>
      <c r="N680" s="17"/>
      <c r="O680" s="16">
        <f t="shared" si="323"/>
        <v>0</v>
      </c>
      <c r="P680" s="17">
        <f t="shared" si="336"/>
        <v>0</v>
      </c>
      <c r="Q680" s="16">
        <f t="shared" si="324"/>
        <v>0</v>
      </c>
      <c r="R680" s="17">
        <f t="shared" si="337"/>
        <v>0</v>
      </c>
      <c r="S680" s="16">
        <f t="shared" si="325"/>
        <v>0</v>
      </c>
      <c r="T680" s="17"/>
      <c r="U680" s="16">
        <f t="shared" si="326"/>
        <v>0</v>
      </c>
      <c r="V680" s="17">
        <f t="shared" si="338"/>
        <v>0</v>
      </c>
      <c r="W680" s="16">
        <f t="shared" si="327"/>
        <v>0</v>
      </c>
      <c r="X680" s="17">
        <f t="shared" si="339"/>
        <v>0</v>
      </c>
      <c r="Y680" s="16">
        <f t="shared" si="328"/>
        <v>0</v>
      </c>
      <c r="Z680" s="17"/>
      <c r="AA680" s="16">
        <f t="shared" si="329"/>
        <v>0</v>
      </c>
      <c r="AB680" s="17">
        <f t="shared" si="340"/>
        <v>0</v>
      </c>
      <c r="AC680" s="16">
        <f t="shared" si="330"/>
        <v>13.510416666666467</v>
      </c>
      <c r="AD680" s="17">
        <f t="shared" si="341"/>
        <v>1</v>
      </c>
      <c r="AE680" s="16">
        <f t="shared" si="331"/>
        <v>0</v>
      </c>
      <c r="AF680" s="17"/>
      <c r="AG680" s="16">
        <f t="shared" si="332"/>
        <v>0</v>
      </c>
      <c r="AH680" s="17">
        <f t="shared" si="342"/>
        <v>0</v>
      </c>
      <c r="AI680" s="16">
        <f t="shared" si="333"/>
        <v>0</v>
      </c>
      <c r="AJ680" s="17">
        <f t="shared" si="343"/>
        <v>0</v>
      </c>
      <c r="AK680" s="16">
        <f t="shared" si="344"/>
        <v>0</v>
      </c>
      <c r="AL680" s="17"/>
      <c r="AM680" s="16">
        <f t="shared" si="345"/>
        <v>0</v>
      </c>
      <c r="AN680" s="17">
        <f t="shared" si="346"/>
        <v>0</v>
      </c>
      <c r="AO680" s="16">
        <f t="shared" si="347"/>
        <v>0</v>
      </c>
      <c r="AP680" s="17">
        <f t="shared" si="348"/>
        <v>0</v>
      </c>
      <c r="AQ680" s="16">
        <f t="shared" si="349"/>
        <v>0</v>
      </c>
    </row>
    <row r="681" spans="1:43" x14ac:dyDescent="0.25">
      <c r="A681" s="26">
        <f t="shared" si="350"/>
        <v>13.530416666666467</v>
      </c>
      <c r="B681" s="9" t="s">
        <v>13</v>
      </c>
      <c r="C681" t="s">
        <v>11</v>
      </c>
      <c r="D681" s="13"/>
      <c r="E681" t="s">
        <v>11</v>
      </c>
      <c r="F681" s="13"/>
      <c r="G681" t="s">
        <v>11</v>
      </c>
      <c r="H681" t="s">
        <v>11</v>
      </c>
      <c r="I681" s="16">
        <f t="shared" si="320"/>
        <v>0</v>
      </c>
      <c r="J681" s="17">
        <f t="shared" si="334"/>
        <v>0</v>
      </c>
      <c r="K681" s="16">
        <f t="shared" si="321"/>
        <v>0</v>
      </c>
      <c r="L681" s="17">
        <f t="shared" si="335"/>
        <v>0</v>
      </c>
      <c r="M681" s="16">
        <f t="shared" si="322"/>
        <v>0</v>
      </c>
      <c r="N681" s="17"/>
      <c r="O681" s="16">
        <f t="shared" si="323"/>
        <v>0</v>
      </c>
      <c r="P681" s="17">
        <f t="shared" si="336"/>
        <v>0</v>
      </c>
      <c r="Q681" s="16">
        <f t="shared" si="324"/>
        <v>0</v>
      </c>
      <c r="R681" s="17">
        <f t="shared" si="337"/>
        <v>0</v>
      </c>
      <c r="S681" s="16">
        <f t="shared" si="325"/>
        <v>0</v>
      </c>
      <c r="T681" s="17"/>
      <c r="U681" s="16">
        <f t="shared" si="326"/>
        <v>0</v>
      </c>
      <c r="V681" s="17">
        <f t="shared" si="338"/>
        <v>0</v>
      </c>
      <c r="W681" s="16">
        <f t="shared" si="327"/>
        <v>0</v>
      </c>
      <c r="X681" s="17">
        <f t="shared" si="339"/>
        <v>0</v>
      </c>
      <c r="Y681" s="16">
        <f t="shared" si="328"/>
        <v>0</v>
      </c>
      <c r="Z681" s="17"/>
      <c r="AA681" s="16">
        <f t="shared" si="329"/>
        <v>0</v>
      </c>
      <c r="AB681" s="17">
        <f t="shared" si="340"/>
        <v>0</v>
      </c>
      <c r="AC681" s="16">
        <f t="shared" si="330"/>
        <v>0</v>
      </c>
      <c r="AD681" s="17">
        <f t="shared" si="341"/>
        <v>0</v>
      </c>
      <c r="AE681" s="16">
        <f t="shared" si="331"/>
        <v>0</v>
      </c>
      <c r="AF681" s="17"/>
      <c r="AG681" s="16">
        <f t="shared" si="332"/>
        <v>13.530416666666467</v>
      </c>
      <c r="AH681" s="17">
        <f t="shared" si="342"/>
        <v>1</v>
      </c>
      <c r="AI681" s="16">
        <f t="shared" si="333"/>
        <v>0</v>
      </c>
      <c r="AJ681" s="17">
        <f t="shared" si="343"/>
        <v>0</v>
      </c>
      <c r="AK681" s="16">
        <f t="shared" si="344"/>
        <v>0</v>
      </c>
      <c r="AL681" s="17"/>
      <c r="AM681" s="16">
        <f t="shared" si="345"/>
        <v>0</v>
      </c>
      <c r="AN681" s="17">
        <f t="shared" si="346"/>
        <v>0</v>
      </c>
      <c r="AO681" s="16">
        <f t="shared" si="347"/>
        <v>0</v>
      </c>
      <c r="AP681" s="17">
        <f t="shared" si="348"/>
        <v>0</v>
      </c>
      <c r="AQ681" s="16">
        <f t="shared" si="349"/>
        <v>0</v>
      </c>
    </row>
    <row r="682" spans="1:43" x14ac:dyDescent="0.25">
      <c r="A682" s="26">
        <f t="shared" si="350"/>
        <v>13.550416666666466</v>
      </c>
      <c r="B682" s="9"/>
      <c r="C682" t="s">
        <v>11</v>
      </c>
      <c r="D682" s="13"/>
      <c r="E682" t="s">
        <v>11</v>
      </c>
      <c r="F682" s="13"/>
      <c r="G682" t="s">
        <v>11</v>
      </c>
      <c r="H682" t="s">
        <v>11</v>
      </c>
      <c r="I682" s="16">
        <f t="shared" si="320"/>
        <v>0</v>
      </c>
      <c r="J682" s="17">
        <f t="shared" si="334"/>
        <v>0</v>
      </c>
      <c r="K682" s="16">
        <f t="shared" si="321"/>
        <v>0</v>
      </c>
      <c r="L682" s="17">
        <f t="shared" si="335"/>
        <v>0</v>
      </c>
      <c r="M682" s="16">
        <f t="shared" si="322"/>
        <v>0</v>
      </c>
      <c r="N682" s="17"/>
      <c r="O682" s="16">
        <f t="shared" si="323"/>
        <v>0</v>
      </c>
      <c r="P682" s="17">
        <f t="shared" si="336"/>
        <v>0</v>
      </c>
      <c r="Q682" s="16">
        <f t="shared" si="324"/>
        <v>0</v>
      </c>
      <c r="R682" s="17">
        <f t="shared" si="337"/>
        <v>0</v>
      </c>
      <c r="S682" s="16">
        <f t="shared" si="325"/>
        <v>0</v>
      </c>
      <c r="T682" s="17"/>
      <c r="U682" s="16">
        <f t="shared" si="326"/>
        <v>0</v>
      </c>
      <c r="V682" s="17">
        <f t="shared" si="338"/>
        <v>0</v>
      </c>
      <c r="W682" s="16">
        <f t="shared" si="327"/>
        <v>0</v>
      </c>
      <c r="X682" s="17">
        <f t="shared" si="339"/>
        <v>0</v>
      </c>
      <c r="Y682" s="16">
        <f t="shared" si="328"/>
        <v>0</v>
      </c>
      <c r="Z682" s="17"/>
      <c r="AA682" s="16">
        <f t="shared" si="329"/>
        <v>0</v>
      </c>
      <c r="AB682" s="17">
        <f t="shared" si="340"/>
        <v>0</v>
      </c>
      <c r="AC682" s="16">
        <f t="shared" si="330"/>
        <v>0</v>
      </c>
      <c r="AD682" s="17">
        <f t="shared" si="341"/>
        <v>0</v>
      </c>
      <c r="AE682" s="16">
        <f t="shared" si="331"/>
        <v>0</v>
      </c>
      <c r="AF682" s="17"/>
      <c r="AG682" s="16">
        <f t="shared" si="332"/>
        <v>0</v>
      </c>
      <c r="AH682" s="17">
        <f t="shared" si="342"/>
        <v>0</v>
      </c>
      <c r="AI682" s="16">
        <f t="shared" si="333"/>
        <v>0</v>
      </c>
      <c r="AJ682" s="17">
        <f t="shared" si="343"/>
        <v>0</v>
      </c>
      <c r="AK682" s="16">
        <f t="shared" si="344"/>
        <v>0</v>
      </c>
      <c r="AL682" s="17"/>
      <c r="AM682" s="16">
        <f t="shared" si="345"/>
        <v>0</v>
      </c>
      <c r="AN682" s="17">
        <f t="shared" si="346"/>
        <v>0</v>
      </c>
      <c r="AO682" s="16">
        <f t="shared" si="347"/>
        <v>0</v>
      </c>
      <c r="AP682" s="17">
        <f t="shared" si="348"/>
        <v>0</v>
      </c>
      <c r="AQ682" s="16">
        <f t="shared" si="349"/>
        <v>0</v>
      </c>
    </row>
    <row r="683" spans="1:43" x14ac:dyDescent="0.25">
      <c r="A683" s="26">
        <f t="shared" si="350"/>
        <v>13.570416666666466</v>
      </c>
      <c r="B683" s="9"/>
      <c r="C683" t="s">
        <v>11</v>
      </c>
      <c r="D683" s="13"/>
      <c r="E683" t="s">
        <v>11</v>
      </c>
      <c r="G683" t="s">
        <v>11</v>
      </c>
      <c r="H683" t="s">
        <v>11</v>
      </c>
      <c r="I683" s="16">
        <f t="shared" si="320"/>
        <v>0</v>
      </c>
      <c r="J683" s="17">
        <f t="shared" si="334"/>
        <v>0</v>
      </c>
      <c r="K683" s="16">
        <f t="shared" si="321"/>
        <v>0</v>
      </c>
      <c r="L683" s="17">
        <f t="shared" si="335"/>
        <v>0</v>
      </c>
      <c r="M683" s="16">
        <f t="shared" si="322"/>
        <v>0</v>
      </c>
      <c r="N683" s="17"/>
      <c r="O683" s="16">
        <f t="shared" si="323"/>
        <v>0</v>
      </c>
      <c r="P683" s="17">
        <f t="shared" si="336"/>
        <v>0</v>
      </c>
      <c r="Q683" s="16">
        <f t="shared" si="324"/>
        <v>0</v>
      </c>
      <c r="R683" s="17">
        <f t="shared" si="337"/>
        <v>0</v>
      </c>
      <c r="S683" s="16">
        <f t="shared" si="325"/>
        <v>0</v>
      </c>
      <c r="T683" s="17"/>
      <c r="U683" s="16">
        <f t="shared" si="326"/>
        <v>0</v>
      </c>
      <c r="V683" s="17">
        <f t="shared" si="338"/>
        <v>0</v>
      </c>
      <c r="W683" s="16">
        <f t="shared" si="327"/>
        <v>0</v>
      </c>
      <c r="X683" s="17">
        <f t="shared" si="339"/>
        <v>0</v>
      </c>
      <c r="Y683" s="16">
        <f t="shared" si="328"/>
        <v>0</v>
      </c>
      <c r="Z683" s="17"/>
      <c r="AA683" s="16">
        <f t="shared" si="329"/>
        <v>0</v>
      </c>
      <c r="AB683" s="17">
        <f t="shared" si="340"/>
        <v>0</v>
      </c>
      <c r="AC683" s="16">
        <f t="shared" si="330"/>
        <v>0</v>
      </c>
      <c r="AD683" s="17">
        <f t="shared" si="341"/>
        <v>0</v>
      </c>
      <c r="AE683" s="16">
        <f t="shared" si="331"/>
        <v>0</v>
      </c>
      <c r="AF683" s="17"/>
      <c r="AG683" s="16">
        <f t="shared" si="332"/>
        <v>0</v>
      </c>
      <c r="AH683" s="17">
        <f t="shared" si="342"/>
        <v>0</v>
      </c>
      <c r="AI683" s="16">
        <f t="shared" si="333"/>
        <v>0</v>
      </c>
      <c r="AJ683" s="17">
        <f t="shared" si="343"/>
        <v>0</v>
      </c>
      <c r="AK683" s="16">
        <f t="shared" si="344"/>
        <v>0</v>
      </c>
      <c r="AL683" s="17"/>
      <c r="AM683" s="16">
        <f t="shared" si="345"/>
        <v>0</v>
      </c>
      <c r="AN683" s="17">
        <f t="shared" si="346"/>
        <v>0</v>
      </c>
      <c r="AO683" s="16">
        <f t="shared" si="347"/>
        <v>0</v>
      </c>
      <c r="AP683" s="17">
        <f t="shared" si="348"/>
        <v>0</v>
      </c>
      <c r="AQ683" s="16">
        <f t="shared" si="349"/>
        <v>0</v>
      </c>
    </row>
    <row r="684" spans="1:43" x14ac:dyDescent="0.25">
      <c r="A684" s="26">
        <f t="shared" si="350"/>
        <v>13.590416666666465</v>
      </c>
      <c r="B684" s="9" t="s">
        <v>64</v>
      </c>
      <c r="C684" t="s">
        <v>11</v>
      </c>
      <c r="D684" s="13"/>
      <c r="E684" t="s">
        <v>11</v>
      </c>
      <c r="G684" t="s">
        <v>11</v>
      </c>
      <c r="H684" s="14" t="s">
        <v>20</v>
      </c>
      <c r="I684" s="16">
        <f t="shared" si="320"/>
        <v>0</v>
      </c>
      <c r="J684" s="17">
        <f t="shared" si="334"/>
        <v>0</v>
      </c>
      <c r="K684" s="16">
        <f t="shared" si="321"/>
        <v>0</v>
      </c>
      <c r="L684" s="17">
        <f t="shared" si="335"/>
        <v>0</v>
      </c>
      <c r="M684" s="16">
        <f t="shared" si="322"/>
        <v>0</v>
      </c>
      <c r="N684" s="17"/>
      <c r="O684" s="16">
        <f t="shared" si="323"/>
        <v>0</v>
      </c>
      <c r="P684" s="17">
        <f t="shared" si="336"/>
        <v>0</v>
      </c>
      <c r="Q684" s="16">
        <f t="shared" si="324"/>
        <v>0</v>
      </c>
      <c r="R684" s="17">
        <f t="shared" si="337"/>
        <v>0</v>
      </c>
      <c r="S684" s="16">
        <f t="shared" si="325"/>
        <v>0</v>
      </c>
      <c r="T684" s="17"/>
      <c r="U684" s="16">
        <f t="shared" si="326"/>
        <v>0</v>
      </c>
      <c r="V684" s="17">
        <f t="shared" si="338"/>
        <v>0</v>
      </c>
      <c r="W684" s="16">
        <f t="shared" si="327"/>
        <v>0</v>
      </c>
      <c r="X684" s="17">
        <f t="shared" si="339"/>
        <v>0</v>
      </c>
      <c r="Y684" s="16">
        <f t="shared" si="328"/>
        <v>0</v>
      </c>
      <c r="Z684" s="17"/>
      <c r="AA684" s="16">
        <f t="shared" si="329"/>
        <v>0</v>
      </c>
      <c r="AB684" s="17">
        <f t="shared" si="340"/>
        <v>0</v>
      </c>
      <c r="AC684" s="16">
        <f t="shared" si="330"/>
        <v>0</v>
      </c>
      <c r="AD684" s="17">
        <f t="shared" si="341"/>
        <v>0</v>
      </c>
      <c r="AE684" s="16">
        <f t="shared" si="331"/>
        <v>0</v>
      </c>
      <c r="AF684" s="17"/>
      <c r="AG684" s="16">
        <f t="shared" si="332"/>
        <v>0</v>
      </c>
      <c r="AH684" s="17">
        <f t="shared" si="342"/>
        <v>0</v>
      </c>
      <c r="AI684" s="16">
        <f t="shared" si="333"/>
        <v>0</v>
      </c>
      <c r="AJ684" s="17">
        <f t="shared" si="343"/>
        <v>0</v>
      </c>
      <c r="AK684" s="16">
        <f t="shared" si="344"/>
        <v>0</v>
      </c>
      <c r="AL684" s="17"/>
      <c r="AM684" s="16">
        <f t="shared" si="345"/>
        <v>0</v>
      </c>
      <c r="AN684" s="17">
        <f t="shared" si="346"/>
        <v>0</v>
      </c>
      <c r="AO684" s="16">
        <f t="shared" si="347"/>
        <v>13.590416666666465</v>
      </c>
      <c r="AP684" s="17">
        <f t="shared" si="348"/>
        <v>1</v>
      </c>
      <c r="AQ684" s="16">
        <f t="shared" si="349"/>
        <v>0</v>
      </c>
    </row>
    <row r="685" spans="1:43" x14ac:dyDescent="0.25">
      <c r="A685" s="26">
        <f t="shared" si="350"/>
        <v>13.610416666666465</v>
      </c>
      <c r="B685" s="9"/>
      <c r="C685" t="s">
        <v>11</v>
      </c>
      <c r="D685" s="13"/>
      <c r="E685" t="s">
        <v>11</v>
      </c>
      <c r="G685" t="s">
        <v>11</v>
      </c>
      <c r="I685" s="16">
        <f t="shared" si="320"/>
        <v>0</v>
      </c>
      <c r="J685" s="17">
        <f t="shared" si="334"/>
        <v>0</v>
      </c>
      <c r="K685" s="16">
        <f t="shared" si="321"/>
        <v>0</v>
      </c>
      <c r="L685" s="17">
        <f t="shared" si="335"/>
        <v>0</v>
      </c>
      <c r="M685" s="16">
        <f t="shared" si="322"/>
        <v>0</v>
      </c>
      <c r="N685" s="17"/>
      <c r="O685" s="16">
        <f t="shared" si="323"/>
        <v>0</v>
      </c>
      <c r="P685" s="17">
        <f t="shared" si="336"/>
        <v>0</v>
      </c>
      <c r="Q685" s="16">
        <f t="shared" si="324"/>
        <v>0</v>
      </c>
      <c r="R685" s="17">
        <f t="shared" si="337"/>
        <v>0</v>
      </c>
      <c r="S685" s="16">
        <f t="shared" si="325"/>
        <v>0</v>
      </c>
      <c r="T685" s="17"/>
      <c r="U685" s="16">
        <f t="shared" si="326"/>
        <v>0</v>
      </c>
      <c r="V685" s="17">
        <f t="shared" si="338"/>
        <v>0</v>
      </c>
      <c r="W685" s="16">
        <f t="shared" si="327"/>
        <v>0</v>
      </c>
      <c r="X685" s="17">
        <f t="shared" si="339"/>
        <v>0</v>
      </c>
      <c r="Y685" s="16">
        <f t="shared" si="328"/>
        <v>0</v>
      </c>
      <c r="Z685" s="17"/>
      <c r="AA685" s="16">
        <f t="shared" si="329"/>
        <v>0</v>
      </c>
      <c r="AB685" s="17">
        <f t="shared" si="340"/>
        <v>0</v>
      </c>
      <c r="AC685" s="16">
        <f t="shared" si="330"/>
        <v>0</v>
      </c>
      <c r="AD685" s="17">
        <f t="shared" si="341"/>
        <v>0</v>
      </c>
      <c r="AE685" s="16">
        <f t="shared" si="331"/>
        <v>0</v>
      </c>
      <c r="AF685" s="17"/>
      <c r="AG685" s="16">
        <f t="shared" si="332"/>
        <v>0</v>
      </c>
      <c r="AH685" s="17">
        <f t="shared" si="342"/>
        <v>0</v>
      </c>
      <c r="AI685" s="16">
        <f t="shared" si="333"/>
        <v>0</v>
      </c>
      <c r="AJ685" s="17">
        <f t="shared" si="343"/>
        <v>0</v>
      </c>
      <c r="AK685" s="16">
        <f t="shared" si="344"/>
        <v>0</v>
      </c>
      <c r="AL685" s="17"/>
      <c r="AM685" s="16">
        <f t="shared" si="345"/>
        <v>0</v>
      </c>
      <c r="AN685" s="17">
        <f t="shared" si="346"/>
        <v>0</v>
      </c>
      <c r="AO685" s="16">
        <f t="shared" si="347"/>
        <v>0</v>
      </c>
      <c r="AP685" s="17">
        <f t="shared" si="348"/>
        <v>0</v>
      </c>
      <c r="AQ685" s="16">
        <f t="shared" si="349"/>
        <v>0</v>
      </c>
    </row>
    <row r="686" spans="1:43" x14ac:dyDescent="0.25">
      <c r="A686" s="26">
        <f t="shared" si="350"/>
        <v>13.630416666666465</v>
      </c>
      <c r="B686" s="9" t="s">
        <v>16</v>
      </c>
      <c r="C686" t="s">
        <v>11</v>
      </c>
      <c r="D686" t="s">
        <v>11</v>
      </c>
      <c r="E686" t="s">
        <v>11</v>
      </c>
      <c r="G686" t="s">
        <v>11</v>
      </c>
      <c r="I686" s="16">
        <f t="shared" si="320"/>
        <v>0</v>
      </c>
      <c r="J686" s="17">
        <f t="shared" si="334"/>
        <v>0</v>
      </c>
      <c r="K686" s="16">
        <f t="shared" si="321"/>
        <v>0</v>
      </c>
      <c r="L686" s="17">
        <f t="shared" si="335"/>
        <v>0</v>
      </c>
      <c r="M686" s="16">
        <f t="shared" si="322"/>
        <v>0</v>
      </c>
      <c r="N686" s="17"/>
      <c r="O686" s="16">
        <f t="shared" si="323"/>
        <v>13.630416666666465</v>
      </c>
      <c r="P686" s="17">
        <f t="shared" si="336"/>
        <v>1</v>
      </c>
      <c r="Q686" s="16">
        <f t="shared" si="324"/>
        <v>0</v>
      </c>
      <c r="R686" s="17">
        <f t="shared" si="337"/>
        <v>0</v>
      </c>
      <c r="S686" s="16">
        <f t="shared" si="325"/>
        <v>0</v>
      </c>
      <c r="T686" s="17"/>
      <c r="U686" s="16">
        <f t="shared" si="326"/>
        <v>0</v>
      </c>
      <c r="V686" s="17">
        <f t="shared" si="338"/>
        <v>0</v>
      </c>
      <c r="W686" s="16">
        <f t="shared" si="327"/>
        <v>0</v>
      </c>
      <c r="X686" s="17">
        <f t="shared" si="339"/>
        <v>0</v>
      </c>
      <c r="Y686" s="16">
        <f t="shared" si="328"/>
        <v>0</v>
      </c>
      <c r="Z686" s="17"/>
      <c r="AA686" s="16">
        <f t="shared" si="329"/>
        <v>0</v>
      </c>
      <c r="AB686" s="17">
        <f t="shared" si="340"/>
        <v>0</v>
      </c>
      <c r="AC686" s="16">
        <f t="shared" si="330"/>
        <v>0</v>
      </c>
      <c r="AD686" s="17">
        <f t="shared" si="341"/>
        <v>0</v>
      </c>
      <c r="AE686" s="16">
        <f t="shared" si="331"/>
        <v>0</v>
      </c>
      <c r="AF686" s="17"/>
      <c r="AG686" s="16">
        <f t="shared" si="332"/>
        <v>0</v>
      </c>
      <c r="AH686" s="17">
        <f t="shared" si="342"/>
        <v>0</v>
      </c>
      <c r="AI686" s="16">
        <f t="shared" si="333"/>
        <v>0</v>
      </c>
      <c r="AJ686" s="17">
        <f t="shared" si="343"/>
        <v>0</v>
      </c>
      <c r="AK686" s="16">
        <f t="shared" si="344"/>
        <v>0</v>
      </c>
      <c r="AL686" s="17"/>
      <c r="AM686" s="16">
        <f t="shared" si="345"/>
        <v>0</v>
      </c>
      <c r="AN686" s="17">
        <f t="shared" si="346"/>
        <v>0</v>
      </c>
      <c r="AO686" s="16">
        <f t="shared" si="347"/>
        <v>0</v>
      </c>
      <c r="AP686" s="17">
        <f t="shared" si="348"/>
        <v>0</v>
      </c>
      <c r="AQ686" s="16">
        <f t="shared" si="349"/>
        <v>0</v>
      </c>
    </row>
    <row r="687" spans="1:43" x14ac:dyDescent="0.25">
      <c r="A687" s="26">
        <f t="shared" si="350"/>
        <v>13.650416666666464</v>
      </c>
      <c r="B687" s="9" t="s">
        <v>10</v>
      </c>
      <c r="C687" t="s">
        <v>11</v>
      </c>
      <c r="D687" t="s">
        <v>11</v>
      </c>
      <c r="E687" t="s">
        <v>11</v>
      </c>
      <c r="F687" s="13" t="s">
        <v>14</v>
      </c>
      <c r="G687" t="s">
        <v>11</v>
      </c>
      <c r="I687" s="16">
        <f t="shared" si="320"/>
        <v>0</v>
      </c>
      <c r="J687" s="17">
        <f t="shared" si="334"/>
        <v>0</v>
      </c>
      <c r="K687" s="16">
        <f t="shared" si="321"/>
        <v>0</v>
      </c>
      <c r="L687" s="17">
        <f t="shared" si="335"/>
        <v>0</v>
      </c>
      <c r="M687" s="16">
        <f t="shared" si="322"/>
        <v>0</v>
      </c>
      <c r="N687" s="17"/>
      <c r="O687" s="16">
        <f t="shared" si="323"/>
        <v>0</v>
      </c>
      <c r="P687" s="17">
        <f t="shared" si="336"/>
        <v>0</v>
      </c>
      <c r="Q687" s="16">
        <f t="shared" si="324"/>
        <v>0</v>
      </c>
      <c r="R687" s="17">
        <f t="shared" si="337"/>
        <v>0</v>
      </c>
      <c r="S687" s="16">
        <f t="shared" si="325"/>
        <v>0</v>
      </c>
      <c r="T687" s="17"/>
      <c r="U687" s="16">
        <f t="shared" si="326"/>
        <v>0</v>
      </c>
      <c r="V687" s="17">
        <f t="shared" si="338"/>
        <v>0</v>
      </c>
      <c r="W687" s="16">
        <f t="shared" si="327"/>
        <v>0</v>
      </c>
      <c r="X687" s="17">
        <f t="shared" si="339"/>
        <v>0</v>
      </c>
      <c r="Y687" s="16">
        <f t="shared" si="328"/>
        <v>0</v>
      </c>
      <c r="Z687" s="17"/>
      <c r="AA687" s="16">
        <f t="shared" si="329"/>
        <v>13.650416666666464</v>
      </c>
      <c r="AB687" s="17">
        <f t="shared" si="340"/>
        <v>1</v>
      </c>
      <c r="AC687" s="16">
        <f t="shared" si="330"/>
        <v>0</v>
      </c>
      <c r="AD687" s="17">
        <f t="shared" si="341"/>
        <v>0</v>
      </c>
      <c r="AE687" s="16">
        <f t="shared" si="331"/>
        <v>1.9999999999999574E-2</v>
      </c>
      <c r="AF687" s="17"/>
      <c r="AG687" s="16">
        <f t="shared" si="332"/>
        <v>0</v>
      </c>
      <c r="AH687" s="17">
        <f t="shared" si="342"/>
        <v>0</v>
      </c>
      <c r="AI687" s="16">
        <f t="shared" si="333"/>
        <v>0</v>
      </c>
      <c r="AJ687" s="17">
        <f t="shared" si="343"/>
        <v>0</v>
      </c>
      <c r="AK687" s="16">
        <f t="shared" si="344"/>
        <v>0</v>
      </c>
      <c r="AL687" s="17"/>
      <c r="AM687" s="16">
        <f t="shared" si="345"/>
        <v>0</v>
      </c>
      <c r="AN687" s="17">
        <f t="shared" si="346"/>
        <v>0</v>
      </c>
      <c r="AO687" s="16">
        <f t="shared" si="347"/>
        <v>0</v>
      </c>
      <c r="AP687" s="17">
        <f t="shared" si="348"/>
        <v>0</v>
      </c>
      <c r="AQ687" s="16">
        <f t="shared" si="349"/>
        <v>0</v>
      </c>
    </row>
    <row r="688" spans="1:43" x14ac:dyDescent="0.25">
      <c r="A688" s="26">
        <f t="shared" si="350"/>
        <v>13.670416666666464</v>
      </c>
      <c r="B688" s="9"/>
      <c r="C688" t="s">
        <v>11</v>
      </c>
      <c r="D688" t="s">
        <v>11</v>
      </c>
      <c r="E688" t="s">
        <v>11</v>
      </c>
      <c r="F688" s="13" t="s">
        <v>14</v>
      </c>
      <c r="G688" t="s">
        <v>11</v>
      </c>
      <c r="H688" s="13"/>
      <c r="I688" s="16">
        <f t="shared" si="320"/>
        <v>0</v>
      </c>
      <c r="J688" s="17">
        <f t="shared" si="334"/>
        <v>0</v>
      </c>
      <c r="K688" s="16">
        <f t="shared" si="321"/>
        <v>0</v>
      </c>
      <c r="L688" s="17">
        <f t="shared" si="335"/>
        <v>0</v>
      </c>
      <c r="M688" s="16">
        <f t="shared" si="322"/>
        <v>0</v>
      </c>
      <c r="N688" s="17"/>
      <c r="O688" s="16">
        <f t="shared" si="323"/>
        <v>0</v>
      </c>
      <c r="P688" s="17">
        <f t="shared" si="336"/>
        <v>0</v>
      </c>
      <c r="Q688" s="16">
        <f t="shared" si="324"/>
        <v>0</v>
      </c>
      <c r="R688" s="17">
        <f t="shared" si="337"/>
        <v>0</v>
      </c>
      <c r="S688" s="16">
        <f t="shared" si="325"/>
        <v>0</v>
      </c>
      <c r="T688" s="17"/>
      <c r="U688" s="16">
        <f t="shared" si="326"/>
        <v>0</v>
      </c>
      <c r="V688" s="17">
        <f t="shared" si="338"/>
        <v>0</v>
      </c>
      <c r="W688" s="16">
        <f t="shared" si="327"/>
        <v>0</v>
      </c>
      <c r="X688" s="17">
        <f t="shared" si="339"/>
        <v>0</v>
      </c>
      <c r="Y688" s="16">
        <f t="shared" si="328"/>
        <v>0</v>
      </c>
      <c r="Z688" s="17"/>
      <c r="AA688" s="16">
        <f t="shared" si="329"/>
        <v>0</v>
      </c>
      <c r="AB688" s="17">
        <f t="shared" si="340"/>
        <v>0</v>
      </c>
      <c r="AC688" s="16">
        <f t="shared" si="330"/>
        <v>0</v>
      </c>
      <c r="AD688" s="17">
        <f t="shared" si="341"/>
        <v>0</v>
      </c>
      <c r="AE688" s="16">
        <f t="shared" si="331"/>
        <v>1.9999999999999574E-2</v>
      </c>
      <c r="AF688" s="17"/>
      <c r="AG688" s="16">
        <f t="shared" si="332"/>
        <v>0</v>
      </c>
      <c r="AH688" s="17">
        <f t="shared" si="342"/>
        <v>0</v>
      </c>
      <c r="AI688" s="16">
        <f t="shared" si="333"/>
        <v>0</v>
      </c>
      <c r="AJ688" s="17">
        <f t="shared" si="343"/>
        <v>0</v>
      </c>
      <c r="AK688" s="16">
        <f t="shared" si="344"/>
        <v>0</v>
      </c>
      <c r="AL688" s="17"/>
      <c r="AM688" s="16">
        <f t="shared" si="345"/>
        <v>0</v>
      </c>
      <c r="AN688" s="17">
        <f t="shared" si="346"/>
        <v>0</v>
      </c>
      <c r="AO688" s="16">
        <f t="shared" si="347"/>
        <v>0</v>
      </c>
      <c r="AP688" s="17">
        <f t="shared" si="348"/>
        <v>0</v>
      </c>
      <c r="AQ688" s="16">
        <f t="shared" si="349"/>
        <v>0</v>
      </c>
    </row>
    <row r="689" spans="1:43" x14ac:dyDescent="0.25">
      <c r="A689" s="26">
        <f t="shared" si="350"/>
        <v>13.690416666666463</v>
      </c>
      <c r="B689" s="9"/>
      <c r="C689" t="s">
        <v>11</v>
      </c>
      <c r="D689" t="s">
        <v>11</v>
      </c>
      <c r="E689" t="s">
        <v>11</v>
      </c>
      <c r="F689" s="13" t="s">
        <v>14</v>
      </c>
      <c r="G689" t="s">
        <v>11</v>
      </c>
      <c r="H689" s="13"/>
      <c r="I689" s="16">
        <f t="shared" si="320"/>
        <v>0</v>
      </c>
      <c r="J689" s="17">
        <f t="shared" si="334"/>
        <v>0</v>
      </c>
      <c r="K689" s="16">
        <f t="shared" si="321"/>
        <v>0</v>
      </c>
      <c r="L689" s="17">
        <f t="shared" si="335"/>
        <v>0</v>
      </c>
      <c r="M689" s="16">
        <f t="shared" si="322"/>
        <v>0</v>
      </c>
      <c r="N689" s="17"/>
      <c r="O689" s="16">
        <f t="shared" si="323"/>
        <v>0</v>
      </c>
      <c r="P689" s="17">
        <f t="shared" si="336"/>
        <v>0</v>
      </c>
      <c r="Q689" s="16">
        <f t="shared" si="324"/>
        <v>0</v>
      </c>
      <c r="R689" s="17">
        <f t="shared" si="337"/>
        <v>0</v>
      </c>
      <c r="S689" s="16">
        <f t="shared" si="325"/>
        <v>0</v>
      </c>
      <c r="T689" s="17"/>
      <c r="U689" s="16">
        <f t="shared" si="326"/>
        <v>0</v>
      </c>
      <c r="V689" s="17">
        <f t="shared" si="338"/>
        <v>0</v>
      </c>
      <c r="W689" s="16">
        <f t="shared" si="327"/>
        <v>0</v>
      </c>
      <c r="X689" s="17">
        <f t="shared" si="339"/>
        <v>0</v>
      </c>
      <c r="Y689" s="16">
        <f t="shared" si="328"/>
        <v>0</v>
      </c>
      <c r="Z689" s="17"/>
      <c r="AA689" s="16">
        <f t="shared" si="329"/>
        <v>0</v>
      </c>
      <c r="AB689" s="17">
        <f t="shared" si="340"/>
        <v>0</v>
      </c>
      <c r="AC689" s="16">
        <f t="shared" si="330"/>
        <v>0</v>
      </c>
      <c r="AD689" s="17">
        <f t="shared" si="341"/>
        <v>0</v>
      </c>
      <c r="AE689" s="16">
        <f t="shared" si="331"/>
        <v>1.9999999999999574E-2</v>
      </c>
      <c r="AF689" s="17"/>
      <c r="AG689" s="16">
        <f t="shared" si="332"/>
        <v>0</v>
      </c>
      <c r="AH689" s="17">
        <f t="shared" si="342"/>
        <v>0</v>
      </c>
      <c r="AI689" s="16">
        <f t="shared" si="333"/>
        <v>0</v>
      </c>
      <c r="AJ689" s="17">
        <f t="shared" si="343"/>
        <v>0</v>
      </c>
      <c r="AK689" s="16">
        <f t="shared" si="344"/>
        <v>0</v>
      </c>
      <c r="AL689" s="17"/>
      <c r="AM689" s="16">
        <f t="shared" si="345"/>
        <v>0</v>
      </c>
      <c r="AN689" s="17">
        <f t="shared" si="346"/>
        <v>0</v>
      </c>
      <c r="AO689" s="16">
        <f t="shared" si="347"/>
        <v>0</v>
      </c>
      <c r="AP689" s="17">
        <f t="shared" si="348"/>
        <v>0</v>
      </c>
      <c r="AQ689" s="16">
        <f t="shared" si="349"/>
        <v>0</v>
      </c>
    </row>
    <row r="690" spans="1:43" x14ac:dyDescent="0.25">
      <c r="A690" s="26">
        <f t="shared" si="350"/>
        <v>13.710416666666463</v>
      </c>
      <c r="B690" s="9"/>
      <c r="C690" t="s">
        <v>11</v>
      </c>
      <c r="D690" t="s">
        <v>11</v>
      </c>
      <c r="E690" t="s">
        <v>11</v>
      </c>
      <c r="F690" s="13" t="s">
        <v>14</v>
      </c>
      <c r="G690" t="s">
        <v>11</v>
      </c>
      <c r="H690" s="13"/>
      <c r="I690" s="16">
        <f t="shared" si="320"/>
        <v>0</v>
      </c>
      <c r="J690" s="17">
        <f t="shared" si="334"/>
        <v>0</v>
      </c>
      <c r="K690" s="16">
        <f t="shared" si="321"/>
        <v>0</v>
      </c>
      <c r="L690" s="17">
        <f t="shared" si="335"/>
        <v>0</v>
      </c>
      <c r="M690" s="16">
        <f t="shared" si="322"/>
        <v>0</v>
      </c>
      <c r="N690" s="17"/>
      <c r="O690" s="16">
        <f t="shared" si="323"/>
        <v>0</v>
      </c>
      <c r="P690" s="17">
        <f t="shared" si="336"/>
        <v>0</v>
      </c>
      <c r="Q690" s="16">
        <f t="shared" si="324"/>
        <v>0</v>
      </c>
      <c r="R690" s="17">
        <f t="shared" si="337"/>
        <v>0</v>
      </c>
      <c r="S690" s="16">
        <f t="shared" si="325"/>
        <v>0</v>
      </c>
      <c r="T690" s="17"/>
      <c r="U690" s="16">
        <f t="shared" si="326"/>
        <v>0</v>
      </c>
      <c r="V690" s="17">
        <f t="shared" si="338"/>
        <v>0</v>
      </c>
      <c r="W690" s="16">
        <f t="shared" si="327"/>
        <v>0</v>
      </c>
      <c r="X690" s="17">
        <f t="shared" si="339"/>
        <v>0</v>
      </c>
      <c r="Y690" s="16">
        <f t="shared" si="328"/>
        <v>0</v>
      </c>
      <c r="Z690" s="17"/>
      <c r="AA690" s="16">
        <f t="shared" si="329"/>
        <v>0</v>
      </c>
      <c r="AB690" s="17">
        <f t="shared" si="340"/>
        <v>0</v>
      </c>
      <c r="AC690" s="16">
        <f t="shared" si="330"/>
        <v>0</v>
      </c>
      <c r="AD690" s="17">
        <f t="shared" si="341"/>
        <v>0</v>
      </c>
      <c r="AE690" s="16">
        <f t="shared" si="331"/>
        <v>1.9999999999999574E-2</v>
      </c>
      <c r="AF690" s="17"/>
      <c r="AG690" s="16">
        <f t="shared" si="332"/>
        <v>0</v>
      </c>
      <c r="AH690" s="17">
        <f t="shared" si="342"/>
        <v>0</v>
      </c>
      <c r="AI690" s="16">
        <f t="shared" si="333"/>
        <v>0</v>
      </c>
      <c r="AJ690" s="17">
        <f t="shared" si="343"/>
        <v>0</v>
      </c>
      <c r="AK690" s="16">
        <f t="shared" si="344"/>
        <v>0</v>
      </c>
      <c r="AL690" s="17"/>
      <c r="AM690" s="16">
        <f t="shared" si="345"/>
        <v>0</v>
      </c>
      <c r="AN690" s="17">
        <f t="shared" si="346"/>
        <v>0</v>
      </c>
      <c r="AO690" s="16">
        <f t="shared" si="347"/>
        <v>0</v>
      </c>
      <c r="AP690" s="17">
        <f t="shared" si="348"/>
        <v>0</v>
      </c>
      <c r="AQ690" s="16">
        <f t="shared" si="349"/>
        <v>0</v>
      </c>
    </row>
    <row r="691" spans="1:43" x14ac:dyDescent="0.25">
      <c r="A691" s="26">
        <f t="shared" si="350"/>
        <v>13.730416666666462</v>
      </c>
      <c r="B691" s="9" t="s">
        <v>18</v>
      </c>
      <c r="C691" t="s">
        <v>11</v>
      </c>
      <c r="D691" t="s">
        <v>11</v>
      </c>
      <c r="E691" s="14" t="s">
        <v>20</v>
      </c>
      <c r="F691" t="s">
        <v>11</v>
      </c>
      <c r="G691" t="s">
        <v>11</v>
      </c>
      <c r="H691" s="13"/>
      <c r="I691" s="16">
        <f t="shared" si="320"/>
        <v>0</v>
      </c>
      <c r="J691" s="17">
        <f t="shared" si="334"/>
        <v>0</v>
      </c>
      <c r="K691" s="16">
        <f t="shared" si="321"/>
        <v>0</v>
      </c>
      <c r="L691" s="17">
        <f t="shared" si="335"/>
        <v>0</v>
      </c>
      <c r="M691" s="16">
        <f t="shared" si="322"/>
        <v>0</v>
      </c>
      <c r="N691" s="17"/>
      <c r="O691" s="16">
        <f t="shared" si="323"/>
        <v>0</v>
      </c>
      <c r="P691" s="17">
        <f t="shared" si="336"/>
        <v>0</v>
      </c>
      <c r="Q691" s="16">
        <f t="shared" si="324"/>
        <v>0</v>
      </c>
      <c r="R691" s="17">
        <f t="shared" si="337"/>
        <v>0</v>
      </c>
      <c r="S691" s="16">
        <f t="shared" si="325"/>
        <v>0</v>
      </c>
      <c r="T691" s="17"/>
      <c r="U691" s="16">
        <f t="shared" si="326"/>
        <v>0</v>
      </c>
      <c r="V691" s="17">
        <f t="shared" si="338"/>
        <v>0</v>
      </c>
      <c r="W691" s="16">
        <f t="shared" si="327"/>
        <v>13.730416666666462</v>
      </c>
      <c r="X691" s="17">
        <f t="shared" si="339"/>
        <v>1</v>
      </c>
      <c r="Y691" s="16">
        <f t="shared" si="328"/>
        <v>0</v>
      </c>
      <c r="Z691" s="17"/>
      <c r="AA691" s="16">
        <f t="shared" si="329"/>
        <v>0</v>
      </c>
      <c r="AB691" s="17">
        <f t="shared" si="340"/>
        <v>0</v>
      </c>
      <c r="AC691" s="16">
        <f t="shared" si="330"/>
        <v>0</v>
      </c>
      <c r="AD691" s="17">
        <f t="shared" si="341"/>
        <v>0</v>
      </c>
      <c r="AE691" s="16">
        <f t="shared" si="331"/>
        <v>0</v>
      </c>
      <c r="AF691" s="17"/>
      <c r="AG691" s="16">
        <f t="shared" si="332"/>
        <v>0</v>
      </c>
      <c r="AH691" s="17">
        <f t="shared" si="342"/>
        <v>0</v>
      </c>
      <c r="AI691" s="16">
        <f t="shared" si="333"/>
        <v>0</v>
      </c>
      <c r="AJ691" s="17">
        <f t="shared" si="343"/>
        <v>0</v>
      </c>
      <c r="AK691" s="16">
        <f t="shared" si="344"/>
        <v>0</v>
      </c>
      <c r="AL691" s="17"/>
      <c r="AM691" s="16">
        <f t="shared" si="345"/>
        <v>0</v>
      </c>
      <c r="AN691" s="17">
        <f t="shared" si="346"/>
        <v>0</v>
      </c>
      <c r="AO691" s="16">
        <f t="shared" si="347"/>
        <v>0</v>
      </c>
      <c r="AP691" s="17">
        <f t="shared" si="348"/>
        <v>0</v>
      </c>
      <c r="AQ691" s="16">
        <f t="shared" si="349"/>
        <v>0</v>
      </c>
    </row>
    <row r="692" spans="1:43" x14ac:dyDescent="0.25">
      <c r="A692" s="26">
        <f t="shared" si="350"/>
        <v>13.750416666666462</v>
      </c>
      <c r="B692" s="9"/>
      <c r="C692" t="s">
        <v>11</v>
      </c>
      <c r="D692" t="s">
        <v>11</v>
      </c>
      <c r="F692" t="s">
        <v>11</v>
      </c>
      <c r="G692" t="s">
        <v>11</v>
      </c>
      <c r="H692" s="13"/>
      <c r="I692" s="16">
        <f t="shared" si="320"/>
        <v>0</v>
      </c>
      <c r="J692" s="17">
        <f t="shared" si="334"/>
        <v>0</v>
      </c>
      <c r="K692" s="16">
        <f t="shared" si="321"/>
        <v>0</v>
      </c>
      <c r="L692" s="17">
        <f t="shared" si="335"/>
        <v>0</v>
      </c>
      <c r="M692" s="16">
        <f t="shared" si="322"/>
        <v>0</v>
      </c>
      <c r="N692" s="17"/>
      <c r="O692" s="16">
        <f t="shared" si="323"/>
        <v>0</v>
      </c>
      <c r="P692" s="17">
        <f t="shared" si="336"/>
        <v>0</v>
      </c>
      <c r="Q692" s="16">
        <f t="shared" si="324"/>
        <v>0</v>
      </c>
      <c r="R692" s="17">
        <f t="shared" si="337"/>
        <v>0</v>
      </c>
      <c r="S692" s="16">
        <f t="shared" si="325"/>
        <v>0</v>
      </c>
      <c r="T692" s="17"/>
      <c r="U692" s="16">
        <f t="shared" si="326"/>
        <v>0</v>
      </c>
      <c r="V692" s="17">
        <f t="shared" si="338"/>
        <v>0</v>
      </c>
      <c r="W692" s="16">
        <f t="shared" si="327"/>
        <v>0</v>
      </c>
      <c r="X692" s="17">
        <f t="shared" si="339"/>
        <v>0</v>
      </c>
      <c r="Y692" s="16">
        <f t="shared" si="328"/>
        <v>0</v>
      </c>
      <c r="Z692" s="17"/>
      <c r="AA692" s="16">
        <f t="shared" si="329"/>
        <v>0</v>
      </c>
      <c r="AB692" s="17">
        <f t="shared" si="340"/>
        <v>0</v>
      </c>
      <c r="AC692" s="16">
        <f t="shared" si="330"/>
        <v>0</v>
      </c>
      <c r="AD692" s="17">
        <f t="shared" si="341"/>
        <v>0</v>
      </c>
      <c r="AE692" s="16">
        <f t="shared" si="331"/>
        <v>0</v>
      </c>
      <c r="AF692" s="17"/>
      <c r="AG692" s="16">
        <f t="shared" si="332"/>
        <v>0</v>
      </c>
      <c r="AH692" s="17">
        <f t="shared" si="342"/>
        <v>0</v>
      </c>
      <c r="AI692" s="16">
        <f t="shared" si="333"/>
        <v>0</v>
      </c>
      <c r="AJ692" s="17">
        <f t="shared" si="343"/>
        <v>0</v>
      </c>
      <c r="AK692" s="16">
        <f t="shared" si="344"/>
        <v>0</v>
      </c>
      <c r="AL692" s="17"/>
      <c r="AM692" s="16">
        <f t="shared" si="345"/>
        <v>0</v>
      </c>
      <c r="AN692" s="17">
        <f t="shared" si="346"/>
        <v>0</v>
      </c>
      <c r="AO692" s="16">
        <f t="shared" si="347"/>
        <v>0</v>
      </c>
      <c r="AP692" s="17">
        <f t="shared" si="348"/>
        <v>0</v>
      </c>
      <c r="AQ692" s="16">
        <f t="shared" si="349"/>
        <v>0</v>
      </c>
    </row>
    <row r="693" spans="1:43" x14ac:dyDescent="0.25">
      <c r="A693" s="26">
        <f t="shared" si="350"/>
        <v>13.770416666666462</v>
      </c>
      <c r="B693" s="9"/>
      <c r="C693" t="s">
        <v>11</v>
      </c>
      <c r="D693" t="s">
        <v>11</v>
      </c>
      <c r="F693" t="s">
        <v>11</v>
      </c>
      <c r="G693" t="s">
        <v>11</v>
      </c>
      <c r="H693" s="13"/>
      <c r="I693" s="16">
        <f t="shared" si="320"/>
        <v>0</v>
      </c>
      <c r="J693" s="17">
        <f t="shared" si="334"/>
        <v>0</v>
      </c>
      <c r="K693" s="16">
        <f t="shared" si="321"/>
        <v>0</v>
      </c>
      <c r="L693" s="17">
        <f t="shared" si="335"/>
        <v>0</v>
      </c>
      <c r="M693" s="16">
        <f t="shared" si="322"/>
        <v>0</v>
      </c>
      <c r="N693" s="17"/>
      <c r="O693" s="16">
        <f t="shared" si="323"/>
        <v>0</v>
      </c>
      <c r="P693" s="17">
        <f t="shared" si="336"/>
        <v>0</v>
      </c>
      <c r="Q693" s="16">
        <f t="shared" si="324"/>
        <v>0</v>
      </c>
      <c r="R693" s="17">
        <f t="shared" si="337"/>
        <v>0</v>
      </c>
      <c r="S693" s="16">
        <f t="shared" si="325"/>
        <v>0</v>
      </c>
      <c r="T693" s="17"/>
      <c r="U693" s="16">
        <f t="shared" si="326"/>
        <v>0</v>
      </c>
      <c r="V693" s="17">
        <f t="shared" si="338"/>
        <v>0</v>
      </c>
      <c r="W693" s="16">
        <f t="shared" si="327"/>
        <v>0</v>
      </c>
      <c r="X693" s="17">
        <f t="shared" si="339"/>
        <v>0</v>
      </c>
      <c r="Y693" s="16">
        <f t="shared" si="328"/>
        <v>0</v>
      </c>
      <c r="Z693" s="17"/>
      <c r="AA693" s="16">
        <f t="shared" si="329"/>
        <v>0</v>
      </c>
      <c r="AB693" s="17">
        <f t="shared" si="340"/>
        <v>0</v>
      </c>
      <c r="AC693" s="16">
        <f t="shared" si="330"/>
        <v>0</v>
      </c>
      <c r="AD693" s="17">
        <f t="shared" si="341"/>
        <v>0</v>
      </c>
      <c r="AE693" s="16">
        <f t="shared" si="331"/>
        <v>0</v>
      </c>
      <c r="AF693" s="17"/>
      <c r="AG693" s="16">
        <f t="shared" si="332"/>
        <v>0</v>
      </c>
      <c r="AH693" s="17">
        <f t="shared" si="342"/>
        <v>0</v>
      </c>
      <c r="AI693" s="16">
        <f t="shared" si="333"/>
        <v>0</v>
      </c>
      <c r="AJ693" s="17">
        <f t="shared" si="343"/>
        <v>0</v>
      </c>
      <c r="AK693" s="16">
        <f t="shared" si="344"/>
        <v>0</v>
      </c>
      <c r="AL693" s="17"/>
      <c r="AM693" s="16">
        <f t="shared" si="345"/>
        <v>0</v>
      </c>
      <c r="AN693" s="17">
        <f t="shared" si="346"/>
        <v>0</v>
      </c>
      <c r="AO693" s="16">
        <f t="shared" si="347"/>
        <v>0</v>
      </c>
      <c r="AP693" s="17">
        <f t="shared" si="348"/>
        <v>0</v>
      </c>
      <c r="AQ693" s="16">
        <f t="shared" si="349"/>
        <v>0</v>
      </c>
    </row>
    <row r="694" spans="1:43" x14ac:dyDescent="0.25">
      <c r="A694" s="26">
        <f t="shared" si="350"/>
        <v>13.790416666666461</v>
      </c>
      <c r="B694" s="9" t="s">
        <v>63</v>
      </c>
      <c r="C694" t="s">
        <v>11</v>
      </c>
      <c r="D694" t="s">
        <v>11</v>
      </c>
      <c r="E694" s="8"/>
      <c r="F694" t="s">
        <v>11</v>
      </c>
      <c r="G694" t="s">
        <v>11</v>
      </c>
      <c r="H694" s="13" t="s">
        <v>14</v>
      </c>
      <c r="I694" s="16">
        <f t="shared" si="320"/>
        <v>0</v>
      </c>
      <c r="J694" s="17">
        <f t="shared" si="334"/>
        <v>0</v>
      </c>
      <c r="K694" s="16">
        <f t="shared" si="321"/>
        <v>0</v>
      </c>
      <c r="L694" s="17">
        <f t="shared" si="335"/>
        <v>0</v>
      </c>
      <c r="M694" s="16">
        <f t="shared" si="322"/>
        <v>0</v>
      </c>
      <c r="N694" s="17"/>
      <c r="O694" s="16">
        <f t="shared" si="323"/>
        <v>0</v>
      </c>
      <c r="P694" s="17">
        <f t="shared" si="336"/>
        <v>0</v>
      </c>
      <c r="Q694" s="16">
        <f t="shared" si="324"/>
        <v>0</v>
      </c>
      <c r="R694" s="17">
        <f t="shared" si="337"/>
        <v>0</v>
      </c>
      <c r="S694" s="16">
        <f t="shared" si="325"/>
        <v>0</v>
      </c>
      <c r="T694" s="17"/>
      <c r="U694" s="16">
        <f t="shared" si="326"/>
        <v>0</v>
      </c>
      <c r="V694" s="17">
        <f t="shared" si="338"/>
        <v>0</v>
      </c>
      <c r="W694" s="16">
        <f t="shared" si="327"/>
        <v>0</v>
      </c>
      <c r="X694" s="17">
        <f t="shared" si="339"/>
        <v>0</v>
      </c>
      <c r="Y694" s="16">
        <f t="shared" si="328"/>
        <v>0</v>
      </c>
      <c r="Z694" s="17"/>
      <c r="AA694" s="16">
        <f t="shared" si="329"/>
        <v>0</v>
      </c>
      <c r="AB694" s="17">
        <f t="shared" si="340"/>
        <v>0</v>
      </c>
      <c r="AC694" s="16">
        <f t="shared" si="330"/>
        <v>0</v>
      </c>
      <c r="AD694" s="17">
        <f t="shared" si="341"/>
        <v>0</v>
      </c>
      <c r="AE694" s="16">
        <f t="shared" si="331"/>
        <v>0</v>
      </c>
      <c r="AF694" s="17"/>
      <c r="AG694" s="16">
        <f t="shared" si="332"/>
        <v>0</v>
      </c>
      <c r="AH694" s="17">
        <f t="shared" si="342"/>
        <v>0</v>
      </c>
      <c r="AI694" s="16">
        <f t="shared" si="333"/>
        <v>0</v>
      </c>
      <c r="AJ694" s="17">
        <f t="shared" si="343"/>
        <v>0</v>
      </c>
      <c r="AK694" s="16">
        <f t="shared" si="344"/>
        <v>0</v>
      </c>
      <c r="AL694" s="17"/>
      <c r="AM694" s="16">
        <f t="shared" si="345"/>
        <v>13.790416666666461</v>
      </c>
      <c r="AN694" s="17">
        <f t="shared" si="346"/>
        <v>1</v>
      </c>
      <c r="AO694" s="16">
        <f t="shared" si="347"/>
        <v>0</v>
      </c>
      <c r="AP694" s="17">
        <f t="shared" si="348"/>
        <v>0</v>
      </c>
      <c r="AQ694" s="16">
        <f t="shared" si="349"/>
        <v>1.9999999999999574E-2</v>
      </c>
    </row>
    <row r="695" spans="1:43" x14ac:dyDescent="0.25">
      <c r="A695" s="26">
        <f t="shared" si="350"/>
        <v>13.810416666666461</v>
      </c>
      <c r="B695" s="9" t="s">
        <v>22</v>
      </c>
      <c r="C695" s="14" t="s">
        <v>20</v>
      </c>
      <c r="D695" t="s">
        <v>11</v>
      </c>
      <c r="F695" t="s">
        <v>11</v>
      </c>
      <c r="G695" t="s">
        <v>11</v>
      </c>
      <c r="H695" t="s">
        <v>11</v>
      </c>
      <c r="I695" s="16">
        <f t="shared" si="320"/>
        <v>0</v>
      </c>
      <c r="J695" s="17">
        <f t="shared" si="334"/>
        <v>0</v>
      </c>
      <c r="K695" s="16">
        <f t="shared" si="321"/>
        <v>13.810416666666461</v>
      </c>
      <c r="L695" s="17">
        <f t="shared" si="335"/>
        <v>1</v>
      </c>
      <c r="M695" s="16">
        <f t="shared" si="322"/>
        <v>0</v>
      </c>
      <c r="N695" s="17"/>
      <c r="O695" s="16">
        <f t="shared" si="323"/>
        <v>0</v>
      </c>
      <c r="P695" s="17">
        <f t="shared" si="336"/>
        <v>0</v>
      </c>
      <c r="Q695" s="16">
        <f t="shared" si="324"/>
        <v>0</v>
      </c>
      <c r="R695" s="17">
        <f t="shared" si="337"/>
        <v>0</v>
      </c>
      <c r="S695" s="16">
        <f t="shared" si="325"/>
        <v>0</v>
      </c>
      <c r="T695" s="17"/>
      <c r="U695" s="16">
        <f t="shared" si="326"/>
        <v>0</v>
      </c>
      <c r="V695" s="17">
        <f t="shared" si="338"/>
        <v>0</v>
      </c>
      <c r="W695" s="16">
        <f t="shared" si="327"/>
        <v>0</v>
      </c>
      <c r="X695" s="17">
        <f t="shared" si="339"/>
        <v>0</v>
      </c>
      <c r="Y695" s="16">
        <f t="shared" si="328"/>
        <v>0</v>
      </c>
      <c r="Z695" s="17"/>
      <c r="AA695" s="16">
        <f t="shared" si="329"/>
        <v>0</v>
      </c>
      <c r="AB695" s="17">
        <f t="shared" si="340"/>
        <v>0</v>
      </c>
      <c r="AC695" s="16">
        <f t="shared" si="330"/>
        <v>0</v>
      </c>
      <c r="AD695" s="17">
        <f t="shared" si="341"/>
        <v>0</v>
      </c>
      <c r="AE695" s="16">
        <f t="shared" si="331"/>
        <v>0</v>
      </c>
      <c r="AF695" s="17"/>
      <c r="AG695" s="16">
        <f t="shared" si="332"/>
        <v>0</v>
      </c>
      <c r="AH695" s="17">
        <f t="shared" si="342"/>
        <v>0</v>
      </c>
      <c r="AI695" s="16">
        <f t="shared" si="333"/>
        <v>0</v>
      </c>
      <c r="AJ695" s="17">
        <f t="shared" si="343"/>
        <v>0</v>
      </c>
      <c r="AK695" s="16">
        <f t="shared" si="344"/>
        <v>0</v>
      </c>
      <c r="AL695" s="17"/>
      <c r="AM695" s="16">
        <f t="shared" si="345"/>
        <v>0</v>
      </c>
      <c r="AN695" s="17">
        <f t="shared" si="346"/>
        <v>0</v>
      </c>
      <c r="AO695" s="16">
        <f t="shared" si="347"/>
        <v>0</v>
      </c>
      <c r="AP695" s="17">
        <f t="shared" si="348"/>
        <v>0</v>
      </c>
      <c r="AQ695" s="16">
        <f t="shared" si="349"/>
        <v>0</v>
      </c>
    </row>
    <row r="696" spans="1:43" x14ac:dyDescent="0.25">
      <c r="A696" s="26">
        <f t="shared" si="350"/>
        <v>13.83041666666646</v>
      </c>
      <c r="B696" s="11"/>
      <c r="D696" t="s">
        <v>11</v>
      </c>
      <c r="F696" t="s">
        <v>11</v>
      </c>
      <c r="G696" t="s">
        <v>11</v>
      </c>
      <c r="H696" t="s">
        <v>11</v>
      </c>
      <c r="I696" s="16">
        <f t="shared" si="320"/>
        <v>0</v>
      </c>
      <c r="J696" s="17">
        <f t="shared" si="334"/>
        <v>0</v>
      </c>
      <c r="K696" s="16">
        <f t="shared" si="321"/>
        <v>0</v>
      </c>
      <c r="L696" s="17">
        <f t="shared" si="335"/>
        <v>0</v>
      </c>
      <c r="M696" s="16">
        <f t="shared" si="322"/>
        <v>0</v>
      </c>
      <c r="N696" s="17"/>
      <c r="O696" s="16">
        <f t="shared" si="323"/>
        <v>0</v>
      </c>
      <c r="P696" s="17">
        <f t="shared" si="336"/>
        <v>0</v>
      </c>
      <c r="Q696" s="16">
        <f t="shared" si="324"/>
        <v>0</v>
      </c>
      <c r="R696" s="17">
        <f t="shared" si="337"/>
        <v>0</v>
      </c>
      <c r="S696" s="16">
        <f t="shared" si="325"/>
        <v>0</v>
      </c>
      <c r="T696" s="17"/>
      <c r="U696" s="16">
        <f t="shared" si="326"/>
        <v>0</v>
      </c>
      <c r="V696" s="17">
        <f t="shared" si="338"/>
        <v>0</v>
      </c>
      <c r="W696" s="16">
        <f t="shared" si="327"/>
        <v>0</v>
      </c>
      <c r="X696" s="17">
        <f t="shared" si="339"/>
        <v>0</v>
      </c>
      <c r="Y696" s="16">
        <f t="shared" si="328"/>
        <v>0</v>
      </c>
      <c r="Z696" s="17"/>
      <c r="AA696" s="16">
        <f t="shared" si="329"/>
        <v>0</v>
      </c>
      <c r="AB696" s="17">
        <f t="shared" si="340"/>
        <v>0</v>
      </c>
      <c r="AC696" s="16">
        <f t="shared" si="330"/>
        <v>0</v>
      </c>
      <c r="AD696" s="17">
        <f t="shared" si="341"/>
        <v>0</v>
      </c>
      <c r="AE696" s="16">
        <f t="shared" si="331"/>
        <v>0</v>
      </c>
      <c r="AF696" s="17"/>
      <c r="AG696" s="16">
        <f t="shared" si="332"/>
        <v>0</v>
      </c>
      <c r="AH696" s="17">
        <f t="shared" si="342"/>
        <v>0</v>
      </c>
      <c r="AI696" s="16">
        <f t="shared" si="333"/>
        <v>0</v>
      </c>
      <c r="AJ696" s="17">
        <f t="shared" si="343"/>
        <v>0</v>
      </c>
      <c r="AK696" s="16">
        <f t="shared" si="344"/>
        <v>0</v>
      </c>
      <c r="AL696" s="17"/>
      <c r="AM696" s="16">
        <f t="shared" si="345"/>
        <v>0</v>
      </c>
      <c r="AN696" s="17">
        <f t="shared" si="346"/>
        <v>0</v>
      </c>
      <c r="AO696" s="16">
        <f t="shared" si="347"/>
        <v>0</v>
      </c>
      <c r="AP696" s="17">
        <f t="shared" si="348"/>
        <v>0</v>
      </c>
      <c r="AQ696" s="16">
        <f t="shared" si="349"/>
        <v>0</v>
      </c>
    </row>
    <row r="697" spans="1:43" x14ac:dyDescent="0.25">
      <c r="A697" s="26">
        <f t="shared" si="350"/>
        <v>13.85041666666646</v>
      </c>
      <c r="B697" s="9"/>
      <c r="C697" s="14"/>
      <c r="D697" t="s">
        <v>11</v>
      </c>
      <c r="F697" t="s">
        <v>11</v>
      </c>
      <c r="G697" t="s">
        <v>11</v>
      </c>
      <c r="H697" t="s">
        <v>11</v>
      </c>
      <c r="I697" s="16">
        <f t="shared" si="320"/>
        <v>0</v>
      </c>
      <c r="J697" s="17">
        <f t="shared" si="334"/>
        <v>0</v>
      </c>
      <c r="K697" s="16">
        <f t="shared" si="321"/>
        <v>0</v>
      </c>
      <c r="L697" s="17">
        <f t="shared" si="335"/>
        <v>0</v>
      </c>
      <c r="M697" s="16">
        <f t="shared" si="322"/>
        <v>0</v>
      </c>
      <c r="N697" s="17"/>
      <c r="O697" s="16">
        <f t="shared" si="323"/>
        <v>0</v>
      </c>
      <c r="P697" s="17">
        <f t="shared" si="336"/>
        <v>0</v>
      </c>
      <c r="Q697" s="16">
        <f t="shared" si="324"/>
        <v>0</v>
      </c>
      <c r="R697" s="17">
        <f t="shared" si="337"/>
        <v>0</v>
      </c>
      <c r="S697" s="16">
        <f t="shared" si="325"/>
        <v>0</v>
      </c>
      <c r="T697" s="17"/>
      <c r="U697" s="16">
        <f t="shared" si="326"/>
        <v>0</v>
      </c>
      <c r="V697" s="17">
        <f t="shared" si="338"/>
        <v>0</v>
      </c>
      <c r="W697" s="16">
        <f t="shared" si="327"/>
        <v>0</v>
      </c>
      <c r="X697" s="17">
        <f t="shared" si="339"/>
        <v>0</v>
      </c>
      <c r="Y697" s="16">
        <f t="shared" si="328"/>
        <v>0</v>
      </c>
      <c r="Z697" s="17"/>
      <c r="AA697" s="16">
        <f t="shared" si="329"/>
        <v>0</v>
      </c>
      <c r="AB697" s="17">
        <f t="shared" si="340"/>
        <v>0</v>
      </c>
      <c r="AC697" s="16">
        <f t="shared" si="330"/>
        <v>0</v>
      </c>
      <c r="AD697" s="17">
        <f t="shared" si="341"/>
        <v>0</v>
      </c>
      <c r="AE697" s="16">
        <f t="shared" si="331"/>
        <v>0</v>
      </c>
      <c r="AF697" s="17"/>
      <c r="AG697" s="16">
        <f t="shared" si="332"/>
        <v>0</v>
      </c>
      <c r="AH697" s="17">
        <f t="shared" si="342"/>
        <v>0</v>
      </c>
      <c r="AI697" s="16">
        <f t="shared" si="333"/>
        <v>0</v>
      </c>
      <c r="AJ697" s="17">
        <f t="shared" si="343"/>
        <v>0</v>
      </c>
      <c r="AK697" s="16">
        <f t="shared" si="344"/>
        <v>0</v>
      </c>
      <c r="AL697" s="17"/>
      <c r="AM697" s="16">
        <f t="shared" si="345"/>
        <v>0</v>
      </c>
      <c r="AN697" s="17">
        <f t="shared" si="346"/>
        <v>0</v>
      </c>
      <c r="AO697" s="16">
        <f t="shared" si="347"/>
        <v>0</v>
      </c>
      <c r="AP697" s="17">
        <f t="shared" si="348"/>
        <v>0</v>
      </c>
      <c r="AQ697" s="16">
        <f t="shared" si="349"/>
        <v>0</v>
      </c>
    </row>
    <row r="698" spans="1:43" x14ac:dyDescent="0.25">
      <c r="A698" s="26">
        <f t="shared" si="350"/>
        <v>13.870416666666459</v>
      </c>
      <c r="B698" s="9" t="s">
        <v>21</v>
      </c>
      <c r="D698" t="s">
        <v>11</v>
      </c>
      <c r="E698" s="13" t="s">
        <v>14</v>
      </c>
      <c r="F698" t="s">
        <v>11</v>
      </c>
      <c r="G698" t="s">
        <v>11</v>
      </c>
      <c r="H698" t="s">
        <v>11</v>
      </c>
      <c r="I698" s="16">
        <f t="shared" si="320"/>
        <v>0</v>
      </c>
      <c r="J698" s="17">
        <f t="shared" si="334"/>
        <v>0</v>
      </c>
      <c r="K698" s="16">
        <f t="shared" si="321"/>
        <v>0</v>
      </c>
      <c r="L698" s="17">
        <f t="shared" si="335"/>
        <v>0</v>
      </c>
      <c r="M698" s="16">
        <f t="shared" si="322"/>
        <v>0</v>
      </c>
      <c r="N698" s="17"/>
      <c r="O698" s="16">
        <f t="shared" si="323"/>
        <v>0</v>
      </c>
      <c r="P698" s="17">
        <f t="shared" si="336"/>
        <v>0</v>
      </c>
      <c r="Q698" s="16">
        <f t="shared" si="324"/>
        <v>0</v>
      </c>
      <c r="R698" s="17">
        <f t="shared" si="337"/>
        <v>0</v>
      </c>
      <c r="S698" s="16">
        <f t="shared" si="325"/>
        <v>0</v>
      </c>
      <c r="T698" s="17"/>
      <c r="U698" s="16">
        <f t="shared" si="326"/>
        <v>13.870416666666459</v>
      </c>
      <c r="V698" s="17">
        <f t="shared" si="338"/>
        <v>1</v>
      </c>
      <c r="W698" s="16">
        <f t="shared" si="327"/>
        <v>0</v>
      </c>
      <c r="X698" s="17">
        <f t="shared" si="339"/>
        <v>0</v>
      </c>
      <c r="Y698" s="16">
        <f t="shared" si="328"/>
        <v>1.9999999999999574E-2</v>
      </c>
      <c r="Z698" s="17"/>
      <c r="AA698" s="16">
        <f t="shared" si="329"/>
        <v>0</v>
      </c>
      <c r="AB698" s="17">
        <f t="shared" si="340"/>
        <v>0</v>
      </c>
      <c r="AC698" s="16">
        <f t="shared" si="330"/>
        <v>0</v>
      </c>
      <c r="AD698" s="17">
        <f t="shared" si="341"/>
        <v>0</v>
      </c>
      <c r="AE698" s="16">
        <f t="shared" si="331"/>
        <v>0</v>
      </c>
      <c r="AF698" s="17"/>
      <c r="AG698" s="16">
        <f t="shared" si="332"/>
        <v>0</v>
      </c>
      <c r="AH698" s="17">
        <f t="shared" si="342"/>
        <v>0</v>
      </c>
      <c r="AI698" s="16">
        <f t="shared" si="333"/>
        <v>0</v>
      </c>
      <c r="AJ698" s="17">
        <f t="shared" si="343"/>
        <v>0</v>
      </c>
      <c r="AK698" s="16">
        <f t="shared" si="344"/>
        <v>0</v>
      </c>
      <c r="AL698" s="17"/>
      <c r="AM698" s="16">
        <f t="shared" si="345"/>
        <v>0</v>
      </c>
      <c r="AN698" s="17">
        <f t="shared" si="346"/>
        <v>0</v>
      </c>
      <c r="AO698" s="16">
        <f t="shared" si="347"/>
        <v>0</v>
      </c>
      <c r="AP698" s="17">
        <f t="shared" si="348"/>
        <v>0</v>
      </c>
      <c r="AQ698" s="16">
        <f t="shared" si="349"/>
        <v>0</v>
      </c>
    </row>
    <row r="699" spans="1:43" x14ac:dyDescent="0.25">
      <c r="A699" s="26">
        <f t="shared" si="350"/>
        <v>13.890416666666459</v>
      </c>
      <c r="B699" s="12"/>
      <c r="C699" s="7"/>
      <c r="D699" t="s">
        <v>11</v>
      </c>
      <c r="E699" s="13" t="s">
        <v>14</v>
      </c>
      <c r="F699" t="s">
        <v>11</v>
      </c>
      <c r="G699" t="s">
        <v>11</v>
      </c>
      <c r="H699" t="s">
        <v>11</v>
      </c>
      <c r="I699" s="16">
        <f t="shared" si="320"/>
        <v>0</v>
      </c>
      <c r="J699" s="17">
        <f t="shared" si="334"/>
        <v>0</v>
      </c>
      <c r="K699" s="16">
        <f t="shared" si="321"/>
        <v>0</v>
      </c>
      <c r="L699" s="17">
        <f t="shared" si="335"/>
        <v>0</v>
      </c>
      <c r="M699" s="16">
        <f t="shared" si="322"/>
        <v>0</v>
      </c>
      <c r="N699" s="17"/>
      <c r="O699" s="16">
        <f t="shared" si="323"/>
        <v>0</v>
      </c>
      <c r="P699" s="17">
        <f t="shared" si="336"/>
        <v>0</v>
      </c>
      <c r="Q699" s="16">
        <f t="shared" si="324"/>
        <v>0</v>
      </c>
      <c r="R699" s="17">
        <f t="shared" si="337"/>
        <v>0</v>
      </c>
      <c r="S699" s="16">
        <f t="shared" si="325"/>
        <v>0</v>
      </c>
      <c r="T699" s="17"/>
      <c r="U699" s="16">
        <f t="shared" si="326"/>
        <v>0</v>
      </c>
      <c r="V699" s="17">
        <f t="shared" si="338"/>
        <v>0</v>
      </c>
      <c r="W699" s="16">
        <f t="shared" si="327"/>
        <v>0</v>
      </c>
      <c r="X699" s="17">
        <f t="shared" si="339"/>
        <v>0</v>
      </c>
      <c r="Y699" s="16">
        <f t="shared" si="328"/>
        <v>1.9999999999999574E-2</v>
      </c>
      <c r="Z699" s="17"/>
      <c r="AA699" s="16">
        <f t="shared" si="329"/>
        <v>0</v>
      </c>
      <c r="AB699" s="17">
        <f t="shared" si="340"/>
        <v>0</v>
      </c>
      <c r="AC699" s="16">
        <f t="shared" si="330"/>
        <v>0</v>
      </c>
      <c r="AD699" s="17">
        <f t="shared" si="341"/>
        <v>0</v>
      </c>
      <c r="AE699" s="16">
        <f t="shared" si="331"/>
        <v>0</v>
      </c>
      <c r="AF699" s="17"/>
      <c r="AG699" s="16">
        <f t="shared" si="332"/>
        <v>0</v>
      </c>
      <c r="AH699" s="17">
        <f t="shared" si="342"/>
        <v>0</v>
      </c>
      <c r="AI699" s="16">
        <f t="shared" si="333"/>
        <v>0</v>
      </c>
      <c r="AJ699" s="17">
        <f t="shared" si="343"/>
        <v>0</v>
      </c>
      <c r="AK699" s="16">
        <f t="shared" si="344"/>
        <v>0</v>
      </c>
      <c r="AL699" s="17"/>
      <c r="AM699" s="16">
        <f t="shared" si="345"/>
        <v>0</v>
      </c>
      <c r="AN699" s="17">
        <f t="shared" si="346"/>
        <v>0</v>
      </c>
      <c r="AO699" s="16">
        <f t="shared" si="347"/>
        <v>0</v>
      </c>
      <c r="AP699" s="17">
        <f t="shared" si="348"/>
        <v>0</v>
      </c>
      <c r="AQ699" s="16">
        <f t="shared" si="349"/>
        <v>0</v>
      </c>
    </row>
    <row r="700" spans="1:43" x14ac:dyDescent="0.25">
      <c r="A700" s="26">
        <f t="shared" si="350"/>
        <v>13.910416666666459</v>
      </c>
      <c r="B700" s="9" t="s">
        <v>15</v>
      </c>
      <c r="D700" t="s">
        <v>11</v>
      </c>
      <c r="E700" t="s">
        <v>11</v>
      </c>
      <c r="F700" t="s">
        <v>11</v>
      </c>
      <c r="G700" s="14" t="s">
        <v>20</v>
      </c>
      <c r="H700" t="s">
        <v>11</v>
      </c>
      <c r="I700" s="16">
        <f t="shared" si="320"/>
        <v>0</v>
      </c>
      <c r="J700" s="17">
        <f t="shared" si="334"/>
        <v>0</v>
      </c>
      <c r="K700" s="16">
        <f t="shared" si="321"/>
        <v>0</v>
      </c>
      <c r="L700" s="17">
        <f t="shared" si="335"/>
        <v>0</v>
      </c>
      <c r="M700" s="16">
        <f t="shared" si="322"/>
        <v>0</v>
      </c>
      <c r="N700" s="17"/>
      <c r="O700" s="16">
        <f t="shared" si="323"/>
        <v>0</v>
      </c>
      <c r="P700" s="17">
        <f t="shared" si="336"/>
        <v>0</v>
      </c>
      <c r="Q700" s="16">
        <f t="shared" si="324"/>
        <v>0</v>
      </c>
      <c r="R700" s="17">
        <f t="shared" si="337"/>
        <v>0</v>
      </c>
      <c r="S700" s="16">
        <f t="shared" si="325"/>
        <v>0</v>
      </c>
      <c r="T700" s="17"/>
      <c r="U700" s="16">
        <f t="shared" si="326"/>
        <v>0</v>
      </c>
      <c r="V700" s="17">
        <f t="shared" si="338"/>
        <v>0</v>
      </c>
      <c r="W700" s="16">
        <f t="shared" si="327"/>
        <v>0</v>
      </c>
      <c r="X700" s="17">
        <f t="shared" si="339"/>
        <v>0</v>
      </c>
      <c r="Y700" s="16">
        <f t="shared" si="328"/>
        <v>0</v>
      </c>
      <c r="Z700" s="17"/>
      <c r="AA700" s="16">
        <f t="shared" si="329"/>
        <v>0</v>
      </c>
      <c r="AB700" s="17">
        <f t="shared" si="340"/>
        <v>0</v>
      </c>
      <c r="AC700" s="16">
        <f t="shared" si="330"/>
        <v>0</v>
      </c>
      <c r="AD700" s="17">
        <f t="shared" si="341"/>
        <v>0</v>
      </c>
      <c r="AE700" s="16">
        <f t="shared" si="331"/>
        <v>0</v>
      </c>
      <c r="AF700" s="17"/>
      <c r="AG700" s="16">
        <f t="shared" si="332"/>
        <v>0</v>
      </c>
      <c r="AH700" s="17">
        <f t="shared" si="342"/>
        <v>0</v>
      </c>
      <c r="AI700" s="16">
        <f t="shared" si="333"/>
        <v>13.910416666666459</v>
      </c>
      <c r="AJ700" s="17">
        <f t="shared" si="343"/>
        <v>1</v>
      </c>
      <c r="AK700" s="16">
        <f t="shared" si="344"/>
        <v>0</v>
      </c>
      <c r="AL700" s="17"/>
      <c r="AM700" s="16">
        <f t="shared" si="345"/>
        <v>0</v>
      </c>
      <c r="AN700" s="17">
        <f t="shared" si="346"/>
        <v>0</v>
      </c>
      <c r="AO700" s="16">
        <f t="shared" si="347"/>
        <v>0</v>
      </c>
      <c r="AP700" s="17">
        <f t="shared" si="348"/>
        <v>0</v>
      </c>
      <c r="AQ700" s="16">
        <f t="shared" si="349"/>
        <v>0</v>
      </c>
    </row>
    <row r="701" spans="1:43" x14ac:dyDescent="0.25">
      <c r="A701" s="26">
        <f t="shared" si="350"/>
        <v>13.930416666666458</v>
      </c>
      <c r="B701" s="9"/>
      <c r="C701" s="8"/>
      <c r="D701" t="s">
        <v>11</v>
      </c>
      <c r="E701" t="s">
        <v>11</v>
      </c>
      <c r="F701" t="s">
        <v>11</v>
      </c>
      <c r="G701" s="37"/>
      <c r="H701" t="s">
        <v>11</v>
      </c>
      <c r="I701" s="16">
        <f t="shared" si="320"/>
        <v>0</v>
      </c>
      <c r="J701" s="17">
        <f t="shared" si="334"/>
        <v>0</v>
      </c>
      <c r="K701" s="16">
        <f t="shared" si="321"/>
        <v>0</v>
      </c>
      <c r="L701" s="17">
        <f t="shared" si="335"/>
        <v>0</v>
      </c>
      <c r="M701" s="16">
        <f t="shared" si="322"/>
        <v>0</v>
      </c>
      <c r="N701" s="17"/>
      <c r="O701" s="16">
        <f t="shared" si="323"/>
        <v>0</v>
      </c>
      <c r="P701" s="17">
        <f t="shared" si="336"/>
        <v>0</v>
      </c>
      <c r="Q701" s="16">
        <f t="shared" si="324"/>
        <v>0</v>
      </c>
      <c r="R701" s="17">
        <f t="shared" si="337"/>
        <v>0</v>
      </c>
      <c r="S701" s="16">
        <f t="shared" si="325"/>
        <v>0</v>
      </c>
      <c r="T701" s="17"/>
      <c r="U701" s="16">
        <f t="shared" si="326"/>
        <v>0</v>
      </c>
      <c r="V701" s="17">
        <f t="shared" si="338"/>
        <v>0</v>
      </c>
      <c r="W701" s="16">
        <f t="shared" si="327"/>
        <v>0</v>
      </c>
      <c r="X701" s="17">
        <f t="shared" si="339"/>
        <v>0</v>
      </c>
      <c r="Y701" s="16">
        <f t="shared" si="328"/>
        <v>0</v>
      </c>
      <c r="Z701" s="17"/>
      <c r="AA701" s="16">
        <f t="shared" si="329"/>
        <v>0</v>
      </c>
      <c r="AB701" s="17">
        <f t="shared" si="340"/>
        <v>0</v>
      </c>
      <c r="AC701" s="16">
        <f t="shared" si="330"/>
        <v>0</v>
      </c>
      <c r="AD701" s="17">
        <f t="shared" si="341"/>
        <v>0</v>
      </c>
      <c r="AE701" s="16">
        <f t="shared" si="331"/>
        <v>0</v>
      </c>
      <c r="AF701" s="17"/>
      <c r="AG701" s="16">
        <f t="shared" si="332"/>
        <v>0</v>
      </c>
      <c r="AH701" s="17">
        <f t="shared" si="342"/>
        <v>0</v>
      </c>
      <c r="AI701" s="16">
        <f t="shared" si="333"/>
        <v>0</v>
      </c>
      <c r="AJ701" s="17">
        <f t="shared" si="343"/>
        <v>0</v>
      </c>
      <c r="AK701" s="16">
        <f t="shared" si="344"/>
        <v>0</v>
      </c>
      <c r="AL701" s="17"/>
      <c r="AM701" s="16">
        <f t="shared" si="345"/>
        <v>0</v>
      </c>
      <c r="AN701" s="17">
        <f t="shared" si="346"/>
        <v>0</v>
      </c>
      <c r="AO701" s="16">
        <f t="shared" si="347"/>
        <v>0</v>
      </c>
      <c r="AP701" s="17">
        <f t="shared" si="348"/>
        <v>0</v>
      </c>
      <c r="AQ701" s="16">
        <f t="shared" si="349"/>
        <v>0</v>
      </c>
    </row>
    <row r="702" spans="1:43" x14ac:dyDescent="0.25">
      <c r="A702" s="26">
        <f t="shared" si="350"/>
        <v>13.950416666666458</v>
      </c>
      <c r="B702" s="9" t="s">
        <v>9</v>
      </c>
      <c r="C702" s="13" t="s">
        <v>14</v>
      </c>
      <c r="D702" t="s">
        <v>11</v>
      </c>
      <c r="E702" t="s">
        <v>11</v>
      </c>
      <c r="F702" t="s">
        <v>11</v>
      </c>
      <c r="G702" s="7"/>
      <c r="H702" t="s">
        <v>11</v>
      </c>
      <c r="I702" s="16">
        <f t="shared" si="320"/>
        <v>13.950416666666458</v>
      </c>
      <c r="J702" s="17">
        <f t="shared" si="334"/>
        <v>1</v>
      </c>
      <c r="K702" s="16">
        <f t="shared" si="321"/>
        <v>0</v>
      </c>
      <c r="L702" s="17">
        <f t="shared" si="335"/>
        <v>0</v>
      </c>
      <c r="M702" s="16">
        <f t="shared" si="322"/>
        <v>1.9999999999999574E-2</v>
      </c>
      <c r="N702" s="17"/>
      <c r="O702" s="16">
        <f t="shared" si="323"/>
        <v>0</v>
      </c>
      <c r="P702" s="17">
        <f t="shared" si="336"/>
        <v>0</v>
      </c>
      <c r="Q702" s="16">
        <f t="shared" si="324"/>
        <v>0</v>
      </c>
      <c r="R702" s="17">
        <f t="shared" si="337"/>
        <v>0</v>
      </c>
      <c r="S702" s="16">
        <f t="shared" si="325"/>
        <v>0</v>
      </c>
      <c r="T702" s="17"/>
      <c r="U702" s="16">
        <f t="shared" si="326"/>
        <v>0</v>
      </c>
      <c r="V702" s="17">
        <f t="shared" si="338"/>
        <v>0</v>
      </c>
      <c r="W702" s="16">
        <f t="shared" si="327"/>
        <v>0</v>
      </c>
      <c r="X702" s="17">
        <f t="shared" si="339"/>
        <v>0</v>
      </c>
      <c r="Y702" s="16">
        <f t="shared" si="328"/>
        <v>0</v>
      </c>
      <c r="Z702" s="17"/>
      <c r="AA702" s="16">
        <f t="shared" si="329"/>
        <v>0</v>
      </c>
      <c r="AB702" s="17">
        <f t="shared" si="340"/>
        <v>0</v>
      </c>
      <c r="AC702" s="16">
        <f t="shared" si="330"/>
        <v>0</v>
      </c>
      <c r="AD702" s="17">
        <f t="shared" si="341"/>
        <v>0</v>
      </c>
      <c r="AE702" s="16">
        <f t="shared" si="331"/>
        <v>0</v>
      </c>
      <c r="AF702" s="17"/>
      <c r="AG702" s="16">
        <f t="shared" si="332"/>
        <v>0</v>
      </c>
      <c r="AH702" s="17">
        <f t="shared" si="342"/>
        <v>0</v>
      </c>
      <c r="AI702" s="16">
        <f t="shared" si="333"/>
        <v>0</v>
      </c>
      <c r="AJ702" s="17">
        <f t="shared" si="343"/>
        <v>0</v>
      </c>
      <c r="AK702" s="16">
        <f t="shared" si="344"/>
        <v>0</v>
      </c>
      <c r="AL702" s="17"/>
      <c r="AM702" s="16">
        <f t="shared" si="345"/>
        <v>0</v>
      </c>
      <c r="AN702" s="17">
        <f t="shared" si="346"/>
        <v>0</v>
      </c>
      <c r="AO702" s="16">
        <f t="shared" si="347"/>
        <v>0</v>
      </c>
      <c r="AP702" s="17">
        <f t="shared" si="348"/>
        <v>0</v>
      </c>
      <c r="AQ702" s="16">
        <f t="shared" si="349"/>
        <v>0</v>
      </c>
    </row>
    <row r="703" spans="1:43" x14ac:dyDescent="0.25">
      <c r="A703" s="26">
        <f t="shared" si="350"/>
        <v>13.970416666666457</v>
      </c>
      <c r="B703" s="9"/>
      <c r="C703" s="13" t="s">
        <v>14</v>
      </c>
      <c r="D703" t="s">
        <v>11</v>
      </c>
      <c r="E703" t="s">
        <v>11</v>
      </c>
      <c r="F703" t="s">
        <v>11</v>
      </c>
      <c r="G703" s="13"/>
      <c r="H703" t="s">
        <v>11</v>
      </c>
      <c r="I703" s="16">
        <f t="shared" si="320"/>
        <v>0</v>
      </c>
      <c r="J703" s="17">
        <f t="shared" si="334"/>
        <v>0</v>
      </c>
      <c r="K703" s="16">
        <f t="shared" si="321"/>
        <v>0</v>
      </c>
      <c r="L703" s="17">
        <f t="shared" si="335"/>
        <v>0</v>
      </c>
      <c r="M703" s="16">
        <f t="shared" si="322"/>
        <v>1.9999999999999574E-2</v>
      </c>
      <c r="N703" s="17"/>
      <c r="O703" s="16">
        <f t="shared" si="323"/>
        <v>0</v>
      </c>
      <c r="P703" s="17">
        <f t="shared" si="336"/>
        <v>0</v>
      </c>
      <c r="Q703" s="16">
        <f t="shared" si="324"/>
        <v>0</v>
      </c>
      <c r="R703" s="17">
        <f t="shared" si="337"/>
        <v>0</v>
      </c>
      <c r="S703" s="16">
        <f t="shared" si="325"/>
        <v>0</v>
      </c>
      <c r="T703" s="17"/>
      <c r="U703" s="16">
        <f t="shared" si="326"/>
        <v>0</v>
      </c>
      <c r="V703" s="17">
        <f t="shared" si="338"/>
        <v>0</v>
      </c>
      <c r="W703" s="16">
        <f t="shared" si="327"/>
        <v>0</v>
      </c>
      <c r="X703" s="17">
        <f t="shared" si="339"/>
        <v>0</v>
      </c>
      <c r="Y703" s="16">
        <f t="shared" si="328"/>
        <v>0</v>
      </c>
      <c r="Z703" s="17"/>
      <c r="AA703" s="16">
        <f t="shared" si="329"/>
        <v>0</v>
      </c>
      <c r="AB703" s="17">
        <f t="shared" si="340"/>
        <v>0</v>
      </c>
      <c r="AC703" s="16">
        <f t="shared" si="330"/>
        <v>0</v>
      </c>
      <c r="AD703" s="17">
        <f t="shared" si="341"/>
        <v>0</v>
      </c>
      <c r="AE703" s="16">
        <f t="shared" si="331"/>
        <v>0</v>
      </c>
      <c r="AF703" s="17"/>
      <c r="AG703" s="16">
        <f t="shared" si="332"/>
        <v>0</v>
      </c>
      <c r="AH703" s="17">
        <f t="shared" si="342"/>
        <v>0</v>
      </c>
      <c r="AI703" s="16">
        <f t="shared" si="333"/>
        <v>0</v>
      </c>
      <c r="AJ703" s="17">
        <f t="shared" si="343"/>
        <v>0</v>
      </c>
      <c r="AK703" s="16">
        <f t="shared" si="344"/>
        <v>0</v>
      </c>
      <c r="AL703" s="17"/>
      <c r="AM703" s="16">
        <f t="shared" si="345"/>
        <v>0</v>
      </c>
      <c r="AN703" s="17">
        <f t="shared" si="346"/>
        <v>0</v>
      </c>
      <c r="AO703" s="16">
        <f t="shared" si="347"/>
        <v>0</v>
      </c>
      <c r="AP703" s="17">
        <f t="shared" si="348"/>
        <v>0</v>
      </c>
      <c r="AQ703" s="16">
        <f t="shared" si="349"/>
        <v>0</v>
      </c>
    </row>
    <row r="704" spans="1:43" x14ac:dyDescent="0.25">
      <c r="A704" s="26">
        <f t="shared" si="350"/>
        <v>13.990416666666457</v>
      </c>
      <c r="B704" s="9"/>
      <c r="C704" s="13" t="s">
        <v>14</v>
      </c>
      <c r="D704" t="s">
        <v>11</v>
      </c>
      <c r="E704" t="s">
        <v>11</v>
      </c>
      <c r="F704" t="s">
        <v>11</v>
      </c>
      <c r="G704" s="13"/>
      <c r="H704" t="s">
        <v>11</v>
      </c>
      <c r="I704" s="16">
        <f t="shared" si="320"/>
        <v>0</v>
      </c>
      <c r="J704" s="17">
        <f t="shared" si="334"/>
        <v>0</v>
      </c>
      <c r="K704" s="16">
        <f t="shared" si="321"/>
        <v>0</v>
      </c>
      <c r="L704" s="17">
        <f t="shared" si="335"/>
        <v>0</v>
      </c>
      <c r="M704" s="16">
        <f t="shared" si="322"/>
        <v>1.9999999999999574E-2</v>
      </c>
      <c r="N704" s="17"/>
      <c r="O704" s="16">
        <f t="shared" si="323"/>
        <v>0</v>
      </c>
      <c r="P704" s="17">
        <f t="shared" si="336"/>
        <v>0</v>
      </c>
      <c r="Q704" s="16">
        <f t="shared" si="324"/>
        <v>0</v>
      </c>
      <c r="R704" s="17">
        <f t="shared" si="337"/>
        <v>0</v>
      </c>
      <c r="S704" s="16">
        <f t="shared" si="325"/>
        <v>0</v>
      </c>
      <c r="T704" s="17"/>
      <c r="U704" s="16">
        <f t="shared" si="326"/>
        <v>0</v>
      </c>
      <c r="V704" s="17">
        <f t="shared" si="338"/>
        <v>0</v>
      </c>
      <c r="W704" s="16">
        <f t="shared" si="327"/>
        <v>0</v>
      </c>
      <c r="X704" s="17">
        <f t="shared" si="339"/>
        <v>0</v>
      </c>
      <c r="Y704" s="16">
        <f t="shared" si="328"/>
        <v>0</v>
      </c>
      <c r="Z704" s="17"/>
      <c r="AA704" s="16">
        <f t="shared" si="329"/>
        <v>0</v>
      </c>
      <c r="AB704" s="17">
        <f t="shared" si="340"/>
        <v>0</v>
      </c>
      <c r="AC704" s="16">
        <f t="shared" si="330"/>
        <v>0</v>
      </c>
      <c r="AD704" s="17">
        <f t="shared" si="341"/>
        <v>0</v>
      </c>
      <c r="AE704" s="16">
        <f t="shared" si="331"/>
        <v>0</v>
      </c>
      <c r="AF704" s="17"/>
      <c r="AG704" s="16">
        <f t="shared" si="332"/>
        <v>0</v>
      </c>
      <c r="AH704" s="17">
        <f t="shared" si="342"/>
        <v>0</v>
      </c>
      <c r="AI704" s="16">
        <f t="shared" si="333"/>
        <v>0</v>
      </c>
      <c r="AJ704" s="17">
        <f t="shared" si="343"/>
        <v>0</v>
      </c>
      <c r="AK704" s="16">
        <f t="shared" si="344"/>
        <v>0</v>
      </c>
      <c r="AL704" s="17"/>
      <c r="AM704" s="16">
        <f t="shared" si="345"/>
        <v>0</v>
      </c>
      <c r="AN704" s="17">
        <f t="shared" si="346"/>
        <v>0</v>
      </c>
      <c r="AO704" s="16">
        <f t="shared" si="347"/>
        <v>0</v>
      </c>
      <c r="AP704" s="17">
        <f t="shared" si="348"/>
        <v>0</v>
      </c>
      <c r="AQ704" s="16">
        <f t="shared" si="349"/>
        <v>0</v>
      </c>
    </row>
    <row r="705" spans="1:43" x14ac:dyDescent="0.25">
      <c r="A705" s="26">
        <f t="shared" si="350"/>
        <v>14.010416666666456</v>
      </c>
      <c r="B705" s="9" t="s">
        <v>17</v>
      </c>
      <c r="C705" t="s">
        <v>11</v>
      </c>
      <c r="D705" s="14" t="s">
        <v>20</v>
      </c>
      <c r="E705" t="s">
        <v>11</v>
      </c>
      <c r="F705" t="s">
        <v>11</v>
      </c>
      <c r="G705" s="13"/>
      <c r="H705" t="s">
        <v>11</v>
      </c>
      <c r="I705" s="16">
        <f t="shared" si="320"/>
        <v>0</v>
      </c>
      <c r="J705" s="17">
        <f t="shared" si="334"/>
        <v>0</v>
      </c>
      <c r="K705" s="16">
        <f t="shared" si="321"/>
        <v>0</v>
      </c>
      <c r="L705" s="17">
        <f t="shared" si="335"/>
        <v>0</v>
      </c>
      <c r="M705" s="16">
        <f t="shared" si="322"/>
        <v>0</v>
      </c>
      <c r="N705" s="17"/>
      <c r="O705" s="16">
        <f t="shared" si="323"/>
        <v>0</v>
      </c>
      <c r="P705" s="17">
        <f t="shared" si="336"/>
        <v>0</v>
      </c>
      <c r="Q705" s="16">
        <f t="shared" si="324"/>
        <v>14.010416666666456</v>
      </c>
      <c r="R705" s="17">
        <f t="shared" si="337"/>
        <v>1</v>
      </c>
      <c r="S705" s="16">
        <f t="shared" si="325"/>
        <v>0</v>
      </c>
      <c r="T705" s="17"/>
      <c r="U705" s="16">
        <f t="shared" si="326"/>
        <v>0</v>
      </c>
      <c r="V705" s="17">
        <f t="shared" si="338"/>
        <v>0</v>
      </c>
      <c r="W705" s="16">
        <f t="shared" si="327"/>
        <v>0</v>
      </c>
      <c r="X705" s="17">
        <f t="shared" si="339"/>
        <v>0</v>
      </c>
      <c r="Y705" s="16">
        <f t="shared" si="328"/>
        <v>0</v>
      </c>
      <c r="Z705" s="17"/>
      <c r="AA705" s="16">
        <f t="shared" si="329"/>
        <v>0</v>
      </c>
      <c r="AB705" s="17">
        <f t="shared" si="340"/>
        <v>0</v>
      </c>
      <c r="AC705" s="16">
        <f t="shared" si="330"/>
        <v>0</v>
      </c>
      <c r="AD705" s="17">
        <f t="shared" si="341"/>
        <v>0</v>
      </c>
      <c r="AE705" s="16">
        <f t="shared" si="331"/>
        <v>0</v>
      </c>
      <c r="AF705" s="17"/>
      <c r="AG705" s="16">
        <f t="shared" si="332"/>
        <v>0</v>
      </c>
      <c r="AH705" s="17">
        <f t="shared" si="342"/>
        <v>0</v>
      </c>
      <c r="AI705" s="16">
        <f t="shared" si="333"/>
        <v>0</v>
      </c>
      <c r="AJ705" s="17">
        <f t="shared" si="343"/>
        <v>0</v>
      </c>
      <c r="AK705" s="16">
        <f t="shared" si="344"/>
        <v>0</v>
      </c>
      <c r="AL705" s="17"/>
      <c r="AM705" s="16">
        <f t="shared" si="345"/>
        <v>0</v>
      </c>
      <c r="AN705" s="17">
        <f t="shared" si="346"/>
        <v>0</v>
      </c>
      <c r="AO705" s="16">
        <f t="shared" si="347"/>
        <v>0</v>
      </c>
      <c r="AP705" s="17">
        <f t="shared" si="348"/>
        <v>0</v>
      </c>
      <c r="AQ705" s="16">
        <f t="shared" si="349"/>
        <v>0</v>
      </c>
    </row>
    <row r="706" spans="1:43" x14ac:dyDescent="0.25">
      <c r="A706" s="26">
        <f t="shared" si="350"/>
        <v>14.030416666666456</v>
      </c>
      <c r="B706" s="9"/>
      <c r="C706" t="s">
        <v>11</v>
      </c>
      <c r="D706" s="7"/>
      <c r="E706" t="s">
        <v>11</v>
      </c>
      <c r="F706" t="s">
        <v>11</v>
      </c>
      <c r="G706" s="35"/>
      <c r="H706" t="s">
        <v>11</v>
      </c>
      <c r="I706" s="16">
        <f t="shared" si="320"/>
        <v>0</v>
      </c>
      <c r="J706" s="17">
        <f t="shared" si="334"/>
        <v>0</v>
      </c>
      <c r="K706" s="16">
        <f t="shared" si="321"/>
        <v>0</v>
      </c>
      <c r="L706" s="17">
        <f t="shared" si="335"/>
        <v>0</v>
      </c>
      <c r="M706" s="16">
        <f t="shared" si="322"/>
        <v>0</v>
      </c>
      <c r="N706" s="17"/>
      <c r="O706" s="16">
        <f t="shared" si="323"/>
        <v>0</v>
      </c>
      <c r="P706" s="17">
        <f t="shared" si="336"/>
        <v>0</v>
      </c>
      <c r="Q706" s="16">
        <f t="shared" si="324"/>
        <v>0</v>
      </c>
      <c r="R706" s="17">
        <f t="shared" si="337"/>
        <v>0</v>
      </c>
      <c r="S706" s="16">
        <f t="shared" si="325"/>
        <v>0</v>
      </c>
      <c r="T706" s="17"/>
      <c r="U706" s="16">
        <f t="shared" si="326"/>
        <v>0</v>
      </c>
      <c r="V706" s="17">
        <f t="shared" si="338"/>
        <v>0</v>
      </c>
      <c r="W706" s="16">
        <f t="shared" si="327"/>
        <v>0</v>
      </c>
      <c r="X706" s="17">
        <f t="shared" si="339"/>
        <v>0</v>
      </c>
      <c r="Y706" s="16">
        <f t="shared" si="328"/>
        <v>0</v>
      </c>
      <c r="Z706" s="17"/>
      <c r="AA706" s="16">
        <f t="shared" si="329"/>
        <v>0</v>
      </c>
      <c r="AB706" s="17">
        <f t="shared" si="340"/>
        <v>0</v>
      </c>
      <c r="AC706" s="16">
        <f t="shared" si="330"/>
        <v>0</v>
      </c>
      <c r="AD706" s="17">
        <f t="shared" si="341"/>
        <v>0</v>
      </c>
      <c r="AE706" s="16">
        <f t="shared" si="331"/>
        <v>0</v>
      </c>
      <c r="AF706" s="17"/>
      <c r="AG706" s="16">
        <f t="shared" si="332"/>
        <v>0</v>
      </c>
      <c r="AH706" s="17">
        <f t="shared" si="342"/>
        <v>0</v>
      </c>
      <c r="AI706" s="16">
        <f t="shared" si="333"/>
        <v>0</v>
      </c>
      <c r="AJ706" s="17">
        <f t="shared" si="343"/>
        <v>0</v>
      </c>
      <c r="AK706" s="16">
        <f t="shared" si="344"/>
        <v>0</v>
      </c>
      <c r="AL706" s="17"/>
      <c r="AM706" s="16">
        <f t="shared" si="345"/>
        <v>0</v>
      </c>
      <c r="AN706" s="17">
        <f t="shared" si="346"/>
        <v>0</v>
      </c>
      <c r="AO706" s="16">
        <f t="shared" si="347"/>
        <v>0</v>
      </c>
      <c r="AP706" s="17">
        <f t="shared" si="348"/>
        <v>0</v>
      </c>
      <c r="AQ706" s="16">
        <f t="shared" si="349"/>
        <v>0</v>
      </c>
    </row>
    <row r="707" spans="1:43" x14ac:dyDescent="0.25">
      <c r="A707" s="26">
        <f t="shared" si="350"/>
        <v>14.050416666666456</v>
      </c>
      <c r="B707" s="9" t="s">
        <v>13</v>
      </c>
      <c r="C707" t="s">
        <v>11</v>
      </c>
      <c r="D707" s="13"/>
      <c r="E707" t="s">
        <v>11</v>
      </c>
      <c r="F707" t="s">
        <v>11</v>
      </c>
      <c r="G707" s="13" t="s">
        <v>14</v>
      </c>
      <c r="H707" t="s">
        <v>11</v>
      </c>
      <c r="I707" s="16">
        <f t="shared" si="320"/>
        <v>0</v>
      </c>
      <c r="J707" s="17">
        <f t="shared" si="334"/>
        <v>0</v>
      </c>
      <c r="K707" s="16">
        <f t="shared" si="321"/>
        <v>0</v>
      </c>
      <c r="L707" s="17">
        <f t="shared" si="335"/>
        <v>0</v>
      </c>
      <c r="M707" s="16">
        <f t="shared" si="322"/>
        <v>0</v>
      </c>
      <c r="N707" s="17"/>
      <c r="O707" s="16">
        <f t="shared" si="323"/>
        <v>0</v>
      </c>
      <c r="P707" s="17">
        <f t="shared" si="336"/>
        <v>0</v>
      </c>
      <c r="Q707" s="16">
        <f t="shared" si="324"/>
        <v>0</v>
      </c>
      <c r="R707" s="17">
        <f t="shared" si="337"/>
        <v>0</v>
      </c>
      <c r="S707" s="16">
        <f t="shared" si="325"/>
        <v>0</v>
      </c>
      <c r="T707" s="17"/>
      <c r="U707" s="16">
        <f t="shared" si="326"/>
        <v>0</v>
      </c>
      <c r="V707" s="17">
        <f t="shared" si="338"/>
        <v>0</v>
      </c>
      <c r="W707" s="16">
        <f t="shared" si="327"/>
        <v>0</v>
      </c>
      <c r="X707" s="17">
        <f t="shared" si="339"/>
        <v>0</v>
      </c>
      <c r="Y707" s="16">
        <f t="shared" si="328"/>
        <v>0</v>
      </c>
      <c r="Z707" s="17"/>
      <c r="AA707" s="16">
        <f t="shared" si="329"/>
        <v>0</v>
      </c>
      <c r="AB707" s="17">
        <f t="shared" si="340"/>
        <v>0</v>
      </c>
      <c r="AC707" s="16">
        <f t="shared" si="330"/>
        <v>0</v>
      </c>
      <c r="AD707" s="17">
        <f t="shared" si="341"/>
        <v>0</v>
      </c>
      <c r="AE707" s="16">
        <f t="shared" si="331"/>
        <v>0</v>
      </c>
      <c r="AF707" s="17"/>
      <c r="AG707" s="16">
        <f t="shared" si="332"/>
        <v>14.050416666666456</v>
      </c>
      <c r="AH707" s="17">
        <f t="shared" si="342"/>
        <v>1</v>
      </c>
      <c r="AI707" s="16">
        <f t="shared" si="333"/>
        <v>0</v>
      </c>
      <c r="AJ707" s="17">
        <f t="shared" si="343"/>
        <v>0</v>
      </c>
      <c r="AK707" s="16">
        <f t="shared" si="344"/>
        <v>1.9999999999999574E-2</v>
      </c>
      <c r="AL707" s="17"/>
      <c r="AM707" s="16">
        <f t="shared" si="345"/>
        <v>0</v>
      </c>
      <c r="AN707" s="17">
        <f t="shared" si="346"/>
        <v>0</v>
      </c>
      <c r="AO707" s="16">
        <f t="shared" si="347"/>
        <v>0</v>
      </c>
      <c r="AP707" s="17">
        <f t="shared" si="348"/>
        <v>0</v>
      </c>
      <c r="AQ707" s="16">
        <f t="shared" si="349"/>
        <v>0</v>
      </c>
    </row>
    <row r="708" spans="1:43" x14ac:dyDescent="0.25">
      <c r="A708" s="26">
        <f t="shared" si="350"/>
        <v>14.070416666666455</v>
      </c>
      <c r="B708" s="9"/>
      <c r="C708" t="s">
        <v>11</v>
      </c>
      <c r="D708" s="13"/>
      <c r="E708" t="s">
        <v>11</v>
      </c>
      <c r="F708" t="s">
        <v>11</v>
      </c>
      <c r="G708" s="13" t="s">
        <v>14</v>
      </c>
      <c r="H708" t="s">
        <v>11</v>
      </c>
      <c r="I708" s="16">
        <f t="shared" si="320"/>
        <v>0</v>
      </c>
      <c r="J708" s="17">
        <f t="shared" si="334"/>
        <v>0</v>
      </c>
      <c r="K708" s="16">
        <f t="shared" si="321"/>
        <v>0</v>
      </c>
      <c r="L708" s="17">
        <f t="shared" si="335"/>
        <v>0</v>
      </c>
      <c r="M708" s="16">
        <f t="shared" si="322"/>
        <v>0</v>
      </c>
      <c r="N708" s="17"/>
      <c r="O708" s="16">
        <f t="shared" si="323"/>
        <v>0</v>
      </c>
      <c r="P708" s="17">
        <f t="shared" si="336"/>
        <v>0</v>
      </c>
      <c r="Q708" s="16">
        <f t="shared" si="324"/>
        <v>0</v>
      </c>
      <c r="R708" s="17">
        <f t="shared" si="337"/>
        <v>0</v>
      </c>
      <c r="S708" s="16">
        <f t="shared" si="325"/>
        <v>0</v>
      </c>
      <c r="T708" s="17"/>
      <c r="U708" s="16">
        <f t="shared" si="326"/>
        <v>0</v>
      </c>
      <c r="V708" s="17">
        <f t="shared" si="338"/>
        <v>0</v>
      </c>
      <c r="W708" s="16">
        <f t="shared" si="327"/>
        <v>0</v>
      </c>
      <c r="X708" s="17">
        <f t="shared" si="339"/>
        <v>0</v>
      </c>
      <c r="Y708" s="16">
        <f t="shared" si="328"/>
        <v>0</v>
      </c>
      <c r="Z708" s="17"/>
      <c r="AA708" s="16">
        <f t="shared" si="329"/>
        <v>0</v>
      </c>
      <c r="AB708" s="17">
        <f t="shared" si="340"/>
        <v>0</v>
      </c>
      <c r="AC708" s="16">
        <f t="shared" si="330"/>
        <v>0</v>
      </c>
      <c r="AD708" s="17">
        <f t="shared" si="341"/>
        <v>0</v>
      </c>
      <c r="AE708" s="16">
        <f t="shared" si="331"/>
        <v>0</v>
      </c>
      <c r="AF708" s="17"/>
      <c r="AG708" s="16">
        <f t="shared" si="332"/>
        <v>0</v>
      </c>
      <c r="AH708" s="17">
        <f t="shared" si="342"/>
        <v>0</v>
      </c>
      <c r="AI708" s="16">
        <f t="shared" si="333"/>
        <v>0</v>
      </c>
      <c r="AJ708" s="17">
        <f t="shared" si="343"/>
        <v>0</v>
      </c>
      <c r="AK708" s="16">
        <f t="shared" si="344"/>
        <v>1.9999999999999574E-2</v>
      </c>
      <c r="AL708" s="17"/>
      <c r="AM708" s="16">
        <f t="shared" si="345"/>
        <v>0</v>
      </c>
      <c r="AN708" s="17">
        <f t="shared" si="346"/>
        <v>0</v>
      </c>
      <c r="AO708" s="16">
        <f t="shared" si="347"/>
        <v>0</v>
      </c>
      <c r="AP708" s="17">
        <f t="shared" si="348"/>
        <v>0</v>
      </c>
      <c r="AQ708" s="16">
        <f t="shared" si="349"/>
        <v>0</v>
      </c>
    </row>
    <row r="709" spans="1:43" x14ac:dyDescent="0.25">
      <c r="A709" s="26">
        <f t="shared" si="350"/>
        <v>14.090416666666455</v>
      </c>
      <c r="B709" s="9" t="s">
        <v>12</v>
      </c>
      <c r="C709" t="s">
        <v>11</v>
      </c>
      <c r="D709" s="13"/>
      <c r="E709" t="s">
        <v>11</v>
      </c>
      <c r="F709" s="14" t="s">
        <v>20</v>
      </c>
      <c r="G709" t="s">
        <v>11</v>
      </c>
      <c r="H709" t="s">
        <v>11</v>
      </c>
      <c r="I709" s="16">
        <f t="shared" ref="I709:I772" si="351">IF(B709="Line 1 Fails",A709,0)</f>
        <v>0</v>
      </c>
      <c r="J709" s="17">
        <f t="shared" si="334"/>
        <v>0</v>
      </c>
      <c r="K709" s="16">
        <f t="shared" ref="K709:K772" si="352">IF(B709="Line 1 repd.",A709,0)</f>
        <v>0</v>
      </c>
      <c r="L709" s="17">
        <f t="shared" si="335"/>
        <v>0</v>
      </c>
      <c r="M709" s="16">
        <f t="shared" ref="M709:M772" si="353">IF(C709="Dn(waiting)",A710-A709,0)</f>
        <v>0</v>
      </c>
      <c r="N709" s="17"/>
      <c r="O709" s="16">
        <f t="shared" ref="O709:O772" si="354">IF(B709="Line 2 Fails",A709,0)</f>
        <v>0</v>
      </c>
      <c r="P709" s="17">
        <f t="shared" si="336"/>
        <v>0</v>
      </c>
      <c r="Q709" s="16">
        <f t="shared" ref="Q709:Q772" si="355">IF(B709="Line 2 repd.",A709,0)</f>
        <v>0</v>
      </c>
      <c r="R709" s="17">
        <f t="shared" si="337"/>
        <v>0</v>
      </c>
      <c r="S709" s="16">
        <f t="shared" ref="S709:S772" si="356">IF(D709="Dn(waiting)",A710-A709,0)</f>
        <v>0</v>
      </c>
      <c r="T709" s="17"/>
      <c r="U709" s="16">
        <f t="shared" ref="U709:U772" si="357">IF(B709="Line 3 Fails",A709,0)</f>
        <v>0</v>
      </c>
      <c r="V709" s="17">
        <f t="shared" si="338"/>
        <v>0</v>
      </c>
      <c r="W709" s="16">
        <f t="shared" ref="W709:W772" si="358">IF(B709="Line 3 repd.",A709,0)</f>
        <v>0</v>
      </c>
      <c r="X709" s="17">
        <f t="shared" si="339"/>
        <v>0</v>
      </c>
      <c r="Y709" s="16">
        <f t="shared" ref="Y709:Y772" si="359">IF(E709="Dn(waiting)",A710-A709,0)</f>
        <v>0</v>
      </c>
      <c r="Z709" s="17"/>
      <c r="AA709" s="16">
        <f t="shared" ref="AA709:AA772" si="360">IF(B709="Line 4 Fails",A709,0)</f>
        <v>0</v>
      </c>
      <c r="AB709" s="17">
        <f t="shared" si="340"/>
        <v>0</v>
      </c>
      <c r="AC709" s="16">
        <f t="shared" ref="AC709:AC772" si="361">IF(B709="Line 4 repd.",A709,0)</f>
        <v>14.090416666666455</v>
      </c>
      <c r="AD709" s="17">
        <f t="shared" si="341"/>
        <v>1</v>
      </c>
      <c r="AE709" s="16">
        <f t="shared" ref="AE709:AE772" si="362">IF(F709="Dn(waiting)",A710-A709,0)</f>
        <v>0</v>
      </c>
      <c r="AF709" s="17"/>
      <c r="AG709" s="16">
        <f t="shared" ref="AG709:AG772" si="363">IF(B709="Line 5 Fails",A709,0)</f>
        <v>0</v>
      </c>
      <c r="AH709" s="17">
        <f t="shared" si="342"/>
        <v>0</v>
      </c>
      <c r="AI709" s="16">
        <f t="shared" ref="AI709:AI772" si="364">IF(B709="Line 5 repd.",A709,0)</f>
        <v>0</v>
      </c>
      <c r="AJ709" s="17">
        <f t="shared" si="343"/>
        <v>0</v>
      </c>
      <c r="AK709" s="16">
        <f t="shared" si="344"/>
        <v>0</v>
      </c>
      <c r="AL709" s="17"/>
      <c r="AM709" s="16">
        <f t="shared" si="345"/>
        <v>0</v>
      </c>
      <c r="AN709" s="17">
        <f t="shared" si="346"/>
        <v>0</v>
      </c>
      <c r="AO709" s="16">
        <f t="shared" si="347"/>
        <v>0</v>
      </c>
      <c r="AP709" s="17">
        <f t="shared" si="348"/>
        <v>0</v>
      </c>
      <c r="AQ709" s="16">
        <f t="shared" si="349"/>
        <v>0</v>
      </c>
    </row>
    <row r="710" spans="1:43" x14ac:dyDescent="0.25">
      <c r="A710" s="26">
        <f t="shared" si="350"/>
        <v>14.110416666666454</v>
      </c>
      <c r="B710" s="9"/>
      <c r="C710" t="s">
        <v>11</v>
      </c>
      <c r="D710" s="13"/>
      <c r="E710" t="s">
        <v>11</v>
      </c>
      <c r="G710" t="s">
        <v>11</v>
      </c>
      <c r="H710" t="s">
        <v>11</v>
      </c>
      <c r="I710" s="16">
        <f t="shared" si="351"/>
        <v>0</v>
      </c>
      <c r="J710" s="17">
        <f t="shared" ref="J710:J773" si="365">IF(I710&gt;0,1,0)</f>
        <v>0</v>
      </c>
      <c r="K710" s="16">
        <f t="shared" si="352"/>
        <v>0</v>
      </c>
      <c r="L710" s="17">
        <f t="shared" ref="L710:L773" si="366">IF(K710&gt;0,1,0)</f>
        <v>0</v>
      </c>
      <c r="M710" s="16">
        <f t="shared" si="353"/>
        <v>0</v>
      </c>
      <c r="N710" s="17"/>
      <c r="O710" s="16">
        <f t="shared" si="354"/>
        <v>0</v>
      </c>
      <c r="P710" s="17">
        <f t="shared" ref="P710:P773" si="367">IF(O710&gt;0,1,0)</f>
        <v>0</v>
      </c>
      <c r="Q710" s="16">
        <f t="shared" si="355"/>
        <v>0</v>
      </c>
      <c r="R710" s="17">
        <f t="shared" ref="R710:R773" si="368">IF(Q710&gt;0,1,0)</f>
        <v>0</v>
      </c>
      <c r="S710" s="16">
        <f t="shared" si="356"/>
        <v>0</v>
      </c>
      <c r="T710" s="17"/>
      <c r="U710" s="16">
        <f t="shared" si="357"/>
        <v>0</v>
      </c>
      <c r="V710" s="17">
        <f t="shared" ref="V710:V773" si="369">IF(U710&gt;0,1,0)</f>
        <v>0</v>
      </c>
      <c r="W710" s="16">
        <f t="shared" si="358"/>
        <v>0</v>
      </c>
      <c r="X710" s="17">
        <f t="shared" ref="X710:X773" si="370">IF(W710&gt;0,1,0)</f>
        <v>0</v>
      </c>
      <c r="Y710" s="16">
        <f t="shared" si="359"/>
        <v>0</v>
      </c>
      <c r="Z710" s="17"/>
      <c r="AA710" s="16">
        <f t="shared" si="360"/>
        <v>0</v>
      </c>
      <c r="AB710" s="17">
        <f t="shared" ref="AB710:AB773" si="371">IF(AA710&gt;0,1,0)</f>
        <v>0</v>
      </c>
      <c r="AC710" s="16">
        <f t="shared" si="361"/>
        <v>0</v>
      </c>
      <c r="AD710" s="17">
        <f t="shared" ref="AD710:AD773" si="372">IF(AC710&gt;0,1,0)</f>
        <v>0</v>
      </c>
      <c r="AE710" s="16">
        <f t="shared" si="362"/>
        <v>0</v>
      </c>
      <c r="AF710" s="17"/>
      <c r="AG710" s="16">
        <f t="shared" si="363"/>
        <v>0</v>
      </c>
      <c r="AH710" s="17">
        <f t="shared" ref="AH710:AH773" si="373">IF(AG710&gt;0,1,0)</f>
        <v>0</v>
      </c>
      <c r="AI710" s="16">
        <f t="shared" si="364"/>
        <v>0</v>
      </c>
      <c r="AJ710" s="17">
        <f t="shared" ref="AJ710:AJ773" si="374">IF(AI710&gt;0,1,0)</f>
        <v>0</v>
      </c>
      <c r="AK710" s="16">
        <f t="shared" ref="AK710:AK773" si="375">IF(G710="Dn(waiting)",A711-A710,0)</f>
        <v>0</v>
      </c>
      <c r="AL710" s="17"/>
      <c r="AM710" s="16">
        <f t="shared" ref="AM710:AM773" si="376">IF(B710="Line 6 Fails",A710,0)</f>
        <v>0</v>
      </c>
      <c r="AN710" s="17">
        <f t="shared" ref="AN710:AN773" si="377">IF(AM710&gt;0,1,0)</f>
        <v>0</v>
      </c>
      <c r="AO710" s="16">
        <f t="shared" ref="AO710:AO773" si="378">IF(B710="Line 6 repd.",A710,0)</f>
        <v>0</v>
      </c>
      <c r="AP710" s="17">
        <f t="shared" ref="AP710:AP773" si="379">IF(AO710&gt;0,1,0)</f>
        <v>0</v>
      </c>
      <c r="AQ710" s="16">
        <f t="shared" ref="AQ710:AQ773" si="380">IF(H710="Dn(waiting)",A711-A710,0)</f>
        <v>0</v>
      </c>
    </row>
    <row r="711" spans="1:43" x14ac:dyDescent="0.25">
      <c r="A711" s="26">
        <f t="shared" ref="A711:A774" si="381">A710+0.02</f>
        <v>14.130416666666454</v>
      </c>
      <c r="B711" s="9"/>
      <c r="C711" t="s">
        <v>11</v>
      </c>
      <c r="D711" s="13"/>
      <c r="E711" t="s">
        <v>11</v>
      </c>
      <c r="G711" t="s">
        <v>11</v>
      </c>
      <c r="H711" t="s">
        <v>11</v>
      </c>
      <c r="I711" s="16">
        <f t="shared" si="351"/>
        <v>0</v>
      </c>
      <c r="J711" s="17">
        <f t="shared" si="365"/>
        <v>0</v>
      </c>
      <c r="K711" s="16">
        <f t="shared" si="352"/>
        <v>0</v>
      </c>
      <c r="L711" s="17">
        <f t="shared" si="366"/>
        <v>0</v>
      </c>
      <c r="M711" s="16">
        <f t="shared" si="353"/>
        <v>0</v>
      </c>
      <c r="N711" s="17"/>
      <c r="O711" s="16">
        <f t="shared" si="354"/>
        <v>0</v>
      </c>
      <c r="P711" s="17">
        <f t="shared" si="367"/>
        <v>0</v>
      </c>
      <c r="Q711" s="16">
        <f t="shared" si="355"/>
        <v>0</v>
      </c>
      <c r="R711" s="17">
        <f t="shared" si="368"/>
        <v>0</v>
      </c>
      <c r="S711" s="16">
        <f t="shared" si="356"/>
        <v>0</v>
      </c>
      <c r="T711" s="17"/>
      <c r="U711" s="16">
        <f t="shared" si="357"/>
        <v>0</v>
      </c>
      <c r="V711" s="17">
        <f t="shared" si="369"/>
        <v>0</v>
      </c>
      <c r="W711" s="16">
        <f t="shared" si="358"/>
        <v>0</v>
      </c>
      <c r="X711" s="17">
        <f t="shared" si="370"/>
        <v>0</v>
      </c>
      <c r="Y711" s="16">
        <f t="shared" si="359"/>
        <v>0</v>
      </c>
      <c r="Z711" s="17"/>
      <c r="AA711" s="16">
        <f t="shared" si="360"/>
        <v>0</v>
      </c>
      <c r="AB711" s="17">
        <f t="shared" si="371"/>
        <v>0</v>
      </c>
      <c r="AC711" s="16">
        <f t="shared" si="361"/>
        <v>0</v>
      </c>
      <c r="AD711" s="17">
        <f t="shared" si="372"/>
        <v>0</v>
      </c>
      <c r="AE711" s="16">
        <f t="shared" si="362"/>
        <v>0</v>
      </c>
      <c r="AF711" s="17"/>
      <c r="AG711" s="16">
        <f t="shared" si="363"/>
        <v>0</v>
      </c>
      <c r="AH711" s="17">
        <f t="shared" si="373"/>
        <v>0</v>
      </c>
      <c r="AI711" s="16">
        <f t="shared" si="364"/>
        <v>0</v>
      </c>
      <c r="AJ711" s="17">
        <f t="shared" si="374"/>
        <v>0</v>
      </c>
      <c r="AK711" s="16">
        <f t="shared" si="375"/>
        <v>0</v>
      </c>
      <c r="AL711" s="17"/>
      <c r="AM711" s="16">
        <f t="shared" si="376"/>
        <v>0</v>
      </c>
      <c r="AN711" s="17">
        <f t="shared" si="377"/>
        <v>0</v>
      </c>
      <c r="AO711" s="16">
        <f t="shared" si="378"/>
        <v>0</v>
      </c>
      <c r="AP711" s="17">
        <f t="shared" si="379"/>
        <v>0</v>
      </c>
      <c r="AQ711" s="16">
        <f t="shared" si="380"/>
        <v>0</v>
      </c>
    </row>
    <row r="712" spans="1:43" x14ac:dyDescent="0.25">
      <c r="A712" s="26">
        <f t="shared" si="381"/>
        <v>14.150416666666453</v>
      </c>
      <c r="B712" s="9"/>
      <c r="C712" t="s">
        <v>11</v>
      </c>
      <c r="D712" s="13"/>
      <c r="E712" t="s">
        <v>11</v>
      </c>
      <c r="G712" t="s">
        <v>11</v>
      </c>
      <c r="H712" t="s">
        <v>11</v>
      </c>
      <c r="I712" s="16">
        <f t="shared" si="351"/>
        <v>0</v>
      </c>
      <c r="J712" s="17">
        <f t="shared" si="365"/>
        <v>0</v>
      </c>
      <c r="K712" s="16">
        <f t="shared" si="352"/>
        <v>0</v>
      </c>
      <c r="L712" s="17">
        <f t="shared" si="366"/>
        <v>0</v>
      </c>
      <c r="M712" s="16">
        <f t="shared" si="353"/>
        <v>0</v>
      </c>
      <c r="N712" s="17"/>
      <c r="O712" s="16">
        <f t="shared" si="354"/>
        <v>0</v>
      </c>
      <c r="P712" s="17">
        <f t="shared" si="367"/>
        <v>0</v>
      </c>
      <c r="Q712" s="16">
        <f t="shared" si="355"/>
        <v>0</v>
      </c>
      <c r="R712" s="17">
        <f t="shared" si="368"/>
        <v>0</v>
      </c>
      <c r="S712" s="16">
        <f t="shared" si="356"/>
        <v>0</v>
      </c>
      <c r="T712" s="17"/>
      <c r="U712" s="16">
        <f t="shared" si="357"/>
        <v>0</v>
      </c>
      <c r="V712" s="17">
        <f t="shared" si="369"/>
        <v>0</v>
      </c>
      <c r="W712" s="16">
        <f t="shared" si="358"/>
        <v>0</v>
      </c>
      <c r="X712" s="17">
        <f t="shared" si="370"/>
        <v>0</v>
      </c>
      <c r="Y712" s="16">
        <f t="shared" si="359"/>
        <v>0</v>
      </c>
      <c r="Z712" s="17"/>
      <c r="AA712" s="16">
        <f t="shared" si="360"/>
        <v>0</v>
      </c>
      <c r="AB712" s="17">
        <f t="shared" si="371"/>
        <v>0</v>
      </c>
      <c r="AC712" s="16">
        <f t="shared" si="361"/>
        <v>0</v>
      </c>
      <c r="AD712" s="17">
        <f t="shared" si="372"/>
        <v>0</v>
      </c>
      <c r="AE712" s="16">
        <f t="shared" si="362"/>
        <v>0</v>
      </c>
      <c r="AF712" s="17"/>
      <c r="AG712" s="16">
        <f t="shared" si="363"/>
        <v>0</v>
      </c>
      <c r="AH712" s="17">
        <f t="shared" si="373"/>
        <v>0</v>
      </c>
      <c r="AI712" s="16">
        <f t="shared" si="364"/>
        <v>0</v>
      </c>
      <c r="AJ712" s="17">
        <f t="shared" si="374"/>
        <v>0</v>
      </c>
      <c r="AK712" s="16">
        <f t="shared" si="375"/>
        <v>0</v>
      </c>
      <c r="AL712" s="17"/>
      <c r="AM712" s="16">
        <f t="shared" si="376"/>
        <v>0</v>
      </c>
      <c r="AN712" s="17">
        <f t="shared" si="377"/>
        <v>0</v>
      </c>
      <c r="AO712" s="16">
        <f t="shared" si="378"/>
        <v>0</v>
      </c>
      <c r="AP712" s="17">
        <f t="shared" si="379"/>
        <v>0</v>
      </c>
      <c r="AQ712" s="16">
        <f t="shared" si="380"/>
        <v>0</v>
      </c>
    </row>
    <row r="713" spans="1:43" x14ac:dyDescent="0.25">
      <c r="A713" s="26">
        <f t="shared" si="381"/>
        <v>14.170416666666453</v>
      </c>
      <c r="B713" s="9"/>
      <c r="C713" t="s">
        <v>11</v>
      </c>
      <c r="E713" t="s">
        <v>11</v>
      </c>
      <c r="F713" s="14"/>
      <c r="G713" t="s">
        <v>11</v>
      </c>
      <c r="H713" t="s">
        <v>11</v>
      </c>
      <c r="I713" s="16">
        <f t="shared" si="351"/>
        <v>0</v>
      </c>
      <c r="J713" s="17">
        <f t="shared" si="365"/>
        <v>0</v>
      </c>
      <c r="K713" s="16">
        <f t="shared" si="352"/>
        <v>0</v>
      </c>
      <c r="L713" s="17">
        <f t="shared" si="366"/>
        <v>0</v>
      </c>
      <c r="M713" s="16">
        <f t="shared" si="353"/>
        <v>0</v>
      </c>
      <c r="N713" s="17"/>
      <c r="O713" s="16">
        <f t="shared" si="354"/>
        <v>0</v>
      </c>
      <c r="P713" s="17">
        <f t="shared" si="367"/>
        <v>0</v>
      </c>
      <c r="Q713" s="16">
        <f t="shared" si="355"/>
        <v>0</v>
      </c>
      <c r="R713" s="17">
        <f t="shared" si="368"/>
        <v>0</v>
      </c>
      <c r="S713" s="16">
        <f t="shared" si="356"/>
        <v>0</v>
      </c>
      <c r="T713" s="17"/>
      <c r="U713" s="16">
        <f t="shared" si="357"/>
        <v>0</v>
      </c>
      <c r="V713" s="17">
        <f t="shared" si="369"/>
        <v>0</v>
      </c>
      <c r="W713" s="16">
        <f t="shared" si="358"/>
        <v>0</v>
      </c>
      <c r="X713" s="17">
        <f t="shared" si="370"/>
        <v>0</v>
      </c>
      <c r="Y713" s="16">
        <f t="shared" si="359"/>
        <v>0</v>
      </c>
      <c r="Z713" s="17"/>
      <c r="AA713" s="16">
        <f t="shared" si="360"/>
        <v>0</v>
      </c>
      <c r="AB713" s="17">
        <f t="shared" si="371"/>
        <v>0</v>
      </c>
      <c r="AC713" s="16">
        <f t="shared" si="361"/>
        <v>0</v>
      </c>
      <c r="AD713" s="17">
        <f t="shared" si="372"/>
        <v>0</v>
      </c>
      <c r="AE713" s="16">
        <f t="shared" si="362"/>
        <v>0</v>
      </c>
      <c r="AF713" s="17"/>
      <c r="AG713" s="16">
        <f t="shared" si="363"/>
        <v>0</v>
      </c>
      <c r="AH713" s="17">
        <f t="shared" si="373"/>
        <v>0</v>
      </c>
      <c r="AI713" s="16">
        <f t="shared" si="364"/>
        <v>0</v>
      </c>
      <c r="AJ713" s="17">
        <f t="shared" si="374"/>
        <v>0</v>
      </c>
      <c r="AK713" s="16">
        <f t="shared" si="375"/>
        <v>0</v>
      </c>
      <c r="AL713" s="17"/>
      <c r="AM713" s="16">
        <f t="shared" si="376"/>
        <v>0</v>
      </c>
      <c r="AN713" s="17">
        <f t="shared" si="377"/>
        <v>0</v>
      </c>
      <c r="AO713" s="16">
        <f t="shared" si="378"/>
        <v>0</v>
      </c>
      <c r="AP713" s="17">
        <f t="shared" si="379"/>
        <v>0</v>
      </c>
      <c r="AQ713" s="16">
        <f t="shared" si="380"/>
        <v>0</v>
      </c>
    </row>
    <row r="714" spans="1:43" x14ac:dyDescent="0.25">
      <c r="A714" s="26">
        <f t="shared" si="381"/>
        <v>14.190416666666453</v>
      </c>
      <c r="B714" s="9" t="s">
        <v>64</v>
      </c>
      <c r="C714" t="s">
        <v>11</v>
      </c>
      <c r="E714" t="s">
        <v>11</v>
      </c>
      <c r="G714" t="s">
        <v>11</v>
      </c>
      <c r="H714" s="14" t="s">
        <v>20</v>
      </c>
      <c r="I714" s="16">
        <f t="shared" si="351"/>
        <v>0</v>
      </c>
      <c r="J714" s="17">
        <f t="shared" si="365"/>
        <v>0</v>
      </c>
      <c r="K714" s="16">
        <f t="shared" si="352"/>
        <v>0</v>
      </c>
      <c r="L714" s="17">
        <f t="shared" si="366"/>
        <v>0</v>
      </c>
      <c r="M714" s="16">
        <f t="shared" si="353"/>
        <v>0</v>
      </c>
      <c r="N714" s="17"/>
      <c r="O714" s="16">
        <f t="shared" si="354"/>
        <v>0</v>
      </c>
      <c r="P714" s="17">
        <f t="shared" si="367"/>
        <v>0</v>
      </c>
      <c r="Q714" s="16">
        <f t="shared" si="355"/>
        <v>0</v>
      </c>
      <c r="R714" s="17">
        <f t="shared" si="368"/>
        <v>0</v>
      </c>
      <c r="S714" s="16">
        <f t="shared" si="356"/>
        <v>0</v>
      </c>
      <c r="T714" s="17"/>
      <c r="U714" s="16">
        <f t="shared" si="357"/>
        <v>0</v>
      </c>
      <c r="V714" s="17">
        <f t="shared" si="369"/>
        <v>0</v>
      </c>
      <c r="W714" s="16">
        <f t="shared" si="358"/>
        <v>0</v>
      </c>
      <c r="X714" s="17">
        <f t="shared" si="370"/>
        <v>0</v>
      </c>
      <c r="Y714" s="16">
        <f t="shared" si="359"/>
        <v>0</v>
      </c>
      <c r="Z714" s="17"/>
      <c r="AA714" s="16">
        <f t="shared" si="360"/>
        <v>0</v>
      </c>
      <c r="AB714" s="17">
        <f t="shared" si="371"/>
        <v>0</v>
      </c>
      <c r="AC714" s="16">
        <f t="shared" si="361"/>
        <v>0</v>
      </c>
      <c r="AD714" s="17">
        <f t="shared" si="372"/>
        <v>0</v>
      </c>
      <c r="AE714" s="16">
        <f t="shared" si="362"/>
        <v>0</v>
      </c>
      <c r="AF714" s="17"/>
      <c r="AG714" s="16">
        <f t="shared" si="363"/>
        <v>0</v>
      </c>
      <c r="AH714" s="17">
        <f t="shared" si="373"/>
        <v>0</v>
      </c>
      <c r="AI714" s="16">
        <f t="shared" si="364"/>
        <v>0</v>
      </c>
      <c r="AJ714" s="17">
        <f t="shared" si="374"/>
        <v>0</v>
      </c>
      <c r="AK714" s="16">
        <f t="shared" si="375"/>
        <v>0</v>
      </c>
      <c r="AL714" s="17"/>
      <c r="AM714" s="16">
        <f t="shared" si="376"/>
        <v>0</v>
      </c>
      <c r="AN714" s="17">
        <f t="shared" si="377"/>
        <v>0</v>
      </c>
      <c r="AO714" s="16">
        <f t="shared" si="378"/>
        <v>14.190416666666453</v>
      </c>
      <c r="AP714" s="17">
        <f t="shared" si="379"/>
        <v>1</v>
      </c>
      <c r="AQ714" s="16">
        <f t="shared" si="380"/>
        <v>0</v>
      </c>
    </row>
    <row r="715" spans="1:43" x14ac:dyDescent="0.25">
      <c r="A715" s="26">
        <f t="shared" si="381"/>
        <v>14.210416666666452</v>
      </c>
      <c r="B715" s="9"/>
      <c r="C715" t="s">
        <v>11</v>
      </c>
      <c r="E715" t="s">
        <v>11</v>
      </c>
      <c r="G715" t="s">
        <v>11</v>
      </c>
      <c r="H715" s="13"/>
      <c r="I715" s="16">
        <f t="shared" si="351"/>
        <v>0</v>
      </c>
      <c r="J715" s="17">
        <f t="shared" si="365"/>
        <v>0</v>
      </c>
      <c r="K715" s="16">
        <f t="shared" si="352"/>
        <v>0</v>
      </c>
      <c r="L715" s="17">
        <f t="shared" si="366"/>
        <v>0</v>
      </c>
      <c r="M715" s="16">
        <f t="shared" si="353"/>
        <v>0</v>
      </c>
      <c r="N715" s="17"/>
      <c r="O715" s="16">
        <f t="shared" si="354"/>
        <v>0</v>
      </c>
      <c r="P715" s="17">
        <f t="shared" si="367"/>
        <v>0</v>
      </c>
      <c r="Q715" s="16">
        <f t="shared" si="355"/>
        <v>0</v>
      </c>
      <c r="R715" s="17">
        <f t="shared" si="368"/>
        <v>0</v>
      </c>
      <c r="S715" s="16">
        <f t="shared" si="356"/>
        <v>0</v>
      </c>
      <c r="T715" s="17"/>
      <c r="U715" s="16">
        <f t="shared" si="357"/>
        <v>0</v>
      </c>
      <c r="V715" s="17">
        <f t="shared" si="369"/>
        <v>0</v>
      </c>
      <c r="W715" s="16">
        <f t="shared" si="358"/>
        <v>0</v>
      </c>
      <c r="X715" s="17">
        <f t="shared" si="370"/>
        <v>0</v>
      </c>
      <c r="Y715" s="16">
        <f t="shared" si="359"/>
        <v>0</v>
      </c>
      <c r="Z715" s="17"/>
      <c r="AA715" s="16">
        <f t="shared" si="360"/>
        <v>0</v>
      </c>
      <c r="AB715" s="17">
        <f t="shared" si="371"/>
        <v>0</v>
      </c>
      <c r="AC715" s="16">
        <f t="shared" si="361"/>
        <v>0</v>
      </c>
      <c r="AD715" s="17">
        <f t="shared" si="372"/>
        <v>0</v>
      </c>
      <c r="AE715" s="16">
        <f t="shared" si="362"/>
        <v>0</v>
      </c>
      <c r="AF715" s="17"/>
      <c r="AG715" s="16">
        <f t="shared" si="363"/>
        <v>0</v>
      </c>
      <c r="AH715" s="17">
        <f t="shared" si="373"/>
        <v>0</v>
      </c>
      <c r="AI715" s="16">
        <f t="shared" si="364"/>
        <v>0</v>
      </c>
      <c r="AJ715" s="17">
        <f t="shared" si="374"/>
        <v>0</v>
      </c>
      <c r="AK715" s="16">
        <f t="shared" si="375"/>
        <v>0</v>
      </c>
      <c r="AL715" s="17"/>
      <c r="AM715" s="16">
        <f t="shared" si="376"/>
        <v>0</v>
      </c>
      <c r="AN715" s="17">
        <f t="shared" si="377"/>
        <v>0</v>
      </c>
      <c r="AO715" s="16">
        <f t="shared" si="378"/>
        <v>0</v>
      </c>
      <c r="AP715" s="17">
        <f t="shared" si="379"/>
        <v>0</v>
      </c>
      <c r="AQ715" s="16">
        <f t="shared" si="380"/>
        <v>0</v>
      </c>
    </row>
    <row r="716" spans="1:43" x14ac:dyDescent="0.25">
      <c r="A716" s="26">
        <f t="shared" si="381"/>
        <v>14.230416666666452</v>
      </c>
      <c r="B716" s="9" t="s">
        <v>16</v>
      </c>
      <c r="C716" t="s">
        <v>11</v>
      </c>
      <c r="D716" t="s">
        <v>11</v>
      </c>
      <c r="E716" t="s">
        <v>11</v>
      </c>
      <c r="G716" t="s">
        <v>11</v>
      </c>
      <c r="H716" s="13"/>
      <c r="I716" s="16">
        <f t="shared" si="351"/>
        <v>0</v>
      </c>
      <c r="J716" s="17">
        <f t="shared" si="365"/>
        <v>0</v>
      </c>
      <c r="K716" s="16">
        <f t="shared" si="352"/>
        <v>0</v>
      </c>
      <c r="L716" s="17">
        <f t="shared" si="366"/>
        <v>0</v>
      </c>
      <c r="M716" s="16">
        <f t="shared" si="353"/>
        <v>0</v>
      </c>
      <c r="N716" s="17"/>
      <c r="O716" s="16">
        <f t="shared" si="354"/>
        <v>14.230416666666452</v>
      </c>
      <c r="P716" s="17">
        <f t="shared" si="367"/>
        <v>1</v>
      </c>
      <c r="Q716" s="16">
        <f t="shared" si="355"/>
        <v>0</v>
      </c>
      <c r="R716" s="17">
        <f t="shared" si="368"/>
        <v>0</v>
      </c>
      <c r="S716" s="16">
        <f t="shared" si="356"/>
        <v>0</v>
      </c>
      <c r="T716" s="17"/>
      <c r="U716" s="16">
        <f t="shared" si="357"/>
        <v>0</v>
      </c>
      <c r="V716" s="17">
        <f t="shared" si="369"/>
        <v>0</v>
      </c>
      <c r="W716" s="16">
        <f t="shared" si="358"/>
        <v>0</v>
      </c>
      <c r="X716" s="17">
        <f t="shared" si="370"/>
        <v>0</v>
      </c>
      <c r="Y716" s="16">
        <f t="shared" si="359"/>
        <v>0</v>
      </c>
      <c r="Z716" s="17"/>
      <c r="AA716" s="16">
        <f t="shared" si="360"/>
        <v>0</v>
      </c>
      <c r="AB716" s="17">
        <f t="shared" si="371"/>
        <v>0</v>
      </c>
      <c r="AC716" s="16">
        <f t="shared" si="361"/>
        <v>0</v>
      </c>
      <c r="AD716" s="17">
        <f t="shared" si="372"/>
        <v>0</v>
      </c>
      <c r="AE716" s="16">
        <f t="shared" si="362"/>
        <v>0</v>
      </c>
      <c r="AF716" s="17"/>
      <c r="AG716" s="16">
        <f t="shared" si="363"/>
        <v>0</v>
      </c>
      <c r="AH716" s="17">
        <f t="shared" si="373"/>
        <v>0</v>
      </c>
      <c r="AI716" s="16">
        <f t="shared" si="364"/>
        <v>0</v>
      </c>
      <c r="AJ716" s="17">
        <f t="shared" si="374"/>
        <v>0</v>
      </c>
      <c r="AK716" s="16">
        <f t="shared" si="375"/>
        <v>0</v>
      </c>
      <c r="AL716" s="17"/>
      <c r="AM716" s="16">
        <f t="shared" si="376"/>
        <v>0</v>
      </c>
      <c r="AN716" s="17">
        <f t="shared" si="377"/>
        <v>0</v>
      </c>
      <c r="AO716" s="16">
        <f t="shared" si="378"/>
        <v>0</v>
      </c>
      <c r="AP716" s="17">
        <f t="shared" si="379"/>
        <v>0</v>
      </c>
      <c r="AQ716" s="16">
        <f t="shared" si="380"/>
        <v>0</v>
      </c>
    </row>
    <row r="717" spans="1:43" x14ac:dyDescent="0.25">
      <c r="A717" s="26">
        <f t="shared" si="381"/>
        <v>14.250416666666451</v>
      </c>
      <c r="B717" s="9"/>
      <c r="C717" t="s">
        <v>11</v>
      </c>
      <c r="D717" t="s">
        <v>11</v>
      </c>
      <c r="E717" t="s">
        <v>11</v>
      </c>
      <c r="G717" t="s">
        <v>11</v>
      </c>
      <c r="H717" s="13"/>
      <c r="I717" s="16">
        <f t="shared" si="351"/>
        <v>0</v>
      </c>
      <c r="J717" s="17">
        <f t="shared" si="365"/>
        <v>0</v>
      </c>
      <c r="K717" s="16">
        <f t="shared" si="352"/>
        <v>0</v>
      </c>
      <c r="L717" s="17">
        <f t="shared" si="366"/>
        <v>0</v>
      </c>
      <c r="M717" s="16">
        <f t="shared" si="353"/>
        <v>0</v>
      </c>
      <c r="N717" s="17"/>
      <c r="O717" s="16">
        <f t="shared" si="354"/>
        <v>0</v>
      </c>
      <c r="P717" s="17">
        <f t="shared" si="367"/>
        <v>0</v>
      </c>
      <c r="Q717" s="16">
        <f t="shared" si="355"/>
        <v>0</v>
      </c>
      <c r="R717" s="17">
        <f t="shared" si="368"/>
        <v>0</v>
      </c>
      <c r="S717" s="16">
        <f t="shared" si="356"/>
        <v>0</v>
      </c>
      <c r="T717" s="17"/>
      <c r="U717" s="16">
        <f t="shared" si="357"/>
        <v>0</v>
      </c>
      <c r="V717" s="17">
        <f t="shared" si="369"/>
        <v>0</v>
      </c>
      <c r="W717" s="16">
        <f t="shared" si="358"/>
        <v>0</v>
      </c>
      <c r="X717" s="17">
        <f t="shared" si="370"/>
        <v>0</v>
      </c>
      <c r="Y717" s="16">
        <f t="shared" si="359"/>
        <v>0</v>
      </c>
      <c r="Z717" s="17"/>
      <c r="AA717" s="16">
        <f t="shared" si="360"/>
        <v>0</v>
      </c>
      <c r="AB717" s="17">
        <f t="shared" si="371"/>
        <v>0</v>
      </c>
      <c r="AC717" s="16">
        <f t="shared" si="361"/>
        <v>0</v>
      </c>
      <c r="AD717" s="17">
        <f t="shared" si="372"/>
        <v>0</v>
      </c>
      <c r="AE717" s="16">
        <f t="shared" si="362"/>
        <v>0</v>
      </c>
      <c r="AF717" s="17"/>
      <c r="AG717" s="16">
        <f t="shared" si="363"/>
        <v>0</v>
      </c>
      <c r="AH717" s="17">
        <f t="shared" si="373"/>
        <v>0</v>
      </c>
      <c r="AI717" s="16">
        <f t="shared" si="364"/>
        <v>0</v>
      </c>
      <c r="AJ717" s="17">
        <f t="shared" si="374"/>
        <v>0</v>
      </c>
      <c r="AK717" s="16">
        <f t="shared" si="375"/>
        <v>0</v>
      </c>
      <c r="AL717" s="17"/>
      <c r="AM717" s="16">
        <f t="shared" si="376"/>
        <v>0</v>
      </c>
      <c r="AN717" s="17">
        <f t="shared" si="377"/>
        <v>0</v>
      </c>
      <c r="AO717" s="16">
        <f t="shared" si="378"/>
        <v>0</v>
      </c>
      <c r="AP717" s="17">
        <f t="shared" si="379"/>
        <v>0</v>
      </c>
      <c r="AQ717" s="16">
        <f t="shared" si="380"/>
        <v>0</v>
      </c>
    </row>
    <row r="718" spans="1:43" x14ac:dyDescent="0.25">
      <c r="A718" s="26">
        <f t="shared" si="381"/>
        <v>14.270416666666451</v>
      </c>
      <c r="B718" s="9" t="s">
        <v>10</v>
      </c>
      <c r="C718" t="s">
        <v>11</v>
      </c>
      <c r="D718" t="s">
        <v>11</v>
      </c>
      <c r="E718" t="s">
        <v>11</v>
      </c>
      <c r="F718" s="13" t="s">
        <v>14</v>
      </c>
      <c r="G718" t="s">
        <v>11</v>
      </c>
      <c r="I718" s="16">
        <f t="shared" si="351"/>
        <v>0</v>
      </c>
      <c r="J718" s="17">
        <f t="shared" si="365"/>
        <v>0</v>
      </c>
      <c r="K718" s="16">
        <f t="shared" si="352"/>
        <v>0</v>
      </c>
      <c r="L718" s="17">
        <f t="shared" si="366"/>
        <v>0</v>
      </c>
      <c r="M718" s="16">
        <f t="shared" si="353"/>
        <v>0</v>
      </c>
      <c r="N718" s="17"/>
      <c r="O718" s="16">
        <f t="shared" si="354"/>
        <v>0</v>
      </c>
      <c r="P718" s="17">
        <f t="shared" si="367"/>
        <v>0</v>
      </c>
      <c r="Q718" s="16">
        <f t="shared" si="355"/>
        <v>0</v>
      </c>
      <c r="R718" s="17">
        <f t="shared" si="368"/>
        <v>0</v>
      </c>
      <c r="S718" s="16">
        <f t="shared" si="356"/>
        <v>0</v>
      </c>
      <c r="T718" s="17"/>
      <c r="U718" s="16">
        <f t="shared" si="357"/>
        <v>0</v>
      </c>
      <c r="V718" s="17">
        <f t="shared" si="369"/>
        <v>0</v>
      </c>
      <c r="W718" s="16">
        <f t="shared" si="358"/>
        <v>0</v>
      </c>
      <c r="X718" s="17">
        <f t="shared" si="370"/>
        <v>0</v>
      </c>
      <c r="Y718" s="16">
        <f t="shared" si="359"/>
        <v>0</v>
      </c>
      <c r="Z718" s="17"/>
      <c r="AA718" s="16">
        <f t="shared" si="360"/>
        <v>14.270416666666451</v>
      </c>
      <c r="AB718" s="17">
        <f t="shared" si="371"/>
        <v>1</v>
      </c>
      <c r="AC718" s="16">
        <f t="shared" si="361"/>
        <v>0</v>
      </c>
      <c r="AD718" s="17">
        <f t="shared" si="372"/>
        <v>0</v>
      </c>
      <c r="AE718" s="16">
        <f t="shared" si="362"/>
        <v>1.9999999999999574E-2</v>
      </c>
      <c r="AF718" s="17"/>
      <c r="AG718" s="16">
        <f t="shared" si="363"/>
        <v>0</v>
      </c>
      <c r="AH718" s="17">
        <f t="shared" si="373"/>
        <v>0</v>
      </c>
      <c r="AI718" s="16">
        <f t="shared" si="364"/>
        <v>0</v>
      </c>
      <c r="AJ718" s="17">
        <f t="shared" si="374"/>
        <v>0</v>
      </c>
      <c r="AK718" s="16">
        <f t="shared" si="375"/>
        <v>0</v>
      </c>
      <c r="AL718" s="17"/>
      <c r="AM718" s="16">
        <f t="shared" si="376"/>
        <v>0</v>
      </c>
      <c r="AN718" s="17">
        <f t="shared" si="377"/>
        <v>0</v>
      </c>
      <c r="AO718" s="16">
        <f t="shared" si="378"/>
        <v>0</v>
      </c>
      <c r="AP718" s="17">
        <f t="shared" si="379"/>
        <v>0</v>
      </c>
      <c r="AQ718" s="16">
        <f t="shared" si="380"/>
        <v>0</v>
      </c>
    </row>
    <row r="719" spans="1:43" x14ac:dyDescent="0.25">
      <c r="A719" s="26">
        <f t="shared" si="381"/>
        <v>14.29041666666645</v>
      </c>
      <c r="B719" s="9" t="s">
        <v>18</v>
      </c>
      <c r="C719" t="s">
        <v>11</v>
      </c>
      <c r="D719" t="s">
        <v>11</v>
      </c>
      <c r="E719" s="14" t="s">
        <v>20</v>
      </c>
      <c r="F719" t="s">
        <v>11</v>
      </c>
      <c r="G719" t="s">
        <v>11</v>
      </c>
      <c r="I719" s="16">
        <f t="shared" si="351"/>
        <v>0</v>
      </c>
      <c r="J719" s="17">
        <f t="shared" si="365"/>
        <v>0</v>
      </c>
      <c r="K719" s="16">
        <f t="shared" si="352"/>
        <v>0</v>
      </c>
      <c r="L719" s="17">
        <f t="shared" si="366"/>
        <v>0</v>
      </c>
      <c r="M719" s="16">
        <f t="shared" si="353"/>
        <v>0</v>
      </c>
      <c r="N719" s="17"/>
      <c r="O719" s="16">
        <f t="shared" si="354"/>
        <v>0</v>
      </c>
      <c r="P719" s="17">
        <f t="shared" si="367"/>
        <v>0</v>
      </c>
      <c r="Q719" s="16">
        <f t="shared" si="355"/>
        <v>0</v>
      </c>
      <c r="R719" s="17">
        <f t="shared" si="368"/>
        <v>0</v>
      </c>
      <c r="S719" s="16">
        <f t="shared" si="356"/>
        <v>0</v>
      </c>
      <c r="T719" s="17"/>
      <c r="U719" s="16">
        <f t="shared" si="357"/>
        <v>0</v>
      </c>
      <c r="V719" s="17">
        <f t="shared" si="369"/>
        <v>0</v>
      </c>
      <c r="W719" s="16">
        <f t="shared" si="358"/>
        <v>14.29041666666645</v>
      </c>
      <c r="X719" s="17">
        <f t="shared" si="370"/>
        <v>1</v>
      </c>
      <c r="Y719" s="16">
        <f t="shared" si="359"/>
        <v>0</v>
      </c>
      <c r="Z719" s="17"/>
      <c r="AA719" s="16">
        <f t="shared" si="360"/>
        <v>0</v>
      </c>
      <c r="AB719" s="17">
        <f t="shared" si="371"/>
        <v>0</v>
      </c>
      <c r="AC719" s="16">
        <f t="shared" si="361"/>
        <v>0</v>
      </c>
      <c r="AD719" s="17">
        <f t="shared" si="372"/>
        <v>0</v>
      </c>
      <c r="AE719" s="16">
        <f t="shared" si="362"/>
        <v>0</v>
      </c>
      <c r="AF719" s="17"/>
      <c r="AG719" s="16">
        <f t="shared" si="363"/>
        <v>0</v>
      </c>
      <c r="AH719" s="17">
        <f t="shared" si="373"/>
        <v>0</v>
      </c>
      <c r="AI719" s="16">
        <f t="shared" si="364"/>
        <v>0</v>
      </c>
      <c r="AJ719" s="17">
        <f t="shared" si="374"/>
        <v>0</v>
      </c>
      <c r="AK719" s="16">
        <f t="shared" si="375"/>
        <v>0</v>
      </c>
      <c r="AL719" s="17"/>
      <c r="AM719" s="16">
        <f t="shared" si="376"/>
        <v>0</v>
      </c>
      <c r="AN719" s="17">
        <f t="shared" si="377"/>
        <v>0</v>
      </c>
      <c r="AO719" s="16">
        <f t="shared" si="378"/>
        <v>0</v>
      </c>
      <c r="AP719" s="17">
        <f t="shared" si="379"/>
        <v>0</v>
      </c>
      <c r="AQ719" s="16">
        <f t="shared" si="380"/>
        <v>0</v>
      </c>
    </row>
    <row r="720" spans="1:43" x14ac:dyDescent="0.25">
      <c r="A720" s="26">
        <f t="shared" si="381"/>
        <v>14.31041666666645</v>
      </c>
      <c r="B720" s="9"/>
      <c r="C720" t="s">
        <v>11</v>
      </c>
      <c r="D720" t="s">
        <v>11</v>
      </c>
      <c r="E720" s="13"/>
      <c r="F720" t="s">
        <v>11</v>
      </c>
      <c r="G720" t="s">
        <v>11</v>
      </c>
      <c r="I720" s="16">
        <f t="shared" si="351"/>
        <v>0</v>
      </c>
      <c r="J720" s="17">
        <f t="shared" si="365"/>
        <v>0</v>
      </c>
      <c r="K720" s="16">
        <f t="shared" si="352"/>
        <v>0</v>
      </c>
      <c r="L720" s="17">
        <f t="shared" si="366"/>
        <v>0</v>
      </c>
      <c r="M720" s="16">
        <f t="shared" si="353"/>
        <v>0</v>
      </c>
      <c r="N720" s="17"/>
      <c r="O720" s="16">
        <f t="shared" si="354"/>
        <v>0</v>
      </c>
      <c r="P720" s="17">
        <f t="shared" si="367"/>
        <v>0</v>
      </c>
      <c r="Q720" s="16">
        <f t="shared" si="355"/>
        <v>0</v>
      </c>
      <c r="R720" s="17">
        <f t="shared" si="368"/>
        <v>0</v>
      </c>
      <c r="S720" s="16">
        <f t="shared" si="356"/>
        <v>0</v>
      </c>
      <c r="T720" s="17"/>
      <c r="U720" s="16">
        <f t="shared" si="357"/>
        <v>0</v>
      </c>
      <c r="V720" s="17">
        <f t="shared" si="369"/>
        <v>0</v>
      </c>
      <c r="W720" s="16">
        <f t="shared" si="358"/>
        <v>0</v>
      </c>
      <c r="X720" s="17">
        <f t="shared" si="370"/>
        <v>0</v>
      </c>
      <c r="Y720" s="16">
        <f t="shared" si="359"/>
        <v>0</v>
      </c>
      <c r="Z720" s="17"/>
      <c r="AA720" s="16">
        <f t="shared" si="360"/>
        <v>0</v>
      </c>
      <c r="AB720" s="17">
        <f t="shared" si="371"/>
        <v>0</v>
      </c>
      <c r="AC720" s="16">
        <f t="shared" si="361"/>
        <v>0</v>
      </c>
      <c r="AD720" s="17">
        <f t="shared" si="372"/>
        <v>0</v>
      </c>
      <c r="AE720" s="16">
        <f t="shared" si="362"/>
        <v>0</v>
      </c>
      <c r="AF720" s="17"/>
      <c r="AG720" s="16">
        <f t="shared" si="363"/>
        <v>0</v>
      </c>
      <c r="AH720" s="17">
        <f t="shared" si="373"/>
        <v>0</v>
      </c>
      <c r="AI720" s="16">
        <f t="shared" si="364"/>
        <v>0</v>
      </c>
      <c r="AJ720" s="17">
        <f t="shared" si="374"/>
        <v>0</v>
      </c>
      <c r="AK720" s="16">
        <f t="shared" si="375"/>
        <v>0</v>
      </c>
      <c r="AL720" s="17"/>
      <c r="AM720" s="16">
        <f t="shared" si="376"/>
        <v>0</v>
      </c>
      <c r="AN720" s="17">
        <f t="shared" si="377"/>
        <v>0</v>
      </c>
      <c r="AO720" s="16">
        <f t="shared" si="378"/>
        <v>0</v>
      </c>
      <c r="AP720" s="17">
        <f t="shared" si="379"/>
        <v>0</v>
      </c>
      <c r="AQ720" s="16">
        <f t="shared" si="380"/>
        <v>0</v>
      </c>
    </row>
    <row r="721" spans="1:43" x14ac:dyDescent="0.25">
      <c r="A721" s="26">
        <f t="shared" si="381"/>
        <v>14.33041666666645</v>
      </c>
      <c r="B721" s="9"/>
      <c r="C721" t="s">
        <v>11</v>
      </c>
      <c r="D721" t="s">
        <v>11</v>
      </c>
      <c r="E721" s="13"/>
      <c r="F721" t="s">
        <v>11</v>
      </c>
      <c r="G721" t="s">
        <v>11</v>
      </c>
      <c r="I721" s="16">
        <f t="shared" si="351"/>
        <v>0</v>
      </c>
      <c r="J721" s="17">
        <f t="shared" si="365"/>
        <v>0</v>
      </c>
      <c r="K721" s="16">
        <f t="shared" si="352"/>
        <v>0</v>
      </c>
      <c r="L721" s="17">
        <f t="shared" si="366"/>
        <v>0</v>
      </c>
      <c r="M721" s="16">
        <f t="shared" si="353"/>
        <v>0</v>
      </c>
      <c r="N721" s="17"/>
      <c r="O721" s="16">
        <f t="shared" si="354"/>
        <v>0</v>
      </c>
      <c r="P721" s="17">
        <f t="shared" si="367"/>
        <v>0</v>
      </c>
      <c r="Q721" s="16">
        <f t="shared" si="355"/>
        <v>0</v>
      </c>
      <c r="R721" s="17">
        <f t="shared" si="368"/>
        <v>0</v>
      </c>
      <c r="S721" s="16">
        <f t="shared" si="356"/>
        <v>0</v>
      </c>
      <c r="T721" s="17"/>
      <c r="U721" s="16">
        <f t="shared" si="357"/>
        <v>0</v>
      </c>
      <c r="V721" s="17">
        <f t="shared" si="369"/>
        <v>0</v>
      </c>
      <c r="W721" s="16">
        <f t="shared" si="358"/>
        <v>0</v>
      </c>
      <c r="X721" s="17">
        <f t="shared" si="370"/>
        <v>0</v>
      </c>
      <c r="Y721" s="16">
        <f t="shared" si="359"/>
        <v>0</v>
      </c>
      <c r="Z721" s="17"/>
      <c r="AA721" s="16">
        <f t="shared" si="360"/>
        <v>0</v>
      </c>
      <c r="AB721" s="17">
        <f t="shared" si="371"/>
        <v>0</v>
      </c>
      <c r="AC721" s="16">
        <f t="shared" si="361"/>
        <v>0</v>
      </c>
      <c r="AD721" s="17">
        <f t="shared" si="372"/>
        <v>0</v>
      </c>
      <c r="AE721" s="16">
        <f t="shared" si="362"/>
        <v>0</v>
      </c>
      <c r="AF721" s="17"/>
      <c r="AG721" s="16">
        <f t="shared" si="363"/>
        <v>0</v>
      </c>
      <c r="AH721" s="17">
        <f t="shared" si="373"/>
        <v>0</v>
      </c>
      <c r="AI721" s="16">
        <f t="shared" si="364"/>
        <v>0</v>
      </c>
      <c r="AJ721" s="17">
        <f t="shared" si="374"/>
        <v>0</v>
      </c>
      <c r="AK721" s="16">
        <f t="shared" si="375"/>
        <v>0</v>
      </c>
      <c r="AL721" s="17"/>
      <c r="AM721" s="16">
        <f t="shared" si="376"/>
        <v>0</v>
      </c>
      <c r="AN721" s="17">
        <f t="shared" si="377"/>
        <v>0</v>
      </c>
      <c r="AO721" s="16">
        <f t="shared" si="378"/>
        <v>0</v>
      </c>
      <c r="AP721" s="17">
        <f t="shared" si="379"/>
        <v>0</v>
      </c>
      <c r="AQ721" s="16">
        <f t="shared" si="380"/>
        <v>0</v>
      </c>
    </row>
    <row r="722" spans="1:43" x14ac:dyDescent="0.25">
      <c r="A722" s="26">
        <f t="shared" si="381"/>
        <v>14.350416666666449</v>
      </c>
      <c r="B722" s="9" t="s">
        <v>21</v>
      </c>
      <c r="C722" t="s">
        <v>11</v>
      </c>
      <c r="D722" t="s">
        <v>11</v>
      </c>
      <c r="E722" s="13" t="s">
        <v>14</v>
      </c>
      <c r="F722" t="s">
        <v>11</v>
      </c>
      <c r="G722" t="s">
        <v>11</v>
      </c>
      <c r="H722" s="14"/>
      <c r="I722" s="16">
        <f t="shared" si="351"/>
        <v>0</v>
      </c>
      <c r="J722" s="17">
        <f t="shared" si="365"/>
        <v>0</v>
      </c>
      <c r="K722" s="16">
        <f t="shared" si="352"/>
        <v>0</v>
      </c>
      <c r="L722" s="17">
        <f t="shared" si="366"/>
        <v>0</v>
      </c>
      <c r="M722" s="16">
        <f t="shared" si="353"/>
        <v>0</v>
      </c>
      <c r="N722" s="17"/>
      <c r="O722" s="16">
        <f t="shared" si="354"/>
        <v>0</v>
      </c>
      <c r="P722" s="17">
        <f t="shared" si="367"/>
        <v>0</v>
      </c>
      <c r="Q722" s="16">
        <f t="shared" si="355"/>
        <v>0</v>
      </c>
      <c r="R722" s="17">
        <f t="shared" si="368"/>
        <v>0</v>
      </c>
      <c r="S722" s="16">
        <f t="shared" si="356"/>
        <v>0</v>
      </c>
      <c r="T722" s="17"/>
      <c r="U722" s="16">
        <f t="shared" si="357"/>
        <v>14.350416666666449</v>
      </c>
      <c r="V722" s="17">
        <f t="shared" si="369"/>
        <v>1</v>
      </c>
      <c r="W722" s="16">
        <f t="shared" si="358"/>
        <v>0</v>
      </c>
      <c r="X722" s="17">
        <f t="shared" si="370"/>
        <v>0</v>
      </c>
      <c r="Y722" s="16">
        <f t="shared" si="359"/>
        <v>1.9999999999999574E-2</v>
      </c>
      <c r="Z722" s="17"/>
      <c r="AA722" s="16">
        <f t="shared" si="360"/>
        <v>0</v>
      </c>
      <c r="AB722" s="17">
        <f t="shared" si="371"/>
        <v>0</v>
      </c>
      <c r="AC722" s="16">
        <f t="shared" si="361"/>
        <v>0</v>
      </c>
      <c r="AD722" s="17">
        <f t="shared" si="372"/>
        <v>0</v>
      </c>
      <c r="AE722" s="16">
        <f t="shared" si="362"/>
        <v>0</v>
      </c>
      <c r="AF722" s="17"/>
      <c r="AG722" s="16">
        <f t="shared" si="363"/>
        <v>0</v>
      </c>
      <c r="AH722" s="17">
        <f t="shared" si="373"/>
        <v>0</v>
      </c>
      <c r="AI722" s="16">
        <f t="shared" si="364"/>
        <v>0</v>
      </c>
      <c r="AJ722" s="17">
        <f t="shared" si="374"/>
        <v>0</v>
      </c>
      <c r="AK722" s="16">
        <f t="shared" si="375"/>
        <v>0</v>
      </c>
      <c r="AL722" s="17"/>
      <c r="AM722" s="16">
        <f t="shared" si="376"/>
        <v>0</v>
      </c>
      <c r="AN722" s="17">
        <f t="shared" si="377"/>
        <v>0</v>
      </c>
      <c r="AO722" s="16">
        <f t="shared" si="378"/>
        <v>0</v>
      </c>
      <c r="AP722" s="17">
        <f t="shared" si="379"/>
        <v>0</v>
      </c>
      <c r="AQ722" s="16">
        <f t="shared" si="380"/>
        <v>0</v>
      </c>
    </row>
    <row r="723" spans="1:43" x14ac:dyDescent="0.25">
      <c r="A723" s="26">
        <f t="shared" si="381"/>
        <v>14.370416666666449</v>
      </c>
      <c r="B723" s="9" t="s">
        <v>22</v>
      </c>
      <c r="C723" s="14" t="s">
        <v>20</v>
      </c>
      <c r="D723" t="s">
        <v>11</v>
      </c>
      <c r="E723" t="s">
        <v>11</v>
      </c>
      <c r="F723" t="s">
        <v>11</v>
      </c>
      <c r="G723" t="s">
        <v>11</v>
      </c>
      <c r="H723" s="8"/>
      <c r="I723" s="16">
        <f t="shared" si="351"/>
        <v>0</v>
      </c>
      <c r="J723" s="17">
        <f t="shared" si="365"/>
        <v>0</v>
      </c>
      <c r="K723" s="16">
        <f t="shared" si="352"/>
        <v>14.370416666666449</v>
      </c>
      <c r="L723" s="17">
        <f t="shared" si="366"/>
        <v>1</v>
      </c>
      <c r="M723" s="16">
        <f t="shared" si="353"/>
        <v>0</v>
      </c>
      <c r="N723" s="17"/>
      <c r="O723" s="16">
        <f t="shared" si="354"/>
        <v>0</v>
      </c>
      <c r="P723" s="17">
        <f t="shared" si="367"/>
        <v>0</v>
      </c>
      <c r="Q723" s="16">
        <f t="shared" si="355"/>
        <v>0</v>
      </c>
      <c r="R723" s="17">
        <f t="shared" si="368"/>
        <v>0</v>
      </c>
      <c r="S723" s="16">
        <f t="shared" si="356"/>
        <v>0</v>
      </c>
      <c r="T723" s="17"/>
      <c r="U723" s="16">
        <f t="shared" si="357"/>
        <v>0</v>
      </c>
      <c r="V723" s="17">
        <f t="shared" si="369"/>
        <v>0</v>
      </c>
      <c r="W723" s="16">
        <f t="shared" si="358"/>
        <v>0</v>
      </c>
      <c r="X723" s="17">
        <f t="shared" si="370"/>
        <v>0</v>
      </c>
      <c r="Y723" s="16">
        <f t="shared" si="359"/>
        <v>0</v>
      </c>
      <c r="Z723" s="17"/>
      <c r="AA723" s="16">
        <f t="shared" si="360"/>
        <v>0</v>
      </c>
      <c r="AB723" s="17">
        <f t="shared" si="371"/>
        <v>0</v>
      </c>
      <c r="AC723" s="16">
        <f t="shared" si="361"/>
        <v>0</v>
      </c>
      <c r="AD723" s="17">
        <f t="shared" si="372"/>
        <v>0</v>
      </c>
      <c r="AE723" s="16">
        <f t="shared" si="362"/>
        <v>0</v>
      </c>
      <c r="AF723" s="17"/>
      <c r="AG723" s="16">
        <f t="shared" si="363"/>
        <v>0</v>
      </c>
      <c r="AH723" s="17">
        <f t="shared" si="373"/>
        <v>0</v>
      </c>
      <c r="AI723" s="16">
        <f t="shared" si="364"/>
        <v>0</v>
      </c>
      <c r="AJ723" s="17">
        <f t="shared" si="374"/>
        <v>0</v>
      </c>
      <c r="AK723" s="16">
        <f t="shared" si="375"/>
        <v>0</v>
      </c>
      <c r="AL723" s="17"/>
      <c r="AM723" s="16">
        <f t="shared" si="376"/>
        <v>0</v>
      </c>
      <c r="AN723" s="17">
        <f t="shared" si="377"/>
        <v>0</v>
      </c>
      <c r="AO723" s="16">
        <f t="shared" si="378"/>
        <v>0</v>
      </c>
      <c r="AP723" s="17">
        <f t="shared" si="379"/>
        <v>0</v>
      </c>
      <c r="AQ723" s="16">
        <f t="shared" si="380"/>
        <v>0</v>
      </c>
    </row>
    <row r="724" spans="1:43" x14ac:dyDescent="0.25">
      <c r="A724" s="26">
        <f t="shared" si="381"/>
        <v>14.390416666666448</v>
      </c>
      <c r="B724" s="9"/>
      <c r="C724" s="13"/>
      <c r="D724" t="s">
        <v>11</v>
      </c>
      <c r="E724" t="s">
        <v>11</v>
      </c>
      <c r="F724" t="s">
        <v>11</v>
      </c>
      <c r="G724" t="s">
        <v>11</v>
      </c>
      <c r="H724" s="7"/>
      <c r="I724" s="16">
        <f t="shared" si="351"/>
        <v>0</v>
      </c>
      <c r="J724" s="17">
        <f t="shared" si="365"/>
        <v>0</v>
      </c>
      <c r="K724" s="16">
        <f t="shared" si="352"/>
        <v>0</v>
      </c>
      <c r="L724" s="17">
        <f t="shared" si="366"/>
        <v>0</v>
      </c>
      <c r="M724" s="16">
        <f t="shared" si="353"/>
        <v>0</v>
      </c>
      <c r="N724" s="17"/>
      <c r="O724" s="16">
        <f t="shared" si="354"/>
        <v>0</v>
      </c>
      <c r="P724" s="17">
        <f t="shared" si="367"/>
        <v>0</v>
      </c>
      <c r="Q724" s="16">
        <f t="shared" si="355"/>
        <v>0</v>
      </c>
      <c r="R724" s="17">
        <f t="shared" si="368"/>
        <v>0</v>
      </c>
      <c r="S724" s="16">
        <f t="shared" si="356"/>
        <v>0</v>
      </c>
      <c r="T724" s="17"/>
      <c r="U724" s="16">
        <f t="shared" si="357"/>
        <v>0</v>
      </c>
      <c r="V724" s="17">
        <f t="shared" si="369"/>
        <v>0</v>
      </c>
      <c r="W724" s="16">
        <f t="shared" si="358"/>
        <v>0</v>
      </c>
      <c r="X724" s="17">
        <f t="shared" si="370"/>
        <v>0</v>
      </c>
      <c r="Y724" s="16">
        <f t="shared" si="359"/>
        <v>0</v>
      </c>
      <c r="Z724" s="17"/>
      <c r="AA724" s="16">
        <f t="shared" si="360"/>
        <v>0</v>
      </c>
      <c r="AB724" s="17">
        <f t="shared" si="371"/>
        <v>0</v>
      </c>
      <c r="AC724" s="16">
        <f t="shared" si="361"/>
        <v>0</v>
      </c>
      <c r="AD724" s="17">
        <f t="shared" si="372"/>
        <v>0</v>
      </c>
      <c r="AE724" s="16">
        <f t="shared" si="362"/>
        <v>0</v>
      </c>
      <c r="AF724" s="17"/>
      <c r="AG724" s="16">
        <f t="shared" si="363"/>
        <v>0</v>
      </c>
      <c r="AH724" s="17">
        <f t="shared" si="373"/>
        <v>0</v>
      </c>
      <c r="AI724" s="16">
        <f t="shared" si="364"/>
        <v>0</v>
      </c>
      <c r="AJ724" s="17">
        <f t="shared" si="374"/>
        <v>0</v>
      </c>
      <c r="AK724" s="16">
        <f t="shared" si="375"/>
        <v>0</v>
      </c>
      <c r="AL724" s="17"/>
      <c r="AM724" s="16">
        <f t="shared" si="376"/>
        <v>0</v>
      </c>
      <c r="AN724" s="17">
        <f t="shared" si="377"/>
        <v>0</v>
      </c>
      <c r="AO724" s="16">
        <f t="shared" si="378"/>
        <v>0</v>
      </c>
      <c r="AP724" s="17">
        <f t="shared" si="379"/>
        <v>0</v>
      </c>
      <c r="AQ724" s="16">
        <f t="shared" si="380"/>
        <v>0</v>
      </c>
    </row>
    <row r="725" spans="1:43" x14ac:dyDescent="0.25">
      <c r="A725" s="26">
        <f t="shared" si="381"/>
        <v>14.410416666666448</v>
      </c>
      <c r="B725" s="9" t="s">
        <v>63</v>
      </c>
      <c r="C725" s="13"/>
      <c r="D725" t="s">
        <v>11</v>
      </c>
      <c r="E725" t="s">
        <v>11</v>
      </c>
      <c r="F725" t="s">
        <v>11</v>
      </c>
      <c r="G725" t="s">
        <v>11</v>
      </c>
      <c r="H725" s="13" t="s">
        <v>14</v>
      </c>
      <c r="I725" s="16">
        <f t="shared" si="351"/>
        <v>0</v>
      </c>
      <c r="J725" s="17">
        <f t="shared" si="365"/>
        <v>0</v>
      </c>
      <c r="K725" s="16">
        <f t="shared" si="352"/>
        <v>0</v>
      </c>
      <c r="L725" s="17">
        <f t="shared" si="366"/>
        <v>0</v>
      </c>
      <c r="M725" s="16">
        <f t="shared" si="353"/>
        <v>0</v>
      </c>
      <c r="N725" s="17"/>
      <c r="O725" s="16">
        <f t="shared" si="354"/>
        <v>0</v>
      </c>
      <c r="P725" s="17">
        <f t="shared" si="367"/>
        <v>0</v>
      </c>
      <c r="Q725" s="16">
        <f t="shared" si="355"/>
        <v>0</v>
      </c>
      <c r="R725" s="17">
        <f t="shared" si="368"/>
        <v>0</v>
      </c>
      <c r="S725" s="16">
        <f t="shared" si="356"/>
        <v>0</v>
      </c>
      <c r="T725" s="17"/>
      <c r="U725" s="16">
        <f t="shared" si="357"/>
        <v>0</v>
      </c>
      <c r="V725" s="17">
        <f t="shared" si="369"/>
        <v>0</v>
      </c>
      <c r="W725" s="16">
        <f t="shared" si="358"/>
        <v>0</v>
      </c>
      <c r="X725" s="17">
        <f t="shared" si="370"/>
        <v>0</v>
      </c>
      <c r="Y725" s="16">
        <f t="shared" si="359"/>
        <v>0</v>
      </c>
      <c r="Z725" s="17"/>
      <c r="AA725" s="16">
        <f t="shared" si="360"/>
        <v>0</v>
      </c>
      <c r="AB725" s="17">
        <f t="shared" si="371"/>
        <v>0</v>
      </c>
      <c r="AC725" s="16">
        <f t="shared" si="361"/>
        <v>0</v>
      </c>
      <c r="AD725" s="17">
        <f t="shared" si="372"/>
        <v>0</v>
      </c>
      <c r="AE725" s="16">
        <f t="shared" si="362"/>
        <v>0</v>
      </c>
      <c r="AF725" s="17"/>
      <c r="AG725" s="16">
        <f t="shared" si="363"/>
        <v>0</v>
      </c>
      <c r="AH725" s="17">
        <f t="shared" si="373"/>
        <v>0</v>
      </c>
      <c r="AI725" s="16">
        <f t="shared" si="364"/>
        <v>0</v>
      </c>
      <c r="AJ725" s="17">
        <f t="shared" si="374"/>
        <v>0</v>
      </c>
      <c r="AK725" s="16">
        <f t="shared" si="375"/>
        <v>0</v>
      </c>
      <c r="AL725" s="17"/>
      <c r="AM725" s="16">
        <f t="shared" si="376"/>
        <v>14.410416666666448</v>
      </c>
      <c r="AN725" s="17">
        <f t="shared" si="377"/>
        <v>1</v>
      </c>
      <c r="AO725" s="16">
        <f t="shared" si="378"/>
        <v>0</v>
      </c>
      <c r="AP725" s="17">
        <f t="shared" si="379"/>
        <v>0</v>
      </c>
      <c r="AQ725" s="16">
        <f t="shared" si="380"/>
        <v>1.9999999999999574E-2</v>
      </c>
    </row>
    <row r="726" spans="1:43" x14ac:dyDescent="0.25">
      <c r="A726" s="26">
        <f t="shared" si="381"/>
        <v>14.430416666666448</v>
      </c>
      <c r="B726" s="9"/>
      <c r="C726" s="13"/>
      <c r="D726" t="s">
        <v>11</v>
      </c>
      <c r="E726" t="s">
        <v>11</v>
      </c>
      <c r="F726" t="s">
        <v>11</v>
      </c>
      <c r="G726" t="s">
        <v>11</v>
      </c>
      <c r="H726" s="13" t="s">
        <v>14</v>
      </c>
      <c r="I726" s="16">
        <f t="shared" si="351"/>
        <v>0</v>
      </c>
      <c r="J726" s="17">
        <f t="shared" si="365"/>
        <v>0</v>
      </c>
      <c r="K726" s="16">
        <f t="shared" si="352"/>
        <v>0</v>
      </c>
      <c r="L726" s="17">
        <f t="shared" si="366"/>
        <v>0</v>
      </c>
      <c r="M726" s="16">
        <f t="shared" si="353"/>
        <v>0</v>
      </c>
      <c r="N726" s="17"/>
      <c r="O726" s="16">
        <f t="shared" si="354"/>
        <v>0</v>
      </c>
      <c r="P726" s="17">
        <f t="shared" si="367"/>
        <v>0</v>
      </c>
      <c r="Q726" s="16">
        <f t="shared" si="355"/>
        <v>0</v>
      </c>
      <c r="R726" s="17">
        <f t="shared" si="368"/>
        <v>0</v>
      </c>
      <c r="S726" s="16">
        <f t="shared" si="356"/>
        <v>0</v>
      </c>
      <c r="T726" s="17"/>
      <c r="U726" s="16">
        <f t="shared" si="357"/>
        <v>0</v>
      </c>
      <c r="V726" s="17">
        <f t="shared" si="369"/>
        <v>0</v>
      </c>
      <c r="W726" s="16">
        <f t="shared" si="358"/>
        <v>0</v>
      </c>
      <c r="X726" s="17">
        <f t="shared" si="370"/>
        <v>0</v>
      </c>
      <c r="Y726" s="16">
        <f t="shared" si="359"/>
        <v>0</v>
      </c>
      <c r="Z726" s="17"/>
      <c r="AA726" s="16">
        <f t="shared" si="360"/>
        <v>0</v>
      </c>
      <c r="AB726" s="17">
        <f t="shared" si="371"/>
        <v>0</v>
      </c>
      <c r="AC726" s="16">
        <f t="shared" si="361"/>
        <v>0</v>
      </c>
      <c r="AD726" s="17">
        <f t="shared" si="372"/>
        <v>0</v>
      </c>
      <c r="AE726" s="16">
        <f t="shared" si="362"/>
        <v>0</v>
      </c>
      <c r="AF726" s="17"/>
      <c r="AG726" s="16">
        <f t="shared" si="363"/>
        <v>0</v>
      </c>
      <c r="AH726" s="17">
        <f t="shared" si="373"/>
        <v>0</v>
      </c>
      <c r="AI726" s="16">
        <f t="shared" si="364"/>
        <v>0</v>
      </c>
      <c r="AJ726" s="17">
        <f t="shared" si="374"/>
        <v>0</v>
      </c>
      <c r="AK726" s="16">
        <f t="shared" si="375"/>
        <v>0</v>
      </c>
      <c r="AL726" s="17"/>
      <c r="AM726" s="16">
        <f t="shared" si="376"/>
        <v>0</v>
      </c>
      <c r="AN726" s="17">
        <f t="shared" si="377"/>
        <v>0</v>
      </c>
      <c r="AO726" s="16">
        <f t="shared" si="378"/>
        <v>0</v>
      </c>
      <c r="AP726" s="17">
        <f t="shared" si="379"/>
        <v>0</v>
      </c>
      <c r="AQ726" s="16">
        <f t="shared" si="380"/>
        <v>1.9999999999999574E-2</v>
      </c>
    </row>
    <row r="727" spans="1:43" x14ac:dyDescent="0.25">
      <c r="A727" s="26">
        <f t="shared" si="381"/>
        <v>14.450416666666447</v>
      </c>
      <c r="B727" s="9" t="s">
        <v>15</v>
      </c>
      <c r="D727" t="s">
        <v>11</v>
      </c>
      <c r="E727" t="s">
        <v>11</v>
      </c>
      <c r="F727" t="s">
        <v>11</v>
      </c>
      <c r="G727" s="14" t="s">
        <v>20</v>
      </c>
      <c r="H727" t="s">
        <v>11</v>
      </c>
      <c r="I727" s="16">
        <f t="shared" si="351"/>
        <v>0</v>
      </c>
      <c r="J727" s="17">
        <f t="shared" si="365"/>
        <v>0</v>
      </c>
      <c r="K727" s="16">
        <f t="shared" si="352"/>
        <v>0</v>
      </c>
      <c r="L727" s="17">
        <f t="shared" si="366"/>
        <v>0</v>
      </c>
      <c r="M727" s="16">
        <f t="shared" si="353"/>
        <v>0</v>
      </c>
      <c r="N727" s="17"/>
      <c r="O727" s="16">
        <f t="shared" si="354"/>
        <v>0</v>
      </c>
      <c r="P727" s="17">
        <f t="shared" si="367"/>
        <v>0</v>
      </c>
      <c r="Q727" s="16">
        <f t="shared" si="355"/>
        <v>0</v>
      </c>
      <c r="R727" s="17">
        <f t="shared" si="368"/>
        <v>0</v>
      </c>
      <c r="S727" s="16">
        <f t="shared" si="356"/>
        <v>0</v>
      </c>
      <c r="T727" s="17"/>
      <c r="U727" s="16">
        <f t="shared" si="357"/>
        <v>0</v>
      </c>
      <c r="V727" s="17">
        <f t="shared" si="369"/>
        <v>0</v>
      </c>
      <c r="W727" s="16">
        <f t="shared" si="358"/>
        <v>0</v>
      </c>
      <c r="X727" s="17">
        <f t="shared" si="370"/>
        <v>0</v>
      </c>
      <c r="Y727" s="16">
        <f t="shared" si="359"/>
        <v>0</v>
      </c>
      <c r="Z727" s="17"/>
      <c r="AA727" s="16">
        <f t="shared" si="360"/>
        <v>0</v>
      </c>
      <c r="AB727" s="17">
        <f t="shared" si="371"/>
        <v>0</v>
      </c>
      <c r="AC727" s="16">
        <f t="shared" si="361"/>
        <v>0</v>
      </c>
      <c r="AD727" s="17">
        <f t="shared" si="372"/>
        <v>0</v>
      </c>
      <c r="AE727" s="16">
        <f t="shared" si="362"/>
        <v>0</v>
      </c>
      <c r="AF727" s="17"/>
      <c r="AG727" s="16">
        <f t="shared" si="363"/>
        <v>0</v>
      </c>
      <c r="AH727" s="17">
        <f t="shared" si="373"/>
        <v>0</v>
      </c>
      <c r="AI727" s="16">
        <f t="shared" si="364"/>
        <v>14.450416666666447</v>
      </c>
      <c r="AJ727" s="17">
        <f t="shared" si="374"/>
        <v>1</v>
      </c>
      <c r="AK727" s="16">
        <f t="shared" si="375"/>
        <v>0</v>
      </c>
      <c r="AL727" s="17"/>
      <c r="AM727" s="16">
        <f t="shared" si="376"/>
        <v>0</v>
      </c>
      <c r="AN727" s="17">
        <f t="shared" si="377"/>
        <v>0</v>
      </c>
      <c r="AO727" s="16">
        <f t="shared" si="378"/>
        <v>0</v>
      </c>
      <c r="AP727" s="17">
        <f t="shared" si="379"/>
        <v>0</v>
      </c>
      <c r="AQ727" s="16">
        <f t="shared" si="380"/>
        <v>0</v>
      </c>
    </row>
    <row r="728" spans="1:43" x14ac:dyDescent="0.25">
      <c r="A728" s="26">
        <f t="shared" si="381"/>
        <v>14.470416666666447</v>
      </c>
      <c r="B728" s="9"/>
      <c r="D728" t="s">
        <v>11</v>
      </c>
      <c r="E728" t="s">
        <v>11</v>
      </c>
      <c r="F728" t="s">
        <v>11</v>
      </c>
      <c r="G728" s="13"/>
      <c r="H728" t="s">
        <v>11</v>
      </c>
      <c r="I728" s="16">
        <f t="shared" si="351"/>
        <v>0</v>
      </c>
      <c r="J728" s="17">
        <f t="shared" si="365"/>
        <v>0</v>
      </c>
      <c r="K728" s="16">
        <f t="shared" si="352"/>
        <v>0</v>
      </c>
      <c r="L728" s="17">
        <f t="shared" si="366"/>
        <v>0</v>
      </c>
      <c r="M728" s="16">
        <f t="shared" si="353"/>
        <v>0</v>
      </c>
      <c r="N728" s="17"/>
      <c r="O728" s="16">
        <f t="shared" si="354"/>
        <v>0</v>
      </c>
      <c r="P728" s="17">
        <f t="shared" si="367"/>
        <v>0</v>
      </c>
      <c r="Q728" s="16">
        <f t="shared" si="355"/>
        <v>0</v>
      </c>
      <c r="R728" s="17">
        <f t="shared" si="368"/>
        <v>0</v>
      </c>
      <c r="S728" s="16">
        <f t="shared" si="356"/>
        <v>0</v>
      </c>
      <c r="T728" s="17"/>
      <c r="U728" s="16">
        <f t="shared" si="357"/>
        <v>0</v>
      </c>
      <c r="V728" s="17">
        <f t="shared" si="369"/>
        <v>0</v>
      </c>
      <c r="W728" s="16">
        <f t="shared" si="358"/>
        <v>0</v>
      </c>
      <c r="X728" s="17">
        <f t="shared" si="370"/>
        <v>0</v>
      </c>
      <c r="Y728" s="16">
        <f t="shared" si="359"/>
        <v>0</v>
      </c>
      <c r="Z728" s="17"/>
      <c r="AA728" s="16">
        <f t="shared" si="360"/>
        <v>0</v>
      </c>
      <c r="AB728" s="17">
        <f t="shared" si="371"/>
        <v>0</v>
      </c>
      <c r="AC728" s="16">
        <f t="shared" si="361"/>
        <v>0</v>
      </c>
      <c r="AD728" s="17">
        <f t="shared" si="372"/>
        <v>0</v>
      </c>
      <c r="AE728" s="16">
        <f t="shared" si="362"/>
        <v>0</v>
      </c>
      <c r="AF728" s="17"/>
      <c r="AG728" s="16">
        <f t="shared" si="363"/>
        <v>0</v>
      </c>
      <c r="AH728" s="17">
        <f t="shared" si="373"/>
        <v>0</v>
      </c>
      <c r="AI728" s="16">
        <f t="shared" si="364"/>
        <v>0</v>
      </c>
      <c r="AJ728" s="17">
        <f t="shared" si="374"/>
        <v>0</v>
      </c>
      <c r="AK728" s="16">
        <f t="shared" si="375"/>
        <v>0</v>
      </c>
      <c r="AL728" s="17"/>
      <c r="AM728" s="16">
        <f t="shared" si="376"/>
        <v>0</v>
      </c>
      <c r="AN728" s="17">
        <f t="shared" si="377"/>
        <v>0</v>
      </c>
      <c r="AO728" s="16">
        <f t="shared" si="378"/>
        <v>0</v>
      </c>
      <c r="AP728" s="17">
        <f t="shared" si="379"/>
        <v>0</v>
      </c>
      <c r="AQ728" s="16">
        <f t="shared" si="380"/>
        <v>0</v>
      </c>
    </row>
    <row r="729" spans="1:43" x14ac:dyDescent="0.25">
      <c r="A729" s="26">
        <f t="shared" si="381"/>
        <v>14.490416666666446</v>
      </c>
      <c r="B729" s="9"/>
      <c r="D729" t="s">
        <v>11</v>
      </c>
      <c r="E729" t="s">
        <v>11</v>
      </c>
      <c r="F729" t="s">
        <v>11</v>
      </c>
      <c r="G729" s="13"/>
      <c r="H729" t="s">
        <v>11</v>
      </c>
      <c r="I729" s="16">
        <f t="shared" si="351"/>
        <v>0</v>
      </c>
      <c r="J729" s="17">
        <f t="shared" si="365"/>
        <v>0</v>
      </c>
      <c r="K729" s="16">
        <f t="shared" si="352"/>
        <v>0</v>
      </c>
      <c r="L729" s="17">
        <f t="shared" si="366"/>
        <v>0</v>
      </c>
      <c r="M729" s="16">
        <f t="shared" si="353"/>
        <v>0</v>
      </c>
      <c r="N729" s="17"/>
      <c r="O729" s="16">
        <f t="shared" si="354"/>
        <v>0</v>
      </c>
      <c r="P729" s="17">
        <f t="shared" si="367"/>
        <v>0</v>
      </c>
      <c r="Q729" s="16">
        <f t="shared" si="355"/>
        <v>0</v>
      </c>
      <c r="R729" s="17">
        <f t="shared" si="368"/>
        <v>0</v>
      </c>
      <c r="S729" s="16">
        <f t="shared" si="356"/>
        <v>0</v>
      </c>
      <c r="T729" s="17"/>
      <c r="U729" s="16">
        <f t="shared" si="357"/>
        <v>0</v>
      </c>
      <c r="V729" s="17">
        <f t="shared" si="369"/>
        <v>0</v>
      </c>
      <c r="W729" s="16">
        <f t="shared" si="358"/>
        <v>0</v>
      </c>
      <c r="X729" s="17">
        <f t="shared" si="370"/>
        <v>0</v>
      </c>
      <c r="Y729" s="16">
        <f t="shared" si="359"/>
        <v>0</v>
      </c>
      <c r="Z729" s="17"/>
      <c r="AA729" s="16">
        <f t="shared" si="360"/>
        <v>0</v>
      </c>
      <c r="AB729" s="17">
        <f t="shared" si="371"/>
        <v>0</v>
      </c>
      <c r="AC729" s="16">
        <f t="shared" si="361"/>
        <v>0</v>
      </c>
      <c r="AD729" s="17">
        <f t="shared" si="372"/>
        <v>0</v>
      </c>
      <c r="AE729" s="16">
        <f t="shared" si="362"/>
        <v>0</v>
      </c>
      <c r="AF729" s="17"/>
      <c r="AG729" s="16">
        <f t="shared" si="363"/>
        <v>0</v>
      </c>
      <c r="AH729" s="17">
        <f t="shared" si="373"/>
        <v>0</v>
      </c>
      <c r="AI729" s="16">
        <f t="shared" si="364"/>
        <v>0</v>
      </c>
      <c r="AJ729" s="17">
        <f t="shared" si="374"/>
        <v>0</v>
      </c>
      <c r="AK729" s="16">
        <f t="shared" si="375"/>
        <v>0</v>
      </c>
      <c r="AL729" s="17"/>
      <c r="AM729" s="16">
        <f t="shared" si="376"/>
        <v>0</v>
      </c>
      <c r="AN729" s="17">
        <f t="shared" si="377"/>
        <v>0</v>
      </c>
      <c r="AO729" s="16">
        <f t="shared" si="378"/>
        <v>0</v>
      </c>
      <c r="AP729" s="17">
        <f t="shared" si="379"/>
        <v>0</v>
      </c>
      <c r="AQ729" s="16">
        <f t="shared" si="380"/>
        <v>0</v>
      </c>
    </row>
    <row r="730" spans="1:43" x14ac:dyDescent="0.25">
      <c r="A730" s="26">
        <f t="shared" si="381"/>
        <v>14.510416666666446</v>
      </c>
      <c r="B730" s="10"/>
      <c r="D730" t="s">
        <v>11</v>
      </c>
      <c r="E730" t="s">
        <v>11</v>
      </c>
      <c r="F730" t="s">
        <v>11</v>
      </c>
      <c r="G730" s="13"/>
      <c r="H730" t="s">
        <v>11</v>
      </c>
      <c r="I730" s="16">
        <f t="shared" si="351"/>
        <v>0</v>
      </c>
      <c r="J730" s="17">
        <f t="shared" si="365"/>
        <v>0</v>
      </c>
      <c r="K730" s="16">
        <f t="shared" si="352"/>
        <v>0</v>
      </c>
      <c r="L730" s="17">
        <f t="shared" si="366"/>
        <v>0</v>
      </c>
      <c r="M730" s="16">
        <f t="shared" si="353"/>
        <v>0</v>
      </c>
      <c r="N730" s="17"/>
      <c r="O730" s="16">
        <f t="shared" si="354"/>
        <v>0</v>
      </c>
      <c r="P730" s="17">
        <f t="shared" si="367"/>
        <v>0</v>
      </c>
      <c r="Q730" s="16">
        <f t="shared" si="355"/>
        <v>0</v>
      </c>
      <c r="R730" s="17">
        <f t="shared" si="368"/>
        <v>0</v>
      </c>
      <c r="S730" s="16">
        <f t="shared" si="356"/>
        <v>0</v>
      </c>
      <c r="T730" s="17"/>
      <c r="U730" s="16">
        <f t="shared" si="357"/>
        <v>0</v>
      </c>
      <c r="V730" s="17">
        <f t="shared" si="369"/>
        <v>0</v>
      </c>
      <c r="W730" s="16">
        <f t="shared" si="358"/>
        <v>0</v>
      </c>
      <c r="X730" s="17">
        <f t="shared" si="370"/>
        <v>0</v>
      </c>
      <c r="Y730" s="16">
        <f t="shared" si="359"/>
        <v>0</v>
      </c>
      <c r="Z730" s="17"/>
      <c r="AA730" s="16">
        <f t="shared" si="360"/>
        <v>0</v>
      </c>
      <c r="AB730" s="17">
        <f t="shared" si="371"/>
        <v>0</v>
      </c>
      <c r="AC730" s="16">
        <f t="shared" si="361"/>
        <v>0</v>
      </c>
      <c r="AD730" s="17">
        <f t="shared" si="372"/>
        <v>0</v>
      </c>
      <c r="AE730" s="16">
        <f t="shared" si="362"/>
        <v>0</v>
      </c>
      <c r="AF730" s="17"/>
      <c r="AG730" s="16">
        <f t="shared" si="363"/>
        <v>0</v>
      </c>
      <c r="AH730" s="17">
        <f t="shared" si="373"/>
        <v>0</v>
      </c>
      <c r="AI730" s="16">
        <f t="shared" si="364"/>
        <v>0</v>
      </c>
      <c r="AJ730" s="17">
        <f t="shared" si="374"/>
        <v>0</v>
      </c>
      <c r="AK730" s="16">
        <f t="shared" si="375"/>
        <v>0</v>
      </c>
      <c r="AL730" s="17"/>
      <c r="AM730" s="16">
        <f t="shared" si="376"/>
        <v>0</v>
      </c>
      <c r="AN730" s="17">
        <f t="shared" si="377"/>
        <v>0</v>
      </c>
      <c r="AO730" s="16">
        <f t="shared" si="378"/>
        <v>0</v>
      </c>
      <c r="AP730" s="17">
        <f t="shared" si="379"/>
        <v>0</v>
      </c>
      <c r="AQ730" s="16">
        <f t="shared" si="380"/>
        <v>0</v>
      </c>
    </row>
    <row r="731" spans="1:43" x14ac:dyDescent="0.25">
      <c r="A731" s="26">
        <f t="shared" si="381"/>
        <v>14.530416666666445</v>
      </c>
      <c r="B731" s="9" t="s">
        <v>9</v>
      </c>
      <c r="C731" s="13" t="s">
        <v>14</v>
      </c>
      <c r="D731" t="s">
        <v>11</v>
      </c>
      <c r="E731" t="s">
        <v>11</v>
      </c>
      <c r="F731" t="s">
        <v>11</v>
      </c>
      <c r="G731" s="35"/>
      <c r="H731" t="s">
        <v>11</v>
      </c>
      <c r="I731" s="16">
        <f t="shared" si="351"/>
        <v>14.530416666666445</v>
      </c>
      <c r="J731" s="17">
        <f t="shared" si="365"/>
        <v>1</v>
      </c>
      <c r="K731" s="16">
        <f t="shared" si="352"/>
        <v>0</v>
      </c>
      <c r="L731" s="17">
        <f t="shared" si="366"/>
        <v>0</v>
      </c>
      <c r="M731" s="16">
        <f t="shared" si="353"/>
        <v>1.9999999999999574E-2</v>
      </c>
      <c r="N731" s="17"/>
      <c r="O731" s="16">
        <f t="shared" si="354"/>
        <v>0</v>
      </c>
      <c r="P731" s="17">
        <f t="shared" si="367"/>
        <v>0</v>
      </c>
      <c r="Q731" s="16">
        <f t="shared" si="355"/>
        <v>0</v>
      </c>
      <c r="R731" s="17">
        <f t="shared" si="368"/>
        <v>0</v>
      </c>
      <c r="S731" s="16">
        <f t="shared" si="356"/>
        <v>0</v>
      </c>
      <c r="T731" s="17"/>
      <c r="U731" s="16">
        <f t="shared" si="357"/>
        <v>0</v>
      </c>
      <c r="V731" s="17">
        <f t="shared" si="369"/>
        <v>0</v>
      </c>
      <c r="W731" s="16">
        <f t="shared" si="358"/>
        <v>0</v>
      </c>
      <c r="X731" s="17">
        <f t="shared" si="370"/>
        <v>0</v>
      </c>
      <c r="Y731" s="16">
        <f t="shared" si="359"/>
        <v>0</v>
      </c>
      <c r="Z731" s="17"/>
      <c r="AA731" s="16">
        <f t="shared" si="360"/>
        <v>0</v>
      </c>
      <c r="AB731" s="17">
        <f t="shared" si="371"/>
        <v>0</v>
      </c>
      <c r="AC731" s="16">
        <f t="shared" si="361"/>
        <v>0</v>
      </c>
      <c r="AD731" s="17">
        <f t="shared" si="372"/>
        <v>0</v>
      </c>
      <c r="AE731" s="16">
        <f t="shared" si="362"/>
        <v>0</v>
      </c>
      <c r="AF731" s="17"/>
      <c r="AG731" s="16">
        <f t="shared" si="363"/>
        <v>0</v>
      </c>
      <c r="AH731" s="17">
        <f t="shared" si="373"/>
        <v>0</v>
      </c>
      <c r="AI731" s="16">
        <f t="shared" si="364"/>
        <v>0</v>
      </c>
      <c r="AJ731" s="17">
        <f t="shared" si="374"/>
        <v>0</v>
      </c>
      <c r="AK731" s="16">
        <f t="shared" si="375"/>
        <v>0</v>
      </c>
      <c r="AL731" s="17"/>
      <c r="AM731" s="16">
        <f t="shared" si="376"/>
        <v>0</v>
      </c>
      <c r="AN731" s="17">
        <f t="shared" si="377"/>
        <v>0</v>
      </c>
      <c r="AO731" s="16">
        <f t="shared" si="378"/>
        <v>0</v>
      </c>
      <c r="AP731" s="17">
        <f t="shared" si="379"/>
        <v>0</v>
      </c>
      <c r="AQ731" s="16">
        <f t="shared" si="380"/>
        <v>0</v>
      </c>
    </row>
    <row r="732" spans="1:43" x14ac:dyDescent="0.25">
      <c r="A732" s="26">
        <f t="shared" si="381"/>
        <v>14.550416666666445</v>
      </c>
      <c r="B732" s="9" t="s">
        <v>17</v>
      </c>
      <c r="C732" t="s">
        <v>11</v>
      </c>
      <c r="D732" s="14" t="s">
        <v>20</v>
      </c>
      <c r="E732" t="s">
        <v>11</v>
      </c>
      <c r="F732" t="s">
        <v>11</v>
      </c>
      <c r="G732" s="13"/>
      <c r="H732" t="s">
        <v>11</v>
      </c>
      <c r="I732" s="16">
        <f t="shared" si="351"/>
        <v>0</v>
      </c>
      <c r="J732" s="17">
        <f t="shared" si="365"/>
        <v>0</v>
      </c>
      <c r="K732" s="16">
        <f t="shared" si="352"/>
        <v>0</v>
      </c>
      <c r="L732" s="17">
        <f t="shared" si="366"/>
        <v>0</v>
      </c>
      <c r="M732" s="16">
        <f t="shared" si="353"/>
        <v>0</v>
      </c>
      <c r="N732" s="17"/>
      <c r="O732" s="16">
        <f t="shared" si="354"/>
        <v>0</v>
      </c>
      <c r="P732" s="17">
        <f t="shared" si="367"/>
        <v>0</v>
      </c>
      <c r="Q732" s="16">
        <f t="shared" si="355"/>
        <v>14.550416666666445</v>
      </c>
      <c r="R732" s="17">
        <f t="shared" si="368"/>
        <v>1</v>
      </c>
      <c r="S732" s="16">
        <f t="shared" si="356"/>
        <v>0</v>
      </c>
      <c r="T732" s="17"/>
      <c r="U732" s="16">
        <f t="shared" si="357"/>
        <v>0</v>
      </c>
      <c r="V732" s="17">
        <f t="shared" si="369"/>
        <v>0</v>
      </c>
      <c r="W732" s="16">
        <f t="shared" si="358"/>
        <v>0</v>
      </c>
      <c r="X732" s="17">
        <f t="shared" si="370"/>
        <v>0</v>
      </c>
      <c r="Y732" s="16">
        <f t="shared" si="359"/>
        <v>0</v>
      </c>
      <c r="Z732" s="17"/>
      <c r="AA732" s="16">
        <f t="shared" si="360"/>
        <v>0</v>
      </c>
      <c r="AB732" s="17">
        <f t="shared" si="371"/>
        <v>0</v>
      </c>
      <c r="AC732" s="16">
        <f t="shared" si="361"/>
        <v>0</v>
      </c>
      <c r="AD732" s="17">
        <f t="shared" si="372"/>
        <v>0</v>
      </c>
      <c r="AE732" s="16">
        <f t="shared" si="362"/>
        <v>0</v>
      </c>
      <c r="AF732" s="17"/>
      <c r="AG732" s="16">
        <f t="shared" si="363"/>
        <v>0</v>
      </c>
      <c r="AH732" s="17">
        <f t="shared" si="373"/>
        <v>0</v>
      </c>
      <c r="AI732" s="16">
        <f t="shared" si="364"/>
        <v>0</v>
      </c>
      <c r="AJ732" s="17">
        <f t="shared" si="374"/>
        <v>0</v>
      </c>
      <c r="AK732" s="16">
        <f t="shared" si="375"/>
        <v>0</v>
      </c>
      <c r="AL732" s="17"/>
      <c r="AM732" s="16">
        <f t="shared" si="376"/>
        <v>0</v>
      </c>
      <c r="AN732" s="17">
        <f t="shared" si="377"/>
        <v>0</v>
      </c>
      <c r="AO732" s="16">
        <f t="shared" si="378"/>
        <v>0</v>
      </c>
      <c r="AP732" s="17">
        <f t="shared" si="379"/>
        <v>0</v>
      </c>
      <c r="AQ732" s="16">
        <f t="shared" si="380"/>
        <v>0</v>
      </c>
    </row>
    <row r="733" spans="1:43" x14ac:dyDescent="0.25">
      <c r="A733" s="26">
        <f t="shared" si="381"/>
        <v>14.570416666666445</v>
      </c>
      <c r="B733" s="9" t="s">
        <v>16</v>
      </c>
      <c r="C733" t="s">
        <v>11</v>
      </c>
      <c r="D733" s="13" t="s">
        <v>14</v>
      </c>
      <c r="E733" t="s">
        <v>11</v>
      </c>
      <c r="F733" t="s">
        <v>11</v>
      </c>
      <c r="G733" s="13"/>
      <c r="H733" t="s">
        <v>11</v>
      </c>
      <c r="I733" s="16">
        <f t="shared" si="351"/>
        <v>0</v>
      </c>
      <c r="J733" s="17">
        <f t="shared" si="365"/>
        <v>0</v>
      </c>
      <c r="K733" s="16">
        <f t="shared" si="352"/>
        <v>0</v>
      </c>
      <c r="L733" s="17">
        <f t="shared" si="366"/>
        <v>0</v>
      </c>
      <c r="M733" s="16">
        <f t="shared" si="353"/>
        <v>0</v>
      </c>
      <c r="N733" s="17"/>
      <c r="O733" s="16">
        <f t="shared" si="354"/>
        <v>14.570416666666445</v>
      </c>
      <c r="P733" s="17">
        <f t="shared" si="367"/>
        <v>1</v>
      </c>
      <c r="Q733" s="16">
        <f t="shared" si="355"/>
        <v>0</v>
      </c>
      <c r="R733" s="17">
        <f t="shared" si="368"/>
        <v>0</v>
      </c>
      <c r="S733" s="16">
        <f t="shared" si="356"/>
        <v>1.9999999999999574E-2</v>
      </c>
      <c r="T733" s="17"/>
      <c r="U733" s="16">
        <f t="shared" si="357"/>
        <v>0</v>
      </c>
      <c r="V733" s="17">
        <f t="shared" si="369"/>
        <v>0</v>
      </c>
      <c r="W733" s="16">
        <f t="shared" si="358"/>
        <v>0</v>
      </c>
      <c r="X733" s="17">
        <f t="shared" si="370"/>
        <v>0</v>
      </c>
      <c r="Y733" s="16">
        <f t="shared" si="359"/>
        <v>0</v>
      </c>
      <c r="Z733" s="17"/>
      <c r="AA733" s="16">
        <f t="shared" si="360"/>
        <v>0</v>
      </c>
      <c r="AB733" s="17">
        <f t="shared" si="371"/>
        <v>0</v>
      </c>
      <c r="AC733" s="16">
        <f t="shared" si="361"/>
        <v>0</v>
      </c>
      <c r="AD733" s="17">
        <f t="shared" si="372"/>
        <v>0</v>
      </c>
      <c r="AE733" s="16">
        <f t="shared" si="362"/>
        <v>0</v>
      </c>
      <c r="AF733" s="17"/>
      <c r="AG733" s="16">
        <f t="shared" si="363"/>
        <v>0</v>
      </c>
      <c r="AH733" s="17">
        <f t="shared" si="373"/>
        <v>0</v>
      </c>
      <c r="AI733" s="16">
        <f t="shared" si="364"/>
        <v>0</v>
      </c>
      <c r="AJ733" s="17">
        <f t="shared" si="374"/>
        <v>0</v>
      </c>
      <c r="AK733" s="16">
        <f t="shared" si="375"/>
        <v>0</v>
      </c>
      <c r="AL733" s="17"/>
      <c r="AM733" s="16">
        <f t="shared" si="376"/>
        <v>0</v>
      </c>
      <c r="AN733" s="17">
        <f t="shared" si="377"/>
        <v>0</v>
      </c>
      <c r="AO733" s="16">
        <f t="shared" si="378"/>
        <v>0</v>
      </c>
      <c r="AP733" s="17">
        <f t="shared" si="379"/>
        <v>0</v>
      </c>
      <c r="AQ733" s="16">
        <f t="shared" si="380"/>
        <v>0</v>
      </c>
    </row>
    <row r="734" spans="1:43" x14ac:dyDescent="0.25">
      <c r="A734" s="26">
        <f t="shared" si="381"/>
        <v>14.590416666666444</v>
      </c>
      <c r="B734" s="9" t="s">
        <v>13</v>
      </c>
      <c r="C734" t="s">
        <v>11</v>
      </c>
      <c r="D734" s="13" t="s">
        <v>14</v>
      </c>
      <c r="E734" t="s">
        <v>11</v>
      </c>
      <c r="F734" t="s">
        <v>11</v>
      </c>
      <c r="G734" s="13" t="s">
        <v>14</v>
      </c>
      <c r="H734" t="s">
        <v>11</v>
      </c>
      <c r="I734" s="16">
        <f t="shared" si="351"/>
        <v>0</v>
      </c>
      <c r="J734" s="17">
        <f t="shared" si="365"/>
        <v>0</v>
      </c>
      <c r="K734" s="16">
        <f t="shared" si="352"/>
        <v>0</v>
      </c>
      <c r="L734" s="17">
        <f t="shared" si="366"/>
        <v>0</v>
      </c>
      <c r="M734" s="16">
        <f t="shared" si="353"/>
        <v>0</v>
      </c>
      <c r="N734" s="17"/>
      <c r="O734" s="16">
        <f t="shared" si="354"/>
        <v>0</v>
      </c>
      <c r="P734" s="17">
        <f t="shared" si="367"/>
        <v>0</v>
      </c>
      <c r="Q734" s="16">
        <f t="shared" si="355"/>
        <v>0</v>
      </c>
      <c r="R734" s="17">
        <f t="shared" si="368"/>
        <v>0</v>
      </c>
      <c r="S734" s="16">
        <f t="shared" si="356"/>
        <v>1.9999999999999574E-2</v>
      </c>
      <c r="T734" s="17"/>
      <c r="U734" s="16">
        <f t="shared" si="357"/>
        <v>0</v>
      </c>
      <c r="V734" s="17">
        <f t="shared" si="369"/>
        <v>0</v>
      </c>
      <c r="W734" s="16">
        <f t="shared" si="358"/>
        <v>0</v>
      </c>
      <c r="X734" s="17">
        <f t="shared" si="370"/>
        <v>0</v>
      </c>
      <c r="Y734" s="16">
        <f t="shared" si="359"/>
        <v>0</v>
      </c>
      <c r="Z734" s="17"/>
      <c r="AA734" s="16">
        <f t="shared" si="360"/>
        <v>0</v>
      </c>
      <c r="AB734" s="17">
        <f t="shared" si="371"/>
        <v>0</v>
      </c>
      <c r="AC734" s="16">
        <f t="shared" si="361"/>
        <v>0</v>
      </c>
      <c r="AD734" s="17">
        <f t="shared" si="372"/>
        <v>0</v>
      </c>
      <c r="AE734" s="16">
        <f t="shared" si="362"/>
        <v>0</v>
      </c>
      <c r="AF734" s="17"/>
      <c r="AG734" s="16">
        <f t="shared" si="363"/>
        <v>14.590416666666444</v>
      </c>
      <c r="AH734" s="17">
        <f t="shared" si="373"/>
        <v>1</v>
      </c>
      <c r="AI734" s="16">
        <f t="shared" si="364"/>
        <v>0</v>
      </c>
      <c r="AJ734" s="17">
        <f t="shared" si="374"/>
        <v>0</v>
      </c>
      <c r="AK734" s="16">
        <f t="shared" si="375"/>
        <v>1.9999999999999574E-2</v>
      </c>
      <c r="AL734" s="17"/>
      <c r="AM734" s="16">
        <f t="shared" si="376"/>
        <v>0</v>
      </c>
      <c r="AN734" s="17">
        <f t="shared" si="377"/>
        <v>0</v>
      </c>
      <c r="AO734" s="16">
        <f t="shared" si="378"/>
        <v>0</v>
      </c>
      <c r="AP734" s="17">
        <f t="shared" si="379"/>
        <v>0</v>
      </c>
      <c r="AQ734" s="16">
        <f t="shared" si="380"/>
        <v>0</v>
      </c>
    </row>
    <row r="735" spans="1:43" x14ac:dyDescent="0.25">
      <c r="A735" s="26">
        <f t="shared" si="381"/>
        <v>14.610416666666444</v>
      </c>
      <c r="B735" s="9" t="s">
        <v>12</v>
      </c>
      <c r="C735" t="s">
        <v>11</v>
      </c>
      <c r="D735" t="s">
        <v>11</v>
      </c>
      <c r="E735" t="s">
        <v>11</v>
      </c>
      <c r="F735" s="14" t="s">
        <v>20</v>
      </c>
      <c r="G735" s="13" t="s">
        <v>14</v>
      </c>
      <c r="H735" t="s">
        <v>11</v>
      </c>
      <c r="I735" s="16">
        <f t="shared" si="351"/>
        <v>0</v>
      </c>
      <c r="J735" s="17">
        <f t="shared" si="365"/>
        <v>0</v>
      </c>
      <c r="K735" s="16">
        <f t="shared" si="352"/>
        <v>0</v>
      </c>
      <c r="L735" s="17">
        <f t="shared" si="366"/>
        <v>0</v>
      </c>
      <c r="M735" s="16">
        <f t="shared" si="353"/>
        <v>0</v>
      </c>
      <c r="N735" s="17"/>
      <c r="O735" s="16">
        <f t="shared" si="354"/>
        <v>0</v>
      </c>
      <c r="P735" s="17">
        <f t="shared" si="367"/>
        <v>0</v>
      </c>
      <c r="Q735" s="16">
        <f t="shared" si="355"/>
        <v>0</v>
      </c>
      <c r="R735" s="17">
        <f t="shared" si="368"/>
        <v>0</v>
      </c>
      <c r="S735" s="16">
        <f t="shared" si="356"/>
        <v>0</v>
      </c>
      <c r="T735" s="17"/>
      <c r="U735" s="16">
        <f t="shared" si="357"/>
        <v>0</v>
      </c>
      <c r="V735" s="17">
        <f t="shared" si="369"/>
        <v>0</v>
      </c>
      <c r="W735" s="16">
        <f t="shared" si="358"/>
        <v>0</v>
      </c>
      <c r="X735" s="17">
        <f t="shared" si="370"/>
        <v>0</v>
      </c>
      <c r="Y735" s="16">
        <f t="shared" si="359"/>
        <v>0</v>
      </c>
      <c r="Z735" s="17"/>
      <c r="AA735" s="16">
        <f t="shared" si="360"/>
        <v>0</v>
      </c>
      <c r="AB735" s="17">
        <f t="shared" si="371"/>
        <v>0</v>
      </c>
      <c r="AC735" s="16">
        <f t="shared" si="361"/>
        <v>14.610416666666444</v>
      </c>
      <c r="AD735" s="17">
        <f t="shared" si="372"/>
        <v>1</v>
      </c>
      <c r="AE735" s="16">
        <f t="shared" si="362"/>
        <v>0</v>
      </c>
      <c r="AF735" s="17"/>
      <c r="AG735" s="16">
        <f t="shared" si="363"/>
        <v>0</v>
      </c>
      <c r="AH735" s="17">
        <f t="shared" si="373"/>
        <v>0</v>
      </c>
      <c r="AI735" s="16">
        <f t="shared" si="364"/>
        <v>0</v>
      </c>
      <c r="AJ735" s="17">
        <f t="shared" si="374"/>
        <v>0</v>
      </c>
      <c r="AK735" s="16">
        <f t="shared" si="375"/>
        <v>1.9999999999999574E-2</v>
      </c>
      <c r="AL735" s="17"/>
      <c r="AM735" s="16">
        <f t="shared" si="376"/>
        <v>0</v>
      </c>
      <c r="AN735" s="17">
        <f t="shared" si="377"/>
        <v>0</v>
      </c>
      <c r="AO735" s="16">
        <f t="shared" si="378"/>
        <v>0</v>
      </c>
      <c r="AP735" s="17">
        <f t="shared" si="379"/>
        <v>0</v>
      </c>
      <c r="AQ735" s="16">
        <f t="shared" si="380"/>
        <v>0</v>
      </c>
    </row>
    <row r="736" spans="1:43" x14ac:dyDescent="0.25">
      <c r="A736" s="26">
        <f t="shared" si="381"/>
        <v>14.630416666666443</v>
      </c>
      <c r="B736" s="9"/>
      <c r="C736" t="s">
        <v>11</v>
      </c>
      <c r="D736" t="s">
        <v>11</v>
      </c>
      <c r="E736" t="s">
        <v>11</v>
      </c>
      <c r="G736" s="13" t="s">
        <v>14</v>
      </c>
      <c r="H736" t="s">
        <v>11</v>
      </c>
      <c r="I736" s="16">
        <f t="shared" si="351"/>
        <v>0</v>
      </c>
      <c r="J736" s="17">
        <f t="shared" si="365"/>
        <v>0</v>
      </c>
      <c r="K736" s="16">
        <f t="shared" si="352"/>
        <v>0</v>
      </c>
      <c r="L736" s="17">
        <f t="shared" si="366"/>
        <v>0</v>
      </c>
      <c r="M736" s="16">
        <f t="shared" si="353"/>
        <v>0</v>
      </c>
      <c r="N736" s="17"/>
      <c r="O736" s="16">
        <f t="shared" si="354"/>
        <v>0</v>
      </c>
      <c r="P736" s="17">
        <f t="shared" si="367"/>
        <v>0</v>
      </c>
      <c r="Q736" s="16">
        <f t="shared" si="355"/>
        <v>0</v>
      </c>
      <c r="R736" s="17">
        <f t="shared" si="368"/>
        <v>0</v>
      </c>
      <c r="S736" s="16">
        <f t="shared" si="356"/>
        <v>0</v>
      </c>
      <c r="T736" s="17"/>
      <c r="U736" s="16">
        <f t="shared" si="357"/>
        <v>0</v>
      </c>
      <c r="V736" s="17">
        <f t="shared" si="369"/>
        <v>0</v>
      </c>
      <c r="W736" s="16">
        <f t="shared" si="358"/>
        <v>0</v>
      </c>
      <c r="X736" s="17">
        <f t="shared" si="370"/>
        <v>0</v>
      </c>
      <c r="Y736" s="16">
        <f t="shared" si="359"/>
        <v>0</v>
      </c>
      <c r="Z736" s="17"/>
      <c r="AA736" s="16">
        <f t="shared" si="360"/>
        <v>0</v>
      </c>
      <c r="AB736" s="17">
        <f t="shared" si="371"/>
        <v>0</v>
      </c>
      <c r="AC736" s="16">
        <f t="shared" si="361"/>
        <v>0</v>
      </c>
      <c r="AD736" s="17">
        <f t="shared" si="372"/>
        <v>0</v>
      </c>
      <c r="AE736" s="16">
        <f t="shared" si="362"/>
        <v>0</v>
      </c>
      <c r="AF736" s="17"/>
      <c r="AG736" s="16">
        <f t="shared" si="363"/>
        <v>0</v>
      </c>
      <c r="AH736" s="17">
        <f t="shared" si="373"/>
        <v>0</v>
      </c>
      <c r="AI736" s="16">
        <f t="shared" si="364"/>
        <v>0</v>
      </c>
      <c r="AJ736" s="17">
        <f t="shared" si="374"/>
        <v>0</v>
      </c>
      <c r="AK736" s="16">
        <f t="shared" si="375"/>
        <v>1.9999999999999574E-2</v>
      </c>
      <c r="AL736" s="17"/>
      <c r="AM736" s="16">
        <f t="shared" si="376"/>
        <v>0</v>
      </c>
      <c r="AN736" s="17">
        <f t="shared" si="377"/>
        <v>0</v>
      </c>
      <c r="AO736" s="16">
        <f t="shared" si="378"/>
        <v>0</v>
      </c>
      <c r="AP736" s="17">
        <f t="shared" si="379"/>
        <v>0</v>
      </c>
      <c r="AQ736" s="16">
        <f t="shared" si="380"/>
        <v>0</v>
      </c>
    </row>
    <row r="737" spans="1:43" x14ac:dyDescent="0.25">
      <c r="A737" s="26">
        <f t="shared" si="381"/>
        <v>14.650416666666443</v>
      </c>
      <c r="B737" s="9"/>
      <c r="C737" t="s">
        <v>11</v>
      </c>
      <c r="D737" t="s">
        <v>11</v>
      </c>
      <c r="E737" t="s">
        <v>11</v>
      </c>
      <c r="F737" s="14"/>
      <c r="G737" s="13" t="s">
        <v>14</v>
      </c>
      <c r="H737" t="s">
        <v>11</v>
      </c>
      <c r="I737" s="16">
        <f t="shared" si="351"/>
        <v>0</v>
      </c>
      <c r="J737" s="17">
        <f t="shared" si="365"/>
        <v>0</v>
      </c>
      <c r="K737" s="16">
        <f t="shared" si="352"/>
        <v>0</v>
      </c>
      <c r="L737" s="17">
        <f t="shared" si="366"/>
        <v>0</v>
      </c>
      <c r="M737" s="16">
        <f t="shared" si="353"/>
        <v>0</v>
      </c>
      <c r="N737" s="17"/>
      <c r="O737" s="16">
        <f t="shared" si="354"/>
        <v>0</v>
      </c>
      <c r="P737" s="17">
        <f t="shared" si="367"/>
        <v>0</v>
      </c>
      <c r="Q737" s="16">
        <f t="shared" si="355"/>
        <v>0</v>
      </c>
      <c r="R737" s="17">
        <f t="shared" si="368"/>
        <v>0</v>
      </c>
      <c r="S737" s="16">
        <f t="shared" si="356"/>
        <v>0</v>
      </c>
      <c r="T737" s="17"/>
      <c r="U737" s="16">
        <f t="shared" si="357"/>
        <v>0</v>
      </c>
      <c r="V737" s="17">
        <f t="shared" si="369"/>
        <v>0</v>
      </c>
      <c r="W737" s="16">
        <f t="shared" si="358"/>
        <v>0</v>
      </c>
      <c r="X737" s="17">
        <f t="shared" si="370"/>
        <v>0</v>
      </c>
      <c r="Y737" s="16">
        <f t="shared" si="359"/>
        <v>0</v>
      </c>
      <c r="Z737" s="17"/>
      <c r="AA737" s="16">
        <f t="shared" si="360"/>
        <v>0</v>
      </c>
      <c r="AB737" s="17">
        <f t="shared" si="371"/>
        <v>0</v>
      </c>
      <c r="AC737" s="16">
        <f t="shared" si="361"/>
        <v>0</v>
      </c>
      <c r="AD737" s="17">
        <f t="shared" si="372"/>
        <v>0</v>
      </c>
      <c r="AE737" s="16">
        <f t="shared" si="362"/>
        <v>0</v>
      </c>
      <c r="AF737" s="17"/>
      <c r="AG737" s="16">
        <f t="shared" si="363"/>
        <v>0</v>
      </c>
      <c r="AH737" s="17">
        <f t="shared" si="373"/>
        <v>0</v>
      </c>
      <c r="AI737" s="16">
        <f t="shared" si="364"/>
        <v>0</v>
      </c>
      <c r="AJ737" s="17">
        <f t="shared" si="374"/>
        <v>0</v>
      </c>
      <c r="AK737" s="16">
        <f t="shared" si="375"/>
        <v>1.9999999999999574E-2</v>
      </c>
      <c r="AL737" s="17"/>
      <c r="AM737" s="16">
        <f t="shared" si="376"/>
        <v>0</v>
      </c>
      <c r="AN737" s="17">
        <f t="shared" si="377"/>
        <v>0</v>
      </c>
      <c r="AO737" s="16">
        <f t="shared" si="378"/>
        <v>0</v>
      </c>
      <c r="AP737" s="17">
        <f t="shared" si="379"/>
        <v>0</v>
      </c>
      <c r="AQ737" s="16">
        <f t="shared" si="380"/>
        <v>0</v>
      </c>
    </row>
    <row r="738" spans="1:43" x14ac:dyDescent="0.25">
      <c r="A738" s="26">
        <f t="shared" si="381"/>
        <v>14.670416666666442</v>
      </c>
      <c r="B738" s="9"/>
      <c r="C738" t="s">
        <v>11</v>
      </c>
      <c r="D738" t="s">
        <v>11</v>
      </c>
      <c r="E738" t="s">
        <v>11</v>
      </c>
      <c r="G738" s="13" t="s">
        <v>14</v>
      </c>
      <c r="H738" t="s">
        <v>11</v>
      </c>
      <c r="I738" s="16">
        <f t="shared" si="351"/>
        <v>0</v>
      </c>
      <c r="J738" s="17">
        <f t="shared" si="365"/>
        <v>0</v>
      </c>
      <c r="K738" s="16">
        <f t="shared" si="352"/>
        <v>0</v>
      </c>
      <c r="L738" s="17">
        <f t="shared" si="366"/>
        <v>0</v>
      </c>
      <c r="M738" s="16">
        <f t="shared" si="353"/>
        <v>0</v>
      </c>
      <c r="N738" s="17"/>
      <c r="O738" s="16">
        <f t="shared" si="354"/>
        <v>0</v>
      </c>
      <c r="P738" s="17">
        <f t="shared" si="367"/>
        <v>0</v>
      </c>
      <c r="Q738" s="16">
        <f t="shared" si="355"/>
        <v>0</v>
      </c>
      <c r="R738" s="17">
        <f t="shared" si="368"/>
        <v>0</v>
      </c>
      <c r="S738" s="16">
        <f t="shared" si="356"/>
        <v>0</v>
      </c>
      <c r="T738" s="17"/>
      <c r="U738" s="16">
        <f t="shared" si="357"/>
        <v>0</v>
      </c>
      <c r="V738" s="17">
        <f t="shared" si="369"/>
        <v>0</v>
      </c>
      <c r="W738" s="16">
        <f t="shared" si="358"/>
        <v>0</v>
      </c>
      <c r="X738" s="17">
        <f t="shared" si="370"/>
        <v>0</v>
      </c>
      <c r="Y738" s="16">
        <f t="shared" si="359"/>
        <v>0</v>
      </c>
      <c r="Z738" s="17"/>
      <c r="AA738" s="16">
        <f t="shared" si="360"/>
        <v>0</v>
      </c>
      <c r="AB738" s="17">
        <f t="shared" si="371"/>
        <v>0</v>
      </c>
      <c r="AC738" s="16">
        <f t="shared" si="361"/>
        <v>0</v>
      </c>
      <c r="AD738" s="17">
        <f t="shared" si="372"/>
        <v>0</v>
      </c>
      <c r="AE738" s="16">
        <f t="shared" si="362"/>
        <v>0</v>
      </c>
      <c r="AF738" s="17"/>
      <c r="AG738" s="16">
        <f t="shared" si="363"/>
        <v>0</v>
      </c>
      <c r="AH738" s="17">
        <f t="shared" si="373"/>
        <v>0</v>
      </c>
      <c r="AI738" s="16">
        <f t="shared" si="364"/>
        <v>0</v>
      </c>
      <c r="AJ738" s="17">
        <f t="shared" si="374"/>
        <v>0</v>
      </c>
      <c r="AK738" s="16">
        <f t="shared" si="375"/>
        <v>1.9999999999999574E-2</v>
      </c>
      <c r="AL738" s="17"/>
      <c r="AM738" s="16">
        <f t="shared" si="376"/>
        <v>0</v>
      </c>
      <c r="AN738" s="17">
        <f t="shared" si="377"/>
        <v>0</v>
      </c>
      <c r="AO738" s="16">
        <f t="shared" si="378"/>
        <v>0</v>
      </c>
      <c r="AP738" s="17">
        <f t="shared" si="379"/>
        <v>0</v>
      </c>
      <c r="AQ738" s="16">
        <f t="shared" si="380"/>
        <v>0</v>
      </c>
    </row>
    <row r="739" spans="1:43" x14ac:dyDescent="0.25">
      <c r="A739" s="26">
        <f t="shared" si="381"/>
        <v>14.690416666666442</v>
      </c>
      <c r="B739" s="9" t="s">
        <v>18</v>
      </c>
      <c r="C739" t="s">
        <v>11</v>
      </c>
      <c r="D739" t="s">
        <v>11</v>
      </c>
      <c r="E739" s="14" t="s">
        <v>20</v>
      </c>
      <c r="F739" s="7"/>
      <c r="G739" t="s">
        <v>11</v>
      </c>
      <c r="H739" t="s">
        <v>11</v>
      </c>
      <c r="I739" s="16">
        <f t="shared" si="351"/>
        <v>0</v>
      </c>
      <c r="J739" s="17">
        <f t="shared" si="365"/>
        <v>0</v>
      </c>
      <c r="K739" s="16">
        <f t="shared" si="352"/>
        <v>0</v>
      </c>
      <c r="L739" s="17">
        <f t="shared" si="366"/>
        <v>0</v>
      </c>
      <c r="M739" s="16">
        <f t="shared" si="353"/>
        <v>0</v>
      </c>
      <c r="N739" s="17"/>
      <c r="O739" s="16">
        <f t="shared" si="354"/>
        <v>0</v>
      </c>
      <c r="P739" s="17">
        <f t="shared" si="367"/>
        <v>0</v>
      </c>
      <c r="Q739" s="16">
        <f t="shared" si="355"/>
        <v>0</v>
      </c>
      <c r="R739" s="17">
        <f t="shared" si="368"/>
        <v>0</v>
      </c>
      <c r="S739" s="16">
        <f t="shared" si="356"/>
        <v>0</v>
      </c>
      <c r="T739" s="17"/>
      <c r="U739" s="16">
        <f t="shared" si="357"/>
        <v>0</v>
      </c>
      <c r="V739" s="17">
        <f t="shared" si="369"/>
        <v>0</v>
      </c>
      <c r="W739" s="16">
        <f t="shared" si="358"/>
        <v>14.690416666666442</v>
      </c>
      <c r="X739" s="17">
        <f t="shared" si="370"/>
        <v>1</v>
      </c>
      <c r="Y739" s="16">
        <f t="shared" si="359"/>
        <v>0</v>
      </c>
      <c r="Z739" s="17"/>
      <c r="AA739" s="16">
        <f t="shared" si="360"/>
        <v>0</v>
      </c>
      <c r="AB739" s="17">
        <f t="shared" si="371"/>
        <v>0</v>
      </c>
      <c r="AC739" s="16">
        <f t="shared" si="361"/>
        <v>0</v>
      </c>
      <c r="AD739" s="17">
        <f t="shared" si="372"/>
        <v>0</v>
      </c>
      <c r="AE739" s="16">
        <f t="shared" si="362"/>
        <v>0</v>
      </c>
      <c r="AF739" s="17"/>
      <c r="AG739" s="16">
        <f t="shared" si="363"/>
        <v>0</v>
      </c>
      <c r="AH739" s="17">
        <f t="shared" si="373"/>
        <v>0</v>
      </c>
      <c r="AI739" s="16">
        <f t="shared" si="364"/>
        <v>0</v>
      </c>
      <c r="AJ739" s="17">
        <f t="shared" si="374"/>
        <v>0</v>
      </c>
      <c r="AK739" s="16">
        <f t="shared" si="375"/>
        <v>0</v>
      </c>
      <c r="AL739" s="17"/>
      <c r="AM739" s="16">
        <f t="shared" si="376"/>
        <v>0</v>
      </c>
      <c r="AN739" s="17">
        <f t="shared" si="377"/>
        <v>0</v>
      </c>
      <c r="AO739" s="16">
        <f t="shared" si="378"/>
        <v>0</v>
      </c>
      <c r="AP739" s="17">
        <f t="shared" si="379"/>
        <v>0</v>
      </c>
      <c r="AQ739" s="16">
        <f t="shared" si="380"/>
        <v>0</v>
      </c>
    </row>
    <row r="740" spans="1:43" x14ac:dyDescent="0.25">
      <c r="A740" s="26">
        <f t="shared" si="381"/>
        <v>14.710416666666442</v>
      </c>
      <c r="B740" s="9"/>
      <c r="C740" t="s">
        <v>11</v>
      </c>
      <c r="D740" t="s">
        <v>11</v>
      </c>
      <c r="E740" s="13"/>
      <c r="F740" s="7"/>
      <c r="G740" t="s">
        <v>11</v>
      </c>
      <c r="H740" t="s">
        <v>11</v>
      </c>
      <c r="I740" s="16">
        <f t="shared" si="351"/>
        <v>0</v>
      </c>
      <c r="J740" s="17">
        <f t="shared" si="365"/>
        <v>0</v>
      </c>
      <c r="K740" s="16">
        <f t="shared" si="352"/>
        <v>0</v>
      </c>
      <c r="L740" s="17">
        <f t="shared" si="366"/>
        <v>0</v>
      </c>
      <c r="M740" s="16">
        <f t="shared" si="353"/>
        <v>0</v>
      </c>
      <c r="N740" s="17"/>
      <c r="O740" s="16">
        <f t="shared" si="354"/>
        <v>0</v>
      </c>
      <c r="P740" s="17">
        <f t="shared" si="367"/>
        <v>0</v>
      </c>
      <c r="Q740" s="16">
        <f t="shared" si="355"/>
        <v>0</v>
      </c>
      <c r="R740" s="17">
        <f t="shared" si="368"/>
        <v>0</v>
      </c>
      <c r="S740" s="16">
        <f t="shared" si="356"/>
        <v>0</v>
      </c>
      <c r="T740" s="17"/>
      <c r="U740" s="16">
        <f t="shared" si="357"/>
        <v>0</v>
      </c>
      <c r="V740" s="17">
        <f t="shared" si="369"/>
        <v>0</v>
      </c>
      <c r="W740" s="16">
        <f t="shared" si="358"/>
        <v>0</v>
      </c>
      <c r="X740" s="17">
        <f t="shared" si="370"/>
        <v>0</v>
      </c>
      <c r="Y740" s="16">
        <f t="shared" si="359"/>
        <v>0</v>
      </c>
      <c r="Z740" s="17"/>
      <c r="AA740" s="16">
        <f t="shared" si="360"/>
        <v>0</v>
      </c>
      <c r="AB740" s="17">
        <f t="shared" si="371"/>
        <v>0</v>
      </c>
      <c r="AC740" s="16">
        <f t="shared" si="361"/>
        <v>0</v>
      </c>
      <c r="AD740" s="17">
        <f t="shared" si="372"/>
        <v>0</v>
      </c>
      <c r="AE740" s="16">
        <f t="shared" si="362"/>
        <v>0</v>
      </c>
      <c r="AF740" s="17"/>
      <c r="AG740" s="16">
        <f t="shared" si="363"/>
        <v>0</v>
      </c>
      <c r="AH740" s="17">
        <f t="shared" si="373"/>
        <v>0</v>
      </c>
      <c r="AI740" s="16">
        <f t="shared" si="364"/>
        <v>0</v>
      </c>
      <c r="AJ740" s="17">
        <f t="shared" si="374"/>
        <v>0</v>
      </c>
      <c r="AK740" s="16">
        <f t="shared" si="375"/>
        <v>0</v>
      </c>
      <c r="AL740" s="17"/>
      <c r="AM740" s="16">
        <f t="shared" si="376"/>
        <v>0</v>
      </c>
      <c r="AN740" s="17">
        <f t="shared" si="377"/>
        <v>0</v>
      </c>
      <c r="AO740" s="16">
        <f t="shared" si="378"/>
        <v>0</v>
      </c>
      <c r="AP740" s="17">
        <f t="shared" si="379"/>
        <v>0</v>
      </c>
      <c r="AQ740" s="16">
        <f t="shared" si="380"/>
        <v>0</v>
      </c>
    </row>
    <row r="741" spans="1:43" x14ac:dyDescent="0.25">
      <c r="A741" s="26">
        <f t="shared" si="381"/>
        <v>14.730416666666441</v>
      </c>
      <c r="B741" s="9" t="s">
        <v>10</v>
      </c>
      <c r="C741" t="s">
        <v>11</v>
      </c>
      <c r="D741" t="s">
        <v>11</v>
      </c>
      <c r="E741" s="13"/>
      <c r="F741" s="13" t="s">
        <v>14</v>
      </c>
      <c r="G741" t="s">
        <v>11</v>
      </c>
      <c r="H741" t="s">
        <v>11</v>
      </c>
      <c r="I741" s="16">
        <f t="shared" si="351"/>
        <v>0</v>
      </c>
      <c r="J741" s="17">
        <f t="shared" si="365"/>
        <v>0</v>
      </c>
      <c r="K741" s="16">
        <f t="shared" si="352"/>
        <v>0</v>
      </c>
      <c r="L741" s="17">
        <f t="shared" si="366"/>
        <v>0</v>
      </c>
      <c r="M741" s="16">
        <f t="shared" si="353"/>
        <v>0</v>
      </c>
      <c r="N741" s="17"/>
      <c r="O741" s="16">
        <f t="shared" si="354"/>
        <v>0</v>
      </c>
      <c r="P741" s="17">
        <f t="shared" si="367"/>
        <v>0</v>
      </c>
      <c r="Q741" s="16">
        <f t="shared" si="355"/>
        <v>0</v>
      </c>
      <c r="R741" s="17">
        <f t="shared" si="368"/>
        <v>0</v>
      </c>
      <c r="S741" s="16">
        <f t="shared" si="356"/>
        <v>0</v>
      </c>
      <c r="T741" s="17"/>
      <c r="U741" s="16">
        <f t="shared" si="357"/>
        <v>0</v>
      </c>
      <c r="V741" s="17">
        <f t="shared" si="369"/>
        <v>0</v>
      </c>
      <c r="W741" s="16">
        <f t="shared" si="358"/>
        <v>0</v>
      </c>
      <c r="X741" s="17">
        <f t="shared" si="370"/>
        <v>0</v>
      </c>
      <c r="Y741" s="16">
        <f t="shared" si="359"/>
        <v>0</v>
      </c>
      <c r="Z741" s="17"/>
      <c r="AA741" s="16">
        <f t="shared" si="360"/>
        <v>14.730416666666441</v>
      </c>
      <c r="AB741" s="17">
        <f t="shared" si="371"/>
        <v>1</v>
      </c>
      <c r="AC741" s="16">
        <f t="shared" si="361"/>
        <v>0</v>
      </c>
      <c r="AD741" s="17">
        <f t="shared" si="372"/>
        <v>0</v>
      </c>
      <c r="AE741" s="16">
        <f t="shared" si="362"/>
        <v>1.9999999999999574E-2</v>
      </c>
      <c r="AF741" s="17"/>
      <c r="AG741" s="16">
        <f t="shared" si="363"/>
        <v>0</v>
      </c>
      <c r="AH741" s="17">
        <f t="shared" si="373"/>
        <v>0</v>
      </c>
      <c r="AI741" s="16">
        <f t="shared" si="364"/>
        <v>0</v>
      </c>
      <c r="AJ741" s="17">
        <f t="shared" si="374"/>
        <v>0</v>
      </c>
      <c r="AK741" s="16">
        <f t="shared" si="375"/>
        <v>0</v>
      </c>
      <c r="AL741" s="17"/>
      <c r="AM741" s="16">
        <f t="shared" si="376"/>
        <v>0</v>
      </c>
      <c r="AN741" s="17">
        <f t="shared" si="377"/>
        <v>0</v>
      </c>
      <c r="AO741" s="16">
        <f t="shared" si="378"/>
        <v>0</v>
      </c>
      <c r="AP741" s="17">
        <f t="shared" si="379"/>
        <v>0</v>
      </c>
      <c r="AQ741" s="16">
        <f t="shared" si="380"/>
        <v>0</v>
      </c>
    </row>
    <row r="742" spans="1:43" x14ac:dyDescent="0.25">
      <c r="A742" s="26">
        <f t="shared" si="381"/>
        <v>14.750416666666441</v>
      </c>
      <c r="B742" s="9"/>
      <c r="C742" t="s">
        <v>11</v>
      </c>
      <c r="D742" t="s">
        <v>11</v>
      </c>
      <c r="E742" s="13"/>
      <c r="F742" s="13" t="s">
        <v>14</v>
      </c>
      <c r="G742" t="s">
        <v>11</v>
      </c>
      <c r="H742" t="s">
        <v>11</v>
      </c>
      <c r="I742" s="16">
        <f t="shared" si="351"/>
        <v>0</v>
      </c>
      <c r="J742" s="17">
        <f t="shared" si="365"/>
        <v>0</v>
      </c>
      <c r="K742" s="16">
        <f t="shared" si="352"/>
        <v>0</v>
      </c>
      <c r="L742" s="17">
        <f t="shared" si="366"/>
        <v>0</v>
      </c>
      <c r="M742" s="16">
        <f t="shared" si="353"/>
        <v>0</v>
      </c>
      <c r="N742" s="17"/>
      <c r="O742" s="16">
        <f t="shared" si="354"/>
        <v>0</v>
      </c>
      <c r="P742" s="17">
        <f t="shared" si="367"/>
        <v>0</v>
      </c>
      <c r="Q742" s="16">
        <f t="shared" si="355"/>
        <v>0</v>
      </c>
      <c r="R742" s="17">
        <f t="shared" si="368"/>
        <v>0</v>
      </c>
      <c r="S742" s="16">
        <f t="shared" si="356"/>
        <v>0</v>
      </c>
      <c r="T742" s="17"/>
      <c r="U742" s="16">
        <f t="shared" si="357"/>
        <v>0</v>
      </c>
      <c r="V742" s="17">
        <f t="shared" si="369"/>
        <v>0</v>
      </c>
      <c r="W742" s="16">
        <f t="shared" si="358"/>
        <v>0</v>
      </c>
      <c r="X742" s="17">
        <f t="shared" si="370"/>
        <v>0</v>
      </c>
      <c r="Y742" s="16">
        <f t="shared" si="359"/>
        <v>0</v>
      </c>
      <c r="Z742" s="17"/>
      <c r="AA742" s="16">
        <f t="shared" si="360"/>
        <v>0</v>
      </c>
      <c r="AB742" s="17">
        <f t="shared" si="371"/>
        <v>0</v>
      </c>
      <c r="AC742" s="16">
        <f t="shared" si="361"/>
        <v>0</v>
      </c>
      <c r="AD742" s="17">
        <f t="shared" si="372"/>
        <v>0</v>
      </c>
      <c r="AE742" s="16">
        <f t="shared" si="362"/>
        <v>1.9999999999999574E-2</v>
      </c>
      <c r="AF742" s="17"/>
      <c r="AG742" s="16">
        <f t="shared" si="363"/>
        <v>0</v>
      </c>
      <c r="AH742" s="17">
        <f t="shared" si="373"/>
        <v>0</v>
      </c>
      <c r="AI742" s="16">
        <f t="shared" si="364"/>
        <v>0</v>
      </c>
      <c r="AJ742" s="17">
        <f t="shared" si="374"/>
        <v>0</v>
      </c>
      <c r="AK742" s="16">
        <f t="shared" si="375"/>
        <v>0</v>
      </c>
      <c r="AL742" s="17"/>
      <c r="AM742" s="16">
        <f t="shared" si="376"/>
        <v>0</v>
      </c>
      <c r="AN742" s="17">
        <f t="shared" si="377"/>
        <v>0</v>
      </c>
      <c r="AO742" s="16">
        <f t="shared" si="378"/>
        <v>0</v>
      </c>
      <c r="AP742" s="17">
        <f t="shared" si="379"/>
        <v>0</v>
      </c>
      <c r="AQ742" s="16">
        <f t="shared" si="380"/>
        <v>0</v>
      </c>
    </row>
    <row r="743" spans="1:43" x14ac:dyDescent="0.25">
      <c r="A743" s="26">
        <f t="shared" si="381"/>
        <v>14.77041666666644</v>
      </c>
      <c r="B743" s="9"/>
      <c r="C743" t="s">
        <v>11</v>
      </c>
      <c r="D743" t="s">
        <v>11</v>
      </c>
      <c r="E743" s="13"/>
      <c r="F743" s="13" t="s">
        <v>14</v>
      </c>
      <c r="G743" t="s">
        <v>11</v>
      </c>
      <c r="H743" t="s">
        <v>11</v>
      </c>
      <c r="I743" s="16">
        <f t="shared" si="351"/>
        <v>0</v>
      </c>
      <c r="J743" s="17">
        <f t="shared" si="365"/>
        <v>0</v>
      </c>
      <c r="K743" s="16">
        <f t="shared" si="352"/>
        <v>0</v>
      </c>
      <c r="L743" s="17">
        <f t="shared" si="366"/>
        <v>0</v>
      </c>
      <c r="M743" s="16">
        <f t="shared" si="353"/>
        <v>0</v>
      </c>
      <c r="N743" s="17"/>
      <c r="O743" s="16">
        <f t="shared" si="354"/>
        <v>0</v>
      </c>
      <c r="P743" s="17">
        <f t="shared" si="367"/>
        <v>0</v>
      </c>
      <c r="Q743" s="16">
        <f t="shared" si="355"/>
        <v>0</v>
      </c>
      <c r="R743" s="17">
        <f t="shared" si="368"/>
        <v>0</v>
      </c>
      <c r="S743" s="16">
        <f t="shared" si="356"/>
        <v>0</v>
      </c>
      <c r="T743" s="17"/>
      <c r="U743" s="16">
        <f t="shared" si="357"/>
        <v>0</v>
      </c>
      <c r="V743" s="17">
        <f t="shared" si="369"/>
        <v>0</v>
      </c>
      <c r="W743" s="16">
        <f t="shared" si="358"/>
        <v>0</v>
      </c>
      <c r="X743" s="17">
        <f t="shared" si="370"/>
        <v>0</v>
      </c>
      <c r="Y743" s="16">
        <f t="shared" si="359"/>
        <v>0</v>
      </c>
      <c r="Z743" s="17"/>
      <c r="AA743" s="16">
        <f t="shared" si="360"/>
        <v>0</v>
      </c>
      <c r="AB743" s="17">
        <f t="shared" si="371"/>
        <v>0</v>
      </c>
      <c r="AC743" s="16">
        <f t="shared" si="361"/>
        <v>0</v>
      </c>
      <c r="AD743" s="17">
        <f t="shared" si="372"/>
        <v>0</v>
      </c>
      <c r="AE743" s="16">
        <f t="shared" si="362"/>
        <v>1.9999999999999574E-2</v>
      </c>
      <c r="AF743" s="17"/>
      <c r="AG743" s="16">
        <f t="shared" si="363"/>
        <v>0</v>
      </c>
      <c r="AH743" s="17">
        <f t="shared" si="373"/>
        <v>0</v>
      </c>
      <c r="AI743" s="16">
        <f t="shared" si="364"/>
        <v>0</v>
      </c>
      <c r="AJ743" s="17">
        <f t="shared" si="374"/>
        <v>0</v>
      </c>
      <c r="AK743" s="16">
        <f t="shared" si="375"/>
        <v>0</v>
      </c>
      <c r="AL743" s="17"/>
      <c r="AM743" s="16">
        <f t="shared" si="376"/>
        <v>0</v>
      </c>
      <c r="AN743" s="17">
        <f t="shared" si="377"/>
        <v>0</v>
      </c>
      <c r="AO743" s="16">
        <f t="shared" si="378"/>
        <v>0</v>
      </c>
      <c r="AP743" s="17">
        <f t="shared" si="379"/>
        <v>0</v>
      </c>
      <c r="AQ743" s="16">
        <f t="shared" si="380"/>
        <v>0</v>
      </c>
    </row>
    <row r="744" spans="1:43" x14ac:dyDescent="0.25">
      <c r="A744" s="26">
        <f t="shared" si="381"/>
        <v>14.79041666666644</v>
      </c>
      <c r="B744" s="9" t="s">
        <v>64</v>
      </c>
      <c r="C744" t="s">
        <v>11</v>
      </c>
      <c r="D744" t="s">
        <v>11</v>
      </c>
      <c r="E744" s="13"/>
      <c r="F744" t="s">
        <v>11</v>
      </c>
      <c r="G744" t="s">
        <v>11</v>
      </c>
      <c r="H744" s="14" t="s">
        <v>20</v>
      </c>
      <c r="I744" s="16">
        <f t="shared" si="351"/>
        <v>0</v>
      </c>
      <c r="J744" s="17">
        <f t="shared" si="365"/>
        <v>0</v>
      </c>
      <c r="K744" s="16">
        <f t="shared" si="352"/>
        <v>0</v>
      </c>
      <c r="L744" s="17">
        <f t="shared" si="366"/>
        <v>0</v>
      </c>
      <c r="M744" s="16">
        <f t="shared" si="353"/>
        <v>0</v>
      </c>
      <c r="N744" s="17"/>
      <c r="O744" s="16">
        <f t="shared" si="354"/>
        <v>0</v>
      </c>
      <c r="P744" s="17">
        <f t="shared" si="367"/>
        <v>0</v>
      </c>
      <c r="Q744" s="16">
        <f t="shared" si="355"/>
        <v>0</v>
      </c>
      <c r="R744" s="17">
        <f t="shared" si="368"/>
        <v>0</v>
      </c>
      <c r="S744" s="16">
        <f t="shared" si="356"/>
        <v>0</v>
      </c>
      <c r="T744" s="17"/>
      <c r="U744" s="16">
        <f t="shared" si="357"/>
        <v>0</v>
      </c>
      <c r="V744" s="17">
        <f t="shared" si="369"/>
        <v>0</v>
      </c>
      <c r="W744" s="16">
        <f t="shared" si="358"/>
        <v>0</v>
      </c>
      <c r="X744" s="17">
        <f t="shared" si="370"/>
        <v>0</v>
      </c>
      <c r="Y744" s="16">
        <f t="shared" si="359"/>
        <v>0</v>
      </c>
      <c r="Z744" s="17"/>
      <c r="AA744" s="16">
        <f t="shared" si="360"/>
        <v>0</v>
      </c>
      <c r="AB744" s="17">
        <f t="shared" si="371"/>
        <v>0</v>
      </c>
      <c r="AC744" s="16">
        <f t="shared" si="361"/>
        <v>0</v>
      </c>
      <c r="AD744" s="17">
        <f t="shared" si="372"/>
        <v>0</v>
      </c>
      <c r="AE744" s="16">
        <f t="shared" si="362"/>
        <v>0</v>
      </c>
      <c r="AF744" s="17"/>
      <c r="AG744" s="16">
        <f t="shared" si="363"/>
        <v>0</v>
      </c>
      <c r="AH744" s="17">
        <f t="shared" si="373"/>
        <v>0</v>
      </c>
      <c r="AI744" s="16">
        <f t="shared" si="364"/>
        <v>0</v>
      </c>
      <c r="AJ744" s="17">
        <f t="shared" si="374"/>
        <v>0</v>
      </c>
      <c r="AK744" s="16">
        <f t="shared" si="375"/>
        <v>0</v>
      </c>
      <c r="AL744" s="17"/>
      <c r="AM744" s="16">
        <f t="shared" si="376"/>
        <v>0</v>
      </c>
      <c r="AN744" s="17">
        <f t="shared" si="377"/>
        <v>0</v>
      </c>
      <c r="AO744" s="16">
        <f t="shared" si="378"/>
        <v>14.79041666666644</v>
      </c>
      <c r="AP744" s="17">
        <f t="shared" si="379"/>
        <v>1</v>
      </c>
      <c r="AQ744" s="16">
        <f t="shared" si="380"/>
        <v>0</v>
      </c>
    </row>
    <row r="745" spans="1:43" x14ac:dyDescent="0.25">
      <c r="A745" s="26">
        <f t="shared" si="381"/>
        <v>14.810416666666439</v>
      </c>
      <c r="B745" s="9"/>
      <c r="C745" t="s">
        <v>11</v>
      </c>
      <c r="D745" t="s">
        <v>11</v>
      </c>
      <c r="E745" s="13"/>
      <c r="F745" t="s">
        <v>11</v>
      </c>
      <c r="G745" t="s">
        <v>11</v>
      </c>
      <c r="H745" s="14"/>
      <c r="I745" s="16">
        <f t="shared" si="351"/>
        <v>0</v>
      </c>
      <c r="J745" s="17">
        <f t="shared" si="365"/>
        <v>0</v>
      </c>
      <c r="K745" s="16">
        <f t="shared" si="352"/>
        <v>0</v>
      </c>
      <c r="L745" s="17">
        <f t="shared" si="366"/>
        <v>0</v>
      </c>
      <c r="M745" s="16">
        <f t="shared" si="353"/>
        <v>0</v>
      </c>
      <c r="N745" s="17"/>
      <c r="O745" s="16">
        <f t="shared" si="354"/>
        <v>0</v>
      </c>
      <c r="P745" s="17">
        <f t="shared" si="367"/>
        <v>0</v>
      </c>
      <c r="Q745" s="16">
        <f t="shared" si="355"/>
        <v>0</v>
      </c>
      <c r="R745" s="17">
        <f t="shared" si="368"/>
        <v>0</v>
      </c>
      <c r="S745" s="16">
        <f t="shared" si="356"/>
        <v>0</v>
      </c>
      <c r="T745" s="17"/>
      <c r="U745" s="16">
        <f t="shared" si="357"/>
        <v>0</v>
      </c>
      <c r="V745" s="17">
        <f t="shared" si="369"/>
        <v>0</v>
      </c>
      <c r="W745" s="16">
        <f t="shared" si="358"/>
        <v>0</v>
      </c>
      <c r="X745" s="17">
        <f t="shared" si="370"/>
        <v>0</v>
      </c>
      <c r="Y745" s="16">
        <f t="shared" si="359"/>
        <v>0</v>
      </c>
      <c r="Z745" s="17"/>
      <c r="AA745" s="16">
        <f t="shared" si="360"/>
        <v>0</v>
      </c>
      <c r="AB745" s="17">
        <f t="shared" si="371"/>
        <v>0</v>
      </c>
      <c r="AC745" s="16">
        <f t="shared" si="361"/>
        <v>0</v>
      </c>
      <c r="AD745" s="17">
        <f t="shared" si="372"/>
        <v>0</v>
      </c>
      <c r="AE745" s="16">
        <f t="shared" si="362"/>
        <v>0</v>
      </c>
      <c r="AF745" s="17"/>
      <c r="AG745" s="16">
        <f t="shared" si="363"/>
        <v>0</v>
      </c>
      <c r="AH745" s="17">
        <f t="shared" si="373"/>
        <v>0</v>
      </c>
      <c r="AI745" s="16">
        <f t="shared" si="364"/>
        <v>0</v>
      </c>
      <c r="AJ745" s="17">
        <f t="shared" si="374"/>
        <v>0</v>
      </c>
      <c r="AK745" s="16">
        <f t="shared" si="375"/>
        <v>0</v>
      </c>
      <c r="AL745" s="17"/>
      <c r="AM745" s="16">
        <f t="shared" si="376"/>
        <v>0</v>
      </c>
      <c r="AN745" s="17">
        <f t="shared" si="377"/>
        <v>0</v>
      </c>
      <c r="AO745" s="16">
        <f t="shared" si="378"/>
        <v>0</v>
      </c>
      <c r="AP745" s="17">
        <f t="shared" si="379"/>
        <v>0</v>
      </c>
      <c r="AQ745" s="16">
        <f t="shared" si="380"/>
        <v>0</v>
      </c>
    </row>
    <row r="746" spans="1:43" x14ac:dyDescent="0.25">
      <c r="A746" s="26">
        <f t="shared" si="381"/>
        <v>14.830416666666439</v>
      </c>
      <c r="B746" s="9" t="s">
        <v>21</v>
      </c>
      <c r="C746" t="s">
        <v>11</v>
      </c>
      <c r="D746" t="s">
        <v>11</v>
      </c>
      <c r="E746" s="13" t="s">
        <v>14</v>
      </c>
      <c r="F746" t="s">
        <v>11</v>
      </c>
      <c r="G746" t="s">
        <v>11</v>
      </c>
      <c r="I746" s="16">
        <f t="shared" si="351"/>
        <v>0</v>
      </c>
      <c r="J746" s="17">
        <f t="shared" si="365"/>
        <v>0</v>
      </c>
      <c r="K746" s="16">
        <f t="shared" si="352"/>
        <v>0</v>
      </c>
      <c r="L746" s="17">
        <f t="shared" si="366"/>
        <v>0</v>
      </c>
      <c r="M746" s="16">
        <f t="shared" si="353"/>
        <v>0</v>
      </c>
      <c r="N746" s="17"/>
      <c r="O746" s="16">
        <f t="shared" si="354"/>
        <v>0</v>
      </c>
      <c r="P746" s="17">
        <f t="shared" si="367"/>
        <v>0</v>
      </c>
      <c r="Q746" s="16">
        <f t="shared" si="355"/>
        <v>0</v>
      </c>
      <c r="R746" s="17">
        <f t="shared" si="368"/>
        <v>0</v>
      </c>
      <c r="S746" s="16">
        <f t="shared" si="356"/>
        <v>0</v>
      </c>
      <c r="T746" s="17"/>
      <c r="U746" s="16">
        <f t="shared" si="357"/>
        <v>14.830416666666439</v>
      </c>
      <c r="V746" s="17">
        <f t="shared" si="369"/>
        <v>1</v>
      </c>
      <c r="W746" s="16">
        <f t="shared" si="358"/>
        <v>0</v>
      </c>
      <c r="X746" s="17">
        <f t="shared" si="370"/>
        <v>0</v>
      </c>
      <c r="Y746" s="16">
        <f t="shared" si="359"/>
        <v>1.9999999999999574E-2</v>
      </c>
      <c r="Z746" s="17"/>
      <c r="AA746" s="16">
        <f t="shared" si="360"/>
        <v>0</v>
      </c>
      <c r="AB746" s="17">
        <f t="shared" si="371"/>
        <v>0</v>
      </c>
      <c r="AC746" s="16">
        <f t="shared" si="361"/>
        <v>0</v>
      </c>
      <c r="AD746" s="17">
        <f t="shared" si="372"/>
        <v>0</v>
      </c>
      <c r="AE746" s="16">
        <f t="shared" si="362"/>
        <v>0</v>
      </c>
      <c r="AF746" s="17"/>
      <c r="AG746" s="16">
        <f t="shared" si="363"/>
        <v>0</v>
      </c>
      <c r="AH746" s="17">
        <f t="shared" si="373"/>
        <v>0</v>
      </c>
      <c r="AI746" s="16">
        <f t="shared" si="364"/>
        <v>0</v>
      </c>
      <c r="AJ746" s="17">
        <f t="shared" si="374"/>
        <v>0</v>
      </c>
      <c r="AK746" s="16">
        <f t="shared" si="375"/>
        <v>0</v>
      </c>
      <c r="AL746" s="17"/>
      <c r="AM746" s="16">
        <f t="shared" si="376"/>
        <v>0</v>
      </c>
      <c r="AN746" s="17">
        <f t="shared" si="377"/>
        <v>0</v>
      </c>
      <c r="AO746" s="16">
        <f t="shared" si="378"/>
        <v>0</v>
      </c>
      <c r="AP746" s="17">
        <f t="shared" si="379"/>
        <v>0</v>
      </c>
      <c r="AQ746" s="16">
        <f t="shared" si="380"/>
        <v>0</v>
      </c>
    </row>
    <row r="747" spans="1:43" x14ac:dyDescent="0.25">
      <c r="A747" s="26">
        <f t="shared" si="381"/>
        <v>14.850416666666439</v>
      </c>
      <c r="B747" s="9"/>
      <c r="C747" t="s">
        <v>11</v>
      </c>
      <c r="D747" t="s">
        <v>11</v>
      </c>
      <c r="E747" s="13" t="s">
        <v>14</v>
      </c>
      <c r="F747" t="s">
        <v>11</v>
      </c>
      <c r="G747" t="s">
        <v>11</v>
      </c>
      <c r="I747" s="16">
        <f t="shared" si="351"/>
        <v>0</v>
      </c>
      <c r="J747" s="17">
        <f t="shared" si="365"/>
        <v>0</v>
      </c>
      <c r="K747" s="16">
        <f t="shared" si="352"/>
        <v>0</v>
      </c>
      <c r="L747" s="17">
        <f t="shared" si="366"/>
        <v>0</v>
      </c>
      <c r="M747" s="16">
        <f t="shared" si="353"/>
        <v>0</v>
      </c>
      <c r="N747" s="17"/>
      <c r="O747" s="16">
        <f t="shared" si="354"/>
        <v>0</v>
      </c>
      <c r="P747" s="17">
        <f t="shared" si="367"/>
        <v>0</v>
      </c>
      <c r="Q747" s="16">
        <f t="shared" si="355"/>
        <v>0</v>
      </c>
      <c r="R747" s="17">
        <f t="shared" si="368"/>
        <v>0</v>
      </c>
      <c r="S747" s="16">
        <f t="shared" si="356"/>
        <v>0</v>
      </c>
      <c r="T747" s="17"/>
      <c r="U747" s="16">
        <f t="shared" si="357"/>
        <v>0</v>
      </c>
      <c r="V747" s="17">
        <f t="shared" si="369"/>
        <v>0</v>
      </c>
      <c r="W747" s="16">
        <f t="shared" si="358"/>
        <v>0</v>
      </c>
      <c r="X747" s="17">
        <f t="shared" si="370"/>
        <v>0</v>
      </c>
      <c r="Y747" s="16">
        <f t="shared" si="359"/>
        <v>1.9999999999999574E-2</v>
      </c>
      <c r="Z747" s="17"/>
      <c r="AA747" s="16">
        <f t="shared" si="360"/>
        <v>0</v>
      </c>
      <c r="AB747" s="17">
        <f t="shared" si="371"/>
        <v>0</v>
      </c>
      <c r="AC747" s="16">
        <f t="shared" si="361"/>
        <v>0</v>
      </c>
      <c r="AD747" s="17">
        <f t="shared" si="372"/>
        <v>0</v>
      </c>
      <c r="AE747" s="16">
        <f t="shared" si="362"/>
        <v>0</v>
      </c>
      <c r="AF747" s="17"/>
      <c r="AG747" s="16">
        <f t="shared" si="363"/>
        <v>0</v>
      </c>
      <c r="AH747" s="17">
        <f t="shared" si="373"/>
        <v>0</v>
      </c>
      <c r="AI747" s="16">
        <f t="shared" si="364"/>
        <v>0</v>
      </c>
      <c r="AJ747" s="17">
        <f t="shared" si="374"/>
        <v>0</v>
      </c>
      <c r="AK747" s="16">
        <f t="shared" si="375"/>
        <v>0</v>
      </c>
      <c r="AL747" s="17"/>
      <c r="AM747" s="16">
        <f t="shared" si="376"/>
        <v>0</v>
      </c>
      <c r="AN747" s="17">
        <f t="shared" si="377"/>
        <v>0</v>
      </c>
      <c r="AO747" s="16">
        <f t="shared" si="378"/>
        <v>0</v>
      </c>
      <c r="AP747" s="17">
        <f t="shared" si="379"/>
        <v>0</v>
      </c>
      <c r="AQ747" s="16">
        <f t="shared" si="380"/>
        <v>0</v>
      </c>
    </row>
    <row r="748" spans="1:43" x14ac:dyDescent="0.25">
      <c r="A748" s="26">
        <f t="shared" si="381"/>
        <v>14.870416666666438</v>
      </c>
      <c r="B748" s="9" t="s">
        <v>22</v>
      </c>
      <c r="C748" s="14" t="s">
        <v>20</v>
      </c>
      <c r="D748" t="s">
        <v>11</v>
      </c>
      <c r="E748" t="s">
        <v>11</v>
      </c>
      <c r="F748" t="s">
        <v>11</v>
      </c>
      <c r="G748" t="s">
        <v>11</v>
      </c>
      <c r="I748" s="16">
        <f t="shared" si="351"/>
        <v>0</v>
      </c>
      <c r="J748" s="17">
        <f t="shared" si="365"/>
        <v>0</v>
      </c>
      <c r="K748" s="16">
        <f t="shared" si="352"/>
        <v>14.870416666666438</v>
      </c>
      <c r="L748" s="17">
        <f t="shared" si="366"/>
        <v>1</v>
      </c>
      <c r="M748" s="16">
        <f t="shared" si="353"/>
        <v>0</v>
      </c>
      <c r="N748" s="17"/>
      <c r="O748" s="16">
        <f t="shared" si="354"/>
        <v>0</v>
      </c>
      <c r="P748" s="17">
        <f t="shared" si="367"/>
        <v>0</v>
      </c>
      <c r="Q748" s="16">
        <f t="shared" si="355"/>
        <v>0</v>
      </c>
      <c r="R748" s="17">
        <f t="shared" si="368"/>
        <v>0</v>
      </c>
      <c r="S748" s="16">
        <f t="shared" si="356"/>
        <v>0</v>
      </c>
      <c r="T748" s="17"/>
      <c r="U748" s="16">
        <f t="shared" si="357"/>
        <v>0</v>
      </c>
      <c r="V748" s="17">
        <f t="shared" si="369"/>
        <v>0</v>
      </c>
      <c r="W748" s="16">
        <f t="shared" si="358"/>
        <v>0</v>
      </c>
      <c r="X748" s="17">
        <f t="shared" si="370"/>
        <v>0</v>
      </c>
      <c r="Y748" s="16">
        <f t="shared" si="359"/>
        <v>0</v>
      </c>
      <c r="Z748" s="17"/>
      <c r="AA748" s="16">
        <f t="shared" si="360"/>
        <v>0</v>
      </c>
      <c r="AB748" s="17">
        <f t="shared" si="371"/>
        <v>0</v>
      </c>
      <c r="AC748" s="16">
        <f t="shared" si="361"/>
        <v>0</v>
      </c>
      <c r="AD748" s="17">
        <f t="shared" si="372"/>
        <v>0</v>
      </c>
      <c r="AE748" s="16">
        <f t="shared" si="362"/>
        <v>0</v>
      </c>
      <c r="AF748" s="17"/>
      <c r="AG748" s="16">
        <f t="shared" si="363"/>
        <v>0</v>
      </c>
      <c r="AH748" s="17">
        <f t="shared" si="373"/>
        <v>0</v>
      </c>
      <c r="AI748" s="16">
        <f t="shared" si="364"/>
        <v>0</v>
      </c>
      <c r="AJ748" s="17">
        <f t="shared" si="374"/>
        <v>0</v>
      </c>
      <c r="AK748" s="16">
        <f t="shared" si="375"/>
        <v>0</v>
      </c>
      <c r="AL748" s="17"/>
      <c r="AM748" s="16">
        <f t="shared" si="376"/>
        <v>0</v>
      </c>
      <c r="AN748" s="17">
        <f t="shared" si="377"/>
        <v>0</v>
      </c>
      <c r="AO748" s="16">
        <f t="shared" si="378"/>
        <v>0</v>
      </c>
      <c r="AP748" s="17">
        <f t="shared" si="379"/>
        <v>0</v>
      </c>
      <c r="AQ748" s="16">
        <f t="shared" si="380"/>
        <v>0</v>
      </c>
    </row>
    <row r="749" spans="1:43" x14ac:dyDescent="0.25">
      <c r="A749" s="26">
        <f t="shared" si="381"/>
        <v>14.890416666666438</v>
      </c>
      <c r="B749" s="9" t="s">
        <v>63</v>
      </c>
      <c r="C749" s="13"/>
      <c r="D749" t="s">
        <v>11</v>
      </c>
      <c r="E749" t="s">
        <v>11</v>
      </c>
      <c r="F749" t="s">
        <v>11</v>
      </c>
      <c r="G749" t="s">
        <v>11</v>
      </c>
      <c r="H749" s="13" t="s">
        <v>14</v>
      </c>
      <c r="I749" s="16">
        <f t="shared" si="351"/>
        <v>0</v>
      </c>
      <c r="J749" s="17">
        <f t="shared" si="365"/>
        <v>0</v>
      </c>
      <c r="K749" s="16">
        <f t="shared" si="352"/>
        <v>0</v>
      </c>
      <c r="L749" s="17">
        <f t="shared" si="366"/>
        <v>0</v>
      </c>
      <c r="M749" s="16">
        <f t="shared" si="353"/>
        <v>0</v>
      </c>
      <c r="N749" s="17"/>
      <c r="O749" s="16">
        <f t="shared" si="354"/>
        <v>0</v>
      </c>
      <c r="P749" s="17">
        <f t="shared" si="367"/>
        <v>0</v>
      </c>
      <c r="Q749" s="16">
        <f t="shared" si="355"/>
        <v>0</v>
      </c>
      <c r="R749" s="17">
        <f t="shared" si="368"/>
        <v>0</v>
      </c>
      <c r="S749" s="16">
        <f t="shared" si="356"/>
        <v>0</v>
      </c>
      <c r="T749" s="17"/>
      <c r="U749" s="16">
        <f t="shared" si="357"/>
        <v>0</v>
      </c>
      <c r="V749" s="17">
        <f t="shared" si="369"/>
        <v>0</v>
      </c>
      <c r="W749" s="16">
        <f t="shared" si="358"/>
        <v>0</v>
      </c>
      <c r="X749" s="17">
        <f t="shared" si="370"/>
        <v>0</v>
      </c>
      <c r="Y749" s="16">
        <f t="shared" si="359"/>
        <v>0</v>
      </c>
      <c r="Z749" s="17"/>
      <c r="AA749" s="16">
        <f t="shared" si="360"/>
        <v>0</v>
      </c>
      <c r="AB749" s="17">
        <f t="shared" si="371"/>
        <v>0</v>
      </c>
      <c r="AC749" s="16">
        <f t="shared" si="361"/>
        <v>0</v>
      </c>
      <c r="AD749" s="17">
        <f t="shared" si="372"/>
        <v>0</v>
      </c>
      <c r="AE749" s="16">
        <f t="shared" si="362"/>
        <v>0</v>
      </c>
      <c r="AF749" s="17"/>
      <c r="AG749" s="16">
        <f t="shared" si="363"/>
        <v>0</v>
      </c>
      <c r="AH749" s="17">
        <f t="shared" si="373"/>
        <v>0</v>
      </c>
      <c r="AI749" s="16">
        <f t="shared" si="364"/>
        <v>0</v>
      </c>
      <c r="AJ749" s="17">
        <f t="shared" si="374"/>
        <v>0</v>
      </c>
      <c r="AK749" s="16">
        <f t="shared" si="375"/>
        <v>0</v>
      </c>
      <c r="AL749" s="17"/>
      <c r="AM749" s="16">
        <f t="shared" si="376"/>
        <v>14.890416666666438</v>
      </c>
      <c r="AN749" s="17">
        <f t="shared" si="377"/>
        <v>1</v>
      </c>
      <c r="AO749" s="16">
        <f t="shared" si="378"/>
        <v>0</v>
      </c>
      <c r="AP749" s="17">
        <f t="shared" si="379"/>
        <v>0</v>
      </c>
      <c r="AQ749" s="16">
        <f t="shared" si="380"/>
        <v>1.9999999999999574E-2</v>
      </c>
    </row>
    <row r="750" spans="1:43" x14ac:dyDescent="0.25">
      <c r="A750" s="26">
        <f t="shared" si="381"/>
        <v>14.910416666666437</v>
      </c>
      <c r="B750" s="9"/>
      <c r="D750" t="s">
        <v>11</v>
      </c>
      <c r="E750" t="s">
        <v>11</v>
      </c>
      <c r="F750" t="s">
        <v>11</v>
      </c>
      <c r="G750" t="s">
        <v>11</v>
      </c>
      <c r="H750" s="13" t="s">
        <v>14</v>
      </c>
      <c r="I750" s="16">
        <f t="shared" si="351"/>
        <v>0</v>
      </c>
      <c r="J750" s="17">
        <f t="shared" si="365"/>
        <v>0</v>
      </c>
      <c r="K750" s="16">
        <f t="shared" si="352"/>
        <v>0</v>
      </c>
      <c r="L750" s="17">
        <f t="shared" si="366"/>
        <v>0</v>
      </c>
      <c r="M750" s="16">
        <f t="shared" si="353"/>
        <v>0</v>
      </c>
      <c r="N750" s="17"/>
      <c r="O750" s="16">
        <f t="shared" si="354"/>
        <v>0</v>
      </c>
      <c r="P750" s="17">
        <f t="shared" si="367"/>
        <v>0</v>
      </c>
      <c r="Q750" s="16">
        <f t="shared" si="355"/>
        <v>0</v>
      </c>
      <c r="R750" s="17">
        <f t="shared" si="368"/>
        <v>0</v>
      </c>
      <c r="S750" s="16">
        <f t="shared" si="356"/>
        <v>0</v>
      </c>
      <c r="T750" s="17"/>
      <c r="U750" s="16">
        <f t="shared" si="357"/>
        <v>0</v>
      </c>
      <c r="V750" s="17">
        <f t="shared" si="369"/>
        <v>0</v>
      </c>
      <c r="W750" s="16">
        <f t="shared" si="358"/>
        <v>0</v>
      </c>
      <c r="X750" s="17">
        <f t="shared" si="370"/>
        <v>0</v>
      </c>
      <c r="Y750" s="16">
        <f t="shared" si="359"/>
        <v>0</v>
      </c>
      <c r="Z750" s="17"/>
      <c r="AA750" s="16">
        <f t="shared" si="360"/>
        <v>0</v>
      </c>
      <c r="AB750" s="17">
        <f t="shared" si="371"/>
        <v>0</v>
      </c>
      <c r="AC750" s="16">
        <f t="shared" si="361"/>
        <v>0</v>
      </c>
      <c r="AD750" s="17">
        <f t="shared" si="372"/>
        <v>0</v>
      </c>
      <c r="AE750" s="16">
        <f t="shared" si="362"/>
        <v>0</v>
      </c>
      <c r="AF750" s="17"/>
      <c r="AG750" s="16">
        <f t="shared" si="363"/>
        <v>0</v>
      </c>
      <c r="AH750" s="17">
        <f t="shared" si="373"/>
        <v>0</v>
      </c>
      <c r="AI750" s="16">
        <f t="shared" si="364"/>
        <v>0</v>
      </c>
      <c r="AJ750" s="17">
        <f t="shared" si="374"/>
        <v>0</v>
      </c>
      <c r="AK750" s="16">
        <f t="shared" si="375"/>
        <v>0</v>
      </c>
      <c r="AL750" s="17"/>
      <c r="AM750" s="16">
        <f t="shared" si="376"/>
        <v>0</v>
      </c>
      <c r="AN750" s="17">
        <f t="shared" si="377"/>
        <v>0</v>
      </c>
      <c r="AO750" s="16">
        <f t="shared" si="378"/>
        <v>0</v>
      </c>
      <c r="AP750" s="17">
        <f t="shared" si="379"/>
        <v>0</v>
      </c>
      <c r="AQ750" s="16">
        <f t="shared" si="380"/>
        <v>1.9999999999999574E-2</v>
      </c>
    </row>
    <row r="751" spans="1:43" x14ac:dyDescent="0.25">
      <c r="A751" s="26">
        <f t="shared" si="381"/>
        <v>14.930416666666437</v>
      </c>
      <c r="B751" s="9"/>
      <c r="D751" t="s">
        <v>11</v>
      </c>
      <c r="E751" t="s">
        <v>11</v>
      </c>
      <c r="F751" t="s">
        <v>11</v>
      </c>
      <c r="G751" t="s">
        <v>11</v>
      </c>
      <c r="H751" s="13" t="s">
        <v>14</v>
      </c>
      <c r="I751" s="16">
        <f t="shared" si="351"/>
        <v>0</v>
      </c>
      <c r="J751" s="17">
        <f t="shared" si="365"/>
        <v>0</v>
      </c>
      <c r="K751" s="16">
        <f t="shared" si="352"/>
        <v>0</v>
      </c>
      <c r="L751" s="17">
        <f t="shared" si="366"/>
        <v>0</v>
      </c>
      <c r="M751" s="16">
        <f t="shared" si="353"/>
        <v>0</v>
      </c>
      <c r="N751" s="17"/>
      <c r="O751" s="16">
        <f t="shared" si="354"/>
        <v>0</v>
      </c>
      <c r="P751" s="17">
        <f t="shared" si="367"/>
        <v>0</v>
      </c>
      <c r="Q751" s="16">
        <f t="shared" si="355"/>
        <v>0</v>
      </c>
      <c r="R751" s="17">
        <f t="shared" si="368"/>
        <v>0</v>
      </c>
      <c r="S751" s="16">
        <f t="shared" si="356"/>
        <v>0</v>
      </c>
      <c r="T751" s="17"/>
      <c r="U751" s="16">
        <f t="shared" si="357"/>
        <v>0</v>
      </c>
      <c r="V751" s="17">
        <f t="shared" si="369"/>
        <v>0</v>
      </c>
      <c r="W751" s="16">
        <f t="shared" si="358"/>
        <v>0</v>
      </c>
      <c r="X751" s="17">
        <f t="shared" si="370"/>
        <v>0</v>
      </c>
      <c r="Y751" s="16">
        <f t="shared" si="359"/>
        <v>0</v>
      </c>
      <c r="Z751" s="17"/>
      <c r="AA751" s="16">
        <f t="shared" si="360"/>
        <v>0</v>
      </c>
      <c r="AB751" s="17">
        <f t="shared" si="371"/>
        <v>0</v>
      </c>
      <c r="AC751" s="16">
        <f t="shared" si="361"/>
        <v>0</v>
      </c>
      <c r="AD751" s="17">
        <f t="shared" si="372"/>
        <v>0</v>
      </c>
      <c r="AE751" s="16">
        <f t="shared" si="362"/>
        <v>0</v>
      </c>
      <c r="AF751" s="17"/>
      <c r="AG751" s="16">
        <f t="shared" si="363"/>
        <v>0</v>
      </c>
      <c r="AH751" s="17">
        <f t="shared" si="373"/>
        <v>0</v>
      </c>
      <c r="AI751" s="16">
        <f t="shared" si="364"/>
        <v>0</v>
      </c>
      <c r="AJ751" s="17">
        <f t="shared" si="374"/>
        <v>0</v>
      </c>
      <c r="AK751" s="16">
        <f t="shared" si="375"/>
        <v>0</v>
      </c>
      <c r="AL751" s="17"/>
      <c r="AM751" s="16">
        <f t="shared" si="376"/>
        <v>0</v>
      </c>
      <c r="AN751" s="17">
        <f t="shared" si="377"/>
        <v>0</v>
      </c>
      <c r="AO751" s="16">
        <f t="shared" si="378"/>
        <v>0</v>
      </c>
      <c r="AP751" s="17">
        <f t="shared" si="379"/>
        <v>0</v>
      </c>
      <c r="AQ751" s="16">
        <f t="shared" si="380"/>
        <v>1.9999999999999574E-2</v>
      </c>
    </row>
    <row r="752" spans="1:43" x14ac:dyDescent="0.25">
      <c r="A752" s="26">
        <f t="shared" si="381"/>
        <v>14.950416666666436</v>
      </c>
      <c r="B752" s="9"/>
      <c r="D752" t="s">
        <v>11</v>
      </c>
      <c r="E752" t="s">
        <v>11</v>
      </c>
      <c r="F752" t="s">
        <v>11</v>
      </c>
      <c r="G752" t="s">
        <v>11</v>
      </c>
      <c r="H752" s="13" t="s">
        <v>14</v>
      </c>
      <c r="I752" s="16">
        <f t="shared" si="351"/>
        <v>0</v>
      </c>
      <c r="J752" s="17">
        <f t="shared" si="365"/>
        <v>0</v>
      </c>
      <c r="K752" s="16">
        <f t="shared" si="352"/>
        <v>0</v>
      </c>
      <c r="L752" s="17">
        <f t="shared" si="366"/>
        <v>0</v>
      </c>
      <c r="M752" s="16">
        <f t="shared" si="353"/>
        <v>0</v>
      </c>
      <c r="N752" s="17"/>
      <c r="O752" s="16">
        <f t="shared" si="354"/>
        <v>0</v>
      </c>
      <c r="P752" s="17">
        <f t="shared" si="367"/>
        <v>0</v>
      </c>
      <c r="Q752" s="16">
        <f t="shared" si="355"/>
        <v>0</v>
      </c>
      <c r="R752" s="17">
        <f t="shared" si="368"/>
        <v>0</v>
      </c>
      <c r="S752" s="16">
        <f t="shared" si="356"/>
        <v>0</v>
      </c>
      <c r="T752" s="17"/>
      <c r="U752" s="16">
        <f t="shared" si="357"/>
        <v>0</v>
      </c>
      <c r="V752" s="17">
        <f t="shared" si="369"/>
        <v>0</v>
      </c>
      <c r="W752" s="16">
        <f t="shared" si="358"/>
        <v>0</v>
      </c>
      <c r="X752" s="17">
        <f t="shared" si="370"/>
        <v>0</v>
      </c>
      <c r="Y752" s="16">
        <f t="shared" si="359"/>
        <v>0</v>
      </c>
      <c r="Z752" s="17"/>
      <c r="AA752" s="16">
        <f t="shared" si="360"/>
        <v>0</v>
      </c>
      <c r="AB752" s="17">
        <f t="shared" si="371"/>
        <v>0</v>
      </c>
      <c r="AC752" s="16">
        <f t="shared" si="361"/>
        <v>0</v>
      </c>
      <c r="AD752" s="17">
        <f t="shared" si="372"/>
        <v>0</v>
      </c>
      <c r="AE752" s="16">
        <f t="shared" si="362"/>
        <v>0</v>
      </c>
      <c r="AF752" s="17"/>
      <c r="AG752" s="16">
        <f t="shared" si="363"/>
        <v>0</v>
      </c>
      <c r="AH752" s="17">
        <f t="shared" si="373"/>
        <v>0</v>
      </c>
      <c r="AI752" s="16">
        <f t="shared" si="364"/>
        <v>0</v>
      </c>
      <c r="AJ752" s="17">
        <f t="shared" si="374"/>
        <v>0</v>
      </c>
      <c r="AK752" s="16">
        <f t="shared" si="375"/>
        <v>0</v>
      </c>
      <c r="AL752" s="17"/>
      <c r="AM752" s="16">
        <f t="shared" si="376"/>
        <v>0</v>
      </c>
      <c r="AN752" s="17">
        <f t="shared" si="377"/>
        <v>0</v>
      </c>
      <c r="AO752" s="16">
        <f t="shared" si="378"/>
        <v>0</v>
      </c>
      <c r="AP752" s="17">
        <f t="shared" si="379"/>
        <v>0</v>
      </c>
      <c r="AQ752" s="16">
        <f t="shared" si="380"/>
        <v>1.9999999999999574E-2</v>
      </c>
    </row>
    <row r="753" spans="1:43" x14ac:dyDescent="0.25">
      <c r="A753" s="26">
        <f t="shared" si="381"/>
        <v>14.970416666666436</v>
      </c>
      <c r="B753" s="9" t="s">
        <v>15</v>
      </c>
      <c r="D753" t="s">
        <v>11</v>
      </c>
      <c r="E753" t="s">
        <v>11</v>
      </c>
      <c r="F753" t="s">
        <v>11</v>
      </c>
      <c r="G753" s="14" t="s">
        <v>20</v>
      </c>
      <c r="H753" t="s">
        <v>11</v>
      </c>
      <c r="I753" s="16">
        <f t="shared" si="351"/>
        <v>0</v>
      </c>
      <c r="J753" s="17">
        <f t="shared" si="365"/>
        <v>0</v>
      </c>
      <c r="K753" s="16">
        <f t="shared" si="352"/>
        <v>0</v>
      </c>
      <c r="L753" s="17">
        <f t="shared" si="366"/>
        <v>0</v>
      </c>
      <c r="M753" s="16">
        <f t="shared" si="353"/>
        <v>0</v>
      </c>
      <c r="N753" s="17"/>
      <c r="O753" s="16">
        <f t="shared" si="354"/>
        <v>0</v>
      </c>
      <c r="P753" s="17">
        <f t="shared" si="367"/>
        <v>0</v>
      </c>
      <c r="Q753" s="16">
        <f t="shared" si="355"/>
        <v>0</v>
      </c>
      <c r="R753" s="17">
        <f t="shared" si="368"/>
        <v>0</v>
      </c>
      <c r="S753" s="16">
        <f t="shared" si="356"/>
        <v>0</v>
      </c>
      <c r="T753" s="17"/>
      <c r="U753" s="16">
        <f t="shared" si="357"/>
        <v>0</v>
      </c>
      <c r="V753" s="17">
        <f t="shared" si="369"/>
        <v>0</v>
      </c>
      <c r="W753" s="16">
        <f t="shared" si="358"/>
        <v>0</v>
      </c>
      <c r="X753" s="17">
        <f t="shared" si="370"/>
        <v>0</v>
      </c>
      <c r="Y753" s="16">
        <f t="shared" si="359"/>
        <v>0</v>
      </c>
      <c r="Z753" s="17"/>
      <c r="AA753" s="16">
        <f t="shared" si="360"/>
        <v>0</v>
      </c>
      <c r="AB753" s="17">
        <f t="shared" si="371"/>
        <v>0</v>
      </c>
      <c r="AC753" s="16">
        <f t="shared" si="361"/>
        <v>0</v>
      </c>
      <c r="AD753" s="17">
        <f t="shared" si="372"/>
        <v>0</v>
      </c>
      <c r="AE753" s="16">
        <f t="shared" si="362"/>
        <v>0</v>
      </c>
      <c r="AF753" s="17"/>
      <c r="AG753" s="16">
        <f t="shared" si="363"/>
        <v>0</v>
      </c>
      <c r="AH753" s="17">
        <f t="shared" si="373"/>
        <v>0</v>
      </c>
      <c r="AI753" s="16">
        <f t="shared" si="364"/>
        <v>14.970416666666436</v>
      </c>
      <c r="AJ753" s="17">
        <f t="shared" si="374"/>
        <v>1</v>
      </c>
      <c r="AK753" s="16">
        <f t="shared" si="375"/>
        <v>0</v>
      </c>
      <c r="AL753" s="17"/>
      <c r="AM753" s="16">
        <f t="shared" si="376"/>
        <v>0</v>
      </c>
      <c r="AN753" s="17">
        <f t="shared" si="377"/>
        <v>0</v>
      </c>
      <c r="AO753" s="16">
        <f t="shared" si="378"/>
        <v>0</v>
      </c>
      <c r="AP753" s="17">
        <f t="shared" si="379"/>
        <v>0</v>
      </c>
      <c r="AQ753" s="16">
        <f t="shared" si="380"/>
        <v>0</v>
      </c>
    </row>
    <row r="754" spans="1:43" x14ac:dyDescent="0.25">
      <c r="A754" s="26">
        <f t="shared" si="381"/>
        <v>14.990416666666436</v>
      </c>
      <c r="B754" s="9" t="s">
        <v>9</v>
      </c>
      <c r="C754" s="13" t="s">
        <v>14</v>
      </c>
      <c r="D754" t="s">
        <v>11</v>
      </c>
      <c r="E754" t="s">
        <v>11</v>
      </c>
      <c r="F754" t="s">
        <v>11</v>
      </c>
      <c r="H754" t="s">
        <v>11</v>
      </c>
      <c r="I754" s="16">
        <f t="shared" si="351"/>
        <v>14.990416666666436</v>
      </c>
      <c r="J754" s="17">
        <f t="shared" si="365"/>
        <v>1</v>
      </c>
      <c r="K754" s="16">
        <f t="shared" si="352"/>
        <v>0</v>
      </c>
      <c r="L754" s="17">
        <f t="shared" si="366"/>
        <v>0</v>
      </c>
      <c r="M754" s="16">
        <f t="shared" si="353"/>
        <v>1.9999999999999574E-2</v>
      </c>
      <c r="N754" s="17"/>
      <c r="O754" s="16">
        <f t="shared" si="354"/>
        <v>0</v>
      </c>
      <c r="P754" s="17">
        <f t="shared" si="367"/>
        <v>0</v>
      </c>
      <c r="Q754" s="16">
        <f t="shared" si="355"/>
        <v>0</v>
      </c>
      <c r="R754" s="17">
        <f t="shared" si="368"/>
        <v>0</v>
      </c>
      <c r="S754" s="16">
        <f t="shared" si="356"/>
        <v>0</v>
      </c>
      <c r="T754" s="17"/>
      <c r="U754" s="16">
        <f t="shared" si="357"/>
        <v>0</v>
      </c>
      <c r="V754" s="17">
        <f t="shared" si="369"/>
        <v>0</v>
      </c>
      <c r="W754" s="16">
        <f t="shared" si="358"/>
        <v>0</v>
      </c>
      <c r="X754" s="17">
        <f t="shared" si="370"/>
        <v>0</v>
      </c>
      <c r="Y754" s="16">
        <f t="shared" si="359"/>
        <v>0</v>
      </c>
      <c r="Z754" s="17"/>
      <c r="AA754" s="16">
        <f t="shared" si="360"/>
        <v>0</v>
      </c>
      <c r="AB754" s="17">
        <f t="shared" si="371"/>
        <v>0</v>
      </c>
      <c r="AC754" s="16">
        <f t="shared" si="361"/>
        <v>0</v>
      </c>
      <c r="AD754" s="17">
        <f t="shared" si="372"/>
        <v>0</v>
      </c>
      <c r="AE754" s="16">
        <f t="shared" si="362"/>
        <v>0</v>
      </c>
      <c r="AF754" s="17"/>
      <c r="AG754" s="16">
        <f t="shared" si="363"/>
        <v>0</v>
      </c>
      <c r="AH754" s="17">
        <f t="shared" si="373"/>
        <v>0</v>
      </c>
      <c r="AI754" s="16">
        <f t="shared" si="364"/>
        <v>0</v>
      </c>
      <c r="AJ754" s="17">
        <f t="shared" si="374"/>
        <v>0</v>
      </c>
      <c r="AK754" s="16">
        <f t="shared" si="375"/>
        <v>0</v>
      </c>
      <c r="AL754" s="17"/>
      <c r="AM754" s="16">
        <f t="shared" si="376"/>
        <v>0</v>
      </c>
      <c r="AN754" s="17">
        <f t="shared" si="377"/>
        <v>0</v>
      </c>
      <c r="AO754" s="16">
        <f t="shared" si="378"/>
        <v>0</v>
      </c>
      <c r="AP754" s="17">
        <f t="shared" si="379"/>
        <v>0</v>
      </c>
      <c r="AQ754" s="16">
        <f t="shared" si="380"/>
        <v>0</v>
      </c>
    </row>
    <row r="755" spans="1:43" x14ac:dyDescent="0.25">
      <c r="A755" s="26">
        <f t="shared" si="381"/>
        <v>15.010416666666435</v>
      </c>
      <c r="B755" s="9"/>
      <c r="C755" s="13" t="s">
        <v>14</v>
      </c>
      <c r="D755" t="s">
        <v>11</v>
      </c>
      <c r="E755" t="s">
        <v>11</v>
      </c>
      <c r="F755" t="s">
        <v>11</v>
      </c>
      <c r="H755" t="s">
        <v>11</v>
      </c>
      <c r="I755" s="16">
        <f t="shared" si="351"/>
        <v>0</v>
      </c>
      <c r="J755" s="17">
        <f t="shared" si="365"/>
        <v>0</v>
      </c>
      <c r="K755" s="16">
        <f t="shared" si="352"/>
        <v>0</v>
      </c>
      <c r="L755" s="17">
        <f t="shared" si="366"/>
        <v>0</v>
      </c>
      <c r="M755" s="16">
        <f t="shared" si="353"/>
        <v>1.9999999999999574E-2</v>
      </c>
      <c r="N755" s="17"/>
      <c r="O755" s="16">
        <f t="shared" si="354"/>
        <v>0</v>
      </c>
      <c r="P755" s="17">
        <f t="shared" si="367"/>
        <v>0</v>
      </c>
      <c r="Q755" s="16">
        <f t="shared" si="355"/>
        <v>0</v>
      </c>
      <c r="R755" s="17">
        <f t="shared" si="368"/>
        <v>0</v>
      </c>
      <c r="S755" s="16">
        <f t="shared" si="356"/>
        <v>0</v>
      </c>
      <c r="T755" s="17"/>
      <c r="U755" s="16">
        <f t="shared" si="357"/>
        <v>0</v>
      </c>
      <c r="V755" s="17">
        <f t="shared" si="369"/>
        <v>0</v>
      </c>
      <c r="W755" s="16">
        <f t="shared" si="358"/>
        <v>0</v>
      </c>
      <c r="X755" s="17">
        <f t="shared" si="370"/>
        <v>0</v>
      </c>
      <c r="Y755" s="16">
        <f t="shared" si="359"/>
        <v>0</v>
      </c>
      <c r="Z755" s="17"/>
      <c r="AA755" s="16">
        <f t="shared" si="360"/>
        <v>0</v>
      </c>
      <c r="AB755" s="17">
        <f t="shared" si="371"/>
        <v>0</v>
      </c>
      <c r="AC755" s="16">
        <f t="shared" si="361"/>
        <v>0</v>
      </c>
      <c r="AD755" s="17">
        <f t="shared" si="372"/>
        <v>0</v>
      </c>
      <c r="AE755" s="16">
        <f t="shared" si="362"/>
        <v>0</v>
      </c>
      <c r="AF755" s="17"/>
      <c r="AG755" s="16">
        <f t="shared" si="363"/>
        <v>0</v>
      </c>
      <c r="AH755" s="17">
        <f t="shared" si="373"/>
        <v>0</v>
      </c>
      <c r="AI755" s="16">
        <f t="shared" si="364"/>
        <v>0</v>
      </c>
      <c r="AJ755" s="17">
        <f t="shared" si="374"/>
        <v>0</v>
      </c>
      <c r="AK755" s="16">
        <f t="shared" si="375"/>
        <v>0</v>
      </c>
      <c r="AL755" s="17"/>
      <c r="AM755" s="16">
        <f t="shared" si="376"/>
        <v>0</v>
      </c>
      <c r="AN755" s="17">
        <f t="shared" si="377"/>
        <v>0</v>
      </c>
      <c r="AO755" s="16">
        <f t="shared" si="378"/>
        <v>0</v>
      </c>
      <c r="AP755" s="17">
        <f t="shared" si="379"/>
        <v>0</v>
      </c>
      <c r="AQ755" s="16">
        <f t="shared" si="380"/>
        <v>0</v>
      </c>
    </row>
    <row r="756" spans="1:43" x14ac:dyDescent="0.25">
      <c r="A756" s="26">
        <f t="shared" si="381"/>
        <v>15.030416666666435</v>
      </c>
      <c r="B756" s="9"/>
      <c r="C756" s="13" t="s">
        <v>14</v>
      </c>
      <c r="D756" t="s">
        <v>11</v>
      </c>
      <c r="E756" t="s">
        <v>11</v>
      </c>
      <c r="F756" t="s">
        <v>11</v>
      </c>
      <c r="H756" t="s">
        <v>11</v>
      </c>
      <c r="I756" s="16">
        <f t="shared" si="351"/>
        <v>0</v>
      </c>
      <c r="J756" s="17">
        <f t="shared" si="365"/>
        <v>0</v>
      </c>
      <c r="K756" s="16">
        <f t="shared" si="352"/>
        <v>0</v>
      </c>
      <c r="L756" s="17">
        <f t="shared" si="366"/>
        <v>0</v>
      </c>
      <c r="M756" s="16">
        <f t="shared" si="353"/>
        <v>1.9999999999999574E-2</v>
      </c>
      <c r="N756" s="17"/>
      <c r="O756" s="16">
        <f t="shared" si="354"/>
        <v>0</v>
      </c>
      <c r="P756" s="17">
        <f t="shared" si="367"/>
        <v>0</v>
      </c>
      <c r="Q756" s="16">
        <f t="shared" si="355"/>
        <v>0</v>
      </c>
      <c r="R756" s="17">
        <f t="shared" si="368"/>
        <v>0</v>
      </c>
      <c r="S756" s="16">
        <f t="shared" si="356"/>
        <v>0</v>
      </c>
      <c r="T756" s="17"/>
      <c r="U756" s="16">
        <f t="shared" si="357"/>
        <v>0</v>
      </c>
      <c r="V756" s="17">
        <f t="shared" si="369"/>
        <v>0</v>
      </c>
      <c r="W756" s="16">
        <f t="shared" si="358"/>
        <v>0</v>
      </c>
      <c r="X756" s="17">
        <f t="shared" si="370"/>
        <v>0</v>
      </c>
      <c r="Y756" s="16">
        <f t="shared" si="359"/>
        <v>0</v>
      </c>
      <c r="Z756" s="17"/>
      <c r="AA756" s="16">
        <f t="shared" si="360"/>
        <v>0</v>
      </c>
      <c r="AB756" s="17">
        <f t="shared" si="371"/>
        <v>0</v>
      </c>
      <c r="AC756" s="16">
        <f t="shared" si="361"/>
        <v>0</v>
      </c>
      <c r="AD756" s="17">
        <f t="shared" si="372"/>
        <v>0</v>
      </c>
      <c r="AE756" s="16">
        <f t="shared" si="362"/>
        <v>0</v>
      </c>
      <c r="AF756" s="17"/>
      <c r="AG756" s="16">
        <f t="shared" si="363"/>
        <v>0</v>
      </c>
      <c r="AH756" s="17">
        <f t="shared" si="373"/>
        <v>0</v>
      </c>
      <c r="AI756" s="16">
        <f t="shared" si="364"/>
        <v>0</v>
      </c>
      <c r="AJ756" s="17">
        <f t="shared" si="374"/>
        <v>0</v>
      </c>
      <c r="AK756" s="16">
        <f t="shared" si="375"/>
        <v>0</v>
      </c>
      <c r="AL756" s="17"/>
      <c r="AM756" s="16">
        <f t="shared" si="376"/>
        <v>0</v>
      </c>
      <c r="AN756" s="17">
        <f t="shared" si="377"/>
        <v>0</v>
      </c>
      <c r="AO756" s="16">
        <f t="shared" si="378"/>
        <v>0</v>
      </c>
      <c r="AP756" s="17">
        <f t="shared" si="379"/>
        <v>0</v>
      </c>
      <c r="AQ756" s="16">
        <f t="shared" si="380"/>
        <v>0</v>
      </c>
    </row>
    <row r="757" spans="1:43" x14ac:dyDescent="0.25">
      <c r="A757" s="26">
        <f t="shared" si="381"/>
        <v>15.050416666666434</v>
      </c>
      <c r="B757" s="9"/>
      <c r="C757" s="13" t="s">
        <v>14</v>
      </c>
      <c r="D757" t="s">
        <v>11</v>
      </c>
      <c r="E757" t="s">
        <v>11</v>
      </c>
      <c r="F757" t="s">
        <v>11</v>
      </c>
      <c r="H757" t="s">
        <v>11</v>
      </c>
      <c r="I757" s="16">
        <f t="shared" si="351"/>
        <v>0</v>
      </c>
      <c r="J757" s="17">
        <f t="shared" si="365"/>
        <v>0</v>
      </c>
      <c r="K757" s="16">
        <f t="shared" si="352"/>
        <v>0</v>
      </c>
      <c r="L757" s="17">
        <f t="shared" si="366"/>
        <v>0</v>
      </c>
      <c r="M757" s="16">
        <f t="shared" si="353"/>
        <v>1.9999999999999574E-2</v>
      </c>
      <c r="N757" s="17"/>
      <c r="O757" s="16">
        <f t="shared" si="354"/>
        <v>0</v>
      </c>
      <c r="P757" s="17">
        <f t="shared" si="367"/>
        <v>0</v>
      </c>
      <c r="Q757" s="16">
        <f t="shared" si="355"/>
        <v>0</v>
      </c>
      <c r="R757" s="17">
        <f t="shared" si="368"/>
        <v>0</v>
      </c>
      <c r="S757" s="16">
        <f t="shared" si="356"/>
        <v>0</v>
      </c>
      <c r="T757" s="17"/>
      <c r="U757" s="16">
        <f t="shared" si="357"/>
        <v>0</v>
      </c>
      <c r="V757" s="17">
        <f t="shared" si="369"/>
        <v>0</v>
      </c>
      <c r="W757" s="16">
        <f t="shared" si="358"/>
        <v>0</v>
      </c>
      <c r="X757" s="17">
        <f t="shared" si="370"/>
        <v>0</v>
      </c>
      <c r="Y757" s="16">
        <f t="shared" si="359"/>
        <v>0</v>
      </c>
      <c r="Z757" s="17"/>
      <c r="AA757" s="16">
        <f t="shared" si="360"/>
        <v>0</v>
      </c>
      <c r="AB757" s="17">
        <f t="shared" si="371"/>
        <v>0</v>
      </c>
      <c r="AC757" s="16">
        <f t="shared" si="361"/>
        <v>0</v>
      </c>
      <c r="AD757" s="17">
        <f t="shared" si="372"/>
        <v>0</v>
      </c>
      <c r="AE757" s="16">
        <f t="shared" si="362"/>
        <v>0</v>
      </c>
      <c r="AF757" s="17"/>
      <c r="AG757" s="16">
        <f t="shared" si="363"/>
        <v>0</v>
      </c>
      <c r="AH757" s="17">
        <f t="shared" si="373"/>
        <v>0</v>
      </c>
      <c r="AI757" s="16">
        <f t="shared" si="364"/>
        <v>0</v>
      </c>
      <c r="AJ757" s="17">
        <f t="shared" si="374"/>
        <v>0</v>
      </c>
      <c r="AK757" s="16">
        <f t="shared" si="375"/>
        <v>0</v>
      </c>
      <c r="AL757" s="17"/>
      <c r="AM757" s="16">
        <f t="shared" si="376"/>
        <v>0</v>
      </c>
      <c r="AN757" s="17">
        <f t="shared" si="377"/>
        <v>0</v>
      </c>
      <c r="AO757" s="16">
        <f t="shared" si="378"/>
        <v>0</v>
      </c>
      <c r="AP757" s="17">
        <f t="shared" si="379"/>
        <v>0</v>
      </c>
      <c r="AQ757" s="16">
        <f t="shared" si="380"/>
        <v>0</v>
      </c>
    </row>
    <row r="758" spans="1:43" x14ac:dyDescent="0.25">
      <c r="A758" s="26">
        <f t="shared" si="381"/>
        <v>15.070416666666434</v>
      </c>
      <c r="B758" s="9" t="s">
        <v>17</v>
      </c>
      <c r="C758" t="s">
        <v>11</v>
      </c>
      <c r="D758" s="14" t="s">
        <v>20</v>
      </c>
      <c r="E758" t="s">
        <v>11</v>
      </c>
      <c r="F758" t="s">
        <v>11</v>
      </c>
      <c r="G758" s="14"/>
      <c r="H758" t="s">
        <v>11</v>
      </c>
      <c r="I758" s="16">
        <f t="shared" si="351"/>
        <v>0</v>
      </c>
      <c r="J758" s="17">
        <f t="shared" si="365"/>
        <v>0</v>
      </c>
      <c r="K758" s="16">
        <f t="shared" si="352"/>
        <v>0</v>
      </c>
      <c r="L758" s="17">
        <f t="shared" si="366"/>
        <v>0</v>
      </c>
      <c r="M758" s="16">
        <f t="shared" si="353"/>
        <v>0</v>
      </c>
      <c r="N758" s="17"/>
      <c r="O758" s="16">
        <f t="shared" si="354"/>
        <v>0</v>
      </c>
      <c r="P758" s="17">
        <f t="shared" si="367"/>
        <v>0</v>
      </c>
      <c r="Q758" s="16">
        <f t="shared" si="355"/>
        <v>15.070416666666434</v>
      </c>
      <c r="R758" s="17">
        <f t="shared" si="368"/>
        <v>1</v>
      </c>
      <c r="S758" s="16">
        <f t="shared" si="356"/>
        <v>0</v>
      </c>
      <c r="T758" s="17"/>
      <c r="U758" s="16">
        <f t="shared" si="357"/>
        <v>0</v>
      </c>
      <c r="V758" s="17">
        <f t="shared" si="369"/>
        <v>0</v>
      </c>
      <c r="W758" s="16">
        <f t="shared" si="358"/>
        <v>0</v>
      </c>
      <c r="X758" s="17">
        <f t="shared" si="370"/>
        <v>0</v>
      </c>
      <c r="Y758" s="16">
        <f t="shared" si="359"/>
        <v>0</v>
      </c>
      <c r="Z758" s="17"/>
      <c r="AA758" s="16">
        <f t="shared" si="360"/>
        <v>0</v>
      </c>
      <c r="AB758" s="17">
        <f t="shared" si="371"/>
        <v>0</v>
      </c>
      <c r="AC758" s="16">
        <f t="shared" si="361"/>
        <v>0</v>
      </c>
      <c r="AD758" s="17">
        <f t="shared" si="372"/>
        <v>0</v>
      </c>
      <c r="AE758" s="16">
        <f t="shared" si="362"/>
        <v>0</v>
      </c>
      <c r="AF758" s="17"/>
      <c r="AG758" s="16">
        <f t="shared" si="363"/>
        <v>0</v>
      </c>
      <c r="AH758" s="17">
        <f t="shared" si="373"/>
        <v>0</v>
      </c>
      <c r="AI758" s="16">
        <f t="shared" si="364"/>
        <v>0</v>
      </c>
      <c r="AJ758" s="17">
        <f t="shared" si="374"/>
        <v>0</v>
      </c>
      <c r="AK758" s="16">
        <f t="shared" si="375"/>
        <v>0</v>
      </c>
      <c r="AL758" s="17"/>
      <c r="AM758" s="16">
        <f t="shared" si="376"/>
        <v>0</v>
      </c>
      <c r="AN758" s="17">
        <f t="shared" si="377"/>
        <v>0</v>
      </c>
      <c r="AO758" s="16">
        <f t="shared" si="378"/>
        <v>0</v>
      </c>
      <c r="AP758" s="17">
        <f t="shared" si="379"/>
        <v>0</v>
      </c>
      <c r="AQ758" s="16">
        <f t="shared" si="380"/>
        <v>0</v>
      </c>
    </row>
    <row r="759" spans="1:43" x14ac:dyDescent="0.25">
      <c r="A759" s="26">
        <f t="shared" si="381"/>
        <v>15.090416666666433</v>
      </c>
      <c r="B759" s="9" t="s">
        <v>13</v>
      </c>
      <c r="C759" t="s">
        <v>11</v>
      </c>
      <c r="E759" t="s">
        <v>11</v>
      </c>
      <c r="F759" t="s">
        <v>11</v>
      </c>
      <c r="G759" s="13" t="s">
        <v>14</v>
      </c>
      <c r="H759" t="s">
        <v>11</v>
      </c>
      <c r="I759" s="16">
        <f t="shared" si="351"/>
        <v>0</v>
      </c>
      <c r="J759" s="17">
        <f t="shared" si="365"/>
        <v>0</v>
      </c>
      <c r="K759" s="16">
        <f t="shared" si="352"/>
        <v>0</v>
      </c>
      <c r="L759" s="17">
        <f t="shared" si="366"/>
        <v>0</v>
      </c>
      <c r="M759" s="16">
        <f t="shared" si="353"/>
        <v>0</v>
      </c>
      <c r="N759" s="17"/>
      <c r="O759" s="16">
        <f t="shared" si="354"/>
        <v>0</v>
      </c>
      <c r="P759" s="17">
        <f t="shared" si="367"/>
        <v>0</v>
      </c>
      <c r="Q759" s="16">
        <f t="shared" si="355"/>
        <v>0</v>
      </c>
      <c r="R759" s="17">
        <f t="shared" si="368"/>
        <v>0</v>
      </c>
      <c r="S759" s="16">
        <f t="shared" si="356"/>
        <v>0</v>
      </c>
      <c r="T759" s="17"/>
      <c r="U759" s="16">
        <f t="shared" si="357"/>
        <v>0</v>
      </c>
      <c r="V759" s="17">
        <f t="shared" si="369"/>
        <v>0</v>
      </c>
      <c r="W759" s="16">
        <f t="shared" si="358"/>
        <v>0</v>
      </c>
      <c r="X759" s="17">
        <f t="shared" si="370"/>
        <v>0</v>
      </c>
      <c r="Y759" s="16">
        <f t="shared" si="359"/>
        <v>0</v>
      </c>
      <c r="Z759" s="17"/>
      <c r="AA759" s="16">
        <f t="shared" si="360"/>
        <v>0</v>
      </c>
      <c r="AB759" s="17">
        <f t="shared" si="371"/>
        <v>0</v>
      </c>
      <c r="AC759" s="16">
        <f t="shared" si="361"/>
        <v>0</v>
      </c>
      <c r="AD759" s="17">
        <f t="shared" si="372"/>
        <v>0</v>
      </c>
      <c r="AE759" s="16">
        <f t="shared" si="362"/>
        <v>0</v>
      </c>
      <c r="AF759" s="17"/>
      <c r="AG759" s="16">
        <f t="shared" si="363"/>
        <v>15.090416666666433</v>
      </c>
      <c r="AH759" s="17">
        <f t="shared" si="373"/>
        <v>1</v>
      </c>
      <c r="AI759" s="16">
        <f t="shared" si="364"/>
        <v>0</v>
      </c>
      <c r="AJ759" s="17">
        <f t="shared" si="374"/>
        <v>0</v>
      </c>
      <c r="AK759" s="16">
        <f t="shared" si="375"/>
        <v>1.9999999999999574E-2</v>
      </c>
      <c r="AL759" s="17"/>
      <c r="AM759" s="16">
        <f t="shared" si="376"/>
        <v>0</v>
      </c>
      <c r="AN759" s="17">
        <f t="shared" si="377"/>
        <v>0</v>
      </c>
      <c r="AO759" s="16">
        <f t="shared" si="378"/>
        <v>0</v>
      </c>
      <c r="AP759" s="17">
        <f t="shared" si="379"/>
        <v>0</v>
      </c>
      <c r="AQ759" s="16">
        <f t="shared" si="380"/>
        <v>0</v>
      </c>
    </row>
    <row r="760" spans="1:43" x14ac:dyDescent="0.25">
      <c r="A760" s="26">
        <f t="shared" si="381"/>
        <v>15.110416666666433</v>
      </c>
      <c r="B760" s="9"/>
      <c r="C760" t="s">
        <v>11</v>
      </c>
      <c r="E760" t="s">
        <v>11</v>
      </c>
      <c r="F760" t="s">
        <v>11</v>
      </c>
      <c r="G760" s="13" t="s">
        <v>14</v>
      </c>
      <c r="H760" t="s">
        <v>11</v>
      </c>
      <c r="I760" s="16">
        <f t="shared" si="351"/>
        <v>0</v>
      </c>
      <c r="J760" s="17">
        <f t="shared" si="365"/>
        <v>0</v>
      </c>
      <c r="K760" s="16">
        <f t="shared" si="352"/>
        <v>0</v>
      </c>
      <c r="L760" s="17">
        <f t="shared" si="366"/>
        <v>0</v>
      </c>
      <c r="M760" s="16">
        <f t="shared" si="353"/>
        <v>0</v>
      </c>
      <c r="N760" s="17"/>
      <c r="O760" s="16">
        <f t="shared" si="354"/>
        <v>0</v>
      </c>
      <c r="P760" s="17">
        <f t="shared" si="367"/>
        <v>0</v>
      </c>
      <c r="Q760" s="16">
        <f t="shared" si="355"/>
        <v>0</v>
      </c>
      <c r="R760" s="17">
        <f t="shared" si="368"/>
        <v>0</v>
      </c>
      <c r="S760" s="16">
        <f t="shared" si="356"/>
        <v>0</v>
      </c>
      <c r="T760" s="17"/>
      <c r="U760" s="16">
        <f t="shared" si="357"/>
        <v>0</v>
      </c>
      <c r="V760" s="17">
        <f t="shared" si="369"/>
        <v>0</v>
      </c>
      <c r="W760" s="16">
        <f t="shared" si="358"/>
        <v>0</v>
      </c>
      <c r="X760" s="17">
        <f t="shared" si="370"/>
        <v>0</v>
      </c>
      <c r="Y760" s="16">
        <f t="shared" si="359"/>
        <v>0</v>
      </c>
      <c r="Z760" s="17"/>
      <c r="AA760" s="16">
        <f t="shared" si="360"/>
        <v>0</v>
      </c>
      <c r="AB760" s="17">
        <f t="shared" si="371"/>
        <v>0</v>
      </c>
      <c r="AC760" s="16">
        <f t="shared" si="361"/>
        <v>0</v>
      </c>
      <c r="AD760" s="17">
        <f t="shared" si="372"/>
        <v>0</v>
      </c>
      <c r="AE760" s="16">
        <f t="shared" si="362"/>
        <v>0</v>
      </c>
      <c r="AF760" s="17"/>
      <c r="AG760" s="16">
        <f t="shared" si="363"/>
        <v>0</v>
      </c>
      <c r="AH760" s="17">
        <f t="shared" si="373"/>
        <v>0</v>
      </c>
      <c r="AI760" s="16">
        <f t="shared" si="364"/>
        <v>0</v>
      </c>
      <c r="AJ760" s="17">
        <f t="shared" si="374"/>
        <v>0</v>
      </c>
      <c r="AK760" s="16">
        <f t="shared" si="375"/>
        <v>1.9999999999999574E-2</v>
      </c>
      <c r="AL760" s="17"/>
      <c r="AM760" s="16">
        <f t="shared" si="376"/>
        <v>0</v>
      </c>
      <c r="AN760" s="17">
        <f t="shared" si="377"/>
        <v>0</v>
      </c>
      <c r="AO760" s="16">
        <f t="shared" si="378"/>
        <v>0</v>
      </c>
      <c r="AP760" s="17">
        <f t="shared" si="379"/>
        <v>0</v>
      </c>
      <c r="AQ760" s="16">
        <f t="shared" si="380"/>
        <v>0</v>
      </c>
    </row>
    <row r="761" spans="1:43" x14ac:dyDescent="0.25">
      <c r="A761" s="26">
        <f t="shared" si="381"/>
        <v>15.130416666666433</v>
      </c>
      <c r="B761" s="9"/>
      <c r="C761" t="s">
        <v>11</v>
      </c>
      <c r="E761" t="s">
        <v>11</v>
      </c>
      <c r="F761" t="s">
        <v>11</v>
      </c>
      <c r="G761" s="13" t="s">
        <v>14</v>
      </c>
      <c r="H761" t="s">
        <v>11</v>
      </c>
      <c r="I761" s="16">
        <f t="shared" si="351"/>
        <v>0</v>
      </c>
      <c r="J761" s="17">
        <f t="shared" si="365"/>
        <v>0</v>
      </c>
      <c r="K761" s="16">
        <f t="shared" si="352"/>
        <v>0</v>
      </c>
      <c r="L761" s="17">
        <f t="shared" si="366"/>
        <v>0</v>
      </c>
      <c r="M761" s="16">
        <f t="shared" si="353"/>
        <v>0</v>
      </c>
      <c r="N761" s="17"/>
      <c r="O761" s="16">
        <f t="shared" si="354"/>
        <v>0</v>
      </c>
      <c r="P761" s="17">
        <f t="shared" si="367"/>
        <v>0</v>
      </c>
      <c r="Q761" s="16">
        <f t="shared" si="355"/>
        <v>0</v>
      </c>
      <c r="R761" s="17">
        <f t="shared" si="368"/>
        <v>0</v>
      </c>
      <c r="S761" s="16">
        <f t="shared" si="356"/>
        <v>0</v>
      </c>
      <c r="T761" s="17"/>
      <c r="U761" s="16">
        <f t="shared" si="357"/>
        <v>0</v>
      </c>
      <c r="V761" s="17">
        <f t="shared" si="369"/>
        <v>0</v>
      </c>
      <c r="W761" s="16">
        <f t="shared" si="358"/>
        <v>0</v>
      </c>
      <c r="X761" s="17">
        <f t="shared" si="370"/>
        <v>0</v>
      </c>
      <c r="Y761" s="16">
        <f t="shared" si="359"/>
        <v>0</v>
      </c>
      <c r="Z761" s="17"/>
      <c r="AA761" s="16">
        <f t="shared" si="360"/>
        <v>0</v>
      </c>
      <c r="AB761" s="17">
        <f t="shared" si="371"/>
        <v>0</v>
      </c>
      <c r="AC761" s="16">
        <f t="shared" si="361"/>
        <v>0</v>
      </c>
      <c r="AD761" s="17">
        <f t="shared" si="372"/>
        <v>0</v>
      </c>
      <c r="AE761" s="16">
        <f t="shared" si="362"/>
        <v>0</v>
      </c>
      <c r="AF761" s="17"/>
      <c r="AG761" s="16">
        <f t="shared" si="363"/>
        <v>0</v>
      </c>
      <c r="AH761" s="17">
        <f t="shared" si="373"/>
        <v>0</v>
      </c>
      <c r="AI761" s="16">
        <f t="shared" si="364"/>
        <v>0</v>
      </c>
      <c r="AJ761" s="17">
        <f t="shared" si="374"/>
        <v>0</v>
      </c>
      <c r="AK761" s="16">
        <f t="shared" si="375"/>
        <v>1.9999999999999574E-2</v>
      </c>
      <c r="AL761" s="17"/>
      <c r="AM761" s="16">
        <f t="shared" si="376"/>
        <v>0</v>
      </c>
      <c r="AN761" s="17">
        <f t="shared" si="377"/>
        <v>0</v>
      </c>
      <c r="AO761" s="16">
        <f t="shared" si="378"/>
        <v>0</v>
      </c>
      <c r="AP761" s="17">
        <f t="shared" si="379"/>
        <v>0</v>
      </c>
      <c r="AQ761" s="16">
        <f t="shared" si="380"/>
        <v>0</v>
      </c>
    </row>
    <row r="762" spans="1:43" x14ac:dyDescent="0.25">
      <c r="A762" s="26">
        <f t="shared" si="381"/>
        <v>15.150416666666432</v>
      </c>
      <c r="B762" s="9"/>
      <c r="C762" t="s">
        <v>11</v>
      </c>
      <c r="D762" s="14"/>
      <c r="E762" t="s">
        <v>11</v>
      </c>
      <c r="F762" t="s">
        <v>11</v>
      </c>
      <c r="G762" s="13" t="s">
        <v>14</v>
      </c>
      <c r="H762" t="s">
        <v>11</v>
      </c>
      <c r="I762" s="16">
        <f t="shared" si="351"/>
        <v>0</v>
      </c>
      <c r="J762" s="17">
        <f t="shared" si="365"/>
        <v>0</v>
      </c>
      <c r="K762" s="16">
        <f t="shared" si="352"/>
        <v>0</v>
      </c>
      <c r="L762" s="17">
        <f t="shared" si="366"/>
        <v>0</v>
      </c>
      <c r="M762" s="16">
        <f t="shared" si="353"/>
        <v>0</v>
      </c>
      <c r="N762" s="17"/>
      <c r="O762" s="16">
        <f t="shared" si="354"/>
        <v>0</v>
      </c>
      <c r="P762" s="17">
        <f t="shared" si="367"/>
        <v>0</v>
      </c>
      <c r="Q762" s="16">
        <f t="shared" si="355"/>
        <v>0</v>
      </c>
      <c r="R762" s="17">
        <f t="shared" si="368"/>
        <v>0</v>
      </c>
      <c r="S762" s="16">
        <f t="shared" si="356"/>
        <v>0</v>
      </c>
      <c r="T762" s="17"/>
      <c r="U762" s="16">
        <f t="shared" si="357"/>
        <v>0</v>
      </c>
      <c r="V762" s="17">
        <f t="shared" si="369"/>
        <v>0</v>
      </c>
      <c r="W762" s="16">
        <f t="shared" si="358"/>
        <v>0</v>
      </c>
      <c r="X762" s="17">
        <f t="shared" si="370"/>
        <v>0</v>
      </c>
      <c r="Y762" s="16">
        <f t="shared" si="359"/>
        <v>0</v>
      </c>
      <c r="Z762" s="17"/>
      <c r="AA762" s="16">
        <f t="shared" si="360"/>
        <v>0</v>
      </c>
      <c r="AB762" s="17">
        <f t="shared" si="371"/>
        <v>0</v>
      </c>
      <c r="AC762" s="16">
        <f t="shared" si="361"/>
        <v>0</v>
      </c>
      <c r="AD762" s="17">
        <f t="shared" si="372"/>
        <v>0</v>
      </c>
      <c r="AE762" s="16">
        <f t="shared" si="362"/>
        <v>0</v>
      </c>
      <c r="AF762" s="17"/>
      <c r="AG762" s="16">
        <f t="shared" si="363"/>
        <v>0</v>
      </c>
      <c r="AH762" s="17">
        <f t="shared" si="373"/>
        <v>0</v>
      </c>
      <c r="AI762" s="16">
        <f t="shared" si="364"/>
        <v>0</v>
      </c>
      <c r="AJ762" s="17">
        <f t="shared" si="374"/>
        <v>0</v>
      </c>
      <c r="AK762" s="16">
        <f t="shared" si="375"/>
        <v>1.9999999999999574E-2</v>
      </c>
      <c r="AL762" s="17"/>
      <c r="AM762" s="16">
        <f t="shared" si="376"/>
        <v>0</v>
      </c>
      <c r="AN762" s="17">
        <f t="shared" si="377"/>
        <v>0</v>
      </c>
      <c r="AO762" s="16">
        <f t="shared" si="378"/>
        <v>0</v>
      </c>
      <c r="AP762" s="17">
        <f t="shared" si="379"/>
        <v>0</v>
      </c>
      <c r="AQ762" s="16">
        <f t="shared" si="380"/>
        <v>0</v>
      </c>
    </row>
    <row r="763" spans="1:43" x14ac:dyDescent="0.25">
      <c r="A763" s="26">
        <f t="shared" si="381"/>
        <v>15.170416666666432</v>
      </c>
      <c r="B763" s="9" t="s">
        <v>12</v>
      </c>
      <c r="C763" t="s">
        <v>11</v>
      </c>
      <c r="E763" t="s">
        <v>11</v>
      </c>
      <c r="F763" s="14" t="s">
        <v>20</v>
      </c>
      <c r="G763" t="s">
        <v>11</v>
      </c>
      <c r="H763" t="s">
        <v>11</v>
      </c>
      <c r="I763" s="16">
        <f t="shared" si="351"/>
        <v>0</v>
      </c>
      <c r="J763" s="17">
        <f t="shared" si="365"/>
        <v>0</v>
      </c>
      <c r="K763" s="16">
        <f t="shared" si="352"/>
        <v>0</v>
      </c>
      <c r="L763" s="17">
        <f t="shared" si="366"/>
        <v>0</v>
      </c>
      <c r="M763" s="16">
        <f t="shared" si="353"/>
        <v>0</v>
      </c>
      <c r="N763" s="17"/>
      <c r="O763" s="16">
        <f t="shared" si="354"/>
        <v>0</v>
      </c>
      <c r="P763" s="17">
        <f t="shared" si="367"/>
        <v>0</v>
      </c>
      <c r="Q763" s="16">
        <f t="shared" si="355"/>
        <v>0</v>
      </c>
      <c r="R763" s="17">
        <f t="shared" si="368"/>
        <v>0</v>
      </c>
      <c r="S763" s="16">
        <f t="shared" si="356"/>
        <v>0</v>
      </c>
      <c r="T763" s="17"/>
      <c r="U763" s="16">
        <f t="shared" si="357"/>
        <v>0</v>
      </c>
      <c r="V763" s="17">
        <f t="shared" si="369"/>
        <v>0</v>
      </c>
      <c r="W763" s="16">
        <f t="shared" si="358"/>
        <v>0</v>
      </c>
      <c r="X763" s="17">
        <f t="shared" si="370"/>
        <v>0</v>
      </c>
      <c r="Y763" s="16">
        <f t="shared" si="359"/>
        <v>0</v>
      </c>
      <c r="Z763" s="17"/>
      <c r="AA763" s="16">
        <f t="shared" si="360"/>
        <v>0</v>
      </c>
      <c r="AB763" s="17">
        <f t="shared" si="371"/>
        <v>0</v>
      </c>
      <c r="AC763" s="16">
        <f t="shared" si="361"/>
        <v>15.170416666666432</v>
      </c>
      <c r="AD763" s="17">
        <f t="shared" si="372"/>
        <v>1</v>
      </c>
      <c r="AE763" s="16">
        <f t="shared" si="362"/>
        <v>0</v>
      </c>
      <c r="AF763" s="17"/>
      <c r="AG763" s="16">
        <f t="shared" si="363"/>
        <v>0</v>
      </c>
      <c r="AH763" s="17">
        <f t="shared" si="373"/>
        <v>0</v>
      </c>
      <c r="AI763" s="16">
        <f t="shared" si="364"/>
        <v>0</v>
      </c>
      <c r="AJ763" s="17">
        <f t="shared" si="374"/>
        <v>0</v>
      </c>
      <c r="AK763" s="16">
        <f t="shared" si="375"/>
        <v>0</v>
      </c>
      <c r="AL763" s="17"/>
      <c r="AM763" s="16">
        <f t="shared" si="376"/>
        <v>0</v>
      </c>
      <c r="AN763" s="17">
        <f t="shared" si="377"/>
        <v>0</v>
      </c>
      <c r="AO763" s="16">
        <f t="shared" si="378"/>
        <v>0</v>
      </c>
      <c r="AP763" s="17">
        <f t="shared" si="379"/>
        <v>0</v>
      </c>
      <c r="AQ763" s="16">
        <f t="shared" si="380"/>
        <v>0</v>
      </c>
    </row>
    <row r="764" spans="1:43" x14ac:dyDescent="0.25">
      <c r="A764" s="26">
        <f t="shared" si="381"/>
        <v>15.190416666666431</v>
      </c>
      <c r="B764" s="9"/>
      <c r="C764" t="s">
        <v>11</v>
      </c>
      <c r="E764" t="s">
        <v>11</v>
      </c>
      <c r="F764" s="13"/>
      <c r="G764" t="s">
        <v>11</v>
      </c>
      <c r="H764" t="s">
        <v>11</v>
      </c>
      <c r="I764" s="16">
        <f t="shared" si="351"/>
        <v>0</v>
      </c>
      <c r="J764" s="17">
        <f t="shared" si="365"/>
        <v>0</v>
      </c>
      <c r="K764" s="16">
        <f t="shared" si="352"/>
        <v>0</v>
      </c>
      <c r="L764" s="17">
        <f t="shared" si="366"/>
        <v>0</v>
      </c>
      <c r="M764" s="16">
        <f t="shared" si="353"/>
        <v>0</v>
      </c>
      <c r="N764" s="17"/>
      <c r="O764" s="16">
        <f t="shared" si="354"/>
        <v>0</v>
      </c>
      <c r="P764" s="17">
        <f t="shared" si="367"/>
        <v>0</v>
      </c>
      <c r="Q764" s="16">
        <f t="shared" si="355"/>
        <v>0</v>
      </c>
      <c r="R764" s="17">
        <f t="shared" si="368"/>
        <v>0</v>
      </c>
      <c r="S764" s="16">
        <f t="shared" si="356"/>
        <v>0</v>
      </c>
      <c r="T764" s="17"/>
      <c r="U764" s="16">
        <f t="shared" si="357"/>
        <v>0</v>
      </c>
      <c r="V764" s="17">
        <f t="shared" si="369"/>
        <v>0</v>
      </c>
      <c r="W764" s="16">
        <f t="shared" si="358"/>
        <v>0</v>
      </c>
      <c r="X764" s="17">
        <f t="shared" si="370"/>
        <v>0</v>
      </c>
      <c r="Y764" s="16">
        <f t="shared" si="359"/>
        <v>0</v>
      </c>
      <c r="Z764" s="17"/>
      <c r="AA764" s="16">
        <f t="shared" si="360"/>
        <v>0</v>
      </c>
      <c r="AB764" s="17">
        <f t="shared" si="371"/>
        <v>0</v>
      </c>
      <c r="AC764" s="16">
        <f t="shared" si="361"/>
        <v>0</v>
      </c>
      <c r="AD764" s="17">
        <f t="shared" si="372"/>
        <v>0</v>
      </c>
      <c r="AE764" s="16">
        <f t="shared" si="362"/>
        <v>0</v>
      </c>
      <c r="AF764" s="17"/>
      <c r="AG764" s="16">
        <f t="shared" si="363"/>
        <v>0</v>
      </c>
      <c r="AH764" s="17">
        <f t="shared" si="373"/>
        <v>0</v>
      </c>
      <c r="AI764" s="16">
        <f t="shared" si="364"/>
        <v>0</v>
      </c>
      <c r="AJ764" s="17">
        <f t="shared" si="374"/>
        <v>0</v>
      </c>
      <c r="AK764" s="16">
        <f t="shared" si="375"/>
        <v>0</v>
      </c>
      <c r="AL764" s="17"/>
      <c r="AM764" s="16">
        <f t="shared" si="376"/>
        <v>0</v>
      </c>
      <c r="AN764" s="17">
        <f t="shared" si="377"/>
        <v>0</v>
      </c>
      <c r="AO764" s="16">
        <f t="shared" si="378"/>
        <v>0</v>
      </c>
      <c r="AP764" s="17">
        <f t="shared" si="379"/>
        <v>0</v>
      </c>
      <c r="AQ764" s="16">
        <f t="shared" si="380"/>
        <v>0</v>
      </c>
    </row>
    <row r="765" spans="1:43" x14ac:dyDescent="0.25">
      <c r="A765" s="26">
        <f t="shared" si="381"/>
        <v>15.210416666666431</v>
      </c>
      <c r="B765" s="9"/>
      <c r="C765" t="s">
        <v>11</v>
      </c>
      <c r="E765" t="s">
        <v>11</v>
      </c>
      <c r="F765" s="13"/>
      <c r="G765" t="s">
        <v>11</v>
      </c>
      <c r="H765" t="s">
        <v>11</v>
      </c>
      <c r="I765" s="16">
        <f t="shared" si="351"/>
        <v>0</v>
      </c>
      <c r="J765" s="17">
        <f t="shared" si="365"/>
        <v>0</v>
      </c>
      <c r="K765" s="16">
        <f t="shared" si="352"/>
        <v>0</v>
      </c>
      <c r="L765" s="17">
        <f t="shared" si="366"/>
        <v>0</v>
      </c>
      <c r="M765" s="16">
        <f t="shared" si="353"/>
        <v>0</v>
      </c>
      <c r="N765" s="17"/>
      <c r="O765" s="16">
        <f t="shared" si="354"/>
        <v>0</v>
      </c>
      <c r="P765" s="17">
        <f t="shared" si="367"/>
        <v>0</v>
      </c>
      <c r="Q765" s="16">
        <f t="shared" si="355"/>
        <v>0</v>
      </c>
      <c r="R765" s="17">
        <f t="shared" si="368"/>
        <v>0</v>
      </c>
      <c r="S765" s="16">
        <f t="shared" si="356"/>
        <v>0</v>
      </c>
      <c r="T765" s="17"/>
      <c r="U765" s="16">
        <f t="shared" si="357"/>
        <v>0</v>
      </c>
      <c r="V765" s="17">
        <f t="shared" si="369"/>
        <v>0</v>
      </c>
      <c r="W765" s="16">
        <f t="shared" si="358"/>
        <v>0</v>
      </c>
      <c r="X765" s="17">
        <f t="shared" si="370"/>
        <v>0</v>
      </c>
      <c r="Y765" s="16">
        <f t="shared" si="359"/>
        <v>0</v>
      </c>
      <c r="Z765" s="17"/>
      <c r="AA765" s="16">
        <f t="shared" si="360"/>
        <v>0</v>
      </c>
      <c r="AB765" s="17">
        <f t="shared" si="371"/>
        <v>0</v>
      </c>
      <c r="AC765" s="16">
        <f t="shared" si="361"/>
        <v>0</v>
      </c>
      <c r="AD765" s="17">
        <f t="shared" si="372"/>
        <v>0</v>
      </c>
      <c r="AE765" s="16">
        <f t="shared" si="362"/>
        <v>0</v>
      </c>
      <c r="AF765" s="17"/>
      <c r="AG765" s="16">
        <f t="shared" si="363"/>
        <v>0</v>
      </c>
      <c r="AH765" s="17">
        <f t="shared" si="373"/>
        <v>0</v>
      </c>
      <c r="AI765" s="16">
        <f t="shared" si="364"/>
        <v>0</v>
      </c>
      <c r="AJ765" s="17">
        <f t="shared" si="374"/>
        <v>0</v>
      </c>
      <c r="AK765" s="16">
        <f t="shared" si="375"/>
        <v>0</v>
      </c>
      <c r="AL765" s="17"/>
      <c r="AM765" s="16">
        <f t="shared" si="376"/>
        <v>0</v>
      </c>
      <c r="AN765" s="17">
        <f t="shared" si="377"/>
        <v>0</v>
      </c>
      <c r="AO765" s="16">
        <f t="shared" si="378"/>
        <v>0</v>
      </c>
      <c r="AP765" s="17">
        <f t="shared" si="379"/>
        <v>0</v>
      </c>
      <c r="AQ765" s="16">
        <f t="shared" si="380"/>
        <v>0</v>
      </c>
    </row>
    <row r="766" spans="1:43" x14ac:dyDescent="0.25">
      <c r="A766" s="26">
        <f t="shared" si="381"/>
        <v>15.23041666666643</v>
      </c>
      <c r="B766" s="9"/>
      <c r="C766" t="s">
        <v>11</v>
      </c>
      <c r="E766" t="s">
        <v>11</v>
      </c>
      <c r="F766" s="13"/>
      <c r="G766" t="s">
        <v>11</v>
      </c>
      <c r="H766" t="s">
        <v>11</v>
      </c>
      <c r="I766" s="16">
        <f t="shared" si="351"/>
        <v>0</v>
      </c>
      <c r="J766" s="17">
        <f t="shared" si="365"/>
        <v>0</v>
      </c>
      <c r="K766" s="16">
        <f t="shared" si="352"/>
        <v>0</v>
      </c>
      <c r="L766" s="17">
        <f t="shared" si="366"/>
        <v>0</v>
      </c>
      <c r="M766" s="16">
        <f t="shared" si="353"/>
        <v>0</v>
      </c>
      <c r="N766" s="17"/>
      <c r="O766" s="16">
        <f t="shared" si="354"/>
        <v>0</v>
      </c>
      <c r="P766" s="17">
        <f t="shared" si="367"/>
        <v>0</v>
      </c>
      <c r="Q766" s="16">
        <f t="shared" si="355"/>
        <v>0</v>
      </c>
      <c r="R766" s="17">
        <f t="shared" si="368"/>
        <v>0</v>
      </c>
      <c r="S766" s="16">
        <f t="shared" si="356"/>
        <v>0</v>
      </c>
      <c r="T766" s="17"/>
      <c r="U766" s="16">
        <f t="shared" si="357"/>
        <v>0</v>
      </c>
      <c r="V766" s="17">
        <f t="shared" si="369"/>
        <v>0</v>
      </c>
      <c r="W766" s="16">
        <f t="shared" si="358"/>
        <v>0</v>
      </c>
      <c r="X766" s="17">
        <f t="shared" si="370"/>
        <v>0</v>
      </c>
      <c r="Y766" s="16">
        <f t="shared" si="359"/>
        <v>0</v>
      </c>
      <c r="Z766" s="17"/>
      <c r="AA766" s="16">
        <f t="shared" si="360"/>
        <v>0</v>
      </c>
      <c r="AB766" s="17">
        <f t="shared" si="371"/>
        <v>0</v>
      </c>
      <c r="AC766" s="16">
        <f t="shared" si="361"/>
        <v>0</v>
      </c>
      <c r="AD766" s="17">
        <f t="shared" si="372"/>
        <v>0</v>
      </c>
      <c r="AE766" s="16">
        <f t="shared" si="362"/>
        <v>0</v>
      </c>
      <c r="AF766" s="17"/>
      <c r="AG766" s="16">
        <f t="shared" si="363"/>
        <v>0</v>
      </c>
      <c r="AH766" s="17">
        <f t="shared" si="373"/>
        <v>0</v>
      </c>
      <c r="AI766" s="16">
        <f t="shared" si="364"/>
        <v>0</v>
      </c>
      <c r="AJ766" s="17">
        <f t="shared" si="374"/>
        <v>0</v>
      </c>
      <c r="AK766" s="16">
        <f t="shared" si="375"/>
        <v>0</v>
      </c>
      <c r="AL766" s="17"/>
      <c r="AM766" s="16">
        <f t="shared" si="376"/>
        <v>0</v>
      </c>
      <c r="AN766" s="17">
        <f t="shared" si="377"/>
        <v>0</v>
      </c>
      <c r="AO766" s="16">
        <f t="shared" si="378"/>
        <v>0</v>
      </c>
      <c r="AP766" s="17">
        <f t="shared" si="379"/>
        <v>0</v>
      </c>
      <c r="AQ766" s="16">
        <f t="shared" si="380"/>
        <v>0</v>
      </c>
    </row>
    <row r="767" spans="1:43" x14ac:dyDescent="0.25">
      <c r="A767" s="26">
        <f t="shared" si="381"/>
        <v>15.25041666666643</v>
      </c>
      <c r="B767" s="9"/>
      <c r="C767" t="s">
        <v>11</v>
      </c>
      <c r="E767" t="s">
        <v>11</v>
      </c>
      <c r="F767" s="13"/>
      <c r="G767" t="s">
        <v>11</v>
      </c>
      <c r="H767" t="s">
        <v>11</v>
      </c>
      <c r="I767" s="16">
        <f t="shared" si="351"/>
        <v>0</v>
      </c>
      <c r="J767" s="17">
        <f t="shared" si="365"/>
        <v>0</v>
      </c>
      <c r="K767" s="16">
        <f t="shared" si="352"/>
        <v>0</v>
      </c>
      <c r="L767" s="17">
        <f t="shared" si="366"/>
        <v>0</v>
      </c>
      <c r="M767" s="16">
        <f t="shared" si="353"/>
        <v>0</v>
      </c>
      <c r="N767" s="17"/>
      <c r="O767" s="16">
        <f t="shared" si="354"/>
        <v>0</v>
      </c>
      <c r="P767" s="17">
        <f t="shared" si="367"/>
        <v>0</v>
      </c>
      <c r="Q767" s="16">
        <f t="shared" si="355"/>
        <v>0</v>
      </c>
      <c r="R767" s="17">
        <f t="shared" si="368"/>
        <v>0</v>
      </c>
      <c r="S767" s="16">
        <f t="shared" si="356"/>
        <v>0</v>
      </c>
      <c r="T767" s="17"/>
      <c r="U767" s="16">
        <f t="shared" si="357"/>
        <v>0</v>
      </c>
      <c r="V767" s="17">
        <f t="shared" si="369"/>
        <v>0</v>
      </c>
      <c r="W767" s="16">
        <f t="shared" si="358"/>
        <v>0</v>
      </c>
      <c r="X767" s="17">
        <f t="shared" si="370"/>
        <v>0</v>
      </c>
      <c r="Y767" s="16">
        <f t="shared" si="359"/>
        <v>0</v>
      </c>
      <c r="Z767" s="17"/>
      <c r="AA767" s="16">
        <f t="shared" si="360"/>
        <v>0</v>
      </c>
      <c r="AB767" s="17">
        <f t="shared" si="371"/>
        <v>0</v>
      </c>
      <c r="AC767" s="16">
        <f t="shared" si="361"/>
        <v>0</v>
      </c>
      <c r="AD767" s="17">
        <f t="shared" si="372"/>
        <v>0</v>
      </c>
      <c r="AE767" s="16">
        <f t="shared" si="362"/>
        <v>0</v>
      </c>
      <c r="AF767" s="17"/>
      <c r="AG767" s="16">
        <f t="shared" si="363"/>
        <v>0</v>
      </c>
      <c r="AH767" s="17">
        <f t="shared" si="373"/>
        <v>0</v>
      </c>
      <c r="AI767" s="16">
        <f t="shared" si="364"/>
        <v>0</v>
      </c>
      <c r="AJ767" s="17">
        <f t="shared" si="374"/>
        <v>0</v>
      </c>
      <c r="AK767" s="16">
        <f t="shared" si="375"/>
        <v>0</v>
      </c>
      <c r="AL767" s="17"/>
      <c r="AM767" s="16">
        <f t="shared" si="376"/>
        <v>0</v>
      </c>
      <c r="AN767" s="17">
        <f t="shared" si="377"/>
        <v>0</v>
      </c>
      <c r="AO767" s="16">
        <f t="shared" si="378"/>
        <v>0</v>
      </c>
      <c r="AP767" s="17">
        <f t="shared" si="379"/>
        <v>0</v>
      </c>
      <c r="AQ767" s="16">
        <f t="shared" si="380"/>
        <v>0</v>
      </c>
    </row>
    <row r="768" spans="1:43" x14ac:dyDescent="0.25">
      <c r="A768" s="26">
        <f t="shared" si="381"/>
        <v>15.27041666666643</v>
      </c>
      <c r="B768" s="9" t="s">
        <v>18</v>
      </c>
      <c r="C768" t="s">
        <v>11</v>
      </c>
      <c r="D768" s="13"/>
      <c r="E768" s="14" t="s">
        <v>20</v>
      </c>
      <c r="F768" s="13"/>
      <c r="G768" t="s">
        <v>11</v>
      </c>
      <c r="H768" t="s">
        <v>11</v>
      </c>
      <c r="I768" s="16">
        <f t="shared" si="351"/>
        <v>0</v>
      </c>
      <c r="J768" s="17">
        <f t="shared" si="365"/>
        <v>0</v>
      </c>
      <c r="K768" s="16">
        <f t="shared" si="352"/>
        <v>0</v>
      </c>
      <c r="L768" s="17">
        <f t="shared" si="366"/>
        <v>0</v>
      </c>
      <c r="M768" s="16">
        <f t="shared" si="353"/>
        <v>0</v>
      </c>
      <c r="N768" s="17"/>
      <c r="O768" s="16">
        <f t="shared" si="354"/>
        <v>0</v>
      </c>
      <c r="P768" s="17">
        <f t="shared" si="367"/>
        <v>0</v>
      </c>
      <c r="Q768" s="16">
        <f t="shared" si="355"/>
        <v>0</v>
      </c>
      <c r="R768" s="17">
        <f t="shared" si="368"/>
        <v>0</v>
      </c>
      <c r="S768" s="16">
        <f t="shared" si="356"/>
        <v>0</v>
      </c>
      <c r="T768" s="17"/>
      <c r="U768" s="16">
        <f t="shared" si="357"/>
        <v>0</v>
      </c>
      <c r="V768" s="17">
        <f t="shared" si="369"/>
        <v>0</v>
      </c>
      <c r="W768" s="16">
        <f t="shared" si="358"/>
        <v>15.27041666666643</v>
      </c>
      <c r="X768" s="17">
        <f t="shared" si="370"/>
        <v>1</v>
      </c>
      <c r="Y768" s="16">
        <f t="shared" si="359"/>
        <v>0</v>
      </c>
      <c r="Z768" s="17"/>
      <c r="AA768" s="16">
        <f t="shared" si="360"/>
        <v>0</v>
      </c>
      <c r="AB768" s="17">
        <f t="shared" si="371"/>
        <v>0</v>
      </c>
      <c r="AC768" s="16">
        <f t="shared" si="361"/>
        <v>0</v>
      </c>
      <c r="AD768" s="17">
        <f t="shared" si="372"/>
        <v>0</v>
      </c>
      <c r="AE768" s="16">
        <f t="shared" si="362"/>
        <v>0</v>
      </c>
      <c r="AF768" s="17"/>
      <c r="AG768" s="16">
        <f t="shared" si="363"/>
        <v>0</v>
      </c>
      <c r="AH768" s="17">
        <f t="shared" si="373"/>
        <v>0</v>
      </c>
      <c r="AI768" s="16">
        <f t="shared" si="364"/>
        <v>0</v>
      </c>
      <c r="AJ768" s="17">
        <f t="shared" si="374"/>
        <v>0</v>
      </c>
      <c r="AK768" s="16">
        <f t="shared" si="375"/>
        <v>0</v>
      </c>
      <c r="AL768" s="17"/>
      <c r="AM768" s="16">
        <f t="shared" si="376"/>
        <v>0</v>
      </c>
      <c r="AN768" s="17">
        <f t="shared" si="377"/>
        <v>0</v>
      </c>
      <c r="AO768" s="16">
        <f t="shared" si="378"/>
        <v>0</v>
      </c>
      <c r="AP768" s="17">
        <f t="shared" si="379"/>
        <v>0</v>
      </c>
      <c r="AQ768" s="16">
        <f t="shared" si="380"/>
        <v>0</v>
      </c>
    </row>
    <row r="769" spans="1:43" x14ac:dyDescent="0.25">
      <c r="A769" s="26">
        <f t="shared" si="381"/>
        <v>15.290416666666429</v>
      </c>
      <c r="B769" s="9" t="s">
        <v>16</v>
      </c>
      <c r="C769" t="s">
        <v>11</v>
      </c>
      <c r="D769" t="s">
        <v>11</v>
      </c>
      <c r="E769" s="14"/>
      <c r="F769" s="13"/>
      <c r="G769" t="s">
        <v>11</v>
      </c>
      <c r="H769" t="s">
        <v>11</v>
      </c>
      <c r="I769" s="16">
        <f t="shared" si="351"/>
        <v>0</v>
      </c>
      <c r="J769" s="17">
        <f t="shared" si="365"/>
        <v>0</v>
      </c>
      <c r="K769" s="16">
        <f t="shared" si="352"/>
        <v>0</v>
      </c>
      <c r="L769" s="17">
        <f t="shared" si="366"/>
        <v>0</v>
      </c>
      <c r="M769" s="16">
        <f t="shared" si="353"/>
        <v>0</v>
      </c>
      <c r="N769" s="17"/>
      <c r="O769" s="16">
        <f t="shared" si="354"/>
        <v>15.290416666666429</v>
      </c>
      <c r="P769" s="17">
        <f t="shared" si="367"/>
        <v>1</v>
      </c>
      <c r="Q769" s="16">
        <f t="shared" si="355"/>
        <v>0</v>
      </c>
      <c r="R769" s="17">
        <f t="shared" si="368"/>
        <v>0</v>
      </c>
      <c r="S769" s="16">
        <f t="shared" si="356"/>
        <v>0</v>
      </c>
      <c r="T769" s="17"/>
      <c r="U769" s="16">
        <f t="shared" si="357"/>
        <v>0</v>
      </c>
      <c r="V769" s="17">
        <f t="shared" si="369"/>
        <v>0</v>
      </c>
      <c r="W769" s="16">
        <f t="shared" si="358"/>
        <v>0</v>
      </c>
      <c r="X769" s="17">
        <f t="shared" si="370"/>
        <v>0</v>
      </c>
      <c r="Y769" s="16">
        <f t="shared" si="359"/>
        <v>0</v>
      </c>
      <c r="Z769" s="17"/>
      <c r="AA769" s="16">
        <f t="shared" si="360"/>
        <v>0</v>
      </c>
      <c r="AB769" s="17">
        <f t="shared" si="371"/>
        <v>0</v>
      </c>
      <c r="AC769" s="16">
        <f t="shared" si="361"/>
        <v>0</v>
      </c>
      <c r="AD769" s="17">
        <f t="shared" si="372"/>
        <v>0</v>
      </c>
      <c r="AE769" s="16">
        <f t="shared" si="362"/>
        <v>0</v>
      </c>
      <c r="AF769" s="17"/>
      <c r="AG769" s="16">
        <f t="shared" si="363"/>
        <v>0</v>
      </c>
      <c r="AH769" s="17">
        <f t="shared" si="373"/>
        <v>0</v>
      </c>
      <c r="AI769" s="16">
        <f t="shared" si="364"/>
        <v>0</v>
      </c>
      <c r="AJ769" s="17">
        <f t="shared" si="374"/>
        <v>0</v>
      </c>
      <c r="AK769" s="16">
        <f t="shared" si="375"/>
        <v>0</v>
      </c>
      <c r="AL769" s="17"/>
      <c r="AM769" s="16">
        <f t="shared" si="376"/>
        <v>0</v>
      </c>
      <c r="AN769" s="17">
        <f t="shared" si="377"/>
        <v>0</v>
      </c>
      <c r="AO769" s="16">
        <f t="shared" si="378"/>
        <v>0</v>
      </c>
      <c r="AP769" s="17">
        <f t="shared" si="379"/>
        <v>0</v>
      </c>
      <c r="AQ769" s="16">
        <f t="shared" si="380"/>
        <v>0</v>
      </c>
    </row>
    <row r="770" spans="1:43" x14ac:dyDescent="0.25">
      <c r="A770" s="26">
        <f t="shared" si="381"/>
        <v>15.310416666666429</v>
      </c>
      <c r="B770" s="9"/>
      <c r="C770" t="s">
        <v>11</v>
      </c>
      <c r="D770" t="s">
        <v>11</v>
      </c>
      <c r="F770" s="13"/>
      <c r="G770" t="s">
        <v>11</v>
      </c>
      <c r="H770" t="s">
        <v>11</v>
      </c>
      <c r="I770" s="16">
        <f t="shared" si="351"/>
        <v>0</v>
      </c>
      <c r="J770" s="17">
        <f t="shared" si="365"/>
        <v>0</v>
      </c>
      <c r="K770" s="16">
        <f t="shared" si="352"/>
        <v>0</v>
      </c>
      <c r="L770" s="17">
        <f t="shared" si="366"/>
        <v>0</v>
      </c>
      <c r="M770" s="16">
        <f t="shared" si="353"/>
        <v>0</v>
      </c>
      <c r="N770" s="17"/>
      <c r="O770" s="16">
        <f t="shared" si="354"/>
        <v>0</v>
      </c>
      <c r="P770" s="17">
        <f t="shared" si="367"/>
        <v>0</v>
      </c>
      <c r="Q770" s="16">
        <f t="shared" si="355"/>
        <v>0</v>
      </c>
      <c r="R770" s="17">
        <f t="shared" si="368"/>
        <v>0</v>
      </c>
      <c r="S770" s="16">
        <f t="shared" si="356"/>
        <v>0</v>
      </c>
      <c r="T770" s="17"/>
      <c r="U770" s="16">
        <f t="shared" si="357"/>
        <v>0</v>
      </c>
      <c r="V770" s="17">
        <f t="shared" si="369"/>
        <v>0</v>
      </c>
      <c r="W770" s="16">
        <f t="shared" si="358"/>
        <v>0</v>
      </c>
      <c r="X770" s="17">
        <f t="shared" si="370"/>
        <v>0</v>
      </c>
      <c r="Y770" s="16">
        <f t="shared" si="359"/>
        <v>0</v>
      </c>
      <c r="Z770" s="17"/>
      <c r="AA770" s="16">
        <f t="shared" si="360"/>
        <v>0</v>
      </c>
      <c r="AB770" s="17">
        <f t="shared" si="371"/>
        <v>0</v>
      </c>
      <c r="AC770" s="16">
        <f t="shared" si="361"/>
        <v>0</v>
      </c>
      <c r="AD770" s="17">
        <f t="shared" si="372"/>
        <v>0</v>
      </c>
      <c r="AE770" s="16">
        <f t="shared" si="362"/>
        <v>0</v>
      </c>
      <c r="AF770" s="17"/>
      <c r="AG770" s="16">
        <f t="shared" si="363"/>
        <v>0</v>
      </c>
      <c r="AH770" s="17">
        <f t="shared" si="373"/>
        <v>0</v>
      </c>
      <c r="AI770" s="16">
        <f t="shared" si="364"/>
        <v>0</v>
      </c>
      <c r="AJ770" s="17">
        <f t="shared" si="374"/>
        <v>0</v>
      </c>
      <c r="AK770" s="16">
        <f t="shared" si="375"/>
        <v>0</v>
      </c>
      <c r="AL770" s="17"/>
      <c r="AM770" s="16">
        <f t="shared" si="376"/>
        <v>0</v>
      </c>
      <c r="AN770" s="17">
        <f t="shared" si="377"/>
        <v>0</v>
      </c>
      <c r="AO770" s="16">
        <f t="shared" si="378"/>
        <v>0</v>
      </c>
      <c r="AP770" s="17">
        <f t="shared" si="379"/>
        <v>0</v>
      </c>
      <c r="AQ770" s="16">
        <f t="shared" si="380"/>
        <v>0</v>
      </c>
    </row>
    <row r="771" spans="1:43" x14ac:dyDescent="0.25">
      <c r="A771" s="26">
        <f t="shared" si="381"/>
        <v>15.330416666666428</v>
      </c>
      <c r="B771" s="9" t="s">
        <v>10</v>
      </c>
      <c r="C771" t="s">
        <v>11</v>
      </c>
      <c r="D771" t="s">
        <v>11</v>
      </c>
      <c r="F771" s="13" t="s">
        <v>14</v>
      </c>
      <c r="G771" t="s">
        <v>11</v>
      </c>
      <c r="H771" t="s">
        <v>11</v>
      </c>
      <c r="I771" s="16">
        <f t="shared" si="351"/>
        <v>0</v>
      </c>
      <c r="J771" s="17">
        <f t="shared" si="365"/>
        <v>0</v>
      </c>
      <c r="K771" s="16">
        <f t="shared" si="352"/>
        <v>0</v>
      </c>
      <c r="L771" s="17">
        <f t="shared" si="366"/>
        <v>0</v>
      </c>
      <c r="M771" s="16">
        <f t="shared" si="353"/>
        <v>0</v>
      </c>
      <c r="N771" s="17"/>
      <c r="O771" s="16">
        <f t="shared" si="354"/>
        <v>0</v>
      </c>
      <c r="P771" s="17">
        <f t="shared" si="367"/>
        <v>0</v>
      </c>
      <c r="Q771" s="16">
        <f t="shared" si="355"/>
        <v>0</v>
      </c>
      <c r="R771" s="17">
        <f t="shared" si="368"/>
        <v>0</v>
      </c>
      <c r="S771" s="16">
        <f t="shared" si="356"/>
        <v>0</v>
      </c>
      <c r="T771" s="17"/>
      <c r="U771" s="16">
        <f t="shared" si="357"/>
        <v>0</v>
      </c>
      <c r="V771" s="17">
        <f t="shared" si="369"/>
        <v>0</v>
      </c>
      <c r="W771" s="16">
        <f t="shared" si="358"/>
        <v>0</v>
      </c>
      <c r="X771" s="17">
        <f t="shared" si="370"/>
        <v>0</v>
      </c>
      <c r="Y771" s="16">
        <f t="shared" si="359"/>
        <v>0</v>
      </c>
      <c r="Z771" s="17"/>
      <c r="AA771" s="16">
        <f t="shared" si="360"/>
        <v>15.330416666666428</v>
      </c>
      <c r="AB771" s="17">
        <f t="shared" si="371"/>
        <v>1</v>
      </c>
      <c r="AC771" s="16">
        <f t="shared" si="361"/>
        <v>0</v>
      </c>
      <c r="AD771" s="17">
        <f t="shared" si="372"/>
        <v>0</v>
      </c>
      <c r="AE771" s="16">
        <f t="shared" si="362"/>
        <v>1.9999999999999574E-2</v>
      </c>
      <c r="AF771" s="17"/>
      <c r="AG771" s="16">
        <f t="shared" si="363"/>
        <v>0</v>
      </c>
      <c r="AH771" s="17">
        <f t="shared" si="373"/>
        <v>0</v>
      </c>
      <c r="AI771" s="16">
        <f t="shared" si="364"/>
        <v>0</v>
      </c>
      <c r="AJ771" s="17">
        <f t="shared" si="374"/>
        <v>0</v>
      </c>
      <c r="AK771" s="16">
        <f t="shared" si="375"/>
        <v>0</v>
      </c>
      <c r="AL771" s="17"/>
      <c r="AM771" s="16">
        <f t="shared" si="376"/>
        <v>0</v>
      </c>
      <c r="AN771" s="17">
        <f t="shared" si="377"/>
        <v>0</v>
      </c>
      <c r="AO771" s="16">
        <f t="shared" si="378"/>
        <v>0</v>
      </c>
      <c r="AP771" s="17">
        <f t="shared" si="379"/>
        <v>0</v>
      </c>
      <c r="AQ771" s="16">
        <f t="shared" si="380"/>
        <v>0</v>
      </c>
    </row>
    <row r="772" spans="1:43" x14ac:dyDescent="0.25">
      <c r="A772" s="26">
        <f t="shared" si="381"/>
        <v>15.350416666666428</v>
      </c>
      <c r="B772" s="9" t="s">
        <v>64</v>
      </c>
      <c r="C772" t="s">
        <v>11</v>
      </c>
      <c r="D772" t="s">
        <v>11</v>
      </c>
      <c r="F772" t="s">
        <v>11</v>
      </c>
      <c r="G772" t="s">
        <v>11</v>
      </c>
      <c r="H772" s="14" t="s">
        <v>20</v>
      </c>
      <c r="I772" s="16">
        <f t="shared" si="351"/>
        <v>0</v>
      </c>
      <c r="J772" s="17">
        <f t="shared" si="365"/>
        <v>0</v>
      </c>
      <c r="K772" s="16">
        <f t="shared" si="352"/>
        <v>0</v>
      </c>
      <c r="L772" s="17">
        <f t="shared" si="366"/>
        <v>0</v>
      </c>
      <c r="M772" s="16">
        <f t="shared" si="353"/>
        <v>0</v>
      </c>
      <c r="N772" s="17"/>
      <c r="O772" s="16">
        <f t="shared" si="354"/>
        <v>0</v>
      </c>
      <c r="P772" s="17">
        <f t="shared" si="367"/>
        <v>0</v>
      </c>
      <c r="Q772" s="16">
        <f t="shared" si="355"/>
        <v>0</v>
      </c>
      <c r="R772" s="17">
        <f t="shared" si="368"/>
        <v>0</v>
      </c>
      <c r="S772" s="16">
        <f t="shared" si="356"/>
        <v>0</v>
      </c>
      <c r="T772" s="17"/>
      <c r="U772" s="16">
        <f t="shared" si="357"/>
        <v>0</v>
      </c>
      <c r="V772" s="17">
        <f t="shared" si="369"/>
        <v>0</v>
      </c>
      <c r="W772" s="16">
        <f t="shared" si="358"/>
        <v>0</v>
      </c>
      <c r="X772" s="17">
        <f t="shared" si="370"/>
        <v>0</v>
      </c>
      <c r="Y772" s="16">
        <f t="shared" si="359"/>
        <v>0</v>
      </c>
      <c r="Z772" s="17"/>
      <c r="AA772" s="16">
        <f t="shared" si="360"/>
        <v>0</v>
      </c>
      <c r="AB772" s="17">
        <f t="shared" si="371"/>
        <v>0</v>
      </c>
      <c r="AC772" s="16">
        <f t="shared" si="361"/>
        <v>0</v>
      </c>
      <c r="AD772" s="17">
        <f t="shared" si="372"/>
        <v>0</v>
      </c>
      <c r="AE772" s="16">
        <f t="shared" si="362"/>
        <v>0</v>
      </c>
      <c r="AF772" s="17"/>
      <c r="AG772" s="16">
        <f t="shared" si="363"/>
        <v>0</v>
      </c>
      <c r="AH772" s="17">
        <f t="shared" si="373"/>
        <v>0</v>
      </c>
      <c r="AI772" s="16">
        <f t="shared" si="364"/>
        <v>0</v>
      </c>
      <c r="AJ772" s="17">
        <f t="shared" si="374"/>
        <v>0</v>
      </c>
      <c r="AK772" s="16">
        <f t="shared" si="375"/>
        <v>0</v>
      </c>
      <c r="AL772" s="17"/>
      <c r="AM772" s="16">
        <f t="shared" si="376"/>
        <v>0</v>
      </c>
      <c r="AN772" s="17">
        <f t="shared" si="377"/>
        <v>0</v>
      </c>
      <c r="AO772" s="16">
        <f t="shared" si="378"/>
        <v>15.350416666666428</v>
      </c>
      <c r="AP772" s="17">
        <f t="shared" si="379"/>
        <v>1</v>
      </c>
      <c r="AQ772" s="16">
        <f t="shared" si="380"/>
        <v>0</v>
      </c>
    </row>
    <row r="773" spans="1:43" x14ac:dyDescent="0.25">
      <c r="A773" s="26">
        <f t="shared" si="381"/>
        <v>15.370416666666427</v>
      </c>
      <c r="B773" s="9"/>
      <c r="C773" t="s">
        <v>11</v>
      </c>
      <c r="D773" t="s">
        <v>11</v>
      </c>
      <c r="E773" s="7"/>
      <c r="F773" t="s">
        <v>11</v>
      </c>
      <c r="G773" t="s">
        <v>11</v>
      </c>
      <c r="H773" s="13"/>
      <c r="I773" s="16">
        <f t="shared" ref="I773:I836" si="382">IF(B773="Line 1 Fails",A773,0)</f>
        <v>0</v>
      </c>
      <c r="J773" s="17">
        <f t="shared" si="365"/>
        <v>0</v>
      </c>
      <c r="K773" s="16">
        <f t="shared" ref="K773:K836" si="383">IF(B773="Line 1 repd.",A773,0)</f>
        <v>0</v>
      </c>
      <c r="L773" s="17">
        <f t="shared" si="366"/>
        <v>0</v>
      </c>
      <c r="M773" s="16">
        <f t="shared" ref="M773:M836" si="384">IF(C773="Dn(waiting)",A774-A773,0)</f>
        <v>0</v>
      </c>
      <c r="N773" s="17"/>
      <c r="O773" s="16">
        <f t="shared" ref="O773:O836" si="385">IF(B773="Line 2 Fails",A773,0)</f>
        <v>0</v>
      </c>
      <c r="P773" s="17">
        <f t="shared" si="367"/>
        <v>0</v>
      </c>
      <c r="Q773" s="16">
        <f t="shared" ref="Q773:Q836" si="386">IF(B773="Line 2 repd.",A773,0)</f>
        <v>0</v>
      </c>
      <c r="R773" s="17">
        <f t="shared" si="368"/>
        <v>0</v>
      </c>
      <c r="S773" s="16">
        <f t="shared" ref="S773:S836" si="387">IF(D773="Dn(waiting)",A774-A773,0)</f>
        <v>0</v>
      </c>
      <c r="T773" s="17"/>
      <c r="U773" s="16">
        <f t="shared" ref="U773:U836" si="388">IF(B773="Line 3 Fails",A773,0)</f>
        <v>0</v>
      </c>
      <c r="V773" s="17">
        <f t="shared" si="369"/>
        <v>0</v>
      </c>
      <c r="W773" s="16">
        <f t="shared" ref="W773:W836" si="389">IF(B773="Line 3 repd.",A773,0)</f>
        <v>0</v>
      </c>
      <c r="X773" s="17">
        <f t="shared" si="370"/>
        <v>0</v>
      </c>
      <c r="Y773" s="16">
        <f t="shared" ref="Y773:Y836" si="390">IF(E773="Dn(waiting)",A774-A773,0)</f>
        <v>0</v>
      </c>
      <c r="Z773" s="17"/>
      <c r="AA773" s="16">
        <f t="shared" ref="AA773:AA836" si="391">IF(B773="Line 4 Fails",A773,0)</f>
        <v>0</v>
      </c>
      <c r="AB773" s="17">
        <f t="shared" si="371"/>
        <v>0</v>
      </c>
      <c r="AC773" s="16">
        <f t="shared" ref="AC773:AC836" si="392">IF(B773="Line 4 repd.",A773,0)</f>
        <v>0</v>
      </c>
      <c r="AD773" s="17">
        <f t="shared" si="372"/>
        <v>0</v>
      </c>
      <c r="AE773" s="16">
        <f t="shared" ref="AE773:AE836" si="393">IF(F773="Dn(waiting)",A774-A773,0)</f>
        <v>0</v>
      </c>
      <c r="AF773" s="17"/>
      <c r="AG773" s="16">
        <f t="shared" ref="AG773:AG836" si="394">IF(B773="Line 5 Fails",A773,0)</f>
        <v>0</v>
      </c>
      <c r="AH773" s="17">
        <f t="shared" si="373"/>
        <v>0</v>
      </c>
      <c r="AI773" s="16">
        <f t="shared" ref="AI773:AI836" si="395">IF(B773="Line 5 repd.",A773,0)</f>
        <v>0</v>
      </c>
      <c r="AJ773" s="17">
        <f t="shared" si="374"/>
        <v>0</v>
      </c>
      <c r="AK773" s="16">
        <f t="shared" si="375"/>
        <v>0</v>
      </c>
      <c r="AL773" s="17"/>
      <c r="AM773" s="16">
        <f t="shared" si="376"/>
        <v>0</v>
      </c>
      <c r="AN773" s="17">
        <f t="shared" si="377"/>
        <v>0</v>
      </c>
      <c r="AO773" s="16">
        <f t="shared" si="378"/>
        <v>0</v>
      </c>
      <c r="AP773" s="17">
        <f t="shared" si="379"/>
        <v>0</v>
      </c>
      <c r="AQ773" s="16">
        <f t="shared" si="380"/>
        <v>0</v>
      </c>
    </row>
    <row r="774" spans="1:43" x14ac:dyDescent="0.25">
      <c r="A774" s="26">
        <f t="shared" si="381"/>
        <v>15.390416666666427</v>
      </c>
      <c r="B774" s="9"/>
      <c r="C774" t="s">
        <v>11</v>
      </c>
      <c r="D774" t="s">
        <v>11</v>
      </c>
      <c r="E774" s="7"/>
      <c r="F774" t="s">
        <v>11</v>
      </c>
      <c r="G774" t="s">
        <v>11</v>
      </c>
      <c r="H774" s="13"/>
      <c r="I774" s="16">
        <f t="shared" si="382"/>
        <v>0</v>
      </c>
      <c r="J774" s="17">
        <f t="shared" ref="J774:J837" si="396">IF(I774&gt;0,1,0)</f>
        <v>0</v>
      </c>
      <c r="K774" s="16">
        <f t="shared" si="383"/>
        <v>0</v>
      </c>
      <c r="L774" s="17">
        <f t="shared" ref="L774:L837" si="397">IF(K774&gt;0,1,0)</f>
        <v>0</v>
      </c>
      <c r="M774" s="16">
        <f t="shared" si="384"/>
        <v>0</v>
      </c>
      <c r="N774" s="17"/>
      <c r="O774" s="16">
        <f t="shared" si="385"/>
        <v>0</v>
      </c>
      <c r="P774" s="17">
        <f t="shared" ref="P774:P837" si="398">IF(O774&gt;0,1,0)</f>
        <v>0</v>
      </c>
      <c r="Q774" s="16">
        <f t="shared" si="386"/>
        <v>0</v>
      </c>
      <c r="R774" s="17">
        <f t="shared" ref="R774:R837" si="399">IF(Q774&gt;0,1,0)</f>
        <v>0</v>
      </c>
      <c r="S774" s="16">
        <f t="shared" si="387"/>
        <v>0</v>
      </c>
      <c r="T774" s="17"/>
      <c r="U774" s="16">
        <f t="shared" si="388"/>
        <v>0</v>
      </c>
      <c r="V774" s="17">
        <f t="shared" ref="V774:V837" si="400">IF(U774&gt;0,1,0)</f>
        <v>0</v>
      </c>
      <c r="W774" s="16">
        <f t="shared" si="389"/>
        <v>0</v>
      </c>
      <c r="X774" s="17">
        <f t="shared" ref="X774:X837" si="401">IF(W774&gt;0,1,0)</f>
        <v>0</v>
      </c>
      <c r="Y774" s="16">
        <f t="shared" si="390"/>
        <v>0</v>
      </c>
      <c r="Z774" s="17"/>
      <c r="AA774" s="16">
        <f t="shared" si="391"/>
        <v>0</v>
      </c>
      <c r="AB774" s="17">
        <f t="shared" ref="AB774:AB837" si="402">IF(AA774&gt;0,1,0)</f>
        <v>0</v>
      </c>
      <c r="AC774" s="16">
        <f t="shared" si="392"/>
        <v>0</v>
      </c>
      <c r="AD774" s="17">
        <f t="shared" ref="AD774:AD837" si="403">IF(AC774&gt;0,1,0)</f>
        <v>0</v>
      </c>
      <c r="AE774" s="16">
        <f t="shared" si="393"/>
        <v>0</v>
      </c>
      <c r="AF774" s="17"/>
      <c r="AG774" s="16">
        <f t="shared" si="394"/>
        <v>0</v>
      </c>
      <c r="AH774" s="17">
        <f t="shared" ref="AH774:AH837" si="404">IF(AG774&gt;0,1,0)</f>
        <v>0</v>
      </c>
      <c r="AI774" s="16">
        <f t="shared" si="395"/>
        <v>0</v>
      </c>
      <c r="AJ774" s="17">
        <f t="shared" ref="AJ774:AJ837" si="405">IF(AI774&gt;0,1,0)</f>
        <v>0</v>
      </c>
      <c r="AK774" s="16">
        <f t="shared" ref="AK774:AK837" si="406">IF(G774="Dn(waiting)",A775-A774,0)</f>
        <v>0</v>
      </c>
      <c r="AL774" s="17"/>
      <c r="AM774" s="16">
        <f t="shared" ref="AM774:AM837" si="407">IF(B774="Line 6 Fails",A774,0)</f>
        <v>0</v>
      </c>
      <c r="AN774" s="17">
        <f t="shared" ref="AN774:AN837" si="408">IF(AM774&gt;0,1,0)</f>
        <v>0</v>
      </c>
      <c r="AO774" s="16">
        <f t="shared" ref="AO774:AO837" si="409">IF(B774="Line 6 repd.",A774,0)</f>
        <v>0</v>
      </c>
      <c r="AP774" s="17">
        <f t="shared" ref="AP774:AP837" si="410">IF(AO774&gt;0,1,0)</f>
        <v>0</v>
      </c>
      <c r="AQ774" s="16">
        <f t="shared" ref="AQ774:AQ837" si="411">IF(H774="Dn(waiting)",A775-A774,0)</f>
        <v>0</v>
      </c>
    </row>
    <row r="775" spans="1:43" x14ac:dyDescent="0.25">
      <c r="A775" s="26">
        <f t="shared" ref="A775:A838" si="412">A774+0.02</f>
        <v>15.410416666666427</v>
      </c>
      <c r="B775" s="9"/>
      <c r="C775" t="s">
        <v>11</v>
      </c>
      <c r="D775" t="s">
        <v>11</v>
      </c>
      <c r="E775" s="7"/>
      <c r="F775" t="s">
        <v>11</v>
      </c>
      <c r="G775" t="s">
        <v>11</v>
      </c>
      <c r="H775" s="13"/>
      <c r="I775" s="16">
        <f t="shared" si="382"/>
        <v>0</v>
      </c>
      <c r="J775" s="17">
        <f t="shared" si="396"/>
        <v>0</v>
      </c>
      <c r="K775" s="16">
        <f t="shared" si="383"/>
        <v>0</v>
      </c>
      <c r="L775" s="17">
        <f t="shared" si="397"/>
        <v>0</v>
      </c>
      <c r="M775" s="16">
        <f t="shared" si="384"/>
        <v>0</v>
      </c>
      <c r="N775" s="17"/>
      <c r="O775" s="16">
        <f t="shared" si="385"/>
        <v>0</v>
      </c>
      <c r="P775" s="17">
        <f t="shared" si="398"/>
        <v>0</v>
      </c>
      <c r="Q775" s="16">
        <f t="shared" si="386"/>
        <v>0</v>
      </c>
      <c r="R775" s="17">
        <f t="shared" si="399"/>
        <v>0</v>
      </c>
      <c r="S775" s="16">
        <f t="shared" si="387"/>
        <v>0</v>
      </c>
      <c r="T775" s="17"/>
      <c r="U775" s="16">
        <f t="shared" si="388"/>
        <v>0</v>
      </c>
      <c r="V775" s="17">
        <f t="shared" si="400"/>
        <v>0</v>
      </c>
      <c r="W775" s="16">
        <f t="shared" si="389"/>
        <v>0</v>
      </c>
      <c r="X775" s="17">
        <f t="shared" si="401"/>
        <v>0</v>
      </c>
      <c r="Y775" s="16">
        <f t="shared" si="390"/>
        <v>0</v>
      </c>
      <c r="Z775" s="17"/>
      <c r="AA775" s="16">
        <f t="shared" si="391"/>
        <v>0</v>
      </c>
      <c r="AB775" s="17">
        <f t="shared" si="402"/>
        <v>0</v>
      </c>
      <c r="AC775" s="16">
        <f t="shared" si="392"/>
        <v>0</v>
      </c>
      <c r="AD775" s="17">
        <f t="shared" si="403"/>
        <v>0</v>
      </c>
      <c r="AE775" s="16">
        <f t="shared" si="393"/>
        <v>0</v>
      </c>
      <c r="AF775" s="17"/>
      <c r="AG775" s="16">
        <f t="shared" si="394"/>
        <v>0</v>
      </c>
      <c r="AH775" s="17">
        <f t="shared" si="404"/>
        <v>0</v>
      </c>
      <c r="AI775" s="16">
        <f t="shared" si="395"/>
        <v>0</v>
      </c>
      <c r="AJ775" s="17">
        <f t="shared" si="405"/>
        <v>0</v>
      </c>
      <c r="AK775" s="16">
        <f t="shared" si="406"/>
        <v>0</v>
      </c>
      <c r="AL775" s="17"/>
      <c r="AM775" s="16">
        <f t="shared" si="407"/>
        <v>0</v>
      </c>
      <c r="AN775" s="17">
        <f t="shared" si="408"/>
        <v>0</v>
      </c>
      <c r="AO775" s="16">
        <f t="shared" si="409"/>
        <v>0</v>
      </c>
      <c r="AP775" s="17">
        <f t="shared" si="410"/>
        <v>0</v>
      </c>
      <c r="AQ775" s="16">
        <f t="shared" si="411"/>
        <v>0</v>
      </c>
    </row>
    <row r="776" spans="1:43" x14ac:dyDescent="0.25">
      <c r="A776" s="26">
        <f t="shared" si="412"/>
        <v>15.430416666666426</v>
      </c>
      <c r="B776" s="9"/>
      <c r="C776" t="s">
        <v>11</v>
      </c>
      <c r="D776" t="s">
        <v>11</v>
      </c>
      <c r="E776" s="7"/>
      <c r="F776" t="s">
        <v>11</v>
      </c>
      <c r="G776" t="s">
        <v>11</v>
      </c>
      <c r="H776" s="13"/>
      <c r="I776" s="16">
        <f t="shared" si="382"/>
        <v>0</v>
      </c>
      <c r="J776" s="17">
        <f t="shared" si="396"/>
        <v>0</v>
      </c>
      <c r="K776" s="16">
        <f t="shared" si="383"/>
        <v>0</v>
      </c>
      <c r="L776" s="17">
        <f t="shared" si="397"/>
        <v>0</v>
      </c>
      <c r="M776" s="16">
        <f t="shared" si="384"/>
        <v>0</v>
      </c>
      <c r="N776" s="17"/>
      <c r="O776" s="16">
        <f t="shared" si="385"/>
        <v>0</v>
      </c>
      <c r="P776" s="17">
        <f t="shared" si="398"/>
        <v>0</v>
      </c>
      <c r="Q776" s="16">
        <f t="shared" si="386"/>
        <v>0</v>
      </c>
      <c r="R776" s="17">
        <f t="shared" si="399"/>
        <v>0</v>
      </c>
      <c r="S776" s="16">
        <f t="shared" si="387"/>
        <v>0</v>
      </c>
      <c r="T776" s="17"/>
      <c r="U776" s="16">
        <f t="shared" si="388"/>
        <v>0</v>
      </c>
      <c r="V776" s="17">
        <f t="shared" si="400"/>
        <v>0</v>
      </c>
      <c r="W776" s="16">
        <f t="shared" si="389"/>
        <v>0</v>
      </c>
      <c r="X776" s="17">
        <f t="shared" si="401"/>
        <v>0</v>
      </c>
      <c r="Y776" s="16">
        <f t="shared" si="390"/>
        <v>0</v>
      </c>
      <c r="Z776" s="17"/>
      <c r="AA776" s="16">
        <f t="shared" si="391"/>
        <v>0</v>
      </c>
      <c r="AB776" s="17">
        <f t="shared" si="402"/>
        <v>0</v>
      </c>
      <c r="AC776" s="16">
        <f t="shared" si="392"/>
        <v>0</v>
      </c>
      <c r="AD776" s="17">
        <f t="shared" si="403"/>
        <v>0</v>
      </c>
      <c r="AE776" s="16">
        <f t="shared" si="393"/>
        <v>0</v>
      </c>
      <c r="AF776" s="17"/>
      <c r="AG776" s="16">
        <f t="shared" si="394"/>
        <v>0</v>
      </c>
      <c r="AH776" s="17">
        <f t="shared" si="404"/>
        <v>0</v>
      </c>
      <c r="AI776" s="16">
        <f t="shared" si="395"/>
        <v>0</v>
      </c>
      <c r="AJ776" s="17">
        <f t="shared" si="405"/>
        <v>0</v>
      </c>
      <c r="AK776" s="16">
        <f t="shared" si="406"/>
        <v>0</v>
      </c>
      <c r="AL776" s="17"/>
      <c r="AM776" s="16">
        <f t="shared" si="407"/>
        <v>0</v>
      </c>
      <c r="AN776" s="17">
        <f t="shared" si="408"/>
        <v>0</v>
      </c>
      <c r="AO776" s="16">
        <f t="shared" si="409"/>
        <v>0</v>
      </c>
      <c r="AP776" s="17">
        <f t="shared" si="410"/>
        <v>0</v>
      </c>
      <c r="AQ776" s="16">
        <f t="shared" si="411"/>
        <v>0</v>
      </c>
    </row>
    <row r="777" spans="1:43" x14ac:dyDescent="0.25">
      <c r="A777" s="26">
        <f t="shared" si="412"/>
        <v>15.450416666666426</v>
      </c>
      <c r="B777" s="9" t="s">
        <v>22</v>
      </c>
      <c r="C777" s="14" t="s">
        <v>20</v>
      </c>
      <c r="D777" t="s">
        <v>11</v>
      </c>
      <c r="E777" s="7"/>
      <c r="F777" t="s">
        <v>11</v>
      </c>
      <c r="G777" t="s">
        <v>11</v>
      </c>
      <c r="H777" s="13"/>
      <c r="I777" s="16">
        <f t="shared" si="382"/>
        <v>0</v>
      </c>
      <c r="J777" s="17">
        <f t="shared" si="396"/>
        <v>0</v>
      </c>
      <c r="K777" s="16">
        <f t="shared" si="383"/>
        <v>15.450416666666426</v>
      </c>
      <c r="L777" s="17">
        <f t="shared" si="397"/>
        <v>1</v>
      </c>
      <c r="M777" s="16">
        <f t="shared" si="384"/>
        <v>0</v>
      </c>
      <c r="N777" s="17"/>
      <c r="O777" s="16">
        <f t="shared" si="385"/>
        <v>0</v>
      </c>
      <c r="P777" s="17">
        <f t="shared" si="398"/>
        <v>0</v>
      </c>
      <c r="Q777" s="16">
        <f t="shared" si="386"/>
        <v>0</v>
      </c>
      <c r="R777" s="17">
        <f t="shared" si="399"/>
        <v>0</v>
      </c>
      <c r="S777" s="16">
        <f t="shared" si="387"/>
        <v>0</v>
      </c>
      <c r="T777" s="17"/>
      <c r="U777" s="16">
        <f t="shared" si="388"/>
        <v>0</v>
      </c>
      <c r="V777" s="17">
        <f t="shared" si="400"/>
        <v>0</v>
      </c>
      <c r="W777" s="16">
        <f t="shared" si="389"/>
        <v>0</v>
      </c>
      <c r="X777" s="17">
        <f t="shared" si="401"/>
        <v>0</v>
      </c>
      <c r="Y777" s="16">
        <f t="shared" si="390"/>
        <v>0</v>
      </c>
      <c r="Z777" s="17"/>
      <c r="AA777" s="16">
        <f t="shared" si="391"/>
        <v>0</v>
      </c>
      <c r="AB777" s="17">
        <f t="shared" si="402"/>
        <v>0</v>
      </c>
      <c r="AC777" s="16">
        <f t="shared" si="392"/>
        <v>0</v>
      </c>
      <c r="AD777" s="17">
        <f t="shared" si="403"/>
        <v>0</v>
      </c>
      <c r="AE777" s="16">
        <f t="shared" si="393"/>
        <v>0</v>
      </c>
      <c r="AF777" s="17"/>
      <c r="AG777" s="16">
        <f t="shared" si="394"/>
        <v>0</v>
      </c>
      <c r="AH777" s="17">
        <f t="shared" si="404"/>
        <v>0</v>
      </c>
      <c r="AI777" s="16">
        <f t="shared" si="395"/>
        <v>0</v>
      </c>
      <c r="AJ777" s="17">
        <f t="shared" si="405"/>
        <v>0</v>
      </c>
      <c r="AK777" s="16">
        <f t="shared" si="406"/>
        <v>0</v>
      </c>
      <c r="AL777" s="17"/>
      <c r="AM777" s="16">
        <f t="shared" si="407"/>
        <v>0</v>
      </c>
      <c r="AN777" s="17">
        <f t="shared" si="408"/>
        <v>0</v>
      </c>
      <c r="AO777" s="16">
        <f t="shared" si="409"/>
        <v>0</v>
      </c>
      <c r="AP777" s="17">
        <f t="shared" si="410"/>
        <v>0</v>
      </c>
      <c r="AQ777" s="16">
        <f t="shared" si="411"/>
        <v>0</v>
      </c>
    </row>
    <row r="778" spans="1:43" x14ac:dyDescent="0.25">
      <c r="A778" s="26">
        <f t="shared" si="412"/>
        <v>15.470416666666425</v>
      </c>
      <c r="B778" s="9" t="s">
        <v>21</v>
      </c>
      <c r="C778" s="7"/>
      <c r="D778" t="s">
        <v>11</v>
      </c>
      <c r="E778" t="s">
        <v>11</v>
      </c>
      <c r="F778" t="s">
        <v>11</v>
      </c>
      <c r="G778" t="s">
        <v>11</v>
      </c>
      <c r="H778" s="13"/>
      <c r="I778" s="16">
        <f t="shared" si="382"/>
        <v>0</v>
      </c>
      <c r="J778" s="17">
        <f t="shared" si="396"/>
        <v>0</v>
      </c>
      <c r="K778" s="16">
        <f t="shared" si="383"/>
        <v>0</v>
      </c>
      <c r="L778" s="17">
        <f t="shared" si="397"/>
        <v>0</v>
      </c>
      <c r="M778" s="16">
        <f t="shared" si="384"/>
        <v>0</v>
      </c>
      <c r="N778" s="17"/>
      <c r="O778" s="16">
        <f t="shared" si="385"/>
        <v>0</v>
      </c>
      <c r="P778" s="17">
        <f t="shared" si="398"/>
        <v>0</v>
      </c>
      <c r="Q778" s="16">
        <f t="shared" si="386"/>
        <v>0</v>
      </c>
      <c r="R778" s="17">
        <f t="shared" si="399"/>
        <v>0</v>
      </c>
      <c r="S778" s="16">
        <f t="shared" si="387"/>
        <v>0</v>
      </c>
      <c r="T778" s="17"/>
      <c r="U778" s="16">
        <f t="shared" si="388"/>
        <v>15.470416666666425</v>
      </c>
      <c r="V778" s="17">
        <f t="shared" si="400"/>
        <v>1</v>
      </c>
      <c r="W778" s="16">
        <f t="shared" si="389"/>
        <v>0</v>
      </c>
      <c r="X778" s="17">
        <f t="shared" si="401"/>
        <v>0</v>
      </c>
      <c r="Y778" s="16">
        <f t="shared" si="390"/>
        <v>0</v>
      </c>
      <c r="Z778" s="17"/>
      <c r="AA778" s="16">
        <f t="shared" si="391"/>
        <v>0</v>
      </c>
      <c r="AB778" s="17">
        <f t="shared" si="402"/>
        <v>0</v>
      </c>
      <c r="AC778" s="16">
        <f t="shared" si="392"/>
        <v>0</v>
      </c>
      <c r="AD778" s="17">
        <f t="shared" si="403"/>
        <v>0</v>
      </c>
      <c r="AE778" s="16">
        <f t="shared" si="393"/>
        <v>0</v>
      </c>
      <c r="AF778" s="17"/>
      <c r="AG778" s="16">
        <f t="shared" si="394"/>
        <v>0</v>
      </c>
      <c r="AH778" s="17">
        <f t="shared" si="404"/>
        <v>0</v>
      </c>
      <c r="AI778" s="16">
        <f t="shared" si="395"/>
        <v>0</v>
      </c>
      <c r="AJ778" s="17">
        <f t="shared" si="405"/>
        <v>0</v>
      </c>
      <c r="AK778" s="16">
        <f t="shared" si="406"/>
        <v>0</v>
      </c>
      <c r="AL778" s="17"/>
      <c r="AM778" s="16">
        <f t="shared" si="407"/>
        <v>0</v>
      </c>
      <c r="AN778" s="17">
        <f t="shared" si="408"/>
        <v>0</v>
      </c>
      <c r="AO778" s="16">
        <f t="shared" si="409"/>
        <v>0</v>
      </c>
      <c r="AP778" s="17">
        <f t="shared" si="410"/>
        <v>0</v>
      </c>
      <c r="AQ778" s="16">
        <f t="shared" si="411"/>
        <v>0</v>
      </c>
    </row>
    <row r="779" spans="1:43" x14ac:dyDescent="0.25">
      <c r="A779" s="26">
        <f t="shared" si="412"/>
        <v>15.490416666666425</v>
      </c>
      <c r="B779" s="9"/>
      <c r="C779" s="7"/>
      <c r="D779" t="s">
        <v>11</v>
      </c>
      <c r="E779" t="s">
        <v>11</v>
      </c>
      <c r="F779" t="s">
        <v>11</v>
      </c>
      <c r="G779" t="s">
        <v>11</v>
      </c>
      <c r="H779" s="13"/>
      <c r="I779" s="16">
        <f t="shared" si="382"/>
        <v>0</v>
      </c>
      <c r="J779" s="17">
        <f t="shared" si="396"/>
        <v>0</v>
      </c>
      <c r="K779" s="16">
        <f t="shared" si="383"/>
        <v>0</v>
      </c>
      <c r="L779" s="17">
        <f t="shared" si="397"/>
        <v>0</v>
      </c>
      <c r="M779" s="16">
        <f t="shared" si="384"/>
        <v>0</v>
      </c>
      <c r="N779" s="17"/>
      <c r="O779" s="16">
        <f t="shared" si="385"/>
        <v>0</v>
      </c>
      <c r="P779" s="17">
        <f t="shared" si="398"/>
        <v>0</v>
      </c>
      <c r="Q779" s="16">
        <f t="shared" si="386"/>
        <v>0</v>
      </c>
      <c r="R779" s="17">
        <f t="shared" si="399"/>
        <v>0</v>
      </c>
      <c r="S779" s="16">
        <f t="shared" si="387"/>
        <v>0</v>
      </c>
      <c r="T779" s="17"/>
      <c r="U779" s="16">
        <f t="shared" si="388"/>
        <v>0</v>
      </c>
      <c r="V779" s="17">
        <f t="shared" si="400"/>
        <v>0</v>
      </c>
      <c r="W779" s="16">
        <f t="shared" si="389"/>
        <v>0</v>
      </c>
      <c r="X779" s="17">
        <f t="shared" si="401"/>
        <v>0</v>
      </c>
      <c r="Y779" s="16">
        <f t="shared" si="390"/>
        <v>0</v>
      </c>
      <c r="Z779" s="17"/>
      <c r="AA779" s="16">
        <f t="shared" si="391"/>
        <v>0</v>
      </c>
      <c r="AB779" s="17">
        <f t="shared" si="402"/>
        <v>0</v>
      </c>
      <c r="AC779" s="16">
        <f t="shared" si="392"/>
        <v>0</v>
      </c>
      <c r="AD779" s="17">
        <f t="shared" si="403"/>
        <v>0</v>
      </c>
      <c r="AE779" s="16">
        <f t="shared" si="393"/>
        <v>0</v>
      </c>
      <c r="AF779" s="17"/>
      <c r="AG779" s="16">
        <f t="shared" si="394"/>
        <v>0</v>
      </c>
      <c r="AH779" s="17">
        <f t="shared" si="404"/>
        <v>0</v>
      </c>
      <c r="AI779" s="16">
        <f t="shared" si="395"/>
        <v>0</v>
      </c>
      <c r="AJ779" s="17">
        <f t="shared" si="405"/>
        <v>0</v>
      </c>
      <c r="AK779" s="16">
        <f t="shared" si="406"/>
        <v>0</v>
      </c>
      <c r="AL779" s="17"/>
      <c r="AM779" s="16">
        <f t="shared" si="407"/>
        <v>0</v>
      </c>
      <c r="AN779" s="17">
        <f t="shared" si="408"/>
        <v>0</v>
      </c>
      <c r="AO779" s="16">
        <f t="shared" si="409"/>
        <v>0</v>
      </c>
      <c r="AP779" s="17">
        <f t="shared" si="410"/>
        <v>0</v>
      </c>
      <c r="AQ779" s="16">
        <f t="shared" si="411"/>
        <v>0</v>
      </c>
    </row>
    <row r="780" spans="1:43" x14ac:dyDescent="0.25">
      <c r="A780" s="26">
        <f t="shared" si="412"/>
        <v>15.510416666666424</v>
      </c>
      <c r="B780" s="9" t="s">
        <v>15</v>
      </c>
      <c r="C780" s="7"/>
      <c r="D780" t="s">
        <v>11</v>
      </c>
      <c r="E780" t="s">
        <v>11</v>
      </c>
      <c r="F780" t="s">
        <v>11</v>
      </c>
      <c r="G780" s="14" t="s">
        <v>20</v>
      </c>
      <c r="H780" s="13"/>
      <c r="I780" s="16">
        <f t="shared" si="382"/>
        <v>0</v>
      </c>
      <c r="J780" s="17">
        <f t="shared" si="396"/>
        <v>0</v>
      </c>
      <c r="K780" s="16">
        <f t="shared" si="383"/>
        <v>0</v>
      </c>
      <c r="L780" s="17">
        <f t="shared" si="397"/>
        <v>0</v>
      </c>
      <c r="M780" s="16">
        <f t="shared" si="384"/>
        <v>0</v>
      </c>
      <c r="N780" s="17"/>
      <c r="O780" s="16">
        <f t="shared" si="385"/>
        <v>0</v>
      </c>
      <c r="P780" s="17">
        <f t="shared" si="398"/>
        <v>0</v>
      </c>
      <c r="Q780" s="16">
        <f t="shared" si="386"/>
        <v>0</v>
      </c>
      <c r="R780" s="17">
        <f t="shared" si="399"/>
        <v>0</v>
      </c>
      <c r="S780" s="16">
        <f t="shared" si="387"/>
        <v>0</v>
      </c>
      <c r="T780" s="17"/>
      <c r="U780" s="16">
        <f t="shared" si="388"/>
        <v>0</v>
      </c>
      <c r="V780" s="17">
        <f t="shared" si="400"/>
        <v>0</v>
      </c>
      <c r="W780" s="16">
        <f t="shared" si="389"/>
        <v>0</v>
      </c>
      <c r="X780" s="17">
        <f t="shared" si="401"/>
        <v>0</v>
      </c>
      <c r="Y780" s="16">
        <f t="shared" si="390"/>
        <v>0</v>
      </c>
      <c r="Z780" s="17"/>
      <c r="AA780" s="16">
        <f t="shared" si="391"/>
        <v>0</v>
      </c>
      <c r="AB780" s="17">
        <f t="shared" si="402"/>
        <v>0</v>
      </c>
      <c r="AC780" s="16">
        <f t="shared" si="392"/>
        <v>0</v>
      </c>
      <c r="AD780" s="17">
        <f t="shared" si="403"/>
        <v>0</v>
      </c>
      <c r="AE780" s="16">
        <f t="shared" si="393"/>
        <v>0</v>
      </c>
      <c r="AF780" s="17"/>
      <c r="AG780" s="16">
        <f t="shared" si="394"/>
        <v>0</v>
      </c>
      <c r="AH780" s="17">
        <f t="shared" si="404"/>
        <v>0</v>
      </c>
      <c r="AI780" s="16">
        <f t="shared" si="395"/>
        <v>15.510416666666424</v>
      </c>
      <c r="AJ780" s="17">
        <f t="shared" si="405"/>
        <v>1</v>
      </c>
      <c r="AK780" s="16">
        <f t="shared" si="406"/>
        <v>0</v>
      </c>
      <c r="AL780" s="17"/>
      <c r="AM780" s="16">
        <f t="shared" si="407"/>
        <v>0</v>
      </c>
      <c r="AN780" s="17">
        <f t="shared" si="408"/>
        <v>0</v>
      </c>
      <c r="AO780" s="16">
        <f t="shared" si="409"/>
        <v>0</v>
      </c>
      <c r="AP780" s="17">
        <f t="shared" si="410"/>
        <v>0</v>
      </c>
      <c r="AQ780" s="16">
        <f t="shared" si="411"/>
        <v>0</v>
      </c>
    </row>
    <row r="781" spans="1:43" x14ac:dyDescent="0.25">
      <c r="A781" s="26">
        <f t="shared" si="412"/>
        <v>15.530416666666424</v>
      </c>
      <c r="B781" s="9"/>
      <c r="C781" s="13"/>
      <c r="D781" t="s">
        <v>11</v>
      </c>
      <c r="E781" t="s">
        <v>11</v>
      </c>
      <c r="F781" t="s">
        <v>11</v>
      </c>
      <c r="H781" s="13"/>
      <c r="I781" s="16">
        <f t="shared" si="382"/>
        <v>0</v>
      </c>
      <c r="J781" s="17">
        <f t="shared" si="396"/>
        <v>0</v>
      </c>
      <c r="K781" s="16">
        <f t="shared" si="383"/>
        <v>0</v>
      </c>
      <c r="L781" s="17">
        <f t="shared" si="397"/>
        <v>0</v>
      </c>
      <c r="M781" s="16">
        <f t="shared" si="384"/>
        <v>0</v>
      </c>
      <c r="N781" s="17"/>
      <c r="O781" s="16">
        <f t="shared" si="385"/>
        <v>0</v>
      </c>
      <c r="P781" s="17">
        <f t="shared" si="398"/>
        <v>0</v>
      </c>
      <c r="Q781" s="16">
        <f t="shared" si="386"/>
        <v>0</v>
      </c>
      <c r="R781" s="17">
        <f t="shared" si="399"/>
        <v>0</v>
      </c>
      <c r="S781" s="16">
        <f t="shared" si="387"/>
        <v>0</v>
      </c>
      <c r="T781" s="17"/>
      <c r="U781" s="16">
        <f t="shared" si="388"/>
        <v>0</v>
      </c>
      <c r="V781" s="17">
        <f t="shared" si="400"/>
        <v>0</v>
      </c>
      <c r="W781" s="16">
        <f t="shared" si="389"/>
        <v>0</v>
      </c>
      <c r="X781" s="17">
        <f t="shared" si="401"/>
        <v>0</v>
      </c>
      <c r="Y781" s="16">
        <f t="shared" si="390"/>
        <v>0</v>
      </c>
      <c r="Z781" s="17"/>
      <c r="AA781" s="16">
        <f t="shared" si="391"/>
        <v>0</v>
      </c>
      <c r="AB781" s="17">
        <f t="shared" si="402"/>
        <v>0</v>
      </c>
      <c r="AC781" s="16">
        <f t="shared" si="392"/>
        <v>0</v>
      </c>
      <c r="AD781" s="17">
        <f t="shared" si="403"/>
        <v>0</v>
      </c>
      <c r="AE781" s="16">
        <f t="shared" si="393"/>
        <v>0</v>
      </c>
      <c r="AF781" s="17"/>
      <c r="AG781" s="16">
        <f t="shared" si="394"/>
        <v>0</v>
      </c>
      <c r="AH781" s="17">
        <f t="shared" si="404"/>
        <v>0</v>
      </c>
      <c r="AI781" s="16">
        <f t="shared" si="395"/>
        <v>0</v>
      </c>
      <c r="AJ781" s="17">
        <f t="shared" si="405"/>
        <v>0</v>
      </c>
      <c r="AK781" s="16">
        <f t="shared" si="406"/>
        <v>0</v>
      </c>
      <c r="AL781" s="17"/>
      <c r="AM781" s="16">
        <f t="shared" si="407"/>
        <v>0</v>
      </c>
      <c r="AN781" s="17">
        <f t="shared" si="408"/>
        <v>0</v>
      </c>
      <c r="AO781" s="16">
        <f t="shared" si="409"/>
        <v>0</v>
      </c>
      <c r="AP781" s="17">
        <f t="shared" si="410"/>
        <v>0</v>
      </c>
      <c r="AQ781" s="16">
        <f t="shared" si="411"/>
        <v>0</v>
      </c>
    </row>
    <row r="782" spans="1:43" x14ac:dyDescent="0.25">
      <c r="A782" s="26">
        <f t="shared" si="412"/>
        <v>15.550416666666424</v>
      </c>
      <c r="B782" s="9" t="s">
        <v>63</v>
      </c>
      <c r="C782" s="13"/>
      <c r="D782" t="s">
        <v>11</v>
      </c>
      <c r="E782" t="s">
        <v>11</v>
      </c>
      <c r="F782" t="s">
        <v>11</v>
      </c>
      <c r="H782" t="s">
        <v>11</v>
      </c>
      <c r="I782" s="16">
        <f t="shared" si="382"/>
        <v>0</v>
      </c>
      <c r="J782" s="17">
        <f t="shared" si="396"/>
        <v>0</v>
      </c>
      <c r="K782" s="16">
        <f t="shared" si="383"/>
        <v>0</v>
      </c>
      <c r="L782" s="17">
        <f t="shared" si="397"/>
        <v>0</v>
      </c>
      <c r="M782" s="16">
        <f t="shared" si="384"/>
        <v>0</v>
      </c>
      <c r="N782" s="17"/>
      <c r="O782" s="16">
        <f t="shared" si="385"/>
        <v>0</v>
      </c>
      <c r="P782" s="17">
        <f t="shared" si="398"/>
        <v>0</v>
      </c>
      <c r="Q782" s="16">
        <f t="shared" si="386"/>
        <v>0</v>
      </c>
      <c r="R782" s="17">
        <f t="shared" si="399"/>
        <v>0</v>
      </c>
      <c r="S782" s="16">
        <f t="shared" si="387"/>
        <v>0</v>
      </c>
      <c r="T782" s="17"/>
      <c r="U782" s="16">
        <f t="shared" si="388"/>
        <v>0</v>
      </c>
      <c r="V782" s="17">
        <f t="shared" si="400"/>
        <v>0</v>
      </c>
      <c r="W782" s="16">
        <f t="shared" si="389"/>
        <v>0</v>
      </c>
      <c r="X782" s="17">
        <f t="shared" si="401"/>
        <v>0</v>
      </c>
      <c r="Y782" s="16">
        <f t="shared" si="390"/>
        <v>0</v>
      </c>
      <c r="Z782" s="17"/>
      <c r="AA782" s="16">
        <f t="shared" si="391"/>
        <v>0</v>
      </c>
      <c r="AB782" s="17">
        <f t="shared" si="402"/>
        <v>0</v>
      </c>
      <c r="AC782" s="16">
        <f t="shared" si="392"/>
        <v>0</v>
      </c>
      <c r="AD782" s="17">
        <f t="shared" si="403"/>
        <v>0</v>
      </c>
      <c r="AE782" s="16">
        <f t="shared" si="393"/>
        <v>0</v>
      </c>
      <c r="AF782" s="17"/>
      <c r="AG782" s="16">
        <f t="shared" si="394"/>
        <v>0</v>
      </c>
      <c r="AH782" s="17">
        <f t="shared" si="404"/>
        <v>0</v>
      </c>
      <c r="AI782" s="16">
        <f t="shared" si="395"/>
        <v>0</v>
      </c>
      <c r="AJ782" s="17">
        <f t="shared" si="405"/>
        <v>0</v>
      </c>
      <c r="AK782" s="16">
        <f t="shared" si="406"/>
        <v>0</v>
      </c>
      <c r="AL782" s="17"/>
      <c r="AM782" s="16">
        <f t="shared" si="407"/>
        <v>15.550416666666424</v>
      </c>
      <c r="AN782" s="17">
        <f t="shared" si="408"/>
        <v>1</v>
      </c>
      <c r="AO782" s="16">
        <f t="shared" si="409"/>
        <v>0</v>
      </c>
      <c r="AP782" s="17">
        <f t="shared" si="410"/>
        <v>0</v>
      </c>
      <c r="AQ782" s="16">
        <f t="shared" si="411"/>
        <v>0</v>
      </c>
    </row>
    <row r="783" spans="1:43" x14ac:dyDescent="0.25">
      <c r="A783" s="26">
        <f t="shared" si="412"/>
        <v>15.570416666666423</v>
      </c>
      <c r="B783" s="11"/>
      <c r="C783" s="13"/>
      <c r="D783" t="s">
        <v>11</v>
      </c>
      <c r="E783" t="s">
        <v>11</v>
      </c>
      <c r="F783" t="s">
        <v>11</v>
      </c>
      <c r="H783" t="s">
        <v>11</v>
      </c>
      <c r="I783" s="16">
        <f t="shared" si="382"/>
        <v>0</v>
      </c>
      <c r="J783" s="17">
        <f t="shared" si="396"/>
        <v>0</v>
      </c>
      <c r="K783" s="16">
        <f t="shared" si="383"/>
        <v>0</v>
      </c>
      <c r="L783" s="17">
        <f t="shared" si="397"/>
        <v>0</v>
      </c>
      <c r="M783" s="16">
        <f t="shared" si="384"/>
        <v>0</v>
      </c>
      <c r="N783" s="17"/>
      <c r="O783" s="16">
        <f t="shared" si="385"/>
        <v>0</v>
      </c>
      <c r="P783" s="17">
        <f t="shared" si="398"/>
        <v>0</v>
      </c>
      <c r="Q783" s="16">
        <f t="shared" si="386"/>
        <v>0</v>
      </c>
      <c r="R783" s="17">
        <f t="shared" si="399"/>
        <v>0</v>
      </c>
      <c r="S783" s="16">
        <f t="shared" si="387"/>
        <v>0</v>
      </c>
      <c r="T783" s="17"/>
      <c r="U783" s="16">
        <f t="shared" si="388"/>
        <v>0</v>
      </c>
      <c r="V783" s="17">
        <f t="shared" si="400"/>
        <v>0</v>
      </c>
      <c r="W783" s="16">
        <f t="shared" si="389"/>
        <v>0</v>
      </c>
      <c r="X783" s="17">
        <f t="shared" si="401"/>
        <v>0</v>
      </c>
      <c r="Y783" s="16">
        <f t="shared" si="390"/>
        <v>0</v>
      </c>
      <c r="Z783" s="17"/>
      <c r="AA783" s="16">
        <f t="shared" si="391"/>
        <v>0</v>
      </c>
      <c r="AB783" s="17">
        <f t="shared" si="402"/>
        <v>0</v>
      </c>
      <c r="AC783" s="16">
        <f t="shared" si="392"/>
        <v>0</v>
      </c>
      <c r="AD783" s="17">
        <f t="shared" si="403"/>
        <v>0</v>
      </c>
      <c r="AE783" s="16">
        <f t="shared" si="393"/>
        <v>0</v>
      </c>
      <c r="AF783" s="17"/>
      <c r="AG783" s="16">
        <f t="shared" si="394"/>
        <v>0</v>
      </c>
      <c r="AH783" s="17">
        <f t="shared" si="404"/>
        <v>0</v>
      </c>
      <c r="AI783" s="16">
        <f t="shared" si="395"/>
        <v>0</v>
      </c>
      <c r="AJ783" s="17">
        <f t="shared" si="405"/>
        <v>0</v>
      </c>
      <c r="AK783" s="16">
        <f t="shared" si="406"/>
        <v>0</v>
      </c>
      <c r="AL783" s="17"/>
      <c r="AM783" s="16">
        <f t="shared" si="407"/>
        <v>0</v>
      </c>
      <c r="AN783" s="17">
        <f t="shared" si="408"/>
        <v>0</v>
      </c>
      <c r="AO783" s="16">
        <f t="shared" si="409"/>
        <v>0</v>
      </c>
      <c r="AP783" s="17">
        <f t="shared" si="410"/>
        <v>0</v>
      </c>
      <c r="AQ783" s="16">
        <f t="shared" si="411"/>
        <v>0</v>
      </c>
    </row>
    <row r="784" spans="1:43" x14ac:dyDescent="0.25">
      <c r="A784" s="26">
        <f t="shared" si="412"/>
        <v>15.590416666666423</v>
      </c>
      <c r="B784" s="9" t="s">
        <v>17</v>
      </c>
      <c r="C784" s="13"/>
      <c r="D784" s="14" t="s">
        <v>20</v>
      </c>
      <c r="E784" t="s">
        <v>11</v>
      </c>
      <c r="F784" t="s">
        <v>11</v>
      </c>
      <c r="H784" t="s">
        <v>11</v>
      </c>
      <c r="I784" s="16">
        <f t="shared" si="382"/>
        <v>0</v>
      </c>
      <c r="J784" s="17">
        <f t="shared" si="396"/>
        <v>0</v>
      </c>
      <c r="K784" s="16">
        <f t="shared" si="383"/>
        <v>0</v>
      </c>
      <c r="L784" s="17">
        <f t="shared" si="397"/>
        <v>0</v>
      </c>
      <c r="M784" s="16">
        <f t="shared" si="384"/>
        <v>0</v>
      </c>
      <c r="N784" s="17"/>
      <c r="O784" s="16">
        <f t="shared" si="385"/>
        <v>0</v>
      </c>
      <c r="P784" s="17">
        <f t="shared" si="398"/>
        <v>0</v>
      </c>
      <c r="Q784" s="16">
        <f t="shared" si="386"/>
        <v>15.590416666666423</v>
      </c>
      <c r="R784" s="17">
        <f t="shared" si="399"/>
        <v>1</v>
      </c>
      <c r="S784" s="16">
        <f t="shared" si="387"/>
        <v>0</v>
      </c>
      <c r="T784" s="17"/>
      <c r="U784" s="16">
        <f t="shared" si="388"/>
        <v>0</v>
      </c>
      <c r="V784" s="17">
        <f t="shared" si="400"/>
        <v>0</v>
      </c>
      <c r="W784" s="16">
        <f t="shared" si="389"/>
        <v>0</v>
      </c>
      <c r="X784" s="17">
        <f t="shared" si="401"/>
        <v>0</v>
      </c>
      <c r="Y784" s="16">
        <f t="shared" si="390"/>
        <v>0</v>
      </c>
      <c r="Z784" s="17"/>
      <c r="AA784" s="16">
        <f t="shared" si="391"/>
        <v>0</v>
      </c>
      <c r="AB784" s="17">
        <f t="shared" si="402"/>
        <v>0</v>
      </c>
      <c r="AC784" s="16">
        <f t="shared" si="392"/>
        <v>0</v>
      </c>
      <c r="AD784" s="17">
        <f t="shared" si="403"/>
        <v>0</v>
      </c>
      <c r="AE784" s="16">
        <f t="shared" si="393"/>
        <v>0</v>
      </c>
      <c r="AF784" s="17"/>
      <c r="AG784" s="16">
        <f t="shared" si="394"/>
        <v>0</v>
      </c>
      <c r="AH784" s="17">
        <f t="shared" si="404"/>
        <v>0</v>
      </c>
      <c r="AI784" s="16">
        <f t="shared" si="395"/>
        <v>0</v>
      </c>
      <c r="AJ784" s="17">
        <f t="shared" si="405"/>
        <v>0</v>
      </c>
      <c r="AK784" s="16">
        <f t="shared" si="406"/>
        <v>0</v>
      </c>
      <c r="AL784" s="17"/>
      <c r="AM784" s="16">
        <f t="shared" si="407"/>
        <v>0</v>
      </c>
      <c r="AN784" s="17">
        <f t="shared" si="408"/>
        <v>0</v>
      </c>
      <c r="AO784" s="16">
        <f t="shared" si="409"/>
        <v>0</v>
      </c>
      <c r="AP784" s="17">
        <f t="shared" si="410"/>
        <v>0</v>
      </c>
      <c r="AQ784" s="16">
        <f t="shared" si="411"/>
        <v>0</v>
      </c>
    </row>
    <row r="785" spans="1:43" x14ac:dyDescent="0.25">
      <c r="A785" s="26">
        <f t="shared" si="412"/>
        <v>15.610416666666422</v>
      </c>
      <c r="B785" s="9"/>
      <c r="C785" s="13"/>
      <c r="D785" s="14"/>
      <c r="E785" t="s">
        <v>11</v>
      </c>
      <c r="F785" t="s">
        <v>11</v>
      </c>
      <c r="H785" t="s">
        <v>11</v>
      </c>
      <c r="I785" s="16">
        <f t="shared" si="382"/>
        <v>0</v>
      </c>
      <c r="J785" s="17">
        <f t="shared" si="396"/>
        <v>0</v>
      </c>
      <c r="K785" s="16">
        <f t="shared" si="383"/>
        <v>0</v>
      </c>
      <c r="L785" s="17">
        <f t="shared" si="397"/>
        <v>0</v>
      </c>
      <c r="M785" s="16">
        <f t="shared" si="384"/>
        <v>0</v>
      </c>
      <c r="N785" s="17"/>
      <c r="O785" s="16">
        <f t="shared" si="385"/>
        <v>0</v>
      </c>
      <c r="P785" s="17">
        <f t="shared" si="398"/>
        <v>0</v>
      </c>
      <c r="Q785" s="16">
        <f t="shared" si="386"/>
        <v>0</v>
      </c>
      <c r="R785" s="17">
        <f t="shared" si="399"/>
        <v>0</v>
      </c>
      <c r="S785" s="16">
        <f t="shared" si="387"/>
        <v>0</v>
      </c>
      <c r="T785" s="17"/>
      <c r="U785" s="16">
        <f t="shared" si="388"/>
        <v>0</v>
      </c>
      <c r="V785" s="17">
        <f t="shared" si="400"/>
        <v>0</v>
      </c>
      <c r="W785" s="16">
        <f t="shared" si="389"/>
        <v>0</v>
      </c>
      <c r="X785" s="17">
        <f t="shared" si="401"/>
        <v>0</v>
      </c>
      <c r="Y785" s="16">
        <f t="shared" si="390"/>
        <v>0</v>
      </c>
      <c r="Z785" s="17"/>
      <c r="AA785" s="16">
        <f t="shared" si="391"/>
        <v>0</v>
      </c>
      <c r="AB785" s="17">
        <f t="shared" si="402"/>
        <v>0</v>
      </c>
      <c r="AC785" s="16">
        <f t="shared" si="392"/>
        <v>0</v>
      </c>
      <c r="AD785" s="17">
        <f t="shared" si="403"/>
        <v>0</v>
      </c>
      <c r="AE785" s="16">
        <f t="shared" si="393"/>
        <v>0</v>
      </c>
      <c r="AF785" s="17"/>
      <c r="AG785" s="16">
        <f t="shared" si="394"/>
        <v>0</v>
      </c>
      <c r="AH785" s="17">
        <f t="shared" si="404"/>
        <v>0</v>
      </c>
      <c r="AI785" s="16">
        <f t="shared" si="395"/>
        <v>0</v>
      </c>
      <c r="AJ785" s="17">
        <f t="shared" si="405"/>
        <v>0</v>
      </c>
      <c r="AK785" s="16">
        <f t="shared" si="406"/>
        <v>0</v>
      </c>
      <c r="AL785" s="17"/>
      <c r="AM785" s="16">
        <f t="shared" si="407"/>
        <v>0</v>
      </c>
      <c r="AN785" s="17">
        <f t="shared" si="408"/>
        <v>0</v>
      </c>
      <c r="AO785" s="16">
        <f t="shared" si="409"/>
        <v>0</v>
      </c>
      <c r="AP785" s="17">
        <f t="shared" si="410"/>
        <v>0</v>
      </c>
      <c r="AQ785" s="16">
        <f t="shared" si="411"/>
        <v>0</v>
      </c>
    </row>
    <row r="786" spans="1:43" x14ac:dyDescent="0.25">
      <c r="A786" s="26">
        <f t="shared" si="412"/>
        <v>15.630416666666422</v>
      </c>
      <c r="B786" s="9" t="s">
        <v>9</v>
      </c>
      <c r="C786" t="s">
        <v>11</v>
      </c>
      <c r="E786" t="s">
        <v>11</v>
      </c>
      <c r="F786" t="s">
        <v>11</v>
      </c>
      <c r="H786" t="s">
        <v>11</v>
      </c>
      <c r="I786" s="16">
        <f t="shared" si="382"/>
        <v>15.630416666666422</v>
      </c>
      <c r="J786" s="17">
        <f t="shared" si="396"/>
        <v>1</v>
      </c>
      <c r="K786" s="16">
        <f t="shared" si="383"/>
        <v>0</v>
      </c>
      <c r="L786" s="17">
        <f t="shared" si="397"/>
        <v>0</v>
      </c>
      <c r="M786" s="16">
        <f t="shared" si="384"/>
        <v>0</v>
      </c>
      <c r="N786" s="17"/>
      <c r="O786" s="16">
        <f t="shared" si="385"/>
        <v>0</v>
      </c>
      <c r="P786" s="17">
        <f t="shared" si="398"/>
        <v>0</v>
      </c>
      <c r="Q786" s="16">
        <f t="shared" si="386"/>
        <v>0</v>
      </c>
      <c r="R786" s="17">
        <f t="shared" si="399"/>
        <v>0</v>
      </c>
      <c r="S786" s="16">
        <f t="shared" si="387"/>
        <v>0</v>
      </c>
      <c r="T786" s="17"/>
      <c r="U786" s="16">
        <f t="shared" si="388"/>
        <v>0</v>
      </c>
      <c r="V786" s="17">
        <f t="shared" si="400"/>
        <v>0</v>
      </c>
      <c r="W786" s="16">
        <f t="shared" si="389"/>
        <v>0</v>
      </c>
      <c r="X786" s="17">
        <f t="shared" si="401"/>
        <v>0</v>
      </c>
      <c r="Y786" s="16">
        <f t="shared" si="390"/>
        <v>0</v>
      </c>
      <c r="Z786" s="17"/>
      <c r="AA786" s="16">
        <f t="shared" si="391"/>
        <v>0</v>
      </c>
      <c r="AB786" s="17">
        <f t="shared" si="402"/>
        <v>0</v>
      </c>
      <c r="AC786" s="16">
        <f t="shared" si="392"/>
        <v>0</v>
      </c>
      <c r="AD786" s="17">
        <f t="shared" si="403"/>
        <v>0</v>
      </c>
      <c r="AE786" s="16">
        <f t="shared" si="393"/>
        <v>0</v>
      </c>
      <c r="AF786" s="17"/>
      <c r="AG786" s="16">
        <f t="shared" si="394"/>
        <v>0</v>
      </c>
      <c r="AH786" s="17">
        <f t="shared" si="404"/>
        <v>0</v>
      </c>
      <c r="AI786" s="16">
        <f t="shared" si="395"/>
        <v>0</v>
      </c>
      <c r="AJ786" s="17">
        <f t="shared" si="405"/>
        <v>0</v>
      </c>
      <c r="AK786" s="16">
        <f t="shared" si="406"/>
        <v>0</v>
      </c>
      <c r="AL786" s="17"/>
      <c r="AM786" s="16">
        <f t="shared" si="407"/>
        <v>0</v>
      </c>
      <c r="AN786" s="17">
        <f t="shared" si="408"/>
        <v>0</v>
      </c>
      <c r="AO786" s="16">
        <f t="shared" si="409"/>
        <v>0</v>
      </c>
      <c r="AP786" s="17">
        <f t="shared" si="410"/>
        <v>0</v>
      </c>
      <c r="AQ786" s="16">
        <f t="shared" si="411"/>
        <v>0</v>
      </c>
    </row>
    <row r="787" spans="1:43" x14ac:dyDescent="0.25">
      <c r="A787" s="26">
        <f t="shared" si="412"/>
        <v>15.650416666666422</v>
      </c>
      <c r="B787" s="9"/>
      <c r="C787" t="s">
        <v>11</v>
      </c>
      <c r="E787" t="s">
        <v>11</v>
      </c>
      <c r="F787" t="s">
        <v>11</v>
      </c>
      <c r="G787" s="35"/>
      <c r="H787" t="s">
        <v>11</v>
      </c>
      <c r="I787" s="16">
        <f t="shared" si="382"/>
        <v>0</v>
      </c>
      <c r="J787" s="17">
        <f t="shared" si="396"/>
        <v>0</v>
      </c>
      <c r="K787" s="16">
        <f t="shared" si="383"/>
        <v>0</v>
      </c>
      <c r="L787" s="17">
        <f t="shared" si="397"/>
        <v>0</v>
      </c>
      <c r="M787" s="16">
        <f t="shared" si="384"/>
        <v>0</v>
      </c>
      <c r="N787" s="17"/>
      <c r="O787" s="16">
        <f t="shared" si="385"/>
        <v>0</v>
      </c>
      <c r="P787" s="17">
        <f t="shared" si="398"/>
        <v>0</v>
      </c>
      <c r="Q787" s="16">
        <f t="shared" si="386"/>
        <v>0</v>
      </c>
      <c r="R787" s="17">
        <f t="shared" si="399"/>
        <v>0</v>
      </c>
      <c r="S787" s="16">
        <f t="shared" si="387"/>
        <v>0</v>
      </c>
      <c r="T787" s="17"/>
      <c r="U787" s="16">
        <f t="shared" si="388"/>
        <v>0</v>
      </c>
      <c r="V787" s="17">
        <f t="shared" si="400"/>
        <v>0</v>
      </c>
      <c r="W787" s="16">
        <f t="shared" si="389"/>
        <v>0</v>
      </c>
      <c r="X787" s="17">
        <f t="shared" si="401"/>
        <v>0</v>
      </c>
      <c r="Y787" s="16">
        <f t="shared" si="390"/>
        <v>0</v>
      </c>
      <c r="Z787" s="17"/>
      <c r="AA787" s="16">
        <f t="shared" si="391"/>
        <v>0</v>
      </c>
      <c r="AB787" s="17">
        <f t="shared" si="402"/>
        <v>0</v>
      </c>
      <c r="AC787" s="16">
        <f t="shared" si="392"/>
        <v>0</v>
      </c>
      <c r="AD787" s="17">
        <f t="shared" si="403"/>
        <v>0</v>
      </c>
      <c r="AE787" s="16">
        <f t="shared" si="393"/>
        <v>0</v>
      </c>
      <c r="AF787" s="17"/>
      <c r="AG787" s="16">
        <f t="shared" si="394"/>
        <v>0</v>
      </c>
      <c r="AH787" s="17">
        <f t="shared" si="404"/>
        <v>0</v>
      </c>
      <c r="AI787" s="16">
        <f t="shared" si="395"/>
        <v>0</v>
      </c>
      <c r="AJ787" s="17">
        <f t="shared" si="405"/>
        <v>0</v>
      </c>
      <c r="AK787" s="16">
        <f t="shared" si="406"/>
        <v>0</v>
      </c>
      <c r="AL787" s="17"/>
      <c r="AM787" s="16">
        <f t="shared" si="407"/>
        <v>0</v>
      </c>
      <c r="AN787" s="17">
        <f t="shared" si="408"/>
        <v>0</v>
      </c>
      <c r="AO787" s="16">
        <f t="shared" si="409"/>
        <v>0</v>
      </c>
      <c r="AP787" s="17">
        <f t="shared" si="410"/>
        <v>0</v>
      </c>
      <c r="AQ787" s="16">
        <f t="shared" si="411"/>
        <v>0</v>
      </c>
    </row>
    <row r="788" spans="1:43" x14ac:dyDescent="0.25">
      <c r="A788" s="26">
        <f t="shared" si="412"/>
        <v>15.670416666666421</v>
      </c>
      <c r="B788" s="9" t="s">
        <v>12</v>
      </c>
      <c r="C788" t="s">
        <v>11</v>
      </c>
      <c r="E788" t="s">
        <v>11</v>
      </c>
      <c r="F788" s="14" t="s">
        <v>20</v>
      </c>
      <c r="G788" s="35"/>
      <c r="H788" t="s">
        <v>11</v>
      </c>
      <c r="I788" s="16">
        <f t="shared" si="382"/>
        <v>0</v>
      </c>
      <c r="J788" s="17">
        <f t="shared" si="396"/>
        <v>0</v>
      </c>
      <c r="K788" s="16">
        <f t="shared" si="383"/>
        <v>0</v>
      </c>
      <c r="L788" s="17">
        <f t="shared" si="397"/>
        <v>0</v>
      </c>
      <c r="M788" s="16">
        <f t="shared" si="384"/>
        <v>0</v>
      </c>
      <c r="N788" s="17"/>
      <c r="O788" s="16">
        <f t="shared" si="385"/>
        <v>0</v>
      </c>
      <c r="P788" s="17">
        <f t="shared" si="398"/>
        <v>0</v>
      </c>
      <c r="Q788" s="16">
        <f t="shared" si="386"/>
        <v>0</v>
      </c>
      <c r="R788" s="17">
        <f t="shared" si="399"/>
        <v>0</v>
      </c>
      <c r="S788" s="16">
        <f t="shared" si="387"/>
        <v>0</v>
      </c>
      <c r="T788" s="17"/>
      <c r="U788" s="16">
        <f t="shared" si="388"/>
        <v>0</v>
      </c>
      <c r="V788" s="17">
        <f t="shared" si="400"/>
        <v>0</v>
      </c>
      <c r="W788" s="16">
        <f t="shared" si="389"/>
        <v>0</v>
      </c>
      <c r="X788" s="17">
        <f t="shared" si="401"/>
        <v>0</v>
      </c>
      <c r="Y788" s="16">
        <f t="shared" si="390"/>
        <v>0</v>
      </c>
      <c r="Z788" s="17"/>
      <c r="AA788" s="16">
        <f t="shared" si="391"/>
        <v>0</v>
      </c>
      <c r="AB788" s="17">
        <f t="shared" si="402"/>
        <v>0</v>
      </c>
      <c r="AC788" s="16">
        <f t="shared" si="392"/>
        <v>15.670416666666421</v>
      </c>
      <c r="AD788" s="17">
        <f t="shared" si="403"/>
        <v>1</v>
      </c>
      <c r="AE788" s="16">
        <f t="shared" si="393"/>
        <v>0</v>
      </c>
      <c r="AF788" s="17"/>
      <c r="AG788" s="16">
        <f t="shared" si="394"/>
        <v>0</v>
      </c>
      <c r="AH788" s="17">
        <f t="shared" si="404"/>
        <v>0</v>
      </c>
      <c r="AI788" s="16">
        <f t="shared" si="395"/>
        <v>0</v>
      </c>
      <c r="AJ788" s="17">
        <f t="shared" si="405"/>
        <v>0</v>
      </c>
      <c r="AK788" s="16">
        <f t="shared" si="406"/>
        <v>0</v>
      </c>
      <c r="AL788" s="17"/>
      <c r="AM788" s="16">
        <f t="shared" si="407"/>
        <v>0</v>
      </c>
      <c r="AN788" s="17">
        <f t="shared" si="408"/>
        <v>0</v>
      </c>
      <c r="AO788" s="16">
        <f t="shared" si="409"/>
        <v>0</v>
      </c>
      <c r="AP788" s="17">
        <f t="shared" si="410"/>
        <v>0</v>
      </c>
      <c r="AQ788" s="16">
        <f t="shared" si="411"/>
        <v>0</v>
      </c>
    </row>
    <row r="789" spans="1:43" x14ac:dyDescent="0.25">
      <c r="A789" s="26">
        <f t="shared" si="412"/>
        <v>15.690416666666421</v>
      </c>
      <c r="B789" s="9"/>
      <c r="C789" t="s">
        <v>11</v>
      </c>
      <c r="E789" t="s">
        <v>11</v>
      </c>
      <c r="F789" s="13"/>
      <c r="G789" s="35"/>
      <c r="H789" t="s">
        <v>11</v>
      </c>
      <c r="I789" s="16">
        <f t="shared" si="382"/>
        <v>0</v>
      </c>
      <c r="J789" s="17">
        <f t="shared" si="396"/>
        <v>0</v>
      </c>
      <c r="K789" s="16">
        <f t="shared" si="383"/>
        <v>0</v>
      </c>
      <c r="L789" s="17">
        <f t="shared" si="397"/>
        <v>0</v>
      </c>
      <c r="M789" s="16">
        <f t="shared" si="384"/>
        <v>0</v>
      </c>
      <c r="N789" s="17"/>
      <c r="O789" s="16">
        <f t="shared" si="385"/>
        <v>0</v>
      </c>
      <c r="P789" s="17">
        <f t="shared" si="398"/>
        <v>0</v>
      </c>
      <c r="Q789" s="16">
        <f t="shared" si="386"/>
        <v>0</v>
      </c>
      <c r="R789" s="17">
        <f t="shared" si="399"/>
        <v>0</v>
      </c>
      <c r="S789" s="16">
        <f t="shared" si="387"/>
        <v>0</v>
      </c>
      <c r="T789" s="17"/>
      <c r="U789" s="16">
        <f t="shared" si="388"/>
        <v>0</v>
      </c>
      <c r="V789" s="17">
        <f t="shared" si="400"/>
        <v>0</v>
      </c>
      <c r="W789" s="16">
        <f t="shared" si="389"/>
        <v>0</v>
      </c>
      <c r="X789" s="17">
        <f t="shared" si="401"/>
        <v>0</v>
      </c>
      <c r="Y789" s="16">
        <f t="shared" si="390"/>
        <v>0</v>
      </c>
      <c r="Z789" s="17"/>
      <c r="AA789" s="16">
        <f t="shared" si="391"/>
        <v>0</v>
      </c>
      <c r="AB789" s="17">
        <f t="shared" si="402"/>
        <v>0</v>
      </c>
      <c r="AC789" s="16">
        <f t="shared" si="392"/>
        <v>0</v>
      </c>
      <c r="AD789" s="17">
        <f t="shared" si="403"/>
        <v>0</v>
      </c>
      <c r="AE789" s="16">
        <f t="shared" si="393"/>
        <v>0</v>
      </c>
      <c r="AF789" s="17"/>
      <c r="AG789" s="16">
        <f t="shared" si="394"/>
        <v>0</v>
      </c>
      <c r="AH789" s="17">
        <f t="shared" si="404"/>
        <v>0</v>
      </c>
      <c r="AI789" s="16">
        <f t="shared" si="395"/>
        <v>0</v>
      </c>
      <c r="AJ789" s="17">
        <f t="shared" si="405"/>
        <v>0</v>
      </c>
      <c r="AK789" s="16">
        <f t="shared" si="406"/>
        <v>0</v>
      </c>
      <c r="AL789" s="17"/>
      <c r="AM789" s="16">
        <f t="shared" si="407"/>
        <v>0</v>
      </c>
      <c r="AN789" s="17">
        <f t="shared" si="408"/>
        <v>0</v>
      </c>
      <c r="AO789" s="16">
        <f t="shared" si="409"/>
        <v>0</v>
      </c>
      <c r="AP789" s="17">
        <f t="shared" si="410"/>
        <v>0</v>
      </c>
      <c r="AQ789" s="16">
        <f t="shared" si="411"/>
        <v>0</v>
      </c>
    </row>
    <row r="790" spans="1:43" x14ac:dyDescent="0.25">
      <c r="A790" s="26">
        <f t="shared" si="412"/>
        <v>15.71041666666642</v>
      </c>
      <c r="B790" s="9"/>
      <c r="C790" t="s">
        <v>11</v>
      </c>
      <c r="E790" t="s">
        <v>11</v>
      </c>
      <c r="F790" s="13"/>
      <c r="G790" s="14"/>
      <c r="H790" t="s">
        <v>11</v>
      </c>
      <c r="I790" s="16">
        <f t="shared" si="382"/>
        <v>0</v>
      </c>
      <c r="J790" s="17">
        <f t="shared" si="396"/>
        <v>0</v>
      </c>
      <c r="K790" s="16">
        <f t="shared" si="383"/>
        <v>0</v>
      </c>
      <c r="L790" s="17">
        <f t="shared" si="397"/>
        <v>0</v>
      </c>
      <c r="M790" s="16">
        <f t="shared" si="384"/>
        <v>0</v>
      </c>
      <c r="N790" s="17"/>
      <c r="O790" s="16">
        <f t="shared" si="385"/>
        <v>0</v>
      </c>
      <c r="P790" s="17">
        <f t="shared" si="398"/>
        <v>0</v>
      </c>
      <c r="Q790" s="16">
        <f t="shared" si="386"/>
        <v>0</v>
      </c>
      <c r="R790" s="17">
        <f t="shared" si="399"/>
        <v>0</v>
      </c>
      <c r="S790" s="16">
        <f t="shared" si="387"/>
        <v>0</v>
      </c>
      <c r="T790" s="17"/>
      <c r="U790" s="16">
        <f t="shared" si="388"/>
        <v>0</v>
      </c>
      <c r="V790" s="17">
        <f t="shared" si="400"/>
        <v>0</v>
      </c>
      <c r="W790" s="16">
        <f t="shared" si="389"/>
        <v>0</v>
      </c>
      <c r="X790" s="17">
        <f t="shared" si="401"/>
        <v>0</v>
      </c>
      <c r="Y790" s="16">
        <f t="shared" si="390"/>
        <v>0</v>
      </c>
      <c r="Z790" s="17"/>
      <c r="AA790" s="16">
        <f t="shared" si="391"/>
        <v>0</v>
      </c>
      <c r="AB790" s="17">
        <f t="shared" si="402"/>
        <v>0</v>
      </c>
      <c r="AC790" s="16">
        <f t="shared" si="392"/>
        <v>0</v>
      </c>
      <c r="AD790" s="17">
        <f t="shared" si="403"/>
        <v>0</v>
      </c>
      <c r="AE790" s="16">
        <f t="shared" si="393"/>
        <v>0</v>
      </c>
      <c r="AF790" s="17"/>
      <c r="AG790" s="16">
        <f t="shared" si="394"/>
        <v>0</v>
      </c>
      <c r="AH790" s="17">
        <f t="shared" si="404"/>
        <v>0</v>
      </c>
      <c r="AI790" s="16">
        <f t="shared" si="395"/>
        <v>0</v>
      </c>
      <c r="AJ790" s="17">
        <f t="shared" si="405"/>
        <v>0</v>
      </c>
      <c r="AK790" s="16">
        <f t="shared" si="406"/>
        <v>0</v>
      </c>
      <c r="AL790" s="17"/>
      <c r="AM790" s="16">
        <f t="shared" si="407"/>
        <v>0</v>
      </c>
      <c r="AN790" s="17">
        <f t="shared" si="408"/>
        <v>0</v>
      </c>
      <c r="AO790" s="16">
        <f t="shared" si="409"/>
        <v>0</v>
      </c>
      <c r="AP790" s="17">
        <f t="shared" si="410"/>
        <v>0</v>
      </c>
      <c r="AQ790" s="16">
        <f t="shared" si="411"/>
        <v>0</v>
      </c>
    </row>
    <row r="791" spans="1:43" x14ac:dyDescent="0.25">
      <c r="A791" s="26">
        <f t="shared" si="412"/>
        <v>15.73041666666642</v>
      </c>
      <c r="B791" s="9" t="s">
        <v>13</v>
      </c>
      <c r="C791" t="s">
        <v>11</v>
      </c>
      <c r="E791" t="s">
        <v>11</v>
      </c>
      <c r="F791" s="13"/>
      <c r="G791" t="s">
        <v>11</v>
      </c>
      <c r="H791" t="s">
        <v>11</v>
      </c>
      <c r="I791" s="16">
        <f t="shared" si="382"/>
        <v>0</v>
      </c>
      <c r="J791" s="17">
        <f t="shared" si="396"/>
        <v>0</v>
      </c>
      <c r="K791" s="16">
        <f t="shared" si="383"/>
        <v>0</v>
      </c>
      <c r="L791" s="17">
        <f t="shared" si="397"/>
        <v>0</v>
      </c>
      <c r="M791" s="16">
        <f t="shared" si="384"/>
        <v>0</v>
      </c>
      <c r="N791" s="17"/>
      <c r="O791" s="16">
        <f t="shared" si="385"/>
        <v>0</v>
      </c>
      <c r="P791" s="17">
        <f t="shared" si="398"/>
        <v>0</v>
      </c>
      <c r="Q791" s="16">
        <f t="shared" si="386"/>
        <v>0</v>
      </c>
      <c r="R791" s="17">
        <f t="shared" si="399"/>
        <v>0</v>
      </c>
      <c r="S791" s="16">
        <f t="shared" si="387"/>
        <v>0</v>
      </c>
      <c r="T791" s="17"/>
      <c r="U791" s="16">
        <f t="shared" si="388"/>
        <v>0</v>
      </c>
      <c r="V791" s="17">
        <f t="shared" si="400"/>
        <v>0</v>
      </c>
      <c r="W791" s="16">
        <f t="shared" si="389"/>
        <v>0</v>
      </c>
      <c r="X791" s="17">
        <f t="shared" si="401"/>
        <v>0</v>
      </c>
      <c r="Y791" s="16">
        <f t="shared" si="390"/>
        <v>0</v>
      </c>
      <c r="Z791" s="17"/>
      <c r="AA791" s="16">
        <f t="shared" si="391"/>
        <v>0</v>
      </c>
      <c r="AB791" s="17">
        <f t="shared" si="402"/>
        <v>0</v>
      </c>
      <c r="AC791" s="16">
        <f t="shared" si="392"/>
        <v>0</v>
      </c>
      <c r="AD791" s="17">
        <f t="shared" si="403"/>
        <v>0</v>
      </c>
      <c r="AE791" s="16">
        <f t="shared" si="393"/>
        <v>0</v>
      </c>
      <c r="AF791" s="17"/>
      <c r="AG791" s="16">
        <f t="shared" si="394"/>
        <v>15.73041666666642</v>
      </c>
      <c r="AH791" s="17">
        <f t="shared" si="404"/>
        <v>1</v>
      </c>
      <c r="AI791" s="16">
        <f t="shared" si="395"/>
        <v>0</v>
      </c>
      <c r="AJ791" s="17">
        <f t="shared" si="405"/>
        <v>0</v>
      </c>
      <c r="AK791" s="16">
        <f t="shared" si="406"/>
        <v>0</v>
      </c>
      <c r="AL791" s="17"/>
      <c r="AM791" s="16">
        <f t="shared" si="407"/>
        <v>0</v>
      </c>
      <c r="AN791" s="17">
        <f t="shared" si="408"/>
        <v>0</v>
      </c>
      <c r="AO791" s="16">
        <f t="shared" si="409"/>
        <v>0</v>
      </c>
      <c r="AP791" s="17">
        <f t="shared" si="410"/>
        <v>0</v>
      </c>
      <c r="AQ791" s="16">
        <f t="shared" si="411"/>
        <v>0</v>
      </c>
    </row>
    <row r="792" spans="1:43" x14ac:dyDescent="0.25">
      <c r="A792" s="26">
        <f t="shared" si="412"/>
        <v>15.750416666666419</v>
      </c>
      <c r="B792" s="9" t="s">
        <v>16</v>
      </c>
      <c r="C792" t="s">
        <v>11</v>
      </c>
      <c r="D792" s="13" t="s">
        <v>14</v>
      </c>
      <c r="E792" t="s">
        <v>11</v>
      </c>
      <c r="F792" s="13"/>
      <c r="G792" t="s">
        <v>11</v>
      </c>
      <c r="H792" t="s">
        <v>11</v>
      </c>
      <c r="I792" s="16">
        <f t="shared" si="382"/>
        <v>0</v>
      </c>
      <c r="J792" s="17">
        <f t="shared" si="396"/>
        <v>0</v>
      </c>
      <c r="K792" s="16">
        <f t="shared" si="383"/>
        <v>0</v>
      </c>
      <c r="L792" s="17">
        <f t="shared" si="397"/>
        <v>0</v>
      </c>
      <c r="M792" s="16">
        <f t="shared" si="384"/>
        <v>0</v>
      </c>
      <c r="N792" s="17"/>
      <c r="O792" s="16">
        <f t="shared" si="385"/>
        <v>15.750416666666419</v>
      </c>
      <c r="P792" s="17">
        <f t="shared" si="398"/>
        <v>1</v>
      </c>
      <c r="Q792" s="16">
        <f t="shared" si="386"/>
        <v>0</v>
      </c>
      <c r="R792" s="17">
        <f t="shared" si="399"/>
        <v>0</v>
      </c>
      <c r="S792" s="16">
        <f t="shared" si="387"/>
        <v>1.9999999999999574E-2</v>
      </c>
      <c r="T792" s="17"/>
      <c r="U792" s="16">
        <f t="shared" si="388"/>
        <v>0</v>
      </c>
      <c r="V792" s="17">
        <f t="shared" si="400"/>
        <v>0</v>
      </c>
      <c r="W792" s="16">
        <f t="shared" si="389"/>
        <v>0</v>
      </c>
      <c r="X792" s="17">
        <f t="shared" si="401"/>
        <v>0</v>
      </c>
      <c r="Y792" s="16">
        <f t="shared" si="390"/>
        <v>0</v>
      </c>
      <c r="Z792" s="17"/>
      <c r="AA792" s="16">
        <f t="shared" si="391"/>
        <v>0</v>
      </c>
      <c r="AB792" s="17">
        <f t="shared" si="402"/>
        <v>0</v>
      </c>
      <c r="AC792" s="16">
        <f t="shared" si="392"/>
        <v>0</v>
      </c>
      <c r="AD792" s="17">
        <f t="shared" si="403"/>
        <v>0</v>
      </c>
      <c r="AE792" s="16">
        <f t="shared" si="393"/>
        <v>0</v>
      </c>
      <c r="AF792" s="17"/>
      <c r="AG792" s="16">
        <f t="shared" si="394"/>
        <v>0</v>
      </c>
      <c r="AH792" s="17">
        <f t="shared" si="404"/>
        <v>0</v>
      </c>
      <c r="AI792" s="16">
        <f t="shared" si="395"/>
        <v>0</v>
      </c>
      <c r="AJ792" s="17">
        <f t="shared" si="405"/>
        <v>0</v>
      </c>
      <c r="AK792" s="16">
        <f t="shared" si="406"/>
        <v>0</v>
      </c>
      <c r="AL792" s="17"/>
      <c r="AM792" s="16">
        <f t="shared" si="407"/>
        <v>0</v>
      </c>
      <c r="AN792" s="17">
        <f t="shared" si="408"/>
        <v>0</v>
      </c>
      <c r="AO792" s="16">
        <f t="shared" si="409"/>
        <v>0</v>
      </c>
      <c r="AP792" s="17">
        <f t="shared" si="410"/>
        <v>0</v>
      </c>
      <c r="AQ792" s="16">
        <f t="shared" si="411"/>
        <v>0</v>
      </c>
    </row>
    <row r="793" spans="1:43" x14ac:dyDescent="0.25">
      <c r="A793" s="26">
        <f t="shared" si="412"/>
        <v>15.770416666666419</v>
      </c>
      <c r="B793" s="9" t="s">
        <v>18</v>
      </c>
      <c r="C793" t="s">
        <v>11</v>
      </c>
      <c r="D793" t="s">
        <v>11</v>
      </c>
      <c r="E793" s="14" t="s">
        <v>20</v>
      </c>
      <c r="F793" s="13"/>
      <c r="G793" t="s">
        <v>11</v>
      </c>
      <c r="H793" t="s">
        <v>11</v>
      </c>
      <c r="I793" s="16">
        <f t="shared" si="382"/>
        <v>0</v>
      </c>
      <c r="J793" s="17">
        <f t="shared" si="396"/>
        <v>0</v>
      </c>
      <c r="K793" s="16">
        <f t="shared" si="383"/>
        <v>0</v>
      </c>
      <c r="L793" s="17">
        <f t="shared" si="397"/>
        <v>0</v>
      </c>
      <c r="M793" s="16">
        <f t="shared" si="384"/>
        <v>0</v>
      </c>
      <c r="N793" s="17"/>
      <c r="O793" s="16">
        <f t="shared" si="385"/>
        <v>0</v>
      </c>
      <c r="P793" s="17">
        <f t="shared" si="398"/>
        <v>0</v>
      </c>
      <c r="Q793" s="16">
        <f t="shared" si="386"/>
        <v>0</v>
      </c>
      <c r="R793" s="17">
        <f t="shared" si="399"/>
        <v>0</v>
      </c>
      <c r="S793" s="16">
        <f t="shared" si="387"/>
        <v>0</v>
      </c>
      <c r="T793" s="17"/>
      <c r="U793" s="16">
        <f t="shared" si="388"/>
        <v>0</v>
      </c>
      <c r="V793" s="17">
        <f t="shared" si="400"/>
        <v>0</v>
      </c>
      <c r="W793" s="16">
        <f t="shared" si="389"/>
        <v>15.770416666666419</v>
      </c>
      <c r="X793" s="17">
        <f t="shared" si="401"/>
        <v>1</v>
      </c>
      <c r="Y793" s="16">
        <f t="shared" si="390"/>
        <v>0</v>
      </c>
      <c r="Z793" s="17"/>
      <c r="AA793" s="16">
        <f t="shared" si="391"/>
        <v>0</v>
      </c>
      <c r="AB793" s="17">
        <f t="shared" si="402"/>
        <v>0</v>
      </c>
      <c r="AC793" s="16">
        <f t="shared" si="392"/>
        <v>0</v>
      </c>
      <c r="AD793" s="17">
        <f t="shared" si="403"/>
        <v>0</v>
      </c>
      <c r="AE793" s="16">
        <f t="shared" si="393"/>
        <v>0</v>
      </c>
      <c r="AF793" s="17"/>
      <c r="AG793" s="16">
        <f t="shared" si="394"/>
        <v>0</v>
      </c>
      <c r="AH793" s="17">
        <f t="shared" si="404"/>
        <v>0</v>
      </c>
      <c r="AI793" s="16">
        <f t="shared" si="395"/>
        <v>0</v>
      </c>
      <c r="AJ793" s="17">
        <f t="shared" si="405"/>
        <v>0</v>
      </c>
      <c r="AK793" s="16">
        <f t="shared" si="406"/>
        <v>0</v>
      </c>
      <c r="AL793" s="17"/>
      <c r="AM793" s="16">
        <f t="shared" si="407"/>
        <v>0</v>
      </c>
      <c r="AN793" s="17">
        <f t="shared" si="408"/>
        <v>0</v>
      </c>
      <c r="AO793" s="16">
        <f t="shared" si="409"/>
        <v>0</v>
      </c>
      <c r="AP793" s="17">
        <f t="shared" si="410"/>
        <v>0</v>
      </c>
      <c r="AQ793" s="16">
        <f t="shared" si="411"/>
        <v>0</v>
      </c>
    </row>
    <row r="794" spans="1:43" x14ac:dyDescent="0.25">
      <c r="A794" s="26">
        <f t="shared" si="412"/>
        <v>15.790416666666419</v>
      </c>
      <c r="B794" s="9" t="s">
        <v>10</v>
      </c>
      <c r="C794" t="s">
        <v>11</v>
      </c>
      <c r="D794" t="s">
        <v>11</v>
      </c>
      <c r="E794" s="13"/>
      <c r="F794" s="13" t="s">
        <v>14</v>
      </c>
      <c r="G794" t="s">
        <v>11</v>
      </c>
      <c r="H794" t="s">
        <v>11</v>
      </c>
      <c r="I794" s="16">
        <f t="shared" si="382"/>
        <v>0</v>
      </c>
      <c r="J794" s="17">
        <f t="shared" si="396"/>
        <v>0</v>
      </c>
      <c r="K794" s="16">
        <f t="shared" si="383"/>
        <v>0</v>
      </c>
      <c r="L794" s="17">
        <f t="shared" si="397"/>
        <v>0</v>
      </c>
      <c r="M794" s="16">
        <f t="shared" si="384"/>
        <v>0</v>
      </c>
      <c r="N794" s="17"/>
      <c r="O794" s="16">
        <f t="shared" si="385"/>
        <v>0</v>
      </c>
      <c r="P794" s="17">
        <f t="shared" si="398"/>
        <v>0</v>
      </c>
      <c r="Q794" s="16">
        <f t="shared" si="386"/>
        <v>0</v>
      </c>
      <c r="R794" s="17">
        <f t="shared" si="399"/>
        <v>0</v>
      </c>
      <c r="S794" s="16">
        <f t="shared" si="387"/>
        <v>0</v>
      </c>
      <c r="T794" s="17"/>
      <c r="U794" s="16">
        <f t="shared" si="388"/>
        <v>0</v>
      </c>
      <c r="V794" s="17">
        <f t="shared" si="400"/>
        <v>0</v>
      </c>
      <c r="W794" s="16">
        <f t="shared" si="389"/>
        <v>0</v>
      </c>
      <c r="X794" s="17">
        <f t="shared" si="401"/>
        <v>0</v>
      </c>
      <c r="Y794" s="16">
        <f t="shared" si="390"/>
        <v>0</v>
      </c>
      <c r="Z794" s="17"/>
      <c r="AA794" s="16">
        <f t="shared" si="391"/>
        <v>15.790416666666419</v>
      </c>
      <c r="AB794" s="17">
        <f t="shared" si="402"/>
        <v>1</v>
      </c>
      <c r="AC794" s="16">
        <f t="shared" si="392"/>
        <v>0</v>
      </c>
      <c r="AD794" s="17">
        <f t="shared" si="403"/>
        <v>0</v>
      </c>
      <c r="AE794" s="16">
        <f t="shared" si="393"/>
        <v>1.9999999999999574E-2</v>
      </c>
      <c r="AF794" s="17"/>
      <c r="AG794" s="16">
        <f t="shared" si="394"/>
        <v>0</v>
      </c>
      <c r="AH794" s="17">
        <f t="shared" si="404"/>
        <v>0</v>
      </c>
      <c r="AI794" s="16">
        <f t="shared" si="395"/>
        <v>0</v>
      </c>
      <c r="AJ794" s="17">
        <f t="shared" si="405"/>
        <v>0</v>
      </c>
      <c r="AK794" s="16">
        <f t="shared" si="406"/>
        <v>0</v>
      </c>
      <c r="AL794" s="17"/>
      <c r="AM794" s="16">
        <f t="shared" si="407"/>
        <v>0</v>
      </c>
      <c r="AN794" s="17">
        <f t="shared" si="408"/>
        <v>0</v>
      </c>
      <c r="AO794" s="16">
        <f t="shared" si="409"/>
        <v>0</v>
      </c>
      <c r="AP794" s="17">
        <f t="shared" si="410"/>
        <v>0</v>
      </c>
      <c r="AQ794" s="16">
        <f t="shared" si="411"/>
        <v>0</v>
      </c>
    </row>
    <row r="795" spans="1:43" x14ac:dyDescent="0.25">
      <c r="A795" s="26">
        <f t="shared" si="412"/>
        <v>15.810416666666418</v>
      </c>
      <c r="B795" s="9"/>
      <c r="C795" t="s">
        <v>11</v>
      </c>
      <c r="D795" t="s">
        <v>11</v>
      </c>
      <c r="F795" s="13" t="s">
        <v>14</v>
      </c>
      <c r="G795" t="s">
        <v>11</v>
      </c>
      <c r="H795" t="s">
        <v>11</v>
      </c>
      <c r="I795" s="16">
        <f t="shared" si="382"/>
        <v>0</v>
      </c>
      <c r="J795" s="17">
        <f t="shared" si="396"/>
        <v>0</v>
      </c>
      <c r="K795" s="16">
        <f t="shared" si="383"/>
        <v>0</v>
      </c>
      <c r="L795" s="17">
        <f t="shared" si="397"/>
        <v>0</v>
      </c>
      <c r="M795" s="16">
        <f t="shared" si="384"/>
        <v>0</v>
      </c>
      <c r="N795" s="17"/>
      <c r="O795" s="16">
        <f t="shared" si="385"/>
        <v>0</v>
      </c>
      <c r="P795" s="17">
        <f t="shared" si="398"/>
        <v>0</v>
      </c>
      <c r="Q795" s="16">
        <f t="shared" si="386"/>
        <v>0</v>
      </c>
      <c r="R795" s="17">
        <f t="shared" si="399"/>
        <v>0</v>
      </c>
      <c r="S795" s="16">
        <f t="shared" si="387"/>
        <v>0</v>
      </c>
      <c r="T795" s="17"/>
      <c r="U795" s="16">
        <f t="shared" si="388"/>
        <v>0</v>
      </c>
      <c r="V795" s="17">
        <f t="shared" si="400"/>
        <v>0</v>
      </c>
      <c r="W795" s="16">
        <f t="shared" si="389"/>
        <v>0</v>
      </c>
      <c r="X795" s="17">
        <f t="shared" si="401"/>
        <v>0</v>
      </c>
      <c r="Y795" s="16">
        <f t="shared" si="390"/>
        <v>0</v>
      </c>
      <c r="Z795" s="17"/>
      <c r="AA795" s="16">
        <f t="shared" si="391"/>
        <v>0</v>
      </c>
      <c r="AB795" s="17">
        <f t="shared" si="402"/>
        <v>0</v>
      </c>
      <c r="AC795" s="16">
        <f t="shared" si="392"/>
        <v>0</v>
      </c>
      <c r="AD795" s="17">
        <f t="shared" si="403"/>
        <v>0</v>
      </c>
      <c r="AE795" s="16">
        <f t="shared" si="393"/>
        <v>1.9999999999999574E-2</v>
      </c>
      <c r="AF795" s="17"/>
      <c r="AG795" s="16">
        <f t="shared" si="394"/>
        <v>0</v>
      </c>
      <c r="AH795" s="17">
        <f t="shared" si="404"/>
        <v>0</v>
      </c>
      <c r="AI795" s="16">
        <f t="shared" si="395"/>
        <v>0</v>
      </c>
      <c r="AJ795" s="17">
        <f t="shared" si="405"/>
        <v>0</v>
      </c>
      <c r="AK795" s="16">
        <f t="shared" si="406"/>
        <v>0</v>
      </c>
      <c r="AL795" s="17"/>
      <c r="AM795" s="16">
        <f t="shared" si="407"/>
        <v>0</v>
      </c>
      <c r="AN795" s="17">
        <f t="shared" si="408"/>
        <v>0</v>
      </c>
      <c r="AO795" s="16">
        <f t="shared" si="409"/>
        <v>0</v>
      </c>
      <c r="AP795" s="17">
        <f t="shared" si="410"/>
        <v>0</v>
      </c>
      <c r="AQ795" s="16">
        <f t="shared" si="411"/>
        <v>0</v>
      </c>
    </row>
    <row r="796" spans="1:43" x14ac:dyDescent="0.25">
      <c r="A796" s="26">
        <f t="shared" si="412"/>
        <v>15.830416666666418</v>
      </c>
      <c r="B796" s="9"/>
      <c r="C796" t="s">
        <v>11</v>
      </c>
      <c r="D796" t="s">
        <v>11</v>
      </c>
      <c r="F796" s="13" t="s">
        <v>14</v>
      </c>
      <c r="G796" t="s">
        <v>11</v>
      </c>
      <c r="H796" t="s">
        <v>11</v>
      </c>
      <c r="I796" s="16">
        <f t="shared" si="382"/>
        <v>0</v>
      </c>
      <c r="J796" s="17">
        <f t="shared" si="396"/>
        <v>0</v>
      </c>
      <c r="K796" s="16">
        <f t="shared" si="383"/>
        <v>0</v>
      </c>
      <c r="L796" s="17">
        <f t="shared" si="397"/>
        <v>0</v>
      </c>
      <c r="M796" s="16">
        <f t="shared" si="384"/>
        <v>0</v>
      </c>
      <c r="N796" s="17"/>
      <c r="O796" s="16">
        <f t="shared" si="385"/>
        <v>0</v>
      </c>
      <c r="P796" s="17">
        <f t="shared" si="398"/>
        <v>0</v>
      </c>
      <c r="Q796" s="16">
        <f t="shared" si="386"/>
        <v>0</v>
      </c>
      <c r="R796" s="17">
        <f t="shared" si="399"/>
        <v>0</v>
      </c>
      <c r="S796" s="16">
        <f t="shared" si="387"/>
        <v>0</v>
      </c>
      <c r="T796" s="17"/>
      <c r="U796" s="16">
        <f t="shared" si="388"/>
        <v>0</v>
      </c>
      <c r="V796" s="17">
        <f t="shared" si="400"/>
        <v>0</v>
      </c>
      <c r="W796" s="16">
        <f t="shared" si="389"/>
        <v>0</v>
      </c>
      <c r="X796" s="17">
        <f t="shared" si="401"/>
        <v>0</v>
      </c>
      <c r="Y796" s="16">
        <f t="shared" si="390"/>
        <v>0</v>
      </c>
      <c r="Z796" s="17"/>
      <c r="AA796" s="16">
        <f t="shared" si="391"/>
        <v>0</v>
      </c>
      <c r="AB796" s="17">
        <f t="shared" si="402"/>
        <v>0</v>
      </c>
      <c r="AC796" s="16">
        <f t="shared" si="392"/>
        <v>0</v>
      </c>
      <c r="AD796" s="17">
        <f t="shared" si="403"/>
        <v>0</v>
      </c>
      <c r="AE796" s="16">
        <f t="shared" si="393"/>
        <v>1.9999999999999574E-2</v>
      </c>
      <c r="AF796" s="17"/>
      <c r="AG796" s="16">
        <f t="shared" si="394"/>
        <v>0</v>
      </c>
      <c r="AH796" s="17">
        <f t="shared" si="404"/>
        <v>0</v>
      </c>
      <c r="AI796" s="16">
        <f t="shared" si="395"/>
        <v>0</v>
      </c>
      <c r="AJ796" s="17">
        <f t="shared" si="405"/>
        <v>0</v>
      </c>
      <c r="AK796" s="16">
        <f t="shared" si="406"/>
        <v>0</v>
      </c>
      <c r="AL796" s="17"/>
      <c r="AM796" s="16">
        <f t="shared" si="407"/>
        <v>0</v>
      </c>
      <c r="AN796" s="17">
        <f t="shared" si="408"/>
        <v>0</v>
      </c>
      <c r="AO796" s="16">
        <f t="shared" si="409"/>
        <v>0</v>
      </c>
      <c r="AP796" s="17">
        <f t="shared" si="410"/>
        <v>0</v>
      </c>
      <c r="AQ796" s="16">
        <f t="shared" si="411"/>
        <v>0</v>
      </c>
    </row>
    <row r="797" spans="1:43" x14ac:dyDescent="0.25">
      <c r="A797" s="26">
        <f t="shared" si="412"/>
        <v>15.850416666666417</v>
      </c>
      <c r="B797" s="9" t="s">
        <v>21</v>
      </c>
      <c r="C797" t="s">
        <v>11</v>
      </c>
      <c r="D797" t="s">
        <v>11</v>
      </c>
      <c r="E797" s="13" t="s">
        <v>14</v>
      </c>
      <c r="F797" s="13" t="s">
        <v>14</v>
      </c>
      <c r="G797" t="s">
        <v>11</v>
      </c>
      <c r="H797" t="s">
        <v>11</v>
      </c>
      <c r="I797" s="16">
        <f t="shared" si="382"/>
        <v>0</v>
      </c>
      <c r="J797" s="17">
        <f t="shared" si="396"/>
        <v>0</v>
      </c>
      <c r="K797" s="16">
        <f t="shared" si="383"/>
        <v>0</v>
      </c>
      <c r="L797" s="17">
        <f t="shared" si="397"/>
        <v>0</v>
      </c>
      <c r="M797" s="16">
        <f t="shared" si="384"/>
        <v>0</v>
      </c>
      <c r="N797" s="17"/>
      <c r="O797" s="16">
        <f t="shared" si="385"/>
        <v>0</v>
      </c>
      <c r="P797" s="17">
        <f t="shared" si="398"/>
        <v>0</v>
      </c>
      <c r="Q797" s="16">
        <f t="shared" si="386"/>
        <v>0</v>
      </c>
      <c r="R797" s="17">
        <f t="shared" si="399"/>
        <v>0</v>
      </c>
      <c r="S797" s="16">
        <f t="shared" si="387"/>
        <v>0</v>
      </c>
      <c r="T797" s="17"/>
      <c r="U797" s="16">
        <f t="shared" si="388"/>
        <v>15.850416666666417</v>
      </c>
      <c r="V797" s="17">
        <f t="shared" si="400"/>
        <v>1</v>
      </c>
      <c r="W797" s="16">
        <f t="shared" si="389"/>
        <v>0</v>
      </c>
      <c r="X797" s="17">
        <f t="shared" si="401"/>
        <v>0</v>
      </c>
      <c r="Y797" s="16">
        <f t="shared" si="390"/>
        <v>1.9999999999999574E-2</v>
      </c>
      <c r="Z797" s="17"/>
      <c r="AA797" s="16">
        <f t="shared" si="391"/>
        <v>0</v>
      </c>
      <c r="AB797" s="17">
        <f t="shared" si="402"/>
        <v>0</v>
      </c>
      <c r="AC797" s="16">
        <f t="shared" si="392"/>
        <v>0</v>
      </c>
      <c r="AD797" s="17">
        <f t="shared" si="403"/>
        <v>0</v>
      </c>
      <c r="AE797" s="16">
        <f t="shared" si="393"/>
        <v>1.9999999999999574E-2</v>
      </c>
      <c r="AF797" s="17"/>
      <c r="AG797" s="16">
        <f t="shared" si="394"/>
        <v>0</v>
      </c>
      <c r="AH797" s="17">
        <f t="shared" si="404"/>
        <v>0</v>
      </c>
      <c r="AI797" s="16">
        <f t="shared" si="395"/>
        <v>0</v>
      </c>
      <c r="AJ797" s="17">
        <f t="shared" si="405"/>
        <v>0</v>
      </c>
      <c r="AK797" s="16">
        <f t="shared" si="406"/>
        <v>0</v>
      </c>
      <c r="AL797" s="17"/>
      <c r="AM797" s="16">
        <f t="shared" si="407"/>
        <v>0</v>
      </c>
      <c r="AN797" s="17">
        <f t="shared" si="408"/>
        <v>0</v>
      </c>
      <c r="AO797" s="16">
        <f t="shared" si="409"/>
        <v>0</v>
      </c>
      <c r="AP797" s="17">
        <f t="shared" si="410"/>
        <v>0</v>
      </c>
      <c r="AQ797" s="16">
        <f t="shared" si="411"/>
        <v>0</v>
      </c>
    </row>
    <row r="798" spans="1:43" x14ac:dyDescent="0.25">
      <c r="A798" s="26">
        <f t="shared" si="412"/>
        <v>15.870416666666417</v>
      </c>
      <c r="B798" s="9" t="s">
        <v>64</v>
      </c>
      <c r="C798" t="s">
        <v>11</v>
      </c>
      <c r="D798" t="s">
        <v>11</v>
      </c>
      <c r="E798" s="13" t="s">
        <v>14</v>
      </c>
      <c r="F798" t="s">
        <v>11</v>
      </c>
      <c r="G798" t="s">
        <v>11</v>
      </c>
      <c r="H798" s="14" t="s">
        <v>20</v>
      </c>
      <c r="I798" s="16">
        <f t="shared" si="382"/>
        <v>0</v>
      </c>
      <c r="J798" s="17">
        <f t="shared" si="396"/>
        <v>0</v>
      </c>
      <c r="K798" s="16">
        <f t="shared" si="383"/>
        <v>0</v>
      </c>
      <c r="L798" s="17">
        <f t="shared" si="397"/>
        <v>0</v>
      </c>
      <c r="M798" s="16">
        <f t="shared" si="384"/>
        <v>0</v>
      </c>
      <c r="N798" s="17"/>
      <c r="O798" s="16">
        <f t="shared" si="385"/>
        <v>0</v>
      </c>
      <c r="P798" s="17">
        <f t="shared" si="398"/>
        <v>0</v>
      </c>
      <c r="Q798" s="16">
        <f t="shared" si="386"/>
        <v>0</v>
      </c>
      <c r="R798" s="17">
        <f t="shared" si="399"/>
        <v>0</v>
      </c>
      <c r="S798" s="16">
        <f t="shared" si="387"/>
        <v>0</v>
      </c>
      <c r="T798" s="17"/>
      <c r="U798" s="16">
        <f t="shared" si="388"/>
        <v>0</v>
      </c>
      <c r="V798" s="17">
        <f t="shared" si="400"/>
        <v>0</v>
      </c>
      <c r="W798" s="16">
        <f t="shared" si="389"/>
        <v>0</v>
      </c>
      <c r="X798" s="17">
        <f t="shared" si="401"/>
        <v>0</v>
      </c>
      <c r="Y798" s="16">
        <f t="shared" si="390"/>
        <v>1.9999999999999574E-2</v>
      </c>
      <c r="Z798" s="17"/>
      <c r="AA798" s="16">
        <f t="shared" si="391"/>
        <v>0</v>
      </c>
      <c r="AB798" s="17">
        <f t="shared" si="402"/>
        <v>0</v>
      </c>
      <c r="AC798" s="16">
        <f t="shared" si="392"/>
        <v>0</v>
      </c>
      <c r="AD798" s="17">
        <f t="shared" si="403"/>
        <v>0</v>
      </c>
      <c r="AE798" s="16">
        <f t="shared" si="393"/>
        <v>0</v>
      </c>
      <c r="AF798" s="17"/>
      <c r="AG798" s="16">
        <f t="shared" si="394"/>
        <v>0</v>
      </c>
      <c r="AH798" s="17">
        <f t="shared" si="404"/>
        <v>0</v>
      </c>
      <c r="AI798" s="16">
        <f t="shared" si="395"/>
        <v>0</v>
      </c>
      <c r="AJ798" s="17">
        <f t="shared" si="405"/>
        <v>0</v>
      </c>
      <c r="AK798" s="16">
        <f t="shared" si="406"/>
        <v>0</v>
      </c>
      <c r="AL798" s="17"/>
      <c r="AM798" s="16">
        <f t="shared" si="407"/>
        <v>0</v>
      </c>
      <c r="AN798" s="17">
        <f t="shared" si="408"/>
        <v>0</v>
      </c>
      <c r="AO798" s="16">
        <f t="shared" si="409"/>
        <v>15.870416666666417</v>
      </c>
      <c r="AP798" s="17">
        <f t="shared" si="410"/>
        <v>1</v>
      </c>
      <c r="AQ798" s="16">
        <f t="shared" si="411"/>
        <v>0</v>
      </c>
    </row>
    <row r="799" spans="1:43" x14ac:dyDescent="0.25">
      <c r="A799" s="26">
        <f t="shared" si="412"/>
        <v>15.890416666666416</v>
      </c>
      <c r="B799" s="9"/>
      <c r="C799" t="s">
        <v>11</v>
      </c>
      <c r="D799" t="s">
        <v>11</v>
      </c>
      <c r="E799" s="13" t="s">
        <v>14</v>
      </c>
      <c r="F799" t="s">
        <v>11</v>
      </c>
      <c r="G799" t="s">
        <v>11</v>
      </c>
      <c r="I799" s="16">
        <f t="shared" si="382"/>
        <v>0</v>
      </c>
      <c r="J799" s="17">
        <f t="shared" si="396"/>
        <v>0</v>
      </c>
      <c r="K799" s="16">
        <f t="shared" si="383"/>
        <v>0</v>
      </c>
      <c r="L799" s="17">
        <f t="shared" si="397"/>
        <v>0</v>
      </c>
      <c r="M799" s="16">
        <f t="shared" si="384"/>
        <v>0</v>
      </c>
      <c r="N799" s="17"/>
      <c r="O799" s="16">
        <f t="shared" si="385"/>
        <v>0</v>
      </c>
      <c r="P799" s="17">
        <f t="shared" si="398"/>
        <v>0</v>
      </c>
      <c r="Q799" s="16">
        <f t="shared" si="386"/>
        <v>0</v>
      </c>
      <c r="R799" s="17">
        <f t="shared" si="399"/>
        <v>0</v>
      </c>
      <c r="S799" s="16">
        <f t="shared" si="387"/>
        <v>0</v>
      </c>
      <c r="T799" s="17"/>
      <c r="U799" s="16">
        <f t="shared" si="388"/>
        <v>0</v>
      </c>
      <c r="V799" s="17">
        <f t="shared" si="400"/>
        <v>0</v>
      </c>
      <c r="W799" s="16">
        <f t="shared" si="389"/>
        <v>0</v>
      </c>
      <c r="X799" s="17">
        <f t="shared" si="401"/>
        <v>0</v>
      </c>
      <c r="Y799" s="16">
        <f t="shared" si="390"/>
        <v>1.9999999999999574E-2</v>
      </c>
      <c r="Z799" s="17"/>
      <c r="AA799" s="16">
        <f t="shared" si="391"/>
        <v>0</v>
      </c>
      <c r="AB799" s="17">
        <f t="shared" si="402"/>
        <v>0</v>
      </c>
      <c r="AC799" s="16">
        <f t="shared" si="392"/>
        <v>0</v>
      </c>
      <c r="AD799" s="17">
        <f t="shared" si="403"/>
        <v>0</v>
      </c>
      <c r="AE799" s="16">
        <f t="shared" si="393"/>
        <v>0</v>
      </c>
      <c r="AF799" s="17"/>
      <c r="AG799" s="16">
        <f t="shared" si="394"/>
        <v>0</v>
      </c>
      <c r="AH799" s="17">
        <f t="shared" si="404"/>
        <v>0</v>
      </c>
      <c r="AI799" s="16">
        <f t="shared" si="395"/>
        <v>0</v>
      </c>
      <c r="AJ799" s="17">
        <f t="shared" si="405"/>
        <v>0</v>
      </c>
      <c r="AK799" s="16">
        <f t="shared" si="406"/>
        <v>0</v>
      </c>
      <c r="AL799" s="17"/>
      <c r="AM799" s="16">
        <f t="shared" si="407"/>
        <v>0</v>
      </c>
      <c r="AN799" s="17">
        <f t="shared" si="408"/>
        <v>0</v>
      </c>
      <c r="AO799" s="16">
        <f t="shared" si="409"/>
        <v>0</v>
      </c>
      <c r="AP799" s="17">
        <f t="shared" si="410"/>
        <v>0</v>
      </c>
      <c r="AQ799" s="16">
        <f t="shared" si="411"/>
        <v>0</v>
      </c>
    </row>
    <row r="800" spans="1:43" x14ac:dyDescent="0.25">
      <c r="A800" s="26">
        <f t="shared" si="412"/>
        <v>15.910416666666416</v>
      </c>
      <c r="B800" s="9"/>
      <c r="C800" t="s">
        <v>11</v>
      </c>
      <c r="D800" t="s">
        <v>11</v>
      </c>
      <c r="E800" s="13" t="s">
        <v>14</v>
      </c>
      <c r="F800" t="s">
        <v>11</v>
      </c>
      <c r="G800" t="s">
        <v>11</v>
      </c>
      <c r="I800" s="16">
        <f t="shared" si="382"/>
        <v>0</v>
      </c>
      <c r="J800" s="17">
        <f t="shared" si="396"/>
        <v>0</v>
      </c>
      <c r="K800" s="16">
        <f t="shared" si="383"/>
        <v>0</v>
      </c>
      <c r="L800" s="17">
        <f t="shared" si="397"/>
        <v>0</v>
      </c>
      <c r="M800" s="16">
        <f t="shared" si="384"/>
        <v>0</v>
      </c>
      <c r="N800" s="17"/>
      <c r="O800" s="16">
        <f t="shared" si="385"/>
        <v>0</v>
      </c>
      <c r="P800" s="17">
        <f t="shared" si="398"/>
        <v>0</v>
      </c>
      <c r="Q800" s="16">
        <f t="shared" si="386"/>
        <v>0</v>
      </c>
      <c r="R800" s="17">
        <f t="shared" si="399"/>
        <v>0</v>
      </c>
      <c r="S800" s="16">
        <f t="shared" si="387"/>
        <v>0</v>
      </c>
      <c r="T800" s="17"/>
      <c r="U800" s="16">
        <f t="shared" si="388"/>
        <v>0</v>
      </c>
      <c r="V800" s="17">
        <f t="shared" si="400"/>
        <v>0</v>
      </c>
      <c r="W800" s="16">
        <f t="shared" si="389"/>
        <v>0</v>
      </c>
      <c r="X800" s="17">
        <f t="shared" si="401"/>
        <v>0</v>
      </c>
      <c r="Y800" s="16">
        <f t="shared" si="390"/>
        <v>1.9999999999999574E-2</v>
      </c>
      <c r="Z800" s="17"/>
      <c r="AA800" s="16">
        <f t="shared" si="391"/>
        <v>0</v>
      </c>
      <c r="AB800" s="17">
        <f t="shared" si="402"/>
        <v>0</v>
      </c>
      <c r="AC800" s="16">
        <f t="shared" si="392"/>
        <v>0</v>
      </c>
      <c r="AD800" s="17">
        <f t="shared" si="403"/>
        <v>0</v>
      </c>
      <c r="AE800" s="16">
        <f t="shared" si="393"/>
        <v>0</v>
      </c>
      <c r="AF800" s="17"/>
      <c r="AG800" s="16">
        <f t="shared" si="394"/>
        <v>0</v>
      </c>
      <c r="AH800" s="17">
        <f t="shared" si="404"/>
        <v>0</v>
      </c>
      <c r="AI800" s="16">
        <f t="shared" si="395"/>
        <v>0</v>
      </c>
      <c r="AJ800" s="17">
        <f t="shared" si="405"/>
        <v>0</v>
      </c>
      <c r="AK800" s="16">
        <f t="shared" si="406"/>
        <v>0</v>
      </c>
      <c r="AL800" s="17"/>
      <c r="AM800" s="16">
        <f t="shared" si="407"/>
        <v>0</v>
      </c>
      <c r="AN800" s="17">
        <f t="shared" si="408"/>
        <v>0</v>
      </c>
      <c r="AO800" s="16">
        <f t="shared" si="409"/>
        <v>0</v>
      </c>
      <c r="AP800" s="17">
        <f t="shared" si="410"/>
        <v>0</v>
      </c>
      <c r="AQ800" s="16">
        <f t="shared" si="411"/>
        <v>0</v>
      </c>
    </row>
    <row r="801" spans="1:43" x14ac:dyDescent="0.25">
      <c r="A801" s="26">
        <f t="shared" si="412"/>
        <v>15.930416666666416</v>
      </c>
      <c r="B801" s="9"/>
      <c r="C801" t="s">
        <v>11</v>
      </c>
      <c r="D801" t="s">
        <v>11</v>
      </c>
      <c r="E801" s="13" t="s">
        <v>14</v>
      </c>
      <c r="F801" t="s">
        <v>11</v>
      </c>
      <c r="G801" t="s">
        <v>11</v>
      </c>
      <c r="I801" s="16">
        <f t="shared" si="382"/>
        <v>0</v>
      </c>
      <c r="J801" s="17">
        <f t="shared" si="396"/>
        <v>0</v>
      </c>
      <c r="K801" s="16">
        <f t="shared" si="383"/>
        <v>0</v>
      </c>
      <c r="L801" s="17">
        <f t="shared" si="397"/>
        <v>0</v>
      </c>
      <c r="M801" s="16">
        <f t="shared" si="384"/>
        <v>0</v>
      </c>
      <c r="N801" s="17"/>
      <c r="O801" s="16">
        <f t="shared" si="385"/>
        <v>0</v>
      </c>
      <c r="P801" s="17">
        <f t="shared" si="398"/>
        <v>0</v>
      </c>
      <c r="Q801" s="16">
        <f t="shared" si="386"/>
        <v>0</v>
      </c>
      <c r="R801" s="17">
        <f t="shared" si="399"/>
        <v>0</v>
      </c>
      <c r="S801" s="16">
        <f t="shared" si="387"/>
        <v>0</v>
      </c>
      <c r="T801" s="17"/>
      <c r="U801" s="16">
        <f t="shared" si="388"/>
        <v>0</v>
      </c>
      <c r="V801" s="17">
        <f t="shared" si="400"/>
        <v>0</v>
      </c>
      <c r="W801" s="16">
        <f t="shared" si="389"/>
        <v>0</v>
      </c>
      <c r="X801" s="17">
        <f t="shared" si="401"/>
        <v>0</v>
      </c>
      <c r="Y801" s="16">
        <f t="shared" si="390"/>
        <v>1.9999999999999574E-2</v>
      </c>
      <c r="Z801" s="17"/>
      <c r="AA801" s="16">
        <f t="shared" si="391"/>
        <v>0</v>
      </c>
      <c r="AB801" s="17">
        <f t="shared" si="402"/>
        <v>0</v>
      </c>
      <c r="AC801" s="16">
        <f t="shared" si="392"/>
        <v>0</v>
      </c>
      <c r="AD801" s="17">
        <f t="shared" si="403"/>
        <v>0</v>
      </c>
      <c r="AE801" s="16">
        <f t="shared" si="393"/>
        <v>0</v>
      </c>
      <c r="AF801" s="17"/>
      <c r="AG801" s="16">
        <f t="shared" si="394"/>
        <v>0</v>
      </c>
      <c r="AH801" s="17">
        <f t="shared" si="404"/>
        <v>0</v>
      </c>
      <c r="AI801" s="16">
        <f t="shared" si="395"/>
        <v>0</v>
      </c>
      <c r="AJ801" s="17">
        <f t="shared" si="405"/>
        <v>0</v>
      </c>
      <c r="AK801" s="16">
        <f t="shared" si="406"/>
        <v>0</v>
      </c>
      <c r="AL801" s="17"/>
      <c r="AM801" s="16">
        <f t="shared" si="407"/>
        <v>0</v>
      </c>
      <c r="AN801" s="17">
        <f t="shared" si="408"/>
        <v>0</v>
      </c>
      <c r="AO801" s="16">
        <f t="shared" si="409"/>
        <v>0</v>
      </c>
      <c r="AP801" s="17">
        <f t="shared" si="410"/>
        <v>0</v>
      </c>
      <c r="AQ801" s="16">
        <f t="shared" si="411"/>
        <v>0</v>
      </c>
    </row>
    <row r="802" spans="1:43" x14ac:dyDescent="0.25">
      <c r="A802" s="26">
        <f t="shared" si="412"/>
        <v>15.950416666666415</v>
      </c>
      <c r="B802" s="9" t="s">
        <v>22</v>
      </c>
      <c r="C802" s="14" t="s">
        <v>20</v>
      </c>
      <c r="D802" t="s">
        <v>11</v>
      </c>
      <c r="E802" t="s">
        <v>11</v>
      </c>
      <c r="F802" t="s">
        <v>11</v>
      </c>
      <c r="G802" t="s">
        <v>11</v>
      </c>
      <c r="I802" s="16">
        <f t="shared" si="382"/>
        <v>0</v>
      </c>
      <c r="J802" s="17">
        <f t="shared" si="396"/>
        <v>0</v>
      </c>
      <c r="K802" s="16">
        <f t="shared" si="383"/>
        <v>15.950416666666415</v>
      </c>
      <c r="L802" s="17">
        <f t="shared" si="397"/>
        <v>1</v>
      </c>
      <c r="M802" s="16">
        <f t="shared" si="384"/>
        <v>0</v>
      </c>
      <c r="N802" s="17"/>
      <c r="O802" s="16">
        <f t="shared" si="385"/>
        <v>0</v>
      </c>
      <c r="P802" s="17">
        <f t="shared" si="398"/>
        <v>0</v>
      </c>
      <c r="Q802" s="16">
        <f t="shared" si="386"/>
        <v>0</v>
      </c>
      <c r="R802" s="17">
        <f t="shared" si="399"/>
        <v>0</v>
      </c>
      <c r="S802" s="16">
        <f t="shared" si="387"/>
        <v>0</v>
      </c>
      <c r="T802" s="17"/>
      <c r="U802" s="16">
        <f t="shared" si="388"/>
        <v>0</v>
      </c>
      <c r="V802" s="17">
        <f t="shared" si="400"/>
        <v>0</v>
      </c>
      <c r="W802" s="16">
        <f t="shared" si="389"/>
        <v>0</v>
      </c>
      <c r="X802" s="17">
        <f t="shared" si="401"/>
        <v>0</v>
      </c>
      <c r="Y802" s="16">
        <f t="shared" si="390"/>
        <v>0</v>
      </c>
      <c r="Z802" s="17"/>
      <c r="AA802" s="16">
        <f t="shared" si="391"/>
        <v>0</v>
      </c>
      <c r="AB802" s="17">
        <f t="shared" si="402"/>
        <v>0</v>
      </c>
      <c r="AC802" s="16">
        <f t="shared" si="392"/>
        <v>0</v>
      </c>
      <c r="AD802" s="17">
        <f t="shared" si="403"/>
        <v>0</v>
      </c>
      <c r="AE802" s="16">
        <f t="shared" si="393"/>
        <v>0</v>
      </c>
      <c r="AF802" s="17"/>
      <c r="AG802" s="16">
        <f t="shared" si="394"/>
        <v>0</v>
      </c>
      <c r="AH802" s="17">
        <f t="shared" si="404"/>
        <v>0</v>
      </c>
      <c r="AI802" s="16">
        <f t="shared" si="395"/>
        <v>0</v>
      </c>
      <c r="AJ802" s="17">
        <f t="shared" si="405"/>
        <v>0</v>
      </c>
      <c r="AK802" s="16">
        <f t="shared" si="406"/>
        <v>0</v>
      </c>
      <c r="AL802" s="17"/>
      <c r="AM802" s="16">
        <f t="shared" si="407"/>
        <v>0</v>
      </c>
      <c r="AN802" s="17">
        <f t="shared" si="408"/>
        <v>0</v>
      </c>
      <c r="AO802" s="16">
        <f t="shared" si="409"/>
        <v>0</v>
      </c>
      <c r="AP802" s="17">
        <f t="shared" si="410"/>
        <v>0</v>
      </c>
      <c r="AQ802" s="16">
        <f t="shared" si="411"/>
        <v>0</v>
      </c>
    </row>
    <row r="803" spans="1:43" x14ac:dyDescent="0.25">
      <c r="A803" s="26">
        <f t="shared" si="412"/>
        <v>15.970416666666415</v>
      </c>
      <c r="B803" s="9"/>
      <c r="D803" t="s">
        <v>11</v>
      </c>
      <c r="E803" t="s">
        <v>11</v>
      </c>
      <c r="F803" t="s">
        <v>11</v>
      </c>
      <c r="G803" t="s">
        <v>11</v>
      </c>
      <c r="I803" s="16">
        <f t="shared" si="382"/>
        <v>0</v>
      </c>
      <c r="J803" s="17">
        <f t="shared" si="396"/>
        <v>0</v>
      </c>
      <c r="K803" s="16">
        <f t="shared" si="383"/>
        <v>0</v>
      </c>
      <c r="L803" s="17">
        <f t="shared" si="397"/>
        <v>0</v>
      </c>
      <c r="M803" s="16">
        <f t="shared" si="384"/>
        <v>0</v>
      </c>
      <c r="N803" s="17"/>
      <c r="O803" s="16">
        <f t="shared" si="385"/>
        <v>0</v>
      </c>
      <c r="P803" s="17">
        <f t="shared" si="398"/>
        <v>0</v>
      </c>
      <c r="Q803" s="16">
        <f t="shared" si="386"/>
        <v>0</v>
      </c>
      <c r="R803" s="17">
        <f t="shared" si="399"/>
        <v>0</v>
      </c>
      <c r="S803" s="16">
        <f t="shared" si="387"/>
        <v>0</v>
      </c>
      <c r="T803" s="17"/>
      <c r="U803" s="16">
        <f t="shared" si="388"/>
        <v>0</v>
      </c>
      <c r="V803" s="17">
        <f t="shared" si="400"/>
        <v>0</v>
      </c>
      <c r="W803" s="16">
        <f t="shared" si="389"/>
        <v>0</v>
      </c>
      <c r="X803" s="17">
        <f t="shared" si="401"/>
        <v>0</v>
      </c>
      <c r="Y803" s="16">
        <f t="shared" si="390"/>
        <v>0</v>
      </c>
      <c r="Z803" s="17"/>
      <c r="AA803" s="16">
        <f t="shared" si="391"/>
        <v>0</v>
      </c>
      <c r="AB803" s="17">
        <f t="shared" si="402"/>
        <v>0</v>
      </c>
      <c r="AC803" s="16">
        <f t="shared" si="392"/>
        <v>0</v>
      </c>
      <c r="AD803" s="17">
        <f t="shared" si="403"/>
        <v>0</v>
      </c>
      <c r="AE803" s="16">
        <f t="shared" si="393"/>
        <v>0</v>
      </c>
      <c r="AF803" s="17"/>
      <c r="AG803" s="16">
        <f t="shared" si="394"/>
        <v>0</v>
      </c>
      <c r="AH803" s="17">
        <f t="shared" si="404"/>
        <v>0</v>
      </c>
      <c r="AI803" s="16">
        <f t="shared" si="395"/>
        <v>0</v>
      </c>
      <c r="AJ803" s="17">
        <f t="shared" si="405"/>
        <v>0</v>
      </c>
      <c r="AK803" s="16">
        <f t="shared" si="406"/>
        <v>0</v>
      </c>
      <c r="AL803" s="17"/>
      <c r="AM803" s="16">
        <f t="shared" si="407"/>
        <v>0</v>
      </c>
      <c r="AN803" s="17">
        <f t="shared" si="408"/>
        <v>0</v>
      </c>
      <c r="AO803" s="16">
        <f t="shared" si="409"/>
        <v>0</v>
      </c>
      <c r="AP803" s="17">
        <f t="shared" si="410"/>
        <v>0</v>
      </c>
      <c r="AQ803" s="16">
        <f t="shared" si="411"/>
        <v>0</v>
      </c>
    </row>
    <row r="804" spans="1:43" x14ac:dyDescent="0.25">
      <c r="A804" s="26">
        <f t="shared" si="412"/>
        <v>15.990416666666414</v>
      </c>
      <c r="B804" s="9"/>
      <c r="D804" t="s">
        <v>11</v>
      </c>
      <c r="E804" t="s">
        <v>11</v>
      </c>
      <c r="F804" t="s">
        <v>11</v>
      </c>
      <c r="G804" t="s">
        <v>11</v>
      </c>
      <c r="I804" s="16">
        <f t="shared" si="382"/>
        <v>0</v>
      </c>
      <c r="J804" s="17">
        <f t="shared" si="396"/>
        <v>0</v>
      </c>
      <c r="K804" s="16">
        <f t="shared" si="383"/>
        <v>0</v>
      </c>
      <c r="L804" s="17">
        <f t="shared" si="397"/>
        <v>0</v>
      </c>
      <c r="M804" s="16">
        <f t="shared" si="384"/>
        <v>0</v>
      </c>
      <c r="N804" s="17"/>
      <c r="O804" s="16">
        <f t="shared" si="385"/>
        <v>0</v>
      </c>
      <c r="P804" s="17">
        <f t="shared" si="398"/>
        <v>0</v>
      </c>
      <c r="Q804" s="16">
        <f t="shared" si="386"/>
        <v>0</v>
      </c>
      <c r="R804" s="17">
        <f t="shared" si="399"/>
        <v>0</v>
      </c>
      <c r="S804" s="16">
        <f t="shared" si="387"/>
        <v>0</v>
      </c>
      <c r="T804" s="17"/>
      <c r="U804" s="16">
        <f t="shared" si="388"/>
        <v>0</v>
      </c>
      <c r="V804" s="17">
        <f t="shared" si="400"/>
        <v>0</v>
      </c>
      <c r="W804" s="16">
        <f t="shared" si="389"/>
        <v>0</v>
      </c>
      <c r="X804" s="17">
        <f t="shared" si="401"/>
        <v>0</v>
      </c>
      <c r="Y804" s="16">
        <f t="shared" si="390"/>
        <v>0</v>
      </c>
      <c r="Z804" s="17"/>
      <c r="AA804" s="16">
        <f t="shared" si="391"/>
        <v>0</v>
      </c>
      <c r="AB804" s="17">
        <f t="shared" si="402"/>
        <v>0</v>
      </c>
      <c r="AC804" s="16">
        <f t="shared" si="392"/>
        <v>0</v>
      </c>
      <c r="AD804" s="17">
        <f t="shared" si="403"/>
        <v>0</v>
      </c>
      <c r="AE804" s="16">
        <f t="shared" si="393"/>
        <v>0</v>
      </c>
      <c r="AF804" s="17"/>
      <c r="AG804" s="16">
        <f t="shared" si="394"/>
        <v>0</v>
      </c>
      <c r="AH804" s="17">
        <f t="shared" si="404"/>
        <v>0</v>
      </c>
      <c r="AI804" s="16">
        <f t="shared" si="395"/>
        <v>0</v>
      </c>
      <c r="AJ804" s="17">
        <f t="shared" si="405"/>
        <v>0</v>
      </c>
      <c r="AK804" s="16">
        <f t="shared" si="406"/>
        <v>0</v>
      </c>
      <c r="AL804" s="17"/>
      <c r="AM804" s="16">
        <f t="shared" si="407"/>
        <v>0</v>
      </c>
      <c r="AN804" s="17">
        <f t="shared" si="408"/>
        <v>0</v>
      </c>
      <c r="AO804" s="16">
        <f t="shared" si="409"/>
        <v>0</v>
      </c>
      <c r="AP804" s="17">
        <f t="shared" si="410"/>
        <v>0</v>
      </c>
      <c r="AQ804" s="16">
        <f t="shared" si="411"/>
        <v>0</v>
      </c>
    </row>
    <row r="805" spans="1:43" x14ac:dyDescent="0.25">
      <c r="A805" s="26">
        <f t="shared" si="412"/>
        <v>16.010416666666416</v>
      </c>
      <c r="B805" s="9"/>
      <c r="C805" s="7"/>
      <c r="D805" t="s">
        <v>11</v>
      </c>
      <c r="E805" t="s">
        <v>11</v>
      </c>
      <c r="F805" t="s">
        <v>11</v>
      </c>
      <c r="G805" t="s">
        <v>11</v>
      </c>
      <c r="H805" s="8"/>
      <c r="I805" s="16">
        <f t="shared" si="382"/>
        <v>0</v>
      </c>
      <c r="J805" s="17">
        <f t="shared" si="396"/>
        <v>0</v>
      </c>
      <c r="K805" s="16">
        <f t="shared" si="383"/>
        <v>0</v>
      </c>
      <c r="L805" s="17">
        <f t="shared" si="397"/>
        <v>0</v>
      </c>
      <c r="M805" s="16">
        <f t="shared" si="384"/>
        <v>0</v>
      </c>
      <c r="N805" s="17"/>
      <c r="O805" s="16">
        <f t="shared" si="385"/>
        <v>0</v>
      </c>
      <c r="P805" s="17">
        <f t="shared" si="398"/>
        <v>0</v>
      </c>
      <c r="Q805" s="16">
        <f t="shared" si="386"/>
        <v>0</v>
      </c>
      <c r="R805" s="17">
        <f t="shared" si="399"/>
        <v>0</v>
      </c>
      <c r="S805" s="16">
        <f t="shared" si="387"/>
        <v>0</v>
      </c>
      <c r="T805" s="17"/>
      <c r="U805" s="16">
        <f t="shared" si="388"/>
        <v>0</v>
      </c>
      <c r="V805" s="17">
        <f t="shared" si="400"/>
        <v>0</v>
      </c>
      <c r="W805" s="16">
        <f t="shared" si="389"/>
        <v>0</v>
      </c>
      <c r="X805" s="17">
        <f t="shared" si="401"/>
        <v>0</v>
      </c>
      <c r="Y805" s="16">
        <f t="shared" si="390"/>
        <v>0</v>
      </c>
      <c r="Z805" s="17"/>
      <c r="AA805" s="16">
        <f t="shared" si="391"/>
        <v>0</v>
      </c>
      <c r="AB805" s="17">
        <f t="shared" si="402"/>
        <v>0</v>
      </c>
      <c r="AC805" s="16">
        <f t="shared" si="392"/>
        <v>0</v>
      </c>
      <c r="AD805" s="17">
        <f t="shared" si="403"/>
        <v>0</v>
      </c>
      <c r="AE805" s="16">
        <f t="shared" si="393"/>
        <v>0</v>
      </c>
      <c r="AF805" s="17"/>
      <c r="AG805" s="16">
        <f t="shared" si="394"/>
        <v>0</v>
      </c>
      <c r="AH805" s="17">
        <f t="shared" si="404"/>
        <v>0</v>
      </c>
      <c r="AI805" s="16">
        <f t="shared" si="395"/>
        <v>0</v>
      </c>
      <c r="AJ805" s="17">
        <f t="shared" si="405"/>
        <v>0</v>
      </c>
      <c r="AK805" s="16">
        <f t="shared" si="406"/>
        <v>0</v>
      </c>
      <c r="AL805" s="17"/>
      <c r="AM805" s="16">
        <f t="shared" si="407"/>
        <v>0</v>
      </c>
      <c r="AN805" s="17">
        <f t="shared" si="408"/>
        <v>0</v>
      </c>
      <c r="AO805" s="16">
        <f t="shared" si="409"/>
        <v>0</v>
      </c>
      <c r="AP805" s="17">
        <f t="shared" si="410"/>
        <v>0</v>
      </c>
      <c r="AQ805" s="16">
        <f t="shared" si="411"/>
        <v>0</v>
      </c>
    </row>
    <row r="806" spans="1:43" x14ac:dyDescent="0.25">
      <c r="A806" s="26">
        <f t="shared" si="412"/>
        <v>16.030416666666415</v>
      </c>
      <c r="B806" s="9" t="s">
        <v>15</v>
      </c>
      <c r="C806" s="7"/>
      <c r="D806" t="s">
        <v>11</v>
      </c>
      <c r="E806" t="s">
        <v>11</v>
      </c>
      <c r="F806" t="s">
        <v>11</v>
      </c>
      <c r="G806" s="14" t="s">
        <v>20</v>
      </c>
      <c r="H806" s="7"/>
      <c r="I806" s="16">
        <f t="shared" si="382"/>
        <v>0</v>
      </c>
      <c r="J806" s="17">
        <f t="shared" si="396"/>
        <v>0</v>
      </c>
      <c r="K806" s="16">
        <f t="shared" si="383"/>
        <v>0</v>
      </c>
      <c r="L806" s="17">
        <f t="shared" si="397"/>
        <v>0</v>
      </c>
      <c r="M806" s="16">
        <f t="shared" si="384"/>
        <v>0</v>
      </c>
      <c r="N806" s="17"/>
      <c r="O806" s="16">
        <f t="shared" si="385"/>
        <v>0</v>
      </c>
      <c r="P806" s="17">
        <f t="shared" si="398"/>
        <v>0</v>
      </c>
      <c r="Q806" s="16">
        <f t="shared" si="386"/>
        <v>0</v>
      </c>
      <c r="R806" s="17">
        <f t="shared" si="399"/>
        <v>0</v>
      </c>
      <c r="S806" s="16">
        <f t="shared" si="387"/>
        <v>0</v>
      </c>
      <c r="T806" s="17"/>
      <c r="U806" s="16">
        <f t="shared" si="388"/>
        <v>0</v>
      </c>
      <c r="V806" s="17">
        <f t="shared" si="400"/>
        <v>0</v>
      </c>
      <c r="W806" s="16">
        <f t="shared" si="389"/>
        <v>0</v>
      </c>
      <c r="X806" s="17">
        <f t="shared" si="401"/>
        <v>0</v>
      </c>
      <c r="Y806" s="16">
        <f t="shared" si="390"/>
        <v>0</v>
      </c>
      <c r="Z806" s="17"/>
      <c r="AA806" s="16">
        <f t="shared" si="391"/>
        <v>0</v>
      </c>
      <c r="AB806" s="17">
        <f t="shared" si="402"/>
        <v>0</v>
      </c>
      <c r="AC806" s="16">
        <f t="shared" si="392"/>
        <v>0</v>
      </c>
      <c r="AD806" s="17">
        <f t="shared" si="403"/>
        <v>0</v>
      </c>
      <c r="AE806" s="16">
        <f t="shared" si="393"/>
        <v>0</v>
      </c>
      <c r="AF806" s="17"/>
      <c r="AG806" s="16">
        <f t="shared" si="394"/>
        <v>0</v>
      </c>
      <c r="AH806" s="17">
        <f t="shared" si="404"/>
        <v>0</v>
      </c>
      <c r="AI806" s="16">
        <f t="shared" si="395"/>
        <v>16.030416666666415</v>
      </c>
      <c r="AJ806" s="17">
        <f t="shared" si="405"/>
        <v>1</v>
      </c>
      <c r="AK806" s="16">
        <f t="shared" si="406"/>
        <v>0</v>
      </c>
      <c r="AL806" s="17"/>
      <c r="AM806" s="16">
        <f t="shared" si="407"/>
        <v>0</v>
      </c>
      <c r="AN806" s="17">
        <f t="shared" si="408"/>
        <v>0</v>
      </c>
      <c r="AO806" s="16">
        <f t="shared" si="409"/>
        <v>0</v>
      </c>
      <c r="AP806" s="17">
        <f t="shared" si="410"/>
        <v>0</v>
      </c>
      <c r="AQ806" s="16">
        <f t="shared" si="411"/>
        <v>0</v>
      </c>
    </row>
    <row r="807" spans="1:43" x14ac:dyDescent="0.25">
      <c r="A807" s="26">
        <f t="shared" si="412"/>
        <v>16.050416666666415</v>
      </c>
      <c r="B807" s="9"/>
      <c r="C807" s="8"/>
      <c r="D807" t="s">
        <v>11</v>
      </c>
      <c r="E807" t="s">
        <v>11</v>
      </c>
      <c r="F807" t="s">
        <v>11</v>
      </c>
      <c r="G807" s="7"/>
      <c r="H807" s="7"/>
      <c r="I807" s="16">
        <f t="shared" si="382"/>
        <v>0</v>
      </c>
      <c r="J807" s="17">
        <f t="shared" si="396"/>
        <v>0</v>
      </c>
      <c r="K807" s="16">
        <f t="shared" si="383"/>
        <v>0</v>
      </c>
      <c r="L807" s="17">
        <f t="shared" si="397"/>
        <v>0</v>
      </c>
      <c r="M807" s="16">
        <f t="shared" si="384"/>
        <v>0</v>
      </c>
      <c r="N807" s="17"/>
      <c r="O807" s="16">
        <f t="shared" si="385"/>
        <v>0</v>
      </c>
      <c r="P807" s="17">
        <f t="shared" si="398"/>
        <v>0</v>
      </c>
      <c r="Q807" s="16">
        <f t="shared" si="386"/>
        <v>0</v>
      </c>
      <c r="R807" s="17">
        <f t="shared" si="399"/>
        <v>0</v>
      </c>
      <c r="S807" s="16">
        <f t="shared" si="387"/>
        <v>0</v>
      </c>
      <c r="T807" s="17"/>
      <c r="U807" s="16">
        <f t="shared" si="388"/>
        <v>0</v>
      </c>
      <c r="V807" s="17">
        <f t="shared" si="400"/>
        <v>0</v>
      </c>
      <c r="W807" s="16">
        <f t="shared" si="389"/>
        <v>0</v>
      </c>
      <c r="X807" s="17">
        <f t="shared" si="401"/>
        <v>0</v>
      </c>
      <c r="Y807" s="16">
        <f t="shared" si="390"/>
        <v>0</v>
      </c>
      <c r="Z807" s="17"/>
      <c r="AA807" s="16">
        <f t="shared" si="391"/>
        <v>0</v>
      </c>
      <c r="AB807" s="17">
        <f t="shared" si="402"/>
        <v>0</v>
      </c>
      <c r="AC807" s="16">
        <f t="shared" si="392"/>
        <v>0</v>
      </c>
      <c r="AD807" s="17">
        <f t="shared" si="403"/>
        <v>0</v>
      </c>
      <c r="AE807" s="16">
        <f t="shared" si="393"/>
        <v>0</v>
      </c>
      <c r="AF807" s="17"/>
      <c r="AG807" s="16">
        <f t="shared" si="394"/>
        <v>0</v>
      </c>
      <c r="AH807" s="17">
        <f t="shared" si="404"/>
        <v>0</v>
      </c>
      <c r="AI807" s="16">
        <f t="shared" si="395"/>
        <v>0</v>
      </c>
      <c r="AJ807" s="17">
        <f t="shared" si="405"/>
        <v>0</v>
      </c>
      <c r="AK807" s="16">
        <f t="shared" si="406"/>
        <v>0</v>
      </c>
      <c r="AL807" s="17"/>
      <c r="AM807" s="16">
        <f t="shared" si="407"/>
        <v>0</v>
      </c>
      <c r="AN807" s="17">
        <f t="shared" si="408"/>
        <v>0</v>
      </c>
      <c r="AO807" s="16">
        <f t="shared" si="409"/>
        <v>0</v>
      </c>
      <c r="AP807" s="17">
        <f t="shared" si="410"/>
        <v>0</v>
      </c>
      <c r="AQ807" s="16">
        <f t="shared" si="411"/>
        <v>0</v>
      </c>
    </row>
    <row r="808" spans="1:43" x14ac:dyDescent="0.25">
      <c r="A808" s="26">
        <f t="shared" si="412"/>
        <v>16.070416666666414</v>
      </c>
      <c r="B808" s="9"/>
      <c r="C808" s="8"/>
      <c r="D808" t="s">
        <v>11</v>
      </c>
      <c r="E808" t="s">
        <v>11</v>
      </c>
      <c r="F808" t="s">
        <v>11</v>
      </c>
      <c r="G808" s="7"/>
      <c r="H808" s="7"/>
      <c r="I808" s="16">
        <f t="shared" si="382"/>
        <v>0</v>
      </c>
      <c r="J808" s="17">
        <f t="shared" si="396"/>
        <v>0</v>
      </c>
      <c r="K808" s="16">
        <f t="shared" si="383"/>
        <v>0</v>
      </c>
      <c r="L808" s="17">
        <f t="shared" si="397"/>
        <v>0</v>
      </c>
      <c r="M808" s="16">
        <f t="shared" si="384"/>
        <v>0</v>
      </c>
      <c r="N808" s="17"/>
      <c r="O808" s="16">
        <f t="shared" si="385"/>
        <v>0</v>
      </c>
      <c r="P808" s="17">
        <f t="shared" si="398"/>
        <v>0</v>
      </c>
      <c r="Q808" s="16">
        <f t="shared" si="386"/>
        <v>0</v>
      </c>
      <c r="R808" s="17">
        <f t="shared" si="399"/>
        <v>0</v>
      </c>
      <c r="S808" s="16">
        <f t="shared" si="387"/>
        <v>0</v>
      </c>
      <c r="T808" s="17"/>
      <c r="U808" s="16">
        <f t="shared" si="388"/>
        <v>0</v>
      </c>
      <c r="V808" s="17">
        <f t="shared" si="400"/>
        <v>0</v>
      </c>
      <c r="W808" s="16">
        <f t="shared" si="389"/>
        <v>0</v>
      </c>
      <c r="X808" s="17">
        <f t="shared" si="401"/>
        <v>0</v>
      </c>
      <c r="Y808" s="16">
        <f t="shared" si="390"/>
        <v>0</v>
      </c>
      <c r="Z808" s="17"/>
      <c r="AA808" s="16">
        <f t="shared" si="391"/>
        <v>0</v>
      </c>
      <c r="AB808" s="17">
        <f t="shared" si="402"/>
        <v>0</v>
      </c>
      <c r="AC808" s="16">
        <f t="shared" si="392"/>
        <v>0</v>
      </c>
      <c r="AD808" s="17">
        <f t="shared" si="403"/>
        <v>0</v>
      </c>
      <c r="AE808" s="16">
        <f t="shared" si="393"/>
        <v>0</v>
      </c>
      <c r="AF808" s="17"/>
      <c r="AG808" s="16">
        <f t="shared" si="394"/>
        <v>0</v>
      </c>
      <c r="AH808" s="17">
        <f t="shared" si="404"/>
        <v>0</v>
      </c>
      <c r="AI808" s="16">
        <f t="shared" si="395"/>
        <v>0</v>
      </c>
      <c r="AJ808" s="17">
        <f t="shared" si="405"/>
        <v>0</v>
      </c>
      <c r="AK808" s="16">
        <f t="shared" si="406"/>
        <v>0</v>
      </c>
      <c r="AL808" s="17"/>
      <c r="AM808" s="16">
        <f t="shared" si="407"/>
        <v>0</v>
      </c>
      <c r="AN808" s="17">
        <f t="shared" si="408"/>
        <v>0</v>
      </c>
      <c r="AO808" s="16">
        <f t="shared" si="409"/>
        <v>0</v>
      </c>
      <c r="AP808" s="17">
        <f t="shared" si="410"/>
        <v>0</v>
      </c>
      <c r="AQ808" s="16">
        <f t="shared" si="411"/>
        <v>0</v>
      </c>
    </row>
    <row r="809" spans="1:43" x14ac:dyDescent="0.25">
      <c r="A809" s="26">
        <f t="shared" si="412"/>
        <v>16.090416666666414</v>
      </c>
      <c r="B809" s="9"/>
      <c r="C809" s="8"/>
      <c r="D809" t="s">
        <v>11</v>
      </c>
      <c r="E809" t="s">
        <v>11</v>
      </c>
      <c r="F809" t="s">
        <v>11</v>
      </c>
      <c r="G809" s="7"/>
      <c r="H809" s="7"/>
      <c r="I809" s="16">
        <f t="shared" si="382"/>
        <v>0</v>
      </c>
      <c r="J809" s="17">
        <f t="shared" si="396"/>
        <v>0</v>
      </c>
      <c r="K809" s="16">
        <f t="shared" si="383"/>
        <v>0</v>
      </c>
      <c r="L809" s="17">
        <f t="shared" si="397"/>
        <v>0</v>
      </c>
      <c r="M809" s="16">
        <f t="shared" si="384"/>
        <v>0</v>
      </c>
      <c r="N809" s="17"/>
      <c r="O809" s="16">
        <f t="shared" si="385"/>
        <v>0</v>
      </c>
      <c r="P809" s="17">
        <f t="shared" si="398"/>
        <v>0</v>
      </c>
      <c r="Q809" s="16">
        <f t="shared" si="386"/>
        <v>0</v>
      </c>
      <c r="R809" s="17">
        <f t="shared" si="399"/>
        <v>0</v>
      </c>
      <c r="S809" s="16">
        <f t="shared" si="387"/>
        <v>0</v>
      </c>
      <c r="T809" s="17"/>
      <c r="U809" s="16">
        <f t="shared" si="388"/>
        <v>0</v>
      </c>
      <c r="V809" s="17">
        <f t="shared" si="400"/>
        <v>0</v>
      </c>
      <c r="W809" s="16">
        <f t="shared" si="389"/>
        <v>0</v>
      </c>
      <c r="X809" s="17">
        <f t="shared" si="401"/>
        <v>0</v>
      </c>
      <c r="Y809" s="16">
        <f t="shared" si="390"/>
        <v>0</v>
      </c>
      <c r="Z809" s="17"/>
      <c r="AA809" s="16">
        <f t="shared" si="391"/>
        <v>0</v>
      </c>
      <c r="AB809" s="17">
        <f t="shared" si="402"/>
        <v>0</v>
      </c>
      <c r="AC809" s="16">
        <f t="shared" si="392"/>
        <v>0</v>
      </c>
      <c r="AD809" s="17">
        <f t="shared" si="403"/>
        <v>0</v>
      </c>
      <c r="AE809" s="16">
        <f t="shared" si="393"/>
        <v>0</v>
      </c>
      <c r="AF809" s="17"/>
      <c r="AG809" s="16">
        <f t="shared" si="394"/>
        <v>0</v>
      </c>
      <c r="AH809" s="17">
        <f t="shared" si="404"/>
        <v>0</v>
      </c>
      <c r="AI809" s="16">
        <f t="shared" si="395"/>
        <v>0</v>
      </c>
      <c r="AJ809" s="17">
        <f t="shared" si="405"/>
        <v>0</v>
      </c>
      <c r="AK809" s="16">
        <f t="shared" si="406"/>
        <v>0</v>
      </c>
      <c r="AL809" s="17"/>
      <c r="AM809" s="16">
        <f t="shared" si="407"/>
        <v>0</v>
      </c>
      <c r="AN809" s="17">
        <f t="shared" si="408"/>
        <v>0</v>
      </c>
      <c r="AO809" s="16">
        <f t="shared" si="409"/>
        <v>0</v>
      </c>
      <c r="AP809" s="17">
        <f t="shared" si="410"/>
        <v>0</v>
      </c>
      <c r="AQ809" s="16">
        <f t="shared" si="411"/>
        <v>0</v>
      </c>
    </row>
    <row r="810" spans="1:43" x14ac:dyDescent="0.25">
      <c r="A810" s="26">
        <f t="shared" si="412"/>
        <v>16.110416666666413</v>
      </c>
      <c r="B810" s="9"/>
      <c r="D810" t="s">
        <v>11</v>
      </c>
      <c r="E810" t="s">
        <v>11</v>
      </c>
      <c r="F810" t="s">
        <v>11</v>
      </c>
      <c r="I810" s="16">
        <f t="shared" si="382"/>
        <v>0</v>
      </c>
      <c r="J810" s="17">
        <f t="shared" si="396"/>
        <v>0</v>
      </c>
      <c r="K810" s="16">
        <f t="shared" si="383"/>
        <v>0</v>
      </c>
      <c r="L810" s="17">
        <f t="shared" si="397"/>
        <v>0</v>
      </c>
      <c r="M810" s="16">
        <f t="shared" si="384"/>
        <v>0</v>
      </c>
      <c r="N810" s="17"/>
      <c r="O810" s="16">
        <f t="shared" si="385"/>
        <v>0</v>
      </c>
      <c r="P810" s="17">
        <f t="shared" si="398"/>
        <v>0</v>
      </c>
      <c r="Q810" s="16">
        <f t="shared" si="386"/>
        <v>0</v>
      </c>
      <c r="R810" s="17">
        <f t="shared" si="399"/>
        <v>0</v>
      </c>
      <c r="S810" s="16">
        <f t="shared" si="387"/>
        <v>0</v>
      </c>
      <c r="T810" s="17"/>
      <c r="U810" s="16">
        <f t="shared" si="388"/>
        <v>0</v>
      </c>
      <c r="V810" s="17">
        <f t="shared" si="400"/>
        <v>0</v>
      </c>
      <c r="W810" s="16">
        <f t="shared" si="389"/>
        <v>0</v>
      </c>
      <c r="X810" s="17">
        <f t="shared" si="401"/>
        <v>0</v>
      </c>
      <c r="Y810" s="16">
        <f t="shared" si="390"/>
        <v>0</v>
      </c>
      <c r="Z810" s="17"/>
      <c r="AA810" s="16">
        <f t="shared" si="391"/>
        <v>0</v>
      </c>
      <c r="AB810" s="17">
        <f t="shared" si="402"/>
        <v>0</v>
      </c>
      <c r="AC810" s="16">
        <f t="shared" si="392"/>
        <v>0</v>
      </c>
      <c r="AD810" s="17">
        <f t="shared" si="403"/>
        <v>0</v>
      </c>
      <c r="AE810" s="16">
        <f t="shared" si="393"/>
        <v>0</v>
      </c>
      <c r="AF810" s="17"/>
      <c r="AG810" s="16">
        <f t="shared" si="394"/>
        <v>0</v>
      </c>
      <c r="AH810" s="17">
        <f t="shared" si="404"/>
        <v>0</v>
      </c>
      <c r="AI810" s="16">
        <f t="shared" si="395"/>
        <v>0</v>
      </c>
      <c r="AJ810" s="17">
        <f t="shared" si="405"/>
        <v>0</v>
      </c>
      <c r="AK810" s="16">
        <f t="shared" si="406"/>
        <v>0</v>
      </c>
      <c r="AL810" s="17"/>
      <c r="AM810" s="16">
        <f t="shared" si="407"/>
        <v>0</v>
      </c>
      <c r="AN810" s="17">
        <f t="shared" si="408"/>
        <v>0</v>
      </c>
      <c r="AO810" s="16">
        <f t="shared" si="409"/>
        <v>0</v>
      </c>
      <c r="AP810" s="17">
        <f t="shared" si="410"/>
        <v>0</v>
      </c>
      <c r="AQ810" s="16">
        <f t="shared" si="411"/>
        <v>0</v>
      </c>
    </row>
    <row r="811" spans="1:43" x14ac:dyDescent="0.25">
      <c r="A811" s="26">
        <f t="shared" si="412"/>
        <v>16.130416666666413</v>
      </c>
      <c r="B811" s="9" t="s">
        <v>17</v>
      </c>
      <c r="D811" s="14" t="s">
        <v>20</v>
      </c>
      <c r="E811" t="s">
        <v>11</v>
      </c>
      <c r="F811" t="s">
        <v>11</v>
      </c>
      <c r="G811" s="13"/>
      <c r="H811" s="13"/>
      <c r="I811" s="16">
        <f t="shared" si="382"/>
        <v>0</v>
      </c>
      <c r="J811" s="17">
        <f t="shared" si="396"/>
        <v>0</v>
      </c>
      <c r="K811" s="16">
        <f t="shared" si="383"/>
        <v>0</v>
      </c>
      <c r="L811" s="17">
        <f t="shared" si="397"/>
        <v>0</v>
      </c>
      <c r="M811" s="16">
        <f t="shared" si="384"/>
        <v>0</v>
      </c>
      <c r="N811" s="17"/>
      <c r="O811" s="16">
        <f t="shared" si="385"/>
        <v>0</v>
      </c>
      <c r="P811" s="17">
        <f t="shared" si="398"/>
        <v>0</v>
      </c>
      <c r="Q811" s="16">
        <f t="shared" si="386"/>
        <v>16.130416666666413</v>
      </c>
      <c r="R811" s="17">
        <f t="shared" si="399"/>
        <v>1</v>
      </c>
      <c r="S811" s="16">
        <f t="shared" si="387"/>
        <v>0</v>
      </c>
      <c r="T811" s="17"/>
      <c r="U811" s="16">
        <f t="shared" si="388"/>
        <v>0</v>
      </c>
      <c r="V811" s="17">
        <f t="shared" si="400"/>
        <v>0</v>
      </c>
      <c r="W811" s="16">
        <f t="shared" si="389"/>
        <v>0</v>
      </c>
      <c r="X811" s="17">
        <f t="shared" si="401"/>
        <v>0</v>
      </c>
      <c r="Y811" s="16">
        <f t="shared" si="390"/>
        <v>0</v>
      </c>
      <c r="Z811" s="17"/>
      <c r="AA811" s="16">
        <f t="shared" si="391"/>
        <v>0</v>
      </c>
      <c r="AB811" s="17">
        <f t="shared" si="402"/>
        <v>0</v>
      </c>
      <c r="AC811" s="16">
        <f t="shared" si="392"/>
        <v>0</v>
      </c>
      <c r="AD811" s="17">
        <f t="shared" si="403"/>
        <v>0</v>
      </c>
      <c r="AE811" s="16">
        <f t="shared" si="393"/>
        <v>0</v>
      </c>
      <c r="AF811" s="17"/>
      <c r="AG811" s="16">
        <f t="shared" si="394"/>
        <v>0</v>
      </c>
      <c r="AH811" s="17">
        <f t="shared" si="404"/>
        <v>0</v>
      </c>
      <c r="AI811" s="16">
        <f t="shared" si="395"/>
        <v>0</v>
      </c>
      <c r="AJ811" s="17">
        <f t="shared" si="405"/>
        <v>0</v>
      </c>
      <c r="AK811" s="16">
        <f t="shared" si="406"/>
        <v>0</v>
      </c>
      <c r="AL811" s="17"/>
      <c r="AM811" s="16">
        <f t="shared" si="407"/>
        <v>0</v>
      </c>
      <c r="AN811" s="17">
        <f t="shared" si="408"/>
        <v>0</v>
      </c>
      <c r="AO811" s="16">
        <f t="shared" si="409"/>
        <v>0</v>
      </c>
      <c r="AP811" s="17">
        <f t="shared" si="410"/>
        <v>0</v>
      </c>
      <c r="AQ811" s="16">
        <f t="shared" si="411"/>
        <v>0</v>
      </c>
    </row>
    <row r="812" spans="1:43" x14ac:dyDescent="0.25">
      <c r="A812" s="26">
        <f t="shared" si="412"/>
        <v>16.150416666666413</v>
      </c>
      <c r="B812" s="9"/>
      <c r="E812" t="s">
        <v>11</v>
      </c>
      <c r="F812" t="s">
        <v>11</v>
      </c>
      <c r="G812" s="13"/>
      <c r="H812" s="13"/>
      <c r="I812" s="16">
        <f t="shared" si="382"/>
        <v>0</v>
      </c>
      <c r="J812" s="17">
        <f t="shared" si="396"/>
        <v>0</v>
      </c>
      <c r="K812" s="16">
        <f t="shared" si="383"/>
        <v>0</v>
      </c>
      <c r="L812" s="17">
        <f t="shared" si="397"/>
        <v>0</v>
      </c>
      <c r="M812" s="16">
        <f t="shared" si="384"/>
        <v>0</v>
      </c>
      <c r="N812" s="17"/>
      <c r="O812" s="16">
        <f t="shared" si="385"/>
        <v>0</v>
      </c>
      <c r="P812" s="17">
        <f t="shared" si="398"/>
        <v>0</v>
      </c>
      <c r="Q812" s="16">
        <f t="shared" si="386"/>
        <v>0</v>
      </c>
      <c r="R812" s="17">
        <f t="shared" si="399"/>
        <v>0</v>
      </c>
      <c r="S812" s="16">
        <f t="shared" si="387"/>
        <v>0</v>
      </c>
      <c r="T812" s="17"/>
      <c r="U812" s="16">
        <f t="shared" si="388"/>
        <v>0</v>
      </c>
      <c r="V812" s="17">
        <f t="shared" si="400"/>
        <v>0</v>
      </c>
      <c r="W812" s="16">
        <f t="shared" si="389"/>
        <v>0</v>
      </c>
      <c r="X812" s="17">
        <f t="shared" si="401"/>
        <v>0</v>
      </c>
      <c r="Y812" s="16">
        <f t="shared" si="390"/>
        <v>0</v>
      </c>
      <c r="Z812" s="17"/>
      <c r="AA812" s="16">
        <f t="shared" si="391"/>
        <v>0</v>
      </c>
      <c r="AB812" s="17">
        <f t="shared" si="402"/>
        <v>0</v>
      </c>
      <c r="AC812" s="16">
        <f t="shared" si="392"/>
        <v>0</v>
      </c>
      <c r="AD812" s="17">
        <f t="shared" si="403"/>
        <v>0</v>
      </c>
      <c r="AE812" s="16">
        <f t="shared" si="393"/>
        <v>0</v>
      </c>
      <c r="AF812" s="17"/>
      <c r="AG812" s="16">
        <f t="shared" si="394"/>
        <v>0</v>
      </c>
      <c r="AH812" s="17">
        <f t="shared" si="404"/>
        <v>0</v>
      </c>
      <c r="AI812" s="16">
        <f t="shared" si="395"/>
        <v>0</v>
      </c>
      <c r="AJ812" s="17">
        <f t="shared" si="405"/>
        <v>0</v>
      </c>
      <c r="AK812" s="16">
        <f t="shared" si="406"/>
        <v>0</v>
      </c>
      <c r="AL812" s="17"/>
      <c r="AM812" s="16">
        <f t="shared" si="407"/>
        <v>0</v>
      </c>
      <c r="AN812" s="17">
        <f t="shared" si="408"/>
        <v>0</v>
      </c>
      <c r="AO812" s="16">
        <f t="shared" si="409"/>
        <v>0</v>
      </c>
      <c r="AP812" s="17">
        <f t="shared" si="410"/>
        <v>0</v>
      </c>
      <c r="AQ812" s="16">
        <f t="shared" si="411"/>
        <v>0</v>
      </c>
    </row>
    <row r="813" spans="1:43" x14ac:dyDescent="0.25">
      <c r="A813" s="26">
        <f t="shared" si="412"/>
        <v>16.170416666666412</v>
      </c>
      <c r="B813" s="9"/>
      <c r="C813" s="14"/>
      <c r="E813" t="s">
        <v>11</v>
      </c>
      <c r="F813" t="s">
        <v>11</v>
      </c>
      <c r="G813" s="13"/>
      <c r="H813" s="13"/>
      <c r="I813" s="16">
        <f t="shared" si="382"/>
        <v>0</v>
      </c>
      <c r="J813" s="17">
        <f t="shared" si="396"/>
        <v>0</v>
      </c>
      <c r="K813" s="16">
        <f t="shared" si="383"/>
        <v>0</v>
      </c>
      <c r="L813" s="17">
        <f t="shared" si="397"/>
        <v>0</v>
      </c>
      <c r="M813" s="16">
        <f t="shared" si="384"/>
        <v>0</v>
      </c>
      <c r="N813" s="17"/>
      <c r="O813" s="16">
        <f t="shared" si="385"/>
        <v>0</v>
      </c>
      <c r="P813" s="17">
        <f t="shared" si="398"/>
        <v>0</v>
      </c>
      <c r="Q813" s="16">
        <f t="shared" si="386"/>
        <v>0</v>
      </c>
      <c r="R813" s="17">
        <f t="shared" si="399"/>
        <v>0</v>
      </c>
      <c r="S813" s="16">
        <f t="shared" si="387"/>
        <v>0</v>
      </c>
      <c r="T813" s="17"/>
      <c r="U813" s="16">
        <f t="shared" si="388"/>
        <v>0</v>
      </c>
      <c r="V813" s="17">
        <f t="shared" si="400"/>
        <v>0</v>
      </c>
      <c r="W813" s="16">
        <f t="shared" si="389"/>
        <v>0</v>
      </c>
      <c r="X813" s="17">
        <f t="shared" si="401"/>
        <v>0</v>
      </c>
      <c r="Y813" s="16">
        <f t="shared" si="390"/>
        <v>0</v>
      </c>
      <c r="Z813" s="17"/>
      <c r="AA813" s="16">
        <f t="shared" si="391"/>
        <v>0</v>
      </c>
      <c r="AB813" s="17">
        <f t="shared" si="402"/>
        <v>0</v>
      </c>
      <c r="AC813" s="16">
        <f t="shared" si="392"/>
        <v>0</v>
      </c>
      <c r="AD813" s="17">
        <f t="shared" si="403"/>
        <v>0</v>
      </c>
      <c r="AE813" s="16">
        <f t="shared" si="393"/>
        <v>0</v>
      </c>
      <c r="AF813" s="17"/>
      <c r="AG813" s="16">
        <f t="shared" si="394"/>
        <v>0</v>
      </c>
      <c r="AH813" s="17">
        <f t="shared" si="404"/>
        <v>0</v>
      </c>
      <c r="AI813" s="16">
        <f t="shared" si="395"/>
        <v>0</v>
      </c>
      <c r="AJ813" s="17">
        <f t="shared" si="405"/>
        <v>0</v>
      </c>
      <c r="AK813" s="16">
        <f t="shared" si="406"/>
        <v>0</v>
      </c>
      <c r="AL813" s="17"/>
      <c r="AM813" s="16">
        <f t="shared" si="407"/>
        <v>0</v>
      </c>
      <c r="AN813" s="17">
        <f t="shared" si="408"/>
        <v>0</v>
      </c>
      <c r="AO813" s="16">
        <f t="shared" si="409"/>
        <v>0</v>
      </c>
      <c r="AP813" s="17">
        <f t="shared" si="410"/>
        <v>0</v>
      </c>
      <c r="AQ813" s="16">
        <f t="shared" si="411"/>
        <v>0</v>
      </c>
    </row>
    <row r="814" spans="1:43" x14ac:dyDescent="0.25">
      <c r="A814" s="26">
        <f t="shared" si="412"/>
        <v>16.190416666666412</v>
      </c>
      <c r="B814" s="9"/>
      <c r="E814" t="s">
        <v>11</v>
      </c>
      <c r="F814" t="s">
        <v>11</v>
      </c>
      <c r="G814" s="13"/>
      <c r="H814" s="13"/>
      <c r="I814" s="16">
        <f t="shared" si="382"/>
        <v>0</v>
      </c>
      <c r="J814" s="17">
        <f t="shared" si="396"/>
        <v>0</v>
      </c>
      <c r="K814" s="16">
        <f t="shared" si="383"/>
        <v>0</v>
      </c>
      <c r="L814" s="17">
        <f t="shared" si="397"/>
        <v>0</v>
      </c>
      <c r="M814" s="16">
        <f t="shared" si="384"/>
        <v>0</v>
      </c>
      <c r="N814" s="17"/>
      <c r="O814" s="16">
        <f t="shared" si="385"/>
        <v>0</v>
      </c>
      <c r="P814" s="17">
        <f t="shared" si="398"/>
        <v>0</v>
      </c>
      <c r="Q814" s="16">
        <f t="shared" si="386"/>
        <v>0</v>
      </c>
      <c r="R814" s="17">
        <f t="shared" si="399"/>
        <v>0</v>
      </c>
      <c r="S814" s="16">
        <f t="shared" si="387"/>
        <v>0</v>
      </c>
      <c r="T814" s="17"/>
      <c r="U814" s="16">
        <f t="shared" si="388"/>
        <v>0</v>
      </c>
      <c r="V814" s="17">
        <f t="shared" si="400"/>
        <v>0</v>
      </c>
      <c r="W814" s="16">
        <f t="shared" si="389"/>
        <v>0</v>
      </c>
      <c r="X814" s="17">
        <f t="shared" si="401"/>
        <v>0</v>
      </c>
      <c r="Y814" s="16">
        <f t="shared" si="390"/>
        <v>0</v>
      </c>
      <c r="Z814" s="17"/>
      <c r="AA814" s="16">
        <f t="shared" si="391"/>
        <v>0</v>
      </c>
      <c r="AB814" s="17">
        <f t="shared" si="402"/>
        <v>0</v>
      </c>
      <c r="AC814" s="16">
        <f t="shared" si="392"/>
        <v>0</v>
      </c>
      <c r="AD814" s="17">
        <f t="shared" si="403"/>
        <v>0</v>
      </c>
      <c r="AE814" s="16">
        <f t="shared" si="393"/>
        <v>0</v>
      </c>
      <c r="AF814" s="17"/>
      <c r="AG814" s="16">
        <f t="shared" si="394"/>
        <v>0</v>
      </c>
      <c r="AH814" s="17">
        <f t="shared" si="404"/>
        <v>0</v>
      </c>
      <c r="AI814" s="16">
        <f t="shared" si="395"/>
        <v>0</v>
      </c>
      <c r="AJ814" s="17">
        <f t="shared" si="405"/>
        <v>0</v>
      </c>
      <c r="AK814" s="16">
        <f t="shared" si="406"/>
        <v>0</v>
      </c>
      <c r="AL814" s="17"/>
      <c r="AM814" s="16">
        <f t="shared" si="407"/>
        <v>0</v>
      </c>
      <c r="AN814" s="17">
        <f t="shared" si="408"/>
        <v>0</v>
      </c>
      <c r="AO814" s="16">
        <f t="shared" si="409"/>
        <v>0</v>
      </c>
      <c r="AP814" s="17">
        <f t="shared" si="410"/>
        <v>0</v>
      </c>
      <c r="AQ814" s="16">
        <f t="shared" si="411"/>
        <v>0</v>
      </c>
    </row>
    <row r="815" spans="1:43" x14ac:dyDescent="0.25">
      <c r="A815" s="26">
        <f t="shared" si="412"/>
        <v>16.210416666666411</v>
      </c>
      <c r="B815" s="9" t="s">
        <v>12</v>
      </c>
      <c r="E815" t="s">
        <v>11</v>
      </c>
      <c r="F815" s="14" t="s">
        <v>20</v>
      </c>
      <c r="G815" s="35"/>
      <c r="I815" s="16">
        <f t="shared" si="382"/>
        <v>0</v>
      </c>
      <c r="J815" s="17">
        <f t="shared" si="396"/>
        <v>0</v>
      </c>
      <c r="K815" s="16">
        <f t="shared" si="383"/>
        <v>0</v>
      </c>
      <c r="L815" s="17">
        <f t="shared" si="397"/>
        <v>0</v>
      </c>
      <c r="M815" s="16">
        <f t="shared" si="384"/>
        <v>0</v>
      </c>
      <c r="N815" s="17"/>
      <c r="O815" s="16">
        <f t="shared" si="385"/>
        <v>0</v>
      </c>
      <c r="P815" s="17">
        <f t="shared" si="398"/>
        <v>0</v>
      </c>
      <c r="Q815" s="16">
        <f t="shared" si="386"/>
        <v>0</v>
      </c>
      <c r="R815" s="17">
        <f t="shared" si="399"/>
        <v>0</v>
      </c>
      <c r="S815" s="16">
        <f t="shared" si="387"/>
        <v>0</v>
      </c>
      <c r="T815" s="17"/>
      <c r="U815" s="16">
        <f t="shared" si="388"/>
        <v>0</v>
      </c>
      <c r="V815" s="17">
        <f t="shared" si="400"/>
        <v>0</v>
      </c>
      <c r="W815" s="16">
        <f t="shared" si="389"/>
        <v>0</v>
      </c>
      <c r="X815" s="17">
        <f t="shared" si="401"/>
        <v>0</v>
      </c>
      <c r="Y815" s="16">
        <f t="shared" si="390"/>
        <v>0</v>
      </c>
      <c r="Z815" s="17"/>
      <c r="AA815" s="16">
        <f t="shared" si="391"/>
        <v>0</v>
      </c>
      <c r="AB815" s="17">
        <f t="shared" si="402"/>
        <v>0</v>
      </c>
      <c r="AC815" s="16">
        <f t="shared" si="392"/>
        <v>16.210416666666411</v>
      </c>
      <c r="AD815" s="17">
        <f t="shared" si="403"/>
        <v>1</v>
      </c>
      <c r="AE815" s="16">
        <f t="shared" si="393"/>
        <v>0</v>
      </c>
      <c r="AF815" s="17"/>
      <c r="AG815" s="16">
        <f t="shared" si="394"/>
        <v>0</v>
      </c>
      <c r="AH815" s="17">
        <f t="shared" si="404"/>
        <v>0</v>
      </c>
      <c r="AI815" s="16">
        <f t="shared" si="395"/>
        <v>0</v>
      </c>
      <c r="AJ815" s="17">
        <f t="shared" si="405"/>
        <v>0</v>
      </c>
      <c r="AK815" s="16">
        <f t="shared" si="406"/>
        <v>0</v>
      </c>
      <c r="AL815" s="17"/>
      <c r="AM815" s="16">
        <f t="shared" si="407"/>
        <v>0</v>
      </c>
      <c r="AN815" s="17">
        <f t="shared" si="408"/>
        <v>0</v>
      </c>
      <c r="AO815" s="16">
        <f t="shared" si="409"/>
        <v>0</v>
      </c>
      <c r="AP815" s="17">
        <f t="shared" si="410"/>
        <v>0</v>
      </c>
      <c r="AQ815" s="16">
        <f t="shared" si="411"/>
        <v>0</v>
      </c>
    </row>
    <row r="816" spans="1:43" x14ac:dyDescent="0.25">
      <c r="A816" s="26">
        <f t="shared" si="412"/>
        <v>16.230416666666411</v>
      </c>
      <c r="B816" s="9"/>
      <c r="D816" s="13"/>
      <c r="E816" t="s">
        <v>11</v>
      </c>
      <c r="I816" s="16">
        <f t="shared" si="382"/>
        <v>0</v>
      </c>
      <c r="J816" s="17">
        <f t="shared" si="396"/>
        <v>0</v>
      </c>
      <c r="K816" s="16">
        <f t="shared" si="383"/>
        <v>0</v>
      </c>
      <c r="L816" s="17">
        <f t="shared" si="397"/>
        <v>0</v>
      </c>
      <c r="M816" s="16">
        <f t="shared" si="384"/>
        <v>0</v>
      </c>
      <c r="N816" s="17"/>
      <c r="O816" s="16">
        <f t="shared" si="385"/>
        <v>0</v>
      </c>
      <c r="P816" s="17">
        <f t="shared" si="398"/>
        <v>0</v>
      </c>
      <c r="Q816" s="16">
        <f t="shared" si="386"/>
        <v>0</v>
      </c>
      <c r="R816" s="17">
        <f t="shared" si="399"/>
        <v>0</v>
      </c>
      <c r="S816" s="16">
        <f t="shared" si="387"/>
        <v>0</v>
      </c>
      <c r="T816" s="17"/>
      <c r="U816" s="16">
        <f t="shared" si="388"/>
        <v>0</v>
      </c>
      <c r="V816" s="17">
        <f t="shared" si="400"/>
        <v>0</v>
      </c>
      <c r="W816" s="16">
        <f t="shared" si="389"/>
        <v>0</v>
      </c>
      <c r="X816" s="17">
        <f t="shared" si="401"/>
        <v>0</v>
      </c>
      <c r="Y816" s="16">
        <f t="shared" si="390"/>
        <v>0</v>
      </c>
      <c r="Z816" s="17"/>
      <c r="AA816" s="16">
        <f t="shared" si="391"/>
        <v>0</v>
      </c>
      <c r="AB816" s="17">
        <f t="shared" si="402"/>
        <v>0</v>
      </c>
      <c r="AC816" s="16">
        <f t="shared" si="392"/>
        <v>0</v>
      </c>
      <c r="AD816" s="17">
        <f t="shared" si="403"/>
        <v>0</v>
      </c>
      <c r="AE816" s="16">
        <f t="shared" si="393"/>
        <v>0</v>
      </c>
      <c r="AF816" s="17"/>
      <c r="AG816" s="16">
        <f t="shared" si="394"/>
        <v>0</v>
      </c>
      <c r="AH816" s="17">
        <f t="shared" si="404"/>
        <v>0</v>
      </c>
      <c r="AI816" s="16">
        <f t="shared" si="395"/>
        <v>0</v>
      </c>
      <c r="AJ816" s="17">
        <f t="shared" si="405"/>
        <v>0</v>
      </c>
      <c r="AK816" s="16">
        <f t="shared" si="406"/>
        <v>0</v>
      </c>
      <c r="AL816" s="17"/>
      <c r="AM816" s="16">
        <f t="shared" si="407"/>
        <v>0</v>
      </c>
      <c r="AN816" s="17">
        <f t="shared" si="408"/>
        <v>0</v>
      </c>
      <c r="AO816" s="16">
        <f t="shared" si="409"/>
        <v>0</v>
      </c>
      <c r="AP816" s="17">
        <f t="shared" si="410"/>
        <v>0</v>
      </c>
      <c r="AQ816" s="16">
        <f t="shared" si="411"/>
        <v>0</v>
      </c>
    </row>
    <row r="817" spans="1:43" x14ac:dyDescent="0.25">
      <c r="A817" s="26">
        <f t="shared" si="412"/>
        <v>16.25041666666641</v>
      </c>
      <c r="B817" s="9"/>
      <c r="D817" s="13"/>
      <c r="E817" t="s">
        <v>11</v>
      </c>
      <c r="H817" s="14"/>
      <c r="I817" s="16">
        <f t="shared" si="382"/>
        <v>0</v>
      </c>
      <c r="J817" s="17">
        <f t="shared" si="396"/>
        <v>0</v>
      </c>
      <c r="K817" s="16">
        <f t="shared" si="383"/>
        <v>0</v>
      </c>
      <c r="L817" s="17">
        <f t="shared" si="397"/>
        <v>0</v>
      </c>
      <c r="M817" s="16">
        <f t="shared" si="384"/>
        <v>0</v>
      </c>
      <c r="N817" s="17"/>
      <c r="O817" s="16">
        <f t="shared" si="385"/>
        <v>0</v>
      </c>
      <c r="P817" s="17">
        <f t="shared" si="398"/>
        <v>0</v>
      </c>
      <c r="Q817" s="16">
        <f t="shared" si="386"/>
        <v>0</v>
      </c>
      <c r="R817" s="17">
        <f t="shared" si="399"/>
        <v>0</v>
      </c>
      <c r="S817" s="16">
        <f t="shared" si="387"/>
        <v>0</v>
      </c>
      <c r="T817" s="17"/>
      <c r="U817" s="16">
        <f t="shared" si="388"/>
        <v>0</v>
      </c>
      <c r="V817" s="17">
        <f t="shared" si="400"/>
        <v>0</v>
      </c>
      <c r="W817" s="16">
        <f t="shared" si="389"/>
        <v>0</v>
      </c>
      <c r="X817" s="17">
        <f t="shared" si="401"/>
        <v>0</v>
      </c>
      <c r="Y817" s="16">
        <f t="shared" si="390"/>
        <v>0</v>
      </c>
      <c r="Z817" s="17"/>
      <c r="AA817" s="16">
        <f t="shared" si="391"/>
        <v>0</v>
      </c>
      <c r="AB817" s="17">
        <f t="shared" si="402"/>
        <v>0</v>
      </c>
      <c r="AC817" s="16">
        <f t="shared" si="392"/>
        <v>0</v>
      </c>
      <c r="AD817" s="17">
        <f t="shared" si="403"/>
        <v>0</v>
      </c>
      <c r="AE817" s="16">
        <f t="shared" si="393"/>
        <v>0</v>
      </c>
      <c r="AF817" s="17"/>
      <c r="AG817" s="16">
        <f t="shared" si="394"/>
        <v>0</v>
      </c>
      <c r="AH817" s="17">
        <f t="shared" si="404"/>
        <v>0</v>
      </c>
      <c r="AI817" s="16">
        <f t="shared" si="395"/>
        <v>0</v>
      </c>
      <c r="AJ817" s="17">
        <f t="shared" si="405"/>
        <v>0</v>
      </c>
      <c r="AK817" s="16">
        <f t="shared" si="406"/>
        <v>0</v>
      </c>
      <c r="AL817" s="17"/>
      <c r="AM817" s="16">
        <f t="shared" si="407"/>
        <v>0</v>
      </c>
      <c r="AN817" s="17">
        <f t="shared" si="408"/>
        <v>0</v>
      </c>
      <c r="AO817" s="16">
        <f t="shared" si="409"/>
        <v>0</v>
      </c>
      <c r="AP817" s="17">
        <f t="shared" si="410"/>
        <v>0</v>
      </c>
      <c r="AQ817" s="16">
        <f t="shared" si="411"/>
        <v>0</v>
      </c>
    </row>
    <row r="818" spans="1:43" x14ac:dyDescent="0.25">
      <c r="A818" s="26">
        <f t="shared" si="412"/>
        <v>16.27041666666641</v>
      </c>
      <c r="B818" s="9"/>
      <c r="D818" s="13"/>
      <c r="E818" t="s">
        <v>11</v>
      </c>
      <c r="I818" s="16">
        <f t="shared" si="382"/>
        <v>0</v>
      </c>
      <c r="J818" s="17">
        <f t="shared" si="396"/>
        <v>0</v>
      </c>
      <c r="K818" s="16">
        <f t="shared" si="383"/>
        <v>0</v>
      </c>
      <c r="L818" s="17">
        <f t="shared" si="397"/>
        <v>0</v>
      </c>
      <c r="M818" s="16">
        <f t="shared" si="384"/>
        <v>0</v>
      </c>
      <c r="N818" s="17"/>
      <c r="O818" s="16">
        <f t="shared" si="385"/>
        <v>0</v>
      </c>
      <c r="P818" s="17">
        <f t="shared" si="398"/>
        <v>0</v>
      </c>
      <c r="Q818" s="16">
        <f t="shared" si="386"/>
        <v>0</v>
      </c>
      <c r="R818" s="17">
        <f t="shared" si="399"/>
        <v>0</v>
      </c>
      <c r="S818" s="16">
        <f t="shared" si="387"/>
        <v>0</v>
      </c>
      <c r="T818" s="17"/>
      <c r="U818" s="16">
        <f t="shared" si="388"/>
        <v>0</v>
      </c>
      <c r="V818" s="17">
        <f t="shared" si="400"/>
        <v>0</v>
      </c>
      <c r="W818" s="16">
        <f t="shared" si="389"/>
        <v>0</v>
      </c>
      <c r="X818" s="17">
        <f t="shared" si="401"/>
        <v>0</v>
      </c>
      <c r="Y818" s="16">
        <f t="shared" si="390"/>
        <v>0</v>
      </c>
      <c r="Z818" s="17"/>
      <c r="AA818" s="16">
        <f t="shared" si="391"/>
        <v>0</v>
      </c>
      <c r="AB818" s="17">
        <f t="shared" si="402"/>
        <v>0</v>
      </c>
      <c r="AC818" s="16">
        <f t="shared" si="392"/>
        <v>0</v>
      </c>
      <c r="AD818" s="17">
        <f t="shared" si="403"/>
        <v>0</v>
      </c>
      <c r="AE818" s="16">
        <f t="shared" si="393"/>
        <v>0</v>
      </c>
      <c r="AF818" s="17"/>
      <c r="AG818" s="16">
        <f t="shared" si="394"/>
        <v>0</v>
      </c>
      <c r="AH818" s="17">
        <f t="shared" si="404"/>
        <v>0</v>
      </c>
      <c r="AI818" s="16">
        <f t="shared" si="395"/>
        <v>0</v>
      </c>
      <c r="AJ818" s="17">
        <f t="shared" si="405"/>
        <v>0</v>
      </c>
      <c r="AK818" s="16">
        <f t="shared" si="406"/>
        <v>0</v>
      </c>
      <c r="AL818" s="17"/>
      <c r="AM818" s="16">
        <f t="shared" si="407"/>
        <v>0</v>
      </c>
      <c r="AN818" s="17">
        <f t="shared" si="408"/>
        <v>0</v>
      </c>
      <c r="AO818" s="16">
        <f t="shared" si="409"/>
        <v>0</v>
      </c>
      <c r="AP818" s="17">
        <f t="shared" si="410"/>
        <v>0</v>
      </c>
      <c r="AQ818" s="16">
        <f t="shared" si="411"/>
        <v>0</v>
      </c>
    </row>
    <row r="819" spans="1:43" x14ac:dyDescent="0.25">
      <c r="A819" s="26">
        <f t="shared" si="412"/>
        <v>16.29041666666641</v>
      </c>
      <c r="B819" s="9" t="s">
        <v>18</v>
      </c>
      <c r="D819" s="13"/>
      <c r="E819" s="14" t="s">
        <v>20</v>
      </c>
      <c r="F819" s="14"/>
      <c r="G819" s="35"/>
      <c r="I819" s="16">
        <f t="shared" si="382"/>
        <v>0</v>
      </c>
      <c r="J819" s="17">
        <f t="shared" si="396"/>
        <v>0</v>
      </c>
      <c r="K819" s="16">
        <f t="shared" si="383"/>
        <v>0</v>
      </c>
      <c r="L819" s="17">
        <f t="shared" si="397"/>
        <v>0</v>
      </c>
      <c r="M819" s="16">
        <f t="shared" si="384"/>
        <v>0</v>
      </c>
      <c r="N819" s="17"/>
      <c r="O819" s="16">
        <f t="shared" si="385"/>
        <v>0</v>
      </c>
      <c r="P819" s="17">
        <f t="shared" si="398"/>
        <v>0</v>
      </c>
      <c r="Q819" s="16">
        <f t="shared" si="386"/>
        <v>0</v>
      </c>
      <c r="R819" s="17">
        <f t="shared" si="399"/>
        <v>0</v>
      </c>
      <c r="S819" s="16">
        <f t="shared" si="387"/>
        <v>0</v>
      </c>
      <c r="T819" s="17"/>
      <c r="U819" s="16">
        <f t="shared" si="388"/>
        <v>0</v>
      </c>
      <c r="V819" s="17">
        <f t="shared" si="400"/>
        <v>0</v>
      </c>
      <c r="W819" s="16">
        <f t="shared" si="389"/>
        <v>16.29041666666641</v>
      </c>
      <c r="X819" s="17">
        <f t="shared" si="401"/>
        <v>1</v>
      </c>
      <c r="Y819" s="16">
        <f t="shared" si="390"/>
        <v>0</v>
      </c>
      <c r="Z819" s="17"/>
      <c r="AA819" s="16">
        <f t="shared" si="391"/>
        <v>0</v>
      </c>
      <c r="AB819" s="17">
        <f t="shared" si="402"/>
        <v>0</v>
      </c>
      <c r="AC819" s="16">
        <f t="shared" si="392"/>
        <v>0</v>
      </c>
      <c r="AD819" s="17">
        <f t="shared" si="403"/>
        <v>0</v>
      </c>
      <c r="AE819" s="16">
        <f t="shared" si="393"/>
        <v>0</v>
      </c>
      <c r="AF819" s="17"/>
      <c r="AG819" s="16">
        <f t="shared" si="394"/>
        <v>0</v>
      </c>
      <c r="AH819" s="17">
        <f t="shared" si="404"/>
        <v>0</v>
      </c>
      <c r="AI819" s="16">
        <f t="shared" si="395"/>
        <v>0</v>
      </c>
      <c r="AJ819" s="17">
        <f t="shared" si="405"/>
        <v>0</v>
      </c>
      <c r="AK819" s="16">
        <f t="shared" si="406"/>
        <v>0</v>
      </c>
      <c r="AL819" s="17"/>
      <c r="AM819" s="16">
        <f t="shared" si="407"/>
        <v>0</v>
      </c>
      <c r="AN819" s="17">
        <f t="shared" si="408"/>
        <v>0</v>
      </c>
      <c r="AO819" s="16">
        <f t="shared" si="409"/>
        <v>0</v>
      </c>
      <c r="AP819" s="17">
        <f t="shared" si="410"/>
        <v>0</v>
      </c>
      <c r="AQ819" s="16">
        <f t="shared" si="411"/>
        <v>0</v>
      </c>
    </row>
    <row r="820" spans="1:43" x14ac:dyDescent="0.25">
      <c r="A820" s="26">
        <f t="shared" si="412"/>
        <v>16.310416666666409</v>
      </c>
      <c r="B820" s="9" t="s">
        <v>21</v>
      </c>
      <c r="E820" t="s">
        <v>11</v>
      </c>
      <c r="I820" s="16">
        <f t="shared" si="382"/>
        <v>0</v>
      </c>
      <c r="J820" s="17">
        <f t="shared" si="396"/>
        <v>0</v>
      </c>
      <c r="K820" s="16">
        <f t="shared" si="383"/>
        <v>0</v>
      </c>
      <c r="L820" s="17">
        <f t="shared" si="397"/>
        <v>0</v>
      </c>
      <c r="M820" s="16">
        <f t="shared" si="384"/>
        <v>0</v>
      </c>
      <c r="N820" s="17"/>
      <c r="O820" s="16">
        <f t="shared" si="385"/>
        <v>0</v>
      </c>
      <c r="P820" s="17">
        <f t="shared" si="398"/>
        <v>0</v>
      </c>
      <c r="Q820" s="16">
        <f t="shared" si="386"/>
        <v>0</v>
      </c>
      <c r="R820" s="17">
        <f t="shared" si="399"/>
        <v>0</v>
      </c>
      <c r="S820" s="16">
        <f t="shared" si="387"/>
        <v>0</v>
      </c>
      <c r="T820" s="17"/>
      <c r="U820" s="16">
        <f t="shared" si="388"/>
        <v>16.310416666666409</v>
      </c>
      <c r="V820" s="17">
        <f t="shared" si="400"/>
        <v>1</v>
      </c>
      <c r="W820" s="16">
        <f t="shared" si="389"/>
        <v>0</v>
      </c>
      <c r="X820" s="17">
        <f t="shared" si="401"/>
        <v>0</v>
      </c>
      <c r="Y820" s="16">
        <f t="shared" si="390"/>
        <v>0</v>
      </c>
      <c r="Z820" s="17"/>
      <c r="AA820" s="16">
        <f t="shared" si="391"/>
        <v>0</v>
      </c>
      <c r="AB820" s="17">
        <f t="shared" si="402"/>
        <v>0</v>
      </c>
      <c r="AC820" s="16">
        <f t="shared" si="392"/>
        <v>0</v>
      </c>
      <c r="AD820" s="17">
        <f t="shared" si="403"/>
        <v>0</v>
      </c>
      <c r="AE820" s="16">
        <f t="shared" si="393"/>
        <v>0</v>
      </c>
      <c r="AF820" s="17"/>
      <c r="AG820" s="16">
        <f t="shared" si="394"/>
        <v>0</v>
      </c>
      <c r="AH820" s="17">
        <f t="shared" si="404"/>
        <v>0</v>
      </c>
      <c r="AI820" s="16">
        <f t="shared" si="395"/>
        <v>0</v>
      </c>
      <c r="AJ820" s="17">
        <f t="shared" si="405"/>
        <v>0</v>
      </c>
      <c r="AK820" s="16">
        <f t="shared" si="406"/>
        <v>0</v>
      </c>
      <c r="AL820" s="17"/>
      <c r="AM820" s="16">
        <f t="shared" si="407"/>
        <v>0</v>
      </c>
      <c r="AN820" s="17">
        <f t="shared" si="408"/>
        <v>0</v>
      </c>
      <c r="AO820" s="16">
        <f t="shared" si="409"/>
        <v>0</v>
      </c>
      <c r="AP820" s="17">
        <f t="shared" si="410"/>
        <v>0</v>
      </c>
      <c r="AQ820" s="16">
        <f t="shared" si="411"/>
        <v>0</v>
      </c>
    </row>
    <row r="821" spans="1:43" x14ac:dyDescent="0.25">
      <c r="A821" s="26">
        <f t="shared" si="412"/>
        <v>16.330416666666409</v>
      </c>
      <c r="B821" s="9" t="s">
        <v>13</v>
      </c>
      <c r="E821" t="s">
        <v>11</v>
      </c>
      <c r="F821" s="13"/>
      <c r="G821" t="s">
        <v>11</v>
      </c>
      <c r="H821" s="13"/>
      <c r="I821" s="16">
        <f t="shared" si="382"/>
        <v>0</v>
      </c>
      <c r="J821" s="17">
        <f t="shared" si="396"/>
        <v>0</v>
      </c>
      <c r="K821" s="16">
        <f t="shared" si="383"/>
        <v>0</v>
      </c>
      <c r="L821" s="17">
        <f t="shared" si="397"/>
        <v>0</v>
      </c>
      <c r="M821" s="16">
        <f t="shared" si="384"/>
        <v>0</v>
      </c>
      <c r="N821" s="17"/>
      <c r="O821" s="16">
        <f t="shared" si="385"/>
        <v>0</v>
      </c>
      <c r="P821" s="17">
        <f t="shared" si="398"/>
        <v>0</v>
      </c>
      <c r="Q821" s="16">
        <f t="shared" si="386"/>
        <v>0</v>
      </c>
      <c r="R821" s="17">
        <f t="shared" si="399"/>
        <v>0</v>
      </c>
      <c r="S821" s="16">
        <f t="shared" si="387"/>
        <v>0</v>
      </c>
      <c r="T821" s="17"/>
      <c r="U821" s="16">
        <f t="shared" si="388"/>
        <v>0</v>
      </c>
      <c r="V821" s="17">
        <f t="shared" si="400"/>
        <v>0</v>
      </c>
      <c r="W821" s="16">
        <f t="shared" si="389"/>
        <v>0</v>
      </c>
      <c r="X821" s="17">
        <f t="shared" si="401"/>
        <v>0</v>
      </c>
      <c r="Y821" s="16">
        <f t="shared" si="390"/>
        <v>0</v>
      </c>
      <c r="Z821" s="17"/>
      <c r="AA821" s="16">
        <f t="shared" si="391"/>
        <v>0</v>
      </c>
      <c r="AB821" s="17">
        <f t="shared" si="402"/>
        <v>0</v>
      </c>
      <c r="AC821" s="16">
        <f t="shared" si="392"/>
        <v>0</v>
      </c>
      <c r="AD821" s="17">
        <f t="shared" si="403"/>
        <v>0</v>
      </c>
      <c r="AE821" s="16">
        <f t="shared" si="393"/>
        <v>0</v>
      </c>
      <c r="AF821" s="17"/>
      <c r="AG821" s="16">
        <f t="shared" si="394"/>
        <v>16.330416666666409</v>
      </c>
      <c r="AH821" s="17">
        <f t="shared" si="404"/>
        <v>1</v>
      </c>
      <c r="AI821" s="16">
        <f t="shared" si="395"/>
        <v>0</v>
      </c>
      <c r="AJ821" s="17">
        <f t="shared" si="405"/>
        <v>0</v>
      </c>
      <c r="AK821" s="16">
        <f t="shared" si="406"/>
        <v>0</v>
      </c>
      <c r="AL821" s="17"/>
      <c r="AM821" s="16">
        <f t="shared" si="407"/>
        <v>0</v>
      </c>
      <c r="AN821" s="17">
        <f t="shared" si="408"/>
        <v>0</v>
      </c>
      <c r="AO821" s="16">
        <f t="shared" si="409"/>
        <v>0</v>
      </c>
      <c r="AP821" s="17">
        <f t="shared" si="410"/>
        <v>0</v>
      </c>
      <c r="AQ821" s="16">
        <f t="shared" si="411"/>
        <v>0</v>
      </c>
    </row>
    <row r="822" spans="1:43" x14ac:dyDescent="0.25">
      <c r="A822" s="26">
        <f t="shared" si="412"/>
        <v>16.350416666666408</v>
      </c>
      <c r="B822" s="9" t="s">
        <v>9</v>
      </c>
      <c r="C822" t="s">
        <v>11</v>
      </c>
      <c r="E822" t="s">
        <v>11</v>
      </c>
      <c r="F822" s="13"/>
      <c r="G822" t="s">
        <v>11</v>
      </c>
      <c r="H822" s="13"/>
      <c r="I822" s="16">
        <f t="shared" si="382"/>
        <v>16.350416666666408</v>
      </c>
      <c r="J822" s="17">
        <f t="shared" si="396"/>
        <v>1</v>
      </c>
      <c r="K822" s="16">
        <f t="shared" si="383"/>
        <v>0</v>
      </c>
      <c r="L822" s="17">
        <f t="shared" si="397"/>
        <v>0</v>
      </c>
      <c r="M822" s="16">
        <f t="shared" si="384"/>
        <v>0</v>
      </c>
      <c r="N822" s="17"/>
      <c r="O822" s="16">
        <f t="shared" si="385"/>
        <v>0</v>
      </c>
      <c r="P822" s="17">
        <f t="shared" si="398"/>
        <v>0</v>
      </c>
      <c r="Q822" s="16">
        <f t="shared" si="386"/>
        <v>0</v>
      </c>
      <c r="R822" s="17">
        <f t="shared" si="399"/>
        <v>0</v>
      </c>
      <c r="S822" s="16">
        <f t="shared" si="387"/>
        <v>0</v>
      </c>
      <c r="T822" s="17"/>
      <c r="U822" s="16">
        <f t="shared" si="388"/>
        <v>0</v>
      </c>
      <c r="V822" s="17">
        <f t="shared" si="400"/>
        <v>0</v>
      </c>
      <c r="W822" s="16">
        <f t="shared" si="389"/>
        <v>0</v>
      </c>
      <c r="X822" s="17">
        <f t="shared" si="401"/>
        <v>0</v>
      </c>
      <c r="Y822" s="16">
        <f t="shared" si="390"/>
        <v>0</v>
      </c>
      <c r="Z822" s="17"/>
      <c r="AA822" s="16">
        <f t="shared" si="391"/>
        <v>0</v>
      </c>
      <c r="AB822" s="17">
        <f t="shared" si="402"/>
        <v>0</v>
      </c>
      <c r="AC822" s="16">
        <f t="shared" si="392"/>
        <v>0</v>
      </c>
      <c r="AD822" s="17">
        <f t="shared" si="403"/>
        <v>0</v>
      </c>
      <c r="AE822" s="16">
        <f t="shared" si="393"/>
        <v>0</v>
      </c>
      <c r="AF822" s="17"/>
      <c r="AG822" s="16">
        <f t="shared" si="394"/>
        <v>0</v>
      </c>
      <c r="AH822" s="17">
        <f t="shared" si="404"/>
        <v>0</v>
      </c>
      <c r="AI822" s="16">
        <f t="shared" si="395"/>
        <v>0</v>
      </c>
      <c r="AJ822" s="17">
        <f t="shared" si="405"/>
        <v>0</v>
      </c>
      <c r="AK822" s="16">
        <f t="shared" si="406"/>
        <v>0</v>
      </c>
      <c r="AL822" s="17"/>
      <c r="AM822" s="16">
        <f t="shared" si="407"/>
        <v>0</v>
      </c>
      <c r="AN822" s="17">
        <f t="shared" si="408"/>
        <v>0</v>
      </c>
      <c r="AO822" s="16">
        <f t="shared" si="409"/>
        <v>0</v>
      </c>
      <c r="AP822" s="17">
        <f t="shared" si="410"/>
        <v>0</v>
      </c>
      <c r="AQ822" s="16">
        <f t="shared" si="411"/>
        <v>0</v>
      </c>
    </row>
    <row r="823" spans="1:43" x14ac:dyDescent="0.25">
      <c r="A823" s="26">
        <f t="shared" si="412"/>
        <v>16.370416666666408</v>
      </c>
      <c r="B823" s="9"/>
      <c r="C823" t="s">
        <v>11</v>
      </c>
      <c r="E823" t="s">
        <v>11</v>
      </c>
      <c r="F823" s="13"/>
      <c r="G823" t="s">
        <v>11</v>
      </c>
      <c r="H823" s="13"/>
      <c r="I823" s="16">
        <f t="shared" si="382"/>
        <v>0</v>
      </c>
      <c r="J823" s="17">
        <f t="shared" si="396"/>
        <v>0</v>
      </c>
      <c r="K823" s="16">
        <f t="shared" si="383"/>
        <v>0</v>
      </c>
      <c r="L823" s="17">
        <f t="shared" si="397"/>
        <v>0</v>
      </c>
      <c r="M823" s="16">
        <f t="shared" si="384"/>
        <v>0</v>
      </c>
      <c r="N823" s="17"/>
      <c r="O823" s="16">
        <f t="shared" si="385"/>
        <v>0</v>
      </c>
      <c r="P823" s="17">
        <f t="shared" si="398"/>
        <v>0</v>
      </c>
      <c r="Q823" s="16">
        <f t="shared" si="386"/>
        <v>0</v>
      </c>
      <c r="R823" s="17">
        <f t="shared" si="399"/>
        <v>0</v>
      </c>
      <c r="S823" s="16">
        <f t="shared" si="387"/>
        <v>0</v>
      </c>
      <c r="T823" s="17"/>
      <c r="U823" s="16">
        <f t="shared" si="388"/>
        <v>0</v>
      </c>
      <c r="V823" s="17">
        <f t="shared" si="400"/>
        <v>0</v>
      </c>
      <c r="W823" s="16">
        <f t="shared" si="389"/>
        <v>0</v>
      </c>
      <c r="X823" s="17">
        <f t="shared" si="401"/>
        <v>0</v>
      </c>
      <c r="Y823" s="16">
        <f t="shared" si="390"/>
        <v>0</v>
      </c>
      <c r="Z823" s="17"/>
      <c r="AA823" s="16">
        <f t="shared" si="391"/>
        <v>0</v>
      </c>
      <c r="AB823" s="17">
        <f t="shared" si="402"/>
        <v>0</v>
      </c>
      <c r="AC823" s="16">
        <f t="shared" si="392"/>
        <v>0</v>
      </c>
      <c r="AD823" s="17">
        <f t="shared" si="403"/>
        <v>0</v>
      </c>
      <c r="AE823" s="16">
        <f t="shared" si="393"/>
        <v>0</v>
      </c>
      <c r="AF823" s="17"/>
      <c r="AG823" s="16">
        <f t="shared" si="394"/>
        <v>0</v>
      </c>
      <c r="AH823" s="17">
        <f t="shared" si="404"/>
        <v>0</v>
      </c>
      <c r="AI823" s="16">
        <f t="shared" si="395"/>
        <v>0</v>
      </c>
      <c r="AJ823" s="17">
        <f t="shared" si="405"/>
        <v>0</v>
      </c>
      <c r="AK823" s="16">
        <f t="shared" si="406"/>
        <v>0</v>
      </c>
      <c r="AL823" s="17"/>
      <c r="AM823" s="16">
        <f t="shared" si="407"/>
        <v>0</v>
      </c>
      <c r="AN823" s="17">
        <f t="shared" si="408"/>
        <v>0</v>
      </c>
      <c r="AO823" s="16">
        <f t="shared" si="409"/>
        <v>0</v>
      </c>
      <c r="AP823" s="17">
        <f t="shared" si="410"/>
        <v>0</v>
      </c>
      <c r="AQ823" s="16">
        <f t="shared" si="411"/>
        <v>0</v>
      </c>
    </row>
    <row r="824" spans="1:43" x14ac:dyDescent="0.25">
      <c r="A824" s="26">
        <f t="shared" si="412"/>
        <v>16.390416666666408</v>
      </c>
      <c r="B824" s="9" t="s">
        <v>18</v>
      </c>
      <c r="C824" t="s">
        <v>11</v>
      </c>
      <c r="E824" s="14" t="s">
        <v>20</v>
      </c>
      <c r="F824" s="13"/>
      <c r="G824" t="s">
        <v>11</v>
      </c>
      <c r="H824" s="13"/>
      <c r="I824" s="16">
        <f t="shared" si="382"/>
        <v>0</v>
      </c>
      <c r="J824" s="17">
        <f t="shared" si="396"/>
        <v>0</v>
      </c>
      <c r="K824" s="16">
        <f t="shared" si="383"/>
        <v>0</v>
      </c>
      <c r="L824" s="17">
        <f t="shared" si="397"/>
        <v>0</v>
      </c>
      <c r="M824" s="16">
        <f t="shared" si="384"/>
        <v>0</v>
      </c>
      <c r="N824" s="17"/>
      <c r="O824" s="16">
        <f t="shared" si="385"/>
        <v>0</v>
      </c>
      <c r="P824" s="17">
        <f t="shared" si="398"/>
        <v>0</v>
      </c>
      <c r="Q824" s="16">
        <f t="shared" si="386"/>
        <v>0</v>
      </c>
      <c r="R824" s="17">
        <f t="shared" si="399"/>
        <v>0</v>
      </c>
      <c r="S824" s="16">
        <f t="shared" si="387"/>
        <v>0</v>
      </c>
      <c r="T824" s="17"/>
      <c r="U824" s="16">
        <f t="shared" si="388"/>
        <v>0</v>
      </c>
      <c r="V824" s="17">
        <f t="shared" si="400"/>
        <v>0</v>
      </c>
      <c r="W824" s="16">
        <f t="shared" si="389"/>
        <v>16.390416666666408</v>
      </c>
      <c r="X824" s="17">
        <f t="shared" si="401"/>
        <v>1</v>
      </c>
      <c r="Y824" s="16">
        <f t="shared" si="390"/>
        <v>0</v>
      </c>
      <c r="Z824" s="17"/>
      <c r="AA824" s="16">
        <f t="shared" si="391"/>
        <v>0</v>
      </c>
      <c r="AB824" s="17">
        <f t="shared" si="402"/>
        <v>0</v>
      </c>
      <c r="AC824" s="16">
        <f t="shared" si="392"/>
        <v>0</v>
      </c>
      <c r="AD824" s="17">
        <f t="shared" si="403"/>
        <v>0</v>
      </c>
      <c r="AE824" s="16">
        <f t="shared" si="393"/>
        <v>0</v>
      </c>
      <c r="AF824" s="17"/>
      <c r="AG824" s="16">
        <f t="shared" si="394"/>
        <v>0</v>
      </c>
      <c r="AH824" s="17">
        <f t="shared" si="404"/>
        <v>0</v>
      </c>
      <c r="AI824" s="16">
        <f t="shared" si="395"/>
        <v>0</v>
      </c>
      <c r="AJ824" s="17">
        <f t="shared" si="405"/>
        <v>0</v>
      </c>
      <c r="AK824" s="16">
        <f t="shared" si="406"/>
        <v>0</v>
      </c>
      <c r="AL824" s="17"/>
      <c r="AM824" s="16">
        <f t="shared" si="407"/>
        <v>0</v>
      </c>
      <c r="AN824" s="17">
        <f t="shared" si="408"/>
        <v>0</v>
      </c>
      <c r="AO824" s="16">
        <f t="shared" si="409"/>
        <v>0</v>
      </c>
      <c r="AP824" s="17">
        <f t="shared" si="410"/>
        <v>0</v>
      </c>
      <c r="AQ824" s="16">
        <f t="shared" si="411"/>
        <v>0</v>
      </c>
    </row>
    <row r="825" spans="1:43" x14ac:dyDescent="0.25">
      <c r="A825" s="26">
        <f t="shared" si="412"/>
        <v>16.410416666666407</v>
      </c>
      <c r="B825" s="9" t="s">
        <v>16</v>
      </c>
      <c r="C825" t="s">
        <v>11</v>
      </c>
      <c r="D825" t="s">
        <v>11</v>
      </c>
      <c r="E825" s="14"/>
      <c r="F825" s="13"/>
      <c r="G825" t="s">
        <v>11</v>
      </c>
      <c r="I825" s="16">
        <f t="shared" si="382"/>
        <v>0</v>
      </c>
      <c r="J825" s="17">
        <f t="shared" si="396"/>
        <v>0</v>
      </c>
      <c r="K825" s="16">
        <f t="shared" si="383"/>
        <v>0</v>
      </c>
      <c r="L825" s="17">
        <f t="shared" si="397"/>
        <v>0</v>
      </c>
      <c r="M825" s="16">
        <f t="shared" si="384"/>
        <v>0</v>
      </c>
      <c r="N825" s="17"/>
      <c r="O825" s="16">
        <f t="shared" si="385"/>
        <v>16.410416666666407</v>
      </c>
      <c r="P825" s="17">
        <f t="shared" si="398"/>
        <v>1</v>
      </c>
      <c r="Q825" s="16">
        <f t="shared" si="386"/>
        <v>0</v>
      </c>
      <c r="R825" s="17">
        <f t="shared" si="399"/>
        <v>0</v>
      </c>
      <c r="S825" s="16">
        <f t="shared" si="387"/>
        <v>0</v>
      </c>
      <c r="T825" s="17"/>
      <c r="U825" s="16">
        <f t="shared" si="388"/>
        <v>0</v>
      </c>
      <c r="V825" s="17">
        <f t="shared" si="400"/>
        <v>0</v>
      </c>
      <c r="W825" s="16">
        <f t="shared" si="389"/>
        <v>0</v>
      </c>
      <c r="X825" s="17">
        <f t="shared" si="401"/>
        <v>0</v>
      </c>
      <c r="Y825" s="16">
        <f t="shared" si="390"/>
        <v>0</v>
      </c>
      <c r="Z825" s="17"/>
      <c r="AA825" s="16">
        <f t="shared" si="391"/>
        <v>0</v>
      </c>
      <c r="AB825" s="17">
        <f t="shared" si="402"/>
        <v>0</v>
      </c>
      <c r="AC825" s="16">
        <f t="shared" si="392"/>
        <v>0</v>
      </c>
      <c r="AD825" s="17">
        <f t="shared" si="403"/>
        <v>0</v>
      </c>
      <c r="AE825" s="16">
        <f t="shared" si="393"/>
        <v>0</v>
      </c>
      <c r="AF825" s="17"/>
      <c r="AG825" s="16">
        <f t="shared" si="394"/>
        <v>0</v>
      </c>
      <c r="AH825" s="17">
        <f t="shared" si="404"/>
        <v>0</v>
      </c>
      <c r="AI825" s="16">
        <f t="shared" si="395"/>
        <v>0</v>
      </c>
      <c r="AJ825" s="17">
        <f t="shared" si="405"/>
        <v>0</v>
      </c>
      <c r="AK825" s="16">
        <f t="shared" si="406"/>
        <v>0</v>
      </c>
      <c r="AL825" s="17"/>
      <c r="AM825" s="16">
        <f t="shared" si="407"/>
        <v>0</v>
      </c>
      <c r="AN825" s="17">
        <f t="shared" si="408"/>
        <v>0</v>
      </c>
      <c r="AO825" s="16">
        <f t="shared" si="409"/>
        <v>0</v>
      </c>
      <c r="AP825" s="17">
        <f t="shared" si="410"/>
        <v>0</v>
      </c>
      <c r="AQ825" s="16">
        <f t="shared" si="411"/>
        <v>0</v>
      </c>
    </row>
    <row r="826" spans="1:43" x14ac:dyDescent="0.25">
      <c r="A826" s="26">
        <f t="shared" si="412"/>
        <v>16.430416666666407</v>
      </c>
      <c r="B826" s="9"/>
      <c r="C826" t="s">
        <v>11</v>
      </c>
      <c r="D826" t="s">
        <v>11</v>
      </c>
      <c r="G826" t="s">
        <v>11</v>
      </c>
      <c r="I826" s="16">
        <f t="shared" si="382"/>
        <v>0</v>
      </c>
      <c r="J826" s="17">
        <f t="shared" si="396"/>
        <v>0</v>
      </c>
      <c r="K826" s="16">
        <f t="shared" si="383"/>
        <v>0</v>
      </c>
      <c r="L826" s="17">
        <f t="shared" si="397"/>
        <v>0</v>
      </c>
      <c r="M826" s="16">
        <f t="shared" si="384"/>
        <v>0</v>
      </c>
      <c r="N826" s="17"/>
      <c r="O826" s="16">
        <f t="shared" si="385"/>
        <v>0</v>
      </c>
      <c r="P826" s="17">
        <f t="shared" si="398"/>
        <v>0</v>
      </c>
      <c r="Q826" s="16">
        <f t="shared" si="386"/>
        <v>0</v>
      </c>
      <c r="R826" s="17">
        <f t="shared" si="399"/>
        <v>0</v>
      </c>
      <c r="S826" s="16">
        <f t="shared" si="387"/>
        <v>0</v>
      </c>
      <c r="T826" s="17"/>
      <c r="U826" s="16">
        <f t="shared" si="388"/>
        <v>0</v>
      </c>
      <c r="V826" s="17">
        <f t="shared" si="400"/>
        <v>0</v>
      </c>
      <c r="W826" s="16">
        <f t="shared" si="389"/>
        <v>0</v>
      </c>
      <c r="X826" s="17">
        <f t="shared" si="401"/>
        <v>0</v>
      </c>
      <c r="Y826" s="16">
        <f t="shared" si="390"/>
        <v>0</v>
      </c>
      <c r="Z826" s="17"/>
      <c r="AA826" s="16">
        <f t="shared" si="391"/>
        <v>0</v>
      </c>
      <c r="AB826" s="17">
        <f t="shared" si="402"/>
        <v>0</v>
      </c>
      <c r="AC826" s="16">
        <f t="shared" si="392"/>
        <v>0</v>
      </c>
      <c r="AD826" s="17">
        <f t="shared" si="403"/>
        <v>0</v>
      </c>
      <c r="AE826" s="16">
        <f t="shared" si="393"/>
        <v>0</v>
      </c>
      <c r="AF826" s="17"/>
      <c r="AG826" s="16">
        <f t="shared" si="394"/>
        <v>0</v>
      </c>
      <c r="AH826" s="17">
        <f t="shared" si="404"/>
        <v>0</v>
      </c>
      <c r="AI826" s="16">
        <f t="shared" si="395"/>
        <v>0</v>
      </c>
      <c r="AJ826" s="17">
        <f t="shared" si="405"/>
        <v>0</v>
      </c>
      <c r="AK826" s="16">
        <f t="shared" si="406"/>
        <v>0</v>
      </c>
      <c r="AL826" s="17"/>
      <c r="AM826" s="16">
        <f t="shared" si="407"/>
        <v>0</v>
      </c>
      <c r="AN826" s="17">
        <f t="shared" si="408"/>
        <v>0</v>
      </c>
      <c r="AO826" s="16">
        <f t="shared" si="409"/>
        <v>0</v>
      </c>
      <c r="AP826" s="17">
        <f t="shared" si="410"/>
        <v>0</v>
      </c>
      <c r="AQ826" s="16">
        <f t="shared" si="411"/>
        <v>0</v>
      </c>
    </row>
    <row r="827" spans="1:43" x14ac:dyDescent="0.25">
      <c r="A827" s="26">
        <f t="shared" si="412"/>
        <v>16.450416666666406</v>
      </c>
      <c r="B827" s="9" t="s">
        <v>10</v>
      </c>
      <c r="C827" t="s">
        <v>11</v>
      </c>
      <c r="D827" t="s">
        <v>11</v>
      </c>
      <c r="F827" t="s">
        <v>11</v>
      </c>
      <c r="G827" t="s">
        <v>11</v>
      </c>
      <c r="H827" s="14"/>
      <c r="I827" s="16">
        <f t="shared" si="382"/>
        <v>0</v>
      </c>
      <c r="J827" s="17">
        <f t="shared" si="396"/>
        <v>0</v>
      </c>
      <c r="K827" s="16">
        <f t="shared" si="383"/>
        <v>0</v>
      </c>
      <c r="L827" s="17">
        <f t="shared" si="397"/>
        <v>0</v>
      </c>
      <c r="M827" s="16">
        <f t="shared" si="384"/>
        <v>0</v>
      </c>
      <c r="N827" s="17"/>
      <c r="O827" s="16">
        <f t="shared" si="385"/>
        <v>0</v>
      </c>
      <c r="P827" s="17">
        <f t="shared" si="398"/>
        <v>0</v>
      </c>
      <c r="Q827" s="16">
        <f t="shared" si="386"/>
        <v>0</v>
      </c>
      <c r="R827" s="17">
        <f t="shared" si="399"/>
        <v>0</v>
      </c>
      <c r="S827" s="16">
        <f t="shared" si="387"/>
        <v>0</v>
      </c>
      <c r="T827" s="17"/>
      <c r="U827" s="16">
        <f t="shared" si="388"/>
        <v>0</v>
      </c>
      <c r="V827" s="17">
        <f t="shared" si="400"/>
        <v>0</v>
      </c>
      <c r="W827" s="16">
        <f t="shared" si="389"/>
        <v>0</v>
      </c>
      <c r="X827" s="17">
        <f t="shared" si="401"/>
        <v>0</v>
      </c>
      <c r="Y827" s="16">
        <f t="shared" si="390"/>
        <v>0</v>
      </c>
      <c r="Z827" s="17"/>
      <c r="AA827" s="16">
        <f t="shared" si="391"/>
        <v>16.450416666666406</v>
      </c>
      <c r="AB827" s="17">
        <f t="shared" si="402"/>
        <v>1</v>
      </c>
      <c r="AC827" s="16">
        <f t="shared" si="392"/>
        <v>0</v>
      </c>
      <c r="AD827" s="17">
        <f t="shared" si="403"/>
        <v>0</v>
      </c>
      <c r="AE827" s="16">
        <f t="shared" si="393"/>
        <v>0</v>
      </c>
      <c r="AF827" s="17"/>
      <c r="AG827" s="16">
        <f t="shared" si="394"/>
        <v>0</v>
      </c>
      <c r="AH827" s="17">
        <f t="shared" si="404"/>
        <v>0</v>
      </c>
      <c r="AI827" s="16">
        <f t="shared" si="395"/>
        <v>0</v>
      </c>
      <c r="AJ827" s="17">
        <f t="shared" si="405"/>
        <v>0</v>
      </c>
      <c r="AK827" s="16">
        <f t="shared" si="406"/>
        <v>0</v>
      </c>
      <c r="AL827" s="17"/>
      <c r="AM827" s="16">
        <f t="shared" si="407"/>
        <v>0</v>
      </c>
      <c r="AN827" s="17">
        <f t="shared" si="408"/>
        <v>0</v>
      </c>
      <c r="AO827" s="16">
        <f t="shared" si="409"/>
        <v>0</v>
      </c>
      <c r="AP827" s="17">
        <f t="shared" si="410"/>
        <v>0</v>
      </c>
      <c r="AQ827" s="16">
        <f t="shared" si="411"/>
        <v>0</v>
      </c>
    </row>
    <row r="828" spans="1:43" x14ac:dyDescent="0.25">
      <c r="A828" s="26">
        <f t="shared" si="412"/>
        <v>16.470416666666406</v>
      </c>
      <c r="B828" s="9" t="s">
        <v>15</v>
      </c>
      <c r="C828" t="s">
        <v>11</v>
      </c>
      <c r="D828" t="s">
        <v>11</v>
      </c>
      <c r="F828" t="s">
        <v>11</v>
      </c>
      <c r="G828" s="14" t="s">
        <v>20</v>
      </c>
      <c r="I828" s="16">
        <f t="shared" si="382"/>
        <v>0</v>
      </c>
      <c r="J828" s="17">
        <f t="shared" si="396"/>
        <v>0</v>
      </c>
      <c r="K828" s="16">
        <f t="shared" si="383"/>
        <v>0</v>
      </c>
      <c r="L828" s="17">
        <f t="shared" si="397"/>
        <v>0</v>
      </c>
      <c r="M828" s="16">
        <f t="shared" si="384"/>
        <v>0</v>
      </c>
      <c r="N828" s="17"/>
      <c r="O828" s="16">
        <f t="shared" si="385"/>
        <v>0</v>
      </c>
      <c r="P828" s="17">
        <f t="shared" si="398"/>
        <v>0</v>
      </c>
      <c r="Q828" s="16">
        <f t="shared" si="386"/>
        <v>0</v>
      </c>
      <c r="R828" s="17">
        <f t="shared" si="399"/>
        <v>0</v>
      </c>
      <c r="S828" s="16">
        <f t="shared" si="387"/>
        <v>0</v>
      </c>
      <c r="T828" s="17"/>
      <c r="U828" s="16">
        <f t="shared" si="388"/>
        <v>0</v>
      </c>
      <c r="V828" s="17">
        <f t="shared" si="400"/>
        <v>0</v>
      </c>
      <c r="W828" s="16">
        <f t="shared" si="389"/>
        <v>0</v>
      </c>
      <c r="X828" s="17">
        <f t="shared" si="401"/>
        <v>0</v>
      </c>
      <c r="Y828" s="16">
        <f t="shared" si="390"/>
        <v>0</v>
      </c>
      <c r="Z828" s="17"/>
      <c r="AA828" s="16">
        <f t="shared" si="391"/>
        <v>0</v>
      </c>
      <c r="AB828" s="17">
        <f t="shared" si="402"/>
        <v>0</v>
      </c>
      <c r="AC828" s="16">
        <f t="shared" si="392"/>
        <v>0</v>
      </c>
      <c r="AD828" s="17">
        <f t="shared" si="403"/>
        <v>0</v>
      </c>
      <c r="AE828" s="16">
        <f t="shared" si="393"/>
        <v>0</v>
      </c>
      <c r="AF828" s="17"/>
      <c r="AG828" s="16">
        <f t="shared" si="394"/>
        <v>0</v>
      </c>
      <c r="AH828" s="17">
        <f t="shared" si="404"/>
        <v>0</v>
      </c>
      <c r="AI828" s="16">
        <f t="shared" si="395"/>
        <v>16.470416666666406</v>
      </c>
      <c r="AJ828" s="17">
        <f t="shared" si="405"/>
        <v>1</v>
      </c>
      <c r="AK828" s="16">
        <f t="shared" si="406"/>
        <v>0</v>
      </c>
      <c r="AL828" s="17"/>
      <c r="AM828" s="16">
        <f t="shared" si="407"/>
        <v>0</v>
      </c>
      <c r="AN828" s="17">
        <f t="shared" si="408"/>
        <v>0</v>
      </c>
      <c r="AO828" s="16">
        <f t="shared" si="409"/>
        <v>0</v>
      </c>
      <c r="AP828" s="17">
        <f t="shared" si="410"/>
        <v>0</v>
      </c>
      <c r="AQ828" s="16">
        <f t="shared" si="411"/>
        <v>0</v>
      </c>
    </row>
    <row r="829" spans="1:43" x14ac:dyDescent="0.25">
      <c r="A829" s="26">
        <f t="shared" si="412"/>
        <v>16.490416666666405</v>
      </c>
      <c r="B829" s="9" t="s">
        <v>63</v>
      </c>
      <c r="C829" t="s">
        <v>11</v>
      </c>
      <c r="D829" t="s">
        <v>11</v>
      </c>
      <c r="F829" t="s">
        <v>11</v>
      </c>
      <c r="G829" s="35"/>
      <c r="H829" t="s">
        <v>11</v>
      </c>
      <c r="I829" s="16">
        <f t="shared" si="382"/>
        <v>0</v>
      </c>
      <c r="J829" s="17">
        <f t="shared" si="396"/>
        <v>0</v>
      </c>
      <c r="K829" s="16">
        <f t="shared" si="383"/>
        <v>0</v>
      </c>
      <c r="L829" s="17">
        <f t="shared" si="397"/>
        <v>0</v>
      </c>
      <c r="M829" s="16">
        <f t="shared" si="384"/>
        <v>0</v>
      </c>
      <c r="N829" s="17"/>
      <c r="O829" s="16">
        <f t="shared" si="385"/>
        <v>0</v>
      </c>
      <c r="P829" s="17">
        <f t="shared" si="398"/>
        <v>0</v>
      </c>
      <c r="Q829" s="16">
        <f t="shared" si="386"/>
        <v>0</v>
      </c>
      <c r="R829" s="17">
        <f t="shared" si="399"/>
        <v>0</v>
      </c>
      <c r="S829" s="16">
        <f t="shared" si="387"/>
        <v>0</v>
      </c>
      <c r="T829" s="17"/>
      <c r="U829" s="16">
        <f t="shared" si="388"/>
        <v>0</v>
      </c>
      <c r="V829" s="17">
        <f t="shared" si="400"/>
        <v>0</v>
      </c>
      <c r="W829" s="16">
        <f t="shared" si="389"/>
        <v>0</v>
      </c>
      <c r="X829" s="17">
        <f t="shared" si="401"/>
        <v>0</v>
      </c>
      <c r="Y829" s="16">
        <f t="shared" si="390"/>
        <v>0</v>
      </c>
      <c r="Z829" s="17"/>
      <c r="AA829" s="16">
        <f t="shared" si="391"/>
        <v>0</v>
      </c>
      <c r="AB829" s="17">
        <f t="shared" si="402"/>
        <v>0</v>
      </c>
      <c r="AC829" s="16">
        <f t="shared" si="392"/>
        <v>0</v>
      </c>
      <c r="AD829" s="17">
        <f t="shared" si="403"/>
        <v>0</v>
      </c>
      <c r="AE829" s="16">
        <f t="shared" si="393"/>
        <v>0</v>
      </c>
      <c r="AF829" s="17"/>
      <c r="AG829" s="16">
        <f t="shared" si="394"/>
        <v>0</v>
      </c>
      <c r="AH829" s="17">
        <f t="shared" si="404"/>
        <v>0</v>
      </c>
      <c r="AI829" s="16">
        <f t="shared" si="395"/>
        <v>0</v>
      </c>
      <c r="AJ829" s="17">
        <f t="shared" si="405"/>
        <v>0</v>
      </c>
      <c r="AK829" s="16">
        <f t="shared" si="406"/>
        <v>0</v>
      </c>
      <c r="AL829" s="17"/>
      <c r="AM829" s="16">
        <f t="shared" si="407"/>
        <v>16.490416666666405</v>
      </c>
      <c r="AN829" s="17">
        <f t="shared" si="408"/>
        <v>1</v>
      </c>
      <c r="AO829" s="16">
        <f t="shared" si="409"/>
        <v>0</v>
      </c>
      <c r="AP829" s="17">
        <f t="shared" si="410"/>
        <v>0</v>
      </c>
      <c r="AQ829" s="16">
        <f t="shared" si="411"/>
        <v>0</v>
      </c>
    </row>
    <row r="830" spans="1:43" x14ac:dyDescent="0.25">
      <c r="A830" s="26">
        <f t="shared" si="412"/>
        <v>16.510416666666405</v>
      </c>
      <c r="B830" s="9" t="s">
        <v>21</v>
      </c>
      <c r="C830" t="s">
        <v>11</v>
      </c>
      <c r="D830" t="s">
        <v>11</v>
      </c>
      <c r="E830" s="13" t="s">
        <v>14</v>
      </c>
      <c r="F830" t="s">
        <v>11</v>
      </c>
      <c r="H830" t="s">
        <v>11</v>
      </c>
      <c r="I830" s="16">
        <f t="shared" si="382"/>
        <v>0</v>
      </c>
      <c r="J830" s="17">
        <f t="shared" si="396"/>
        <v>0</v>
      </c>
      <c r="K830" s="16">
        <f t="shared" si="383"/>
        <v>0</v>
      </c>
      <c r="L830" s="17">
        <f t="shared" si="397"/>
        <v>0</v>
      </c>
      <c r="M830" s="16">
        <f t="shared" si="384"/>
        <v>0</v>
      </c>
      <c r="N830" s="17"/>
      <c r="O830" s="16">
        <f t="shared" si="385"/>
        <v>0</v>
      </c>
      <c r="P830" s="17">
        <f t="shared" si="398"/>
        <v>0</v>
      </c>
      <c r="Q830" s="16">
        <f t="shared" si="386"/>
        <v>0</v>
      </c>
      <c r="R830" s="17">
        <f t="shared" si="399"/>
        <v>0</v>
      </c>
      <c r="S830" s="16">
        <f t="shared" si="387"/>
        <v>0</v>
      </c>
      <c r="T830" s="17"/>
      <c r="U830" s="16">
        <f t="shared" si="388"/>
        <v>16.510416666666405</v>
      </c>
      <c r="V830" s="17">
        <f t="shared" si="400"/>
        <v>1</v>
      </c>
      <c r="W830" s="16">
        <f t="shared" si="389"/>
        <v>0</v>
      </c>
      <c r="X830" s="17">
        <f t="shared" si="401"/>
        <v>0</v>
      </c>
      <c r="Y830" s="16">
        <f t="shared" si="390"/>
        <v>1.9999999999999574E-2</v>
      </c>
      <c r="Z830" s="17"/>
      <c r="AA830" s="16">
        <f t="shared" si="391"/>
        <v>0</v>
      </c>
      <c r="AB830" s="17">
        <f t="shared" si="402"/>
        <v>0</v>
      </c>
      <c r="AC830" s="16">
        <f t="shared" si="392"/>
        <v>0</v>
      </c>
      <c r="AD830" s="17">
        <f t="shared" si="403"/>
        <v>0</v>
      </c>
      <c r="AE830" s="16">
        <f t="shared" si="393"/>
        <v>0</v>
      </c>
      <c r="AF830" s="17"/>
      <c r="AG830" s="16">
        <f t="shared" si="394"/>
        <v>0</v>
      </c>
      <c r="AH830" s="17">
        <f t="shared" si="404"/>
        <v>0</v>
      </c>
      <c r="AI830" s="16">
        <f t="shared" si="395"/>
        <v>0</v>
      </c>
      <c r="AJ830" s="17">
        <f t="shared" si="405"/>
        <v>0</v>
      </c>
      <c r="AK830" s="16">
        <f t="shared" si="406"/>
        <v>0</v>
      </c>
      <c r="AL830" s="17"/>
      <c r="AM830" s="16">
        <f t="shared" si="407"/>
        <v>0</v>
      </c>
      <c r="AN830" s="17">
        <f t="shared" si="408"/>
        <v>0</v>
      </c>
      <c r="AO830" s="16">
        <f t="shared" si="409"/>
        <v>0</v>
      </c>
      <c r="AP830" s="17">
        <f t="shared" si="410"/>
        <v>0</v>
      </c>
      <c r="AQ830" s="16">
        <f t="shared" si="411"/>
        <v>0</v>
      </c>
    </row>
    <row r="831" spans="1:43" x14ac:dyDescent="0.25">
      <c r="A831" s="26">
        <f t="shared" si="412"/>
        <v>16.530416666666405</v>
      </c>
      <c r="B831" s="9"/>
      <c r="C831" t="s">
        <v>11</v>
      </c>
      <c r="D831" t="s">
        <v>11</v>
      </c>
      <c r="E831" s="13" t="s">
        <v>14</v>
      </c>
      <c r="F831" t="s">
        <v>11</v>
      </c>
      <c r="H831" t="s">
        <v>11</v>
      </c>
      <c r="I831" s="16">
        <f t="shared" si="382"/>
        <v>0</v>
      </c>
      <c r="J831" s="17">
        <f t="shared" si="396"/>
        <v>0</v>
      </c>
      <c r="K831" s="16">
        <f t="shared" si="383"/>
        <v>0</v>
      </c>
      <c r="L831" s="17">
        <f t="shared" si="397"/>
        <v>0</v>
      </c>
      <c r="M831" s="16">
        <f t="shared" si="384"/>
        <v>0</v>
      </c>
      <c r="N831" s="17"/>
      <c r="O831" s="16">
        <f t="shared" si="385"/>
        <v>0</v>
      </c>
      <c r="P831" s="17">
        <f t="shared" si="398"/>
        <v>0</v>
      </c>
      <c r="Q831" s="16">
        <f t="shared" si="386"/>
        <v>0</v>
      </c>
      <c r="R831" s="17">
        <f t="shared" si="399"/>
        <v>0</v>
      </c>
      <c r="S831" s="16">
        <f t="shared" si="387"/>
        <v>0</v>
      </c>
      <c r="T831" s="17"/>
      <c r="U831" s="16">
        <f t="shared" si="388"/>
        <v>0</v>
      </c>
      <c r="V831" s="17">
        <f t="shared" si="400"/>
        <v>0</v>
      </c>
      <c r="W831" s="16">
        <f t="shared" si="389"/>
        <v>0</v>
      </c>
      <c r="X831" s="17">
        <f t="shared" si="401"/>
        <v>0</v>
      </c>
      <c r="Y831" s="16">
        <f t="shared" si="390"/>
        <v>1.9999999999999574E-2</v>
      </c>
      <c r="Z831" s="17"/>
      <c r="AA831" s="16">
        <f t="shared" si="391"/>
        <v>0</v>
      </c>
      <c r="AB831" s="17">
        <f t="shared" si="402"/>
        <v>0</v>
      </c>
      <c r="AC831" s="16">
        <f t="shared" si="392"/>
        <v>0</v>
      </c>
      <c r="AD831" s="17">
        <f t="shared" si="403"/>
        <v>0</v>
      </c>
      <c r="AE831" s="16">
        <f t="shared" si="393"/>
        <v>0</v>
      </c>
      <c r="AF831" s="17"/>
      <c r="AG831" s="16">
        <f t="shared" si="394"/>
        <v>0</v>
      </c>
      <c r="AH831" s="17">
        <f t="shared" si="404"/>
        <v>0</v>
      </c>
      <c r="AI831" s="16">
        <f t="shared" si="395"/>
        <v>0</v>
      </c>
      <c r="AJ831" s="17">
        <f t="shared" si="405"/>
        <v>0</v>
      </c>
      <c r="AK831" s="16">
        <f t="shared" si="406"/>
        <v>0</v>
      </c>
      <c r="AL831" s="17"/>
      <c r="AM831" s="16">
        <f t="shared" si="407"/>
        <v>0</v>
      </c>
      <c r="AN831" s="17">
        <f t="shared" si="408"/>
        <v>0</v>
      </c>
      <c r="AO831" s="16">
        <f t="shared" si="409"/>
        <v>0</v>
      </c>
      <c r="AP831" s="17">
        <f t="shared" si="410"/>
        <v>0</v>
      </c>
      <c r="AQ831" s="16">
        <f t="shared" si="411"/>
        <v>0</v>
      </c>
    </row>
    <row r="832" spans="1:43" x14ac:dyDescent="0.25">
      <c r="A832" s="26">
        <f t="shared" si="412"/>
        <v>16.550416666666404</v>
      </c>
      <c r="B832" s="9"/>
      <c r="C832" t="s">
        <v>11</v>
      </c>
      <c r="D832" t="s">
        <v>11</v>
      </c>
      <c r="E832" s="13" t="s">
        <v>14</v>
      </c>
      <c r="F832" t="s">
        <v>11</v>
      </c>
      <c r="H832" t="s">
        <v>11</v>
      </c>
      <c r="I832" s="16">
        <f t="shared" si="382"/>
        <v>0</v>
      </c>
      <c r="J832" s="17">
        <f t="shared" si="396"/>
        <v>0</v>
      </c>
      <c r="K832" s="16">
        <f t="shared" si="383"/>
        <v>0</v>
      </c>
      <c r="L832" s="17">
        <f t="shared" si="397"/>
        <v>0</v>
      </c>
      <c r="M832" s="16">
        <f t="shared" si="384"/>
        <v>0</v>
      </c>
      <c r="N832" s="17"/>
      <c r="O832" s="16">
        <f t="shared" si="385"/>
        <v>0</v>
      </c>
      <c r="P832" s="17">
        <f t="shared" si="398"/>
        <v>0</v>
      </c>
      <c r="Q832" s="16">
        <f t="shared" si="386"/>
        <v>0</v>
      </c>
      <c r="R832" s="17">
        <f t="shared" si="399"/>
        <v>0</v>
      </c>
      <c r="S832" s="16">
        <f t="shared" si="387"/>
        <v>0</v>
      </c>
      <c r="T832" s="17"/>
      <c r="U832" s="16">
        <f t="shared" si="388"/>
        <v>0</v>
      </c>
      <c r="V832" s="17">
        <f t="shared" si="400"/>
        <v>0</v>
      </c>
      <c r="W832" s="16">
        <f t="shared" si="389"/>
        <v>0</v>
      </c>
      <c r="X832" s="17">
        <f t="shared" si="401"/>
        <v>0</v>
      </c>
      <c r="Y832" s="16">
        <f t="shared" si="390"/>
        <v>1.9999999999999574E-2</v>
      </c>
      <c r="Z832" s="17"/>
      <c r="AA832" s="16">
        <f t="shared" si="391"/>
        <v>0</v>
      </c>
      <c r="AB832" s="17">
        <f t="shared" si="402"/>
        <v>0</v>
      </c>
      <c r="AC832" s="16">
        <f t="shared" si="392"/>
        <v>0</v>
      </c>
      <c r="AD832" s="17">
        <f t="shared" si="403"/>
        <v>0</v>
      </c>
      <c r="AE832" s="16">
        <f t="shared" si="393"/>
        <v>0</v>
      </c>
      <c r="AF832" s="17"/>
      <c r="AG832" s="16">
        <f t="shared" si="394"/>
        <v>0</v>
      </c>
      <c r="AH832" s="17">
        <f t="shared" si="404"/>
        <v>0</v>
      </c>
      <c r="AI832" s="16">
        <f t="shared" si="395"/>
        <v>0</v>
      </c>
      <c r="AJ832" s="17">
        <f t="shared" si="405"/>
        <v>0</v>
      </c>
      <c r="AK832" s="16">
        <f t="shared" si="406"/>
        <v>0</v>
      </c>
      <c r="AL832" s="17"/>
      <c r="AM832" s="16">
        <f t="shared" si="407"/>
        <v>0</v>
      </c>
      <c r="AN832" s="17">
        <f t="shared" si="408"/>
        <v>0</v>
      </c>
      <c r="AO832" s="16">
        <f t="shared" si="409"/>
        <v>0</v>
      </c>
      <c r="AP832" s="17">
        <f t="shared" si="410"/>
        <v>0</v>
      </c>
      <c r="AQ832" s="16">
        <f t="shared" si="411"/>
        <v>0</v>
      </c>
    </row>
    <row r="833" spans="1:43" x14ac:dyDescent="0.25">
      <c r="A833" s="26">
        <f t="shared" si="412"/>
        <v>16.570416666666404</v>
      </c>
      <c r="B833" s="9" t="s">
        <v>22</v>
      </c>
      <c r="C833" s="14" t="s">
        <v>20</v>
      </c>
      <c r="D833" t="s">
        <v>11</v>
      </c>
      <c r="E833" t="s">
        <v>11</v>
      </c>
      <c r="F833" t="s">
        <v>11</v>
      </c>
      <c r="H833" t="s">
        <v>11</v>
      </c>
      <c r="I833" s="16">
        <f t="shared" si="382"/>
        <v>0</v>
      </c>
      <c r="J833" s="17">
        <f t="shared" si="396"/>
        <v>0</v>
      </c>
      <c r="K833" s="16">
        <f t="shared" si="383"/>
        <v>16.570416666666404</v>
      </c>
      <c r="L833" s="17">
        <f t="shared" si="397"/>
        <v>1</v>
      </c>
      <c r="M833" s="16">
        <f t="shared" si="384"/>
        <v>0</v>
      </c>
      <c r="N833" s="17"/>
      <c r="O833" s="16">
        <f t="shared" si="385"/>
        <v>0</v>
      </c>
      <c r="P833" s="17">
        <f t="shared" si="398"/>
        <v>0</v>
      </c>
      <c r="Q833" s="16">
        <f t="shared" si="386"/>
        <v>0</v>
      </c>
      <c r="R833" s="17">
        <f t="shared" si="399"/>
        <v>0</v>
      </c>
      <c r="S833" s="16">
        <f t="shared" si="387"/>
        <v>0</v>
      </c>
      <c r="T833" s="17"/>
      <c r="U833" s="16">
        <f t="shared" si="388"/>
        <v>0</v>
      </c>
      <c r="V833" s="17">
        <f t="shared" si="400"/>
        <v>0</v>
      </c>
      <c r="W833" s="16">
        <f t="shared" si="389"/>
        <v>0</v>
      </c>
      <c r="X833" s="17">
        <f t="shared" si="401"/>
        <v>0</v>
      </c>
      <c r="Y833" s="16">
        <f t="shared" si="390"/>
        <v>0</v>
      </c>
      <c r="Z833" s="17"/>
      <c r="AA833" s="16">
        <f t="shared" si="391"/>
        <v>0</v>
      </c>
      <c r="AB833" s="17">
        <f t="shared" si="402"/>
        <v>0</v>
      </c>
      <c r="AC833" s="16">
        <f t="shared" si="392"/>
        <v>0</v>
      </c>
      <c r="AD833" s="17">
        <f t="shared" si="403"/>
        <v>0</v>
      </c>
      <c r="AE833" s="16">
        <f t="shared" si="393"/>
        <v>0</v>
      </c>
      <c r="AF833" s="17"/>
      <c r="AG833" s="16">
        <f t="shared" si="394"/>
        <v>0</v>
      </c>
      <c r="AH833" s="17">
        <f t="shared" si="404"/>
        <v>0</v>
      </c>
      <c r="AI833" s="16">
        <f t="shared" si="395"/>
        <v>0</v>
      </c>
      <c r="AJ833" s="17">
        <f t="shared" si="405"/>
        <v>0</v>
      </c>
      <c r="AK833" s="16">
        <f t="shared" si="406"/>
        <v>0</v>
      </c>
      <c r="AL833" s="17"/>
      <c r="AM833" s="16">
        <f t="shared" si="407"/>
        <v>0</v>
      </c>
      <c r="AN833" s="17">
        <f t="shared" si="408"/>
        <v>0</v>
      </c>
      <c r="AO833" s="16">
        <f t="shared" si="409"/>
        <v>0</v>
      </c>
      <c r="AP833" s="17">
        <f t="shared" si="410"/>
        <v>0</v>
      </c>
      <c r="AQ833" s="16">
        <f t="shared" si="411"/>
        <v>0</v>
      </c>
    </row>
    <row r="834" spans="1:43" x14ac:dyDescent="0.25">
      <c r="A834" s="26">
        <f t="shared" si="412"/>
        <v>16.590416666666403</v>
      </c>
      <c r="B834" s="9"/>
      <c r="D834" t="s">
        <v>11</v>
      </c>
      <c r="E834" t="s">
        <v>11</v>
      </c>
      <c r="F834" t="s">
        <v>11</v>
      </c>
      <c r="H834" t="s">
        <v>11</v>
      </c>
      <c r="I834" s="16">
        <f t="shared" si="382"/>
        <v>0</v>
      </c>
      <c r="J834" s="17">
        <f t="shared" si="396"/>
        <v>0</v>
      </c>
      <c r="K834" s="16">
        <f t="shared" si="383"/>
        <v>0</v>
      </c>
      <c r="L834" s="17">
        <f t="shared" si="397"/>
        <v>0</v>
      </c>
      <c r="M834" s="16">
        <f t="shared" si="384"/>
        <v>0</v>
      </c>
      <c r="N834" s="17"/>
      <c r="O834" s="16">
        <f t="shared" si="385"/>
        <v>0</v>
      </c>
      <c r="P834" s="17">
        <f t="shared" si="398"/>
        <v>0</v>
      </c>
      <c r="Q834" s="16">
        <f t="shared" si="386"/>
        <v>0</v>
      </c>
      <c r="R834" s="17">
        <f t="shared" si="399"/>
        <v>0</v>
      </c>
      <c r="S834" s="16">
        <f t="shared" si="387"/>
        <v>0</v>
      </c>
      <c r="T834" s="17"/>
      <c r="U834" s="16">
        <f t="shared" si="388"/>
        <v>0</v>
      </c>
      <c r="V834" s="17">
        <f t="shared" si="400"/>
        <v>0</v>
      </c>
      <c r="W834" s="16">
        <f t="shared" si="389"/>
        <v>0</v>
      </c>
      <c r="X834" s="17">
        <f t="shared" si="401"/>
        <v>0</v>
      </c>
      <c r="Y834" s="16">
        <f t="shared" si="390"/>
        <v>0</v>
      </c>
      <c r="Z834" s="17"/>
      <c r="AA834" s="16">
        <f t="shared" si="391"/>
        <v>0</v>
      </c>
      <c r="AB834" s="17">
        <f t="shared" si="402"/>
        <v>0</v>
      </c>
      <c r="AC834" s="16">
        <f t="shared" si="392"/>
        <v>0</v>
      </c>
      <c r="AD834" s="17">
        <f t="shared" si="403"/>
        <v>0</v>
      </c>
      <c r="AE834" s="16">
        <f t="shared" si="393"/>
        <v>0</v>
      </c>
      <c r="AF834" s="17"/>
      <c r="AG834" s="16">
        <f t="shared" si="394"/>
        <v>0</v>
      </c>
      <c r="AH834" s="17">
        <f t="shared" si="404"/>
        <v>0</v>
      </c>
      <c r="AI834" s="16">
        <f t="shared" si="395"/>
        <v>0</v>
      </c>
      <c r="AJ834" s="17">
        <f t="shared" si="405"/>
        <v>0</v>
      </c>
      <c r="AK834" s="16">
        <f t="shared" si="406"/>
        <v>0</v>
      </c>
      <c r="AL834" s="17"/>
      <c r="AM834" s="16">
        <f t="shared" si="407"/>
        <v>0</v>
      </c>
      <c r="AN834" s="17">
        <f t="shared" si="408"/>
        <v>0</v>
      </c>
      <c r="AO834" s="16">
        <f t="shared" si="409"/>
        <v>0</v>
      </c>
      <c r="AP834" s="17">
        <f t="shared" si="410"/>
        <v>0</v>
      </c>
      <c r="AQ834" s="16">
        <f t="shared" si="411"/>
        <v>0</v>
      </c>
    </row>
    <row r="835" spans="1:43" x14ac:dyDescent="0.25">
      <c r="A835" s="26">
        <f t="shared" si="412"/>
        <v>16.610416666666403</v>
      </c>
      <c r="B835" s="9"/>
      <c r="D835" t="s">
        <v>11</v>
      </c>
      <c r="E835" t="s">
        <v>11</v>
      </c>
      <c r="F835" t="s">
        <v>11</v>
      </c>
      <c r="H835" t="s">
        <v>11</v>
      </c>
      <c r="I835" s="16">
        <f t="shared" si="382"/>
        <v>0</v>
      </c>
      <c r="J835" s="17">
        <f t="shared" si="396"/>
        <v>0</v>
      </c>
      <c r="K835" s="16">
        <f t="shared" si="383"/>
        <v>0</v>
      </c>
      <c r="L835" s="17">
        <f t="shared" si="397"/>
        <v>0</v>
      </c>
      <c r="M835" s="16">
        <f t="shared" si="384"/>
        <v>0</v>
      </c>
      <c r="N835" s="17"/>
      <c r="O835" s="16">
        <f t="shared" si="385"/>
        <v>0</v>
      </c>
      <c r="P835" s="17">
        <f t="shared" si="398"/>
        <v>0</v>
      </c>
      <c r="Q835" s="16">
        <f t="shared" si="386"/>
        <v>0</v>
      </c>
      <c r="R835" s="17">
        <f t="shared" si="399"/>
        <v>0</v>
      </c>
      <c r="S835" s="16">
        <f t="shared" si="387"/>
        <v>0</v>
      </c>
      <c r="T835" s="17"/>
      <c r="U835" s="16">
        <f t="shared" si="388"/>
        <v>0</v>
      </c>
      <c r="V835" s="17">
        <f t="shared" si="400"/>
        <v>0</v>
      </c>
      <c r="W835" s="16">
        <f t="shared" si="389"/>
        <v>0</v>
      </c>
      <c r="X835" s="17">
        <f t="shared" si="401"/>
        <v>0</v>
      </c>
      <c r="Y835" s="16">
        <f t="shared" si="390"/>
        <v>0</v>
      </c>
      <c r="Z835" s="17"/>
      <c r="AA835" s="16">
        <f t="shared" si="391"/>
        <v>0</v>
      </c>
      <c r="AB835" s="17">
        <f t="shared" si="402"/>
        <v>0</v>
      </c>
      <c r="AC835" s="16">
        <f t="shared" si="392"/>
        <v>0</v>
      </c>
      <c r="AD835" s="17">
        <f t="shared" si="403"/>
        <v>0</v>
      </c>
      <c r="AE835" s="16">
        <f t="shared" si="393"/>
        <v>0</v>
      </c>
      <c r="AF835" s="17"/>
      <c r="AG835" s="16">
        <f t="shared" si="394"/>
        <v>0</v>
      </c>
      <c r="AH835" s="17">
        <f t="shared" si="404"/>
        <v>0</v>
      </c>
      <c r="AI835" s="16">
        <f t="shared" si="395"/>
        <v>0</v>
      </c>
      <c r="AJ835" s="17">
        <f t="shared" si="405"/>
        <v>0</v>
      </c>
      <c r="AK835" s="16">
        <f t="shared" si="406"/>
        <v>0</v>
      </c>
      <c r="AL835" s="17"/>
      <c r="AM835" s="16">
        <f t="shared" si="407"/>
        <v>0</v>
      </c>
      <c r="AN835" s="17">
        <f t="shared" si="408"/>
        <v>0</v>
      </c>
      <c r="AO835" s="16">
        <f t="shared" si="409"/>
        <v>0</v>
      </c>
      <c r="AP835" s="17">
        <f t="shared" si="410"/>
        <v>0</v>
      </c>
      <c r="AQ835" s="16">
        <f t="shared" si="411"/>
        <v>0</v>
      </c>
    </row>
    <row r="836" spans="1:43" x14ac:dyDescent="0.25">
      <c r="A836" s="26">
        <f t="shared" si="412"/>
        <v>16.630416666666402</v>
      </c>
      <c r="B836" s="9"/>
      <c r="D836" t="s">
        <v>11</v>
      </c>
      <c r="E836" t="s">
        <v>11</v>
      </c>
      <c r="F836" t="s">
        <v>11</v>
      </c>
      <c r="G836" s="13"/>
      <c r="H836" t="s">
        <v>11</v>
      </c>
      <c r="I836" s="16">
        <f t="shared" si="382"/>
        <v>0</v>
      </c>
      <c r="J836" s="17">
        <f t="shared" si="396"/>
        <v>0</v>
      </c>
      <c r="K836" s="16">
        <f t="shared" si="383"/>
        <v>0</v>
      </c>
      <c r="L836" s="17">
        <f t="shared" si="397"/>
        <v>0</v>
      </c>
      <c r="M836" s="16">
        <f t="shared" si="384"/>
        <v>0</v>
      </c>
      <c r="N836" s="17"/>
      <c r="O836" s="16">
        <f t="shared" si="385"/>
        <v>0</v>
      </c>
      <c r="P836" s="17">
        <f t="shared" si="398"/>
        <v>0</v>
      </c>
      <c r="Q836" s="16">
        <f t="shared" si="386"/>
        <v>0</v>
      </c>
      <c r="R836" s="17">
        <f t="shared" si="399"/>
        <v>0</v>
      </c>
      <c r="S836" s="16">
        <f t="shared" si="387"/>
        <v>0</v>
      </c>
      <c r="T836" s="17"/>
      <c r="U836" s="16">
        <f t="shared" si="388"/>
        <v>0</v>
      </c>
      <c r="V836" s="17">
        <f t="shared" si="400"/>
        <v>0</v>
      </c>
      <c r="W836" s="16">
        <f t="shared" si="389"/>
        <v>0</v>
      </c>
      <c r="X836" s="17">
        <f t="shared" si="401"/>
        <v>0</v>
      </c>
      <c r="Y836" s="16">
        <f t="shared" si="390"/>
        <v>0</v>
      </c>
      <c r="Z836" s="17"/>
      <c r="AA836" s="16">
        <f t="shared" si="391"/>
        <v>0</v>
      </c>
      <c r="AB836" s="17">
        <f t="shared" si="402"/>
        <v>0</v>
      </c>
      <c r="AC836" s="16">
        <f t="shared" si="392"/>
        <v>0</v>
      </c>
      <c r="AD836" s="17">
        <f t="shared" si="403"/>
        <v>0</v>
      </c>
      <c r="AE836" s="16">
        <f t="shared" si="393"/>
        <v>0</v>
      </c>
      <c r="AF836" s="17"/>
      <c r="AG836" s="16">
        <f t="shared" si="394"/>
        <v>0</v>
      </c>
      <c r="AH836" s="17">
        <f t="shared" si="404"/>
        <v>0</v>
      </c>
      <c r="AI836" s="16">
        <f t="shared" si="395"/>
        <v>0</v>
      </c>
      <c r="AJ836" s="17">
        <f t="shared" si="405"/>
        <v>0</v>
      </c>
      <c r="AK836" s="16">
        <f t="shared" si="406"/>
        <v>0</v>
      </c>
      <c r="AL836" s="17"/>
      <c r="AM836" s="16">
        <f t="shared" si="407"/>
        <v>0</v>
      </c>
      <c r="AN836" s="17">
        <f t="shared" si="408"/>
        <v>0</v>
      </c>
      <c r="AO836" s="16">
        <f t="shared" si="409"/>
        <v>0</v>
      </c>
      <c r="AP836" s="17">
        <f t="shared" si="410"/>
        <v>0</v>
      </c>
      <c r="AQ836" s="16">
        <f t="shared" si="411"/>
        <v>0</v>
      </c>
    </row>
    <row r="837" spans="1:43" x14ac:dyDescent="0.25">
      <c r="A837" s="26">
        <f t="shared" si="412"/>
        <v>16.650416666666402</v>
      </c>
      <c r="B837" s="9"/>
      <c r="D837" t="s">
        <v>11</v>
      </c>
      <c r="E837" t="s">
        <v>11</v>
      </c>
      <c r="F837" t="s">
        <v>11</v>
      </c>
      <c r="G837" s="13"/>
      <c r="H837" t="s">
        <v>11</v>
      </c>
      <c r="I837" s="16">
        <f t="shared" ref="I837:I900" si="413">IF(B837="Line 1 Fails",A837,0)</f>
        <v>0</v>
      </c>
      <c r="J837" s="17">
        <f t="shared" si="396"/>
        <v>0</v>
      </c>
      <c r="K837" s="16">
        <f t="shared" ref="K837:K900" si="414">IF(B837="Line 1 repd.",A837,0)</f>
        <v>0</v>
      </c>
      <c r="L837" s="17">
        <f t="shared" si="397"/>
        <v>0</v>
      </c>
      <c r="M837" s="16">
        <f t="shared" ref="M837:M900" si="415">IF(C837="Dn(waiting)",A838-A837,0)</f>
        <v>0</v>
      </c>
      <c r="N837" s="17"/>
      <c r="O837" s="16">
        <f t="shared" ref="O837:O900" si="416">IF(B837="Line 2 Fails",A837,0)</f>
        <v>0</v>
      </c>
      <c r="P837" s="17">
        <f t="shared" si="398"/>
        <v>0</v>
      </c>
      <c r="Q837" s="16">
        <f t="shared" ref="Q837:Q900" si="417">IF(B837="Line 2 repd.",A837,0)</f>
        <v>0</v>
      </c>
      <c r="R837" s="17">
        <f t="shared" si="399"/>
        <v>0</v>
      </c>
      <c r="S837" s="16">
        <f t="shared" ref="S837:S900" si="418">IF(D837="Dn(waiting)",A838-A837,0)</f>
        <v>0</v>
      </c>
      <c r="T837" s="17"/>
      <c r="U837" s="16">
        <f t="shared" ref="U837:U900" si="419">IF(B837="Line 3 Fails",A837,0)</f>
        <v>0</v>
      </c>
      <c r="V837" s="17">
        <f t="shared" si="400"/>
        <v>0</v>
      </c>
      <c r="W837" s="16">
        <f t="shared" ref="W837:W900" si="420">IF(B837="Line 3 repd.",A837,0)</f>
        <v>0</v>
      </c>
      <c r="X837" s="17">
        <f t="shared" si="401"/>
        <v>0</v>
      </c>
      <c r="Y837" s="16">
        <f t="shared" ref="Y837:Y900" si="421">IF(E837="Dn(waiting)",A838-A837,0)</f>
        <v>0</v>
      </c>
      <c r="Z837" s="17"/>
      <c r="AA837" s="16">
        <f t="shared" ref="AA837:AA900" si="422">IF(B837="Line 4 Fails",A837,0)</f>
        <v>0</v>
      </c>
      <c r="AB837" s="17">
        <f t="shared" si="402"/>
        <v>0</v>
      </c>
      <c r="AC837" s="16">
        <f t="shared" ref="AC837:AC900" si="423">IF(B837="Line 4 repd.",A837,0)</f>
        <v>0</v>
      </c>
      <c r="AD837" s="17">
        <f t="shared" si="403"/>
        <v>0</v>
      </c>
      <c r="AE837" s="16">
        <f t="shared" ref="AE837:AE900" si="424">IF(F837="Dn(waiting)",A838-A837,0)</f>
        <v>0</v>
      </c>
      <c r="AF837" s="17"/>
      <c r="AG837" s="16">
        <f t="shared" ref="AG837:AG900" si="425">IF(B837="Line 5 Fails",A837,0)</f>
        <v>0</v>
      </c>
      <c r="AH837" s="17">
        <f t="shared" si="404"/>
        <v>0</v>
      </c>
      <c r="AI837" s="16">
        <f t="shared" ref="AI837:AI900" si="426">IF(B837="Line 5 repd.",A837,0)</f>
        <v>0</v>
      </c>
      <c r="AJ837" s="17">
        <f t="shared" si="405"/>
        <v>0</v>
      </c>
      <c r="AK837" s="16">
        <f t="shared" si="406"/>
        <v>0</v>
      </c>
      <c r="AL837" s="17"/>
      <c r="AM837" s="16">
        <f t="shared" si="407"/>
        <v>0</v>
      </c>
      <c r="AN837" s="17">
        <f t="shared" si="408"/>
        <v>0</v>
      </c>
      <c r="AO837" s="16">
        <f t="shared" si="409"/>
        <v>0</v>
      </c>
      <c r="AP837" s="17">
        <f t="shared" si="410"/>
        <v>0</v>
      </c>
      <c r="AQ837" s="16">
        <f t="shared" si="411"/>
        <v>0</v>
      </c>
    </row>
    <row r="838" spans="1:43" x14ac:dyDescent="0.25">
      <c r="A838" s="26">
        <f t="shared" si="412"/>
        <v>16.670416666666402</v>
      </c>
      <c r="B838" s="9" t="s">
        <v>17</v>
      </c>
      <c r="C838" s="14"/>
      <c r="D838" s="14" t="s">
        <v>20</v>
      </c>
      <c r="E838" t="s">
        <v>11</v>
      </c>
      <c r="F838" t="s">
        <v>11</v>
      </c>
      <c r="G838" s="36"/>
      <c r="H838" t="s">
        <v>11</v>
      </c>
      <c r="I838" s="16">
        <f t="shared" si="413"/>
        <v>0</v>
      </c>
      <c r="J838" s="17">
        <f t="shared" ref="J838:J901" si="427">IF(I838&gt;0,1,0)</f>
        <v>0</v>
      </c>
      <c r="K838" s="16">
        <f t="shared" si="414"/>
        <v>0</v>
      </c>
      <c r="L838" s="17">
        <f t="shared" ref="L838:L901" si="428">IF(K838&gt;0,1,0)</f>
        <v>0</v>
      </c>
      <c r="M838" s="16">
        <f t="shared" si="415"/>
        <v>0</v>
      </c>
      <c r="N838" s="17"/>
      <c r="O838" s="16">
        <f t="shared" si="416"/>
        <v>0</v>
      </c>
      <c r="P838" s="17">
        <f t="shared" ref="P838:P901" si="429">IF(O838&gt;0,1,0)</f>
        <v>0</v>
      </c>
      <c r="Q838" s="16">
        <f t="shared" si="417"/>
        <v>16.670416666666402</v>
      </c>
      <c r="R838" s="17">
        <f t="shared" ref="R838:R901" si="430">IF(Q838&gt;0,1,0)</f>
        <v>1</v>
      </c>
      <c r="S838" s="16">
        <f t="shared" si="418"/>
        <v>0</v>
      </c>
      <c r="T838" s="17"/>
      <c r="U838" s="16">
        <f t="shared" si="419"/>
        <v>0</v>
      </c>
      <c r="V838" s="17">
        <f t="shared" ref="V838:V901" si="431">IF(U838&gt;0,1,0)</f>
        <v>0</v>
      </c>
      <c r="W838" s="16">
        <f t="shared" si="420"/>
        <v>0</v>
      </c>
      <c r="X838" s="17">
        <f t="shared" ref="X838:X901" si="432">IF(W838&gt;0,1,0)</f>
        <v>0</v>
      </c>
      <c r="Y838" s="16">
        <f t="shared" si="421"/>
        <v>0</v>
      </c>
      <c r="Z838" s="17"/>
      <c r="AA838" s="16">
        <f t="shared" si="422"/>
        <v>0</v>
      </c>
      <c r="AB838" s="17">
        <f t="shared" ref="AB838:AB901" si="433">IF(AA838&gt;0,1,0)</f>
        <v>0</v>
      </c>
      <c r="AC838" s="16">
        <f t="shared" si="423"/>
        <v>0</v>
      </c>
      <c r="AD838" s="17">
        <f t="shared" ref="AD838:AD901" si="434">IF(AC838&gt;0,1,0)</f>
        <v>0</v>
      </c>
      <c r="AE838" s="16">
        <f t="shared" si="424"/>
        <v>0</v>
      </c>
      <c r="AF838" s="17"/>
      <c r="AG838" s="16">
        <f t="shared" si="425"/>
        <v>0</v>
      </c>
      <c r="AH838" s="17">
        <f t="shared" ref="AH838:AH901" si="435">IF(AG838&gt;0,1,0)</f>
        <v>0</v>
      </c>
      <c r="AI838" s="16">
        <f t="shared" si="426"/>
        <v>0</v>
      </c>
      <c r="AJ838" s="17">
        <f t="shared" ref="AJ838:AJ901" si="436">IF(AI838&gt;0,1,0)</f>
        <v>0</v>
      </c>
      <c r="AK838" s="16">
        <f t="shared" ref="AK838:AK901" si="437">IF(G838="Dn(waiting)",A839-A838,0)</f>
        <v>0</v>
      </c>
      <c r="AL838" s="17"/>
      <c r="AM838" s="16">
        <f t="shared" ref="AM838:AM901" si="438">IF(B838="Line 6 Fails",A838,0)</f>
        <v>0</v>
      </c>
      <c r="AN838" s="17">
        <f t="shared" ref="AN838:AN901" si="439">IF(AM838&gt;0,1,0)</f>
        <v>0</v>
      </c>
      <c r="AO838" s="16">
        <f t="shared" ref="AO838:AO901" si="440">IF(B838="Line 6 repd.",A838,0)</f>
        <v>0</v>
      </c>
      <c r="AP838" s="17">
        <f t="shared" ref="AP838:AP901" si="441">IF(AO838&gt;0,1,0)</f>
        <v>0</v>
      </c>
      <c r="AQ838" s="16">
        <f t="shared" ref="AQ838:AQ901" si="442">IF(H838="Dn(waiting)",A839-A838,0)</f>
        <v>0</v>
      </c>
    </row>
    <row r="839" spans="1:43" x14ac:dyDescent="0.25">
      <c r="A839" s="26">
        <f t="shared" ref="A839:A902" si="443">A838+0.02</f>
        <v>16.690416666666401</v>
      </c>
      <c r="B839" s="9"/>
      <c r="C839" s="8"/>
      <c r="D839" s="8"/>
      <c r="E839" t="s">
        <v>11</v>
      </c>
      <c r="F839" t="s">
        <v>11</v>
      </c>
      <c r="G839" s="36"/>
      <c r="H839" t="s">
        <v>11</v>
      </c>
      <c r="I839" s="16">
        <f t="shared" si="413"/>
        <v>0</v>
      </c>
      <c r="J839" s="17">
        <f t="shared" si="427"/>
        <v>0</v>
      </c>
      <c r="K839" s="16">
        <f t="shared" si="414"/>
        <v>0</v>
      </c>
      <c r="L839" s="17">
        <f t="shared" si="428"/>
        <v>0</v>
      </c>
      <c r="M839" s="16">
        <f t="shared" si="415"/>
        <v>0</v>
      </c>
      <c r="N839" s="17"/>
      <c r="O839" s="16">
        <f t="shared" si="416"/>
        <v>0</v>
      </c>
      <c r="P839" s="17">
        <f t="shared" si="429"/>
        <v>0</v>
      </c>
      <c r="Q839" s="16">
        <f t="shared" si="417"/>
        <v>0</v>
      </c>
      <c r="R839" s="17">
        <f t="shared" si="430"/>
        <v>0</v>
      </c>
      <c r="S839" s="16">
        <f t="shared" si="418"/>
        <v>0</v>
      </c>
      <c r="T839" s="17"/>
      <c r="U839" s="16">
        <f t="shared" si="419"/>
        <v>0</v>
      </c>
      <c r="V839" s="17">
        <f t="shared" si="431"/>
        <v>0</v>
      </c>
      <c r="W839" s="16">
        <f t="shared" si="420"/>
        <v>0</v>
      </c>
      <c r="X839" s="17">
        <f t="shared" si="432"/>
        <v>0</v>
      </c>
      <c r="Y839" s="16">
        <f t="shared" si="421"/>
        <v>0</v>
      </c>
      <c r="Z839" s="17"/>
      <c r="AA839" s="16">
        <f t="shared" si="422"/>
        <v>0</v>
      </c>
      <c r="AB839" s="17">
        <f t="shared" si="433"/>
        <v>0</v>
      </c>
      <c r="AC839" s="16">
        <f t="shared" si="423"/>
        <v>0</v>
      </c>
      <c r="AD839" s="17">
        <f t="shared" si="434"/>
        <v>0</v>
      </c>
      <c r="AE839" s="16">
        <f t="shared" si="424"/>
        <v>0</v>
      </c>
      <c r="AF839" s="17"/>
      <c r="AG839" s="16">
        <f t="shared" si="425"/>
        <v>0</v>
      </c>
      <c r="AH839" s="17">
        <f t="shared" si="435"/>
        <v>0</v>
      </c>
      <c r="AI839" s="16">
        <f t="shared" si="426"/>
        <v>0</v>
      </c>
      <c r="AJ839" s="17">
        <f t="shared" si="436"/>
        <v>0</v>
      </c>
      <c r="AK839" s="16">
        <f t="shared" si="437"/>
        <v>0</v>
      </c>
      <c r="AL839" s="17"/>
      <c r="AM839" s="16">
        <f t="shared" si="438"/>
        <v>0</v>
      </c>
      <c r="AN839" s="17">
        <f t="shared" si="439"/>
        <v>0</v>
      </c>
      <c r="AO839" s="16">
        <f t="shared" si="440"/>
        <v>0</v>
      </c>
      <c r="AP839" s="17">
        <f t="shared" si="441"/>
        <v>0</v>
      </c>
      <c r="AQ839" s="16">
        <f t="shared" si="442"/>
        <v>0</v>
      </c>
    </row>
    <row r="840" spans="1:43" x14ac:dyDescent="0.25">
      <c r="A840" s="26">
        <f t="shared" si="443"/>
        <v>16.710416666666401</v>
      </c>
      <c r="B840" s="9"/>
      <c r="C840" s="8"/>
      <c r="D840" s="8"/>
      <c r="E840" t="s">
        <v>11</v>
      </c>
      <c r="F840" t="s">
        <v>11</v>
      </c>
      <c r="G840" s="36"/>
      <c r="H840" t="s">
        <v>11</v>
      </c>
      <c r="I840" s="16">
        <f t="shared" si="413"/>
        <v>0</v>
      </c>
      <c r="J840" s="17">
        <f t="shared" si="427"/>
        <v>0</v>
      </c>
      <c r="K840" s="16">
        <f t="shared" si="414"/>
        <v>0</v>
      </c>
      <c r="L840" s="17">
        <f t="shared" si="428"/>
        <v>0</v>
      </c>
      <c r="M840" s="16">
        <f t="shared" si="415"/>
        <v>0</v>
      </c>
      <c r="N840" s="17"/>
      <c r="O840" s="16">
        <f t="shared" si="416"/>
        <v>0</v>
      </c>
      <c r="P840" s="17">
        <f t="shared" si="429"/>
        <v>0</v>
      </c>
      <c r="Q840" s="16">
        <f t="shared" si="417"/>
        <v>0</v>
      </c>
      <c r="R840" s="17">
        <f t="shared" si="430"/>
        <v>0</v>
      </c>
      <c r="S840" s="16">
        <f t="shared" si="418"/>
        <v>0</v>
      </c>
      <c r="T840" s="17"/>
      <c r="U840" s="16">
        <f t="shared" si="419"/>
        <v>0</v>
      </c>
      <c r="V840" s="17">
        <f t="shared" si="431"/>
        <v>0</v>
      </c>
      <c r="W840" s="16">
        <f t="shared" si="420"/>
        <v>0</v>
      </c>
      <c r="X840" s="17">
        <f t="shared" si="432"/>
        <v>0</v>
      </c>
      <c r="Y840" s="16">
        <f t="shared" si="421"/>
        <v>0</v>
      </c>
      <c r="Z840" s="17"/>
      <c r="AA840" s="16">
        <f t="shared" si="422"/>
        <v>0</v>
      </c>
      <c r="AB840" s="17">
        <f t="shared" si="433"/>
        <v>0</v>
      </c>
      <c r="AC840" s="16">
        <f t="shared" si="423"/>
        <v>0</v>
      </c>
      <c r="AD840" s="17">
        <f t="shared" si="434"/>
        <v>0</v>
      </c>
      <c r="AE840" s="16">
        <f t="shared" si="424"/>
        <v>0</v>
      </c>
      <c r="AF840" s="17"/>
      <c r="AG840" s="16">
        <f t="shared" si="425"/>
        <v>0</v>
      </c>
      <c r="AH840" s="17">
        <f t="shared" si="435"/>
        <v>0</v>
      </c>
      <c r="AI840" s="16">
        <f t="shared" si="426"/>
        <v>0</v>
      </c>
      <c r="AJ840" s="17">
        <f t="shared" si="436"/>
        <v>0</v>
      </c>
      <c r="AK840" s="16">
        <f t="shared" si="437"/>
        <v>0</v>
      </c>
      <c r="AL840" s="17"/>
      <c r="AM840" s="16">
        <f t="shared" si="438"/>
        <v>0</v>
      </c>
      <c r="AN840" s="17">
        <f t="shared" si="439"/>
        <v>0</v>
      </c>
      <c r="AO840" s="16">
        <f t="shared" si="440"/>
        <v>0</v>
      </c>
      <c r="AP840" s="17">
        <f t="shared" si="441"/>
        <v>0</v>
      </c>
      <c r="AQ840" s="16">
        <f t="shared" si="442"/>
        <v>0</v>
      </c>
    </row>
    <row r="841" spans="1:43" x14ac:dyDescent="0.25">
      <c r="A841" s="26">
        <f t="shared" si="443"/>
        <v>16.7304166666664</v>
      </c>
      <c r="B841" s="9"/>
      <c r="C841" s="7"/>
      <c r="D841" s="8"/>
      <c r="E841" t="s">
        <v>11</v>
      </c>
      <c r="F841" t="s">
        <v>11</v>
      </c>
      <c r="G841" s="36"/>
      <c r="H841" t="s">
        <v>11</v>
      </c>
      <c r="I841" s="16">
        <f t="shared" si="413"/>
        <v>0</v>
      </c>
      <c r="J841" s="17">
        <f t="shared" si="427"/>
        <v>0</v>
      </c>
      <c r="K841" s="16">
        <f t="shared" si="414"/>
        <v>0</v>
      </c>
      <c r="L841" s="17">
        <f t="shared" si="428"/>
        <v>0</v>
      </c>
      <c r="M841" s="16">
        <f t="shared" si="415"/>
        <v>0</v>
      </c>
      <c r="N841" s="17"/>
      <c r="O841" s="16">
        <f t="shared" si="416"/>
        <v>0</v>
      </c>
      <c r="P841" s="17">
        <f t="shared" si="429"/>
        <v>0</v>
      </c>
      <c r="Q841" s="16">
        <f t="shared" si="417"/>
        <v>0</v>
      </c>
      <c r="R841" s="17">
        <f t="shared" si="430"/>
        <v>0</v>
      </c>
      <c r="S841" s="16">
        <f t="shared" si="418"/>
        <v>0</v>
      </c>
      <c r="T841" s="17"/>
      <c r="U841" s="16">
        <f t="shared" si="419"/>
        <v>0</v>
      </c>
      <c r="V841" s="17">
        <f t="shared" si="431"/>
        <v>0</v>
      </c>
      <c r="W841" s="16">
        <f t="shared" si="420"/>
        <v>0</v>
      </c>
      <c r="X841" s="17">
        <f t="shared" si="432"/>
        <v>0</v>
      </c>
      <c r="Y841" s="16">
        <f t="shared" si="421"/>
        <v>0</v>
      </c>
      <c r="Z841" s="17"/>
      <c r="AA841" s="16">
        <f t="shared" si="422"/>
        <v>0</v>
      </c>
      <c r="AB841" s="17">
        <f t="shared" si="433"/>
        <v>0</v>
      </c>
      <c r="AC841" s="16">
        <f t="shared" si="423"/>
        <v>0</v>
      </c>
      <c r="AD841" s="17">
        <f t="shared" si="434"/>
        <v>0</v>
      </c>
      <c r="AE841" s="16">
        <f t="shared" si="424"/>
        <v>0</v>
      </c>
      <c r="AF841" s="17"/>
      <c r="AG841" s="16">
        <f t="shared" si="425"/>
        <v>0</v>
      </c>
      <c r="AH841" s="17">
        <f t="shared" si="435"/>
        <v>0</v>
      </c>
      <c r="AI841" s="16">
        <f t="shared" si="426"/>
        <v>0</v>
      </c>
      <c r="AJ841" s="17">
        <f t="shared" si="436"/>
        <v>0</v>
      </c>
      <c r="AK841" s="16">
        <f t="shared" si="437"/>
        <v>0</v>
      </c>
      <c r="AL841" s="17"/>
      <c r="AM841" s="16">
        <f t="shared" si="438"/>
        <v>0</v>
      </c>
      <c r="AN841" s="17">
        <f t="shared" si="439"/>
        <v>0</v>
      </c>
      <c r="AO841" s="16">
        <f t="shared" si="440"/>
        <v>0</v>
      </c>
      <c r="AP841" s="17">
        <f t="shared" si="441"/>
        <v>0</v>
      </c>
      <c r="AQ841" s="16">
        <f t="shared" si="442"/>
        <v>0</v>
      </c>
    </row>
    <row r="842" spans="1:43" x14ac:dyDescent="0.25">
      <c r="A842" s="26">
        <f t="shared" si="443"/>
        <v>16.7504166666664</v>
      </c>
      <c r="B842" s="9" t="s">
        <v>9</v>
      </c>
      <c r="C842" t="s">
        <v>11</v>
      </c>
      <c r="D842" s="8"/>
      <c r="E842" t="s">
        <v>11</v>
      </c>
      <c r="F842" t="s">
        <v>11</v>
      </c>
      <c r="G842" s="37"/>
      <c r="H842" t="s">
        <v>11</v>
      </c>
      <c r="I842" s="16">
        <f t="shared" si="413"/>
        <v>16.7504166666664</v>
      </c>
      <c r="J842" s="17">
        <f t="shared" si="427"/>
        <v>1</v>
      </c>
      <c r="K842" s="16">
        <f t="shared" si="414"/>
        <v>0</v>
      </c>
      <c r="L842" s="17">
        <f t="shared" si="428"/>
        <v>0</v>
      </c>
      <c r="M842" s="16">
        <f t="shared" si="415"/>
        <v>0</v>
      </c>
      <c r="N842" s="17"/>
      <c r="O842" s="16">
        <f t="shared" si="416"/>
        <v>0</v>
      </c>
      <c r="P842" s="17">
        <f t="shared" si="429"/>
        <v>0</v>
      </c>
      <c r="Q842" s="16">
        <f t="shared" si="417"/>
        <v>0</v>
      </c>
      <c r="R842" s="17">
        <f t="shared" si="430"/>
        <v>0</v>
      </c>
      <c r="S842" s="16">
        <f t="shared" si="418"/>
        <v>0</v>
      </c>
      <c r="T842" s="17"/>
      <c r="U842" s="16">
        <f t="shared" si="419"/>
        <v>0</v>
      </c>
      <c r="V842" s="17">
        <f t="shared" si="431"/>
        <v>0</v>
      </c>
      <c r="W842" s="16">
        <f t="shared" si="420"/>
        <v>0</v>
      </c>
      <c r="X842" s="17">
        <f t="shared" si="432"/>
        <v>0</v>
      </c>
      <c r="Y842" s="16">
        <f t="shared" si="421"/>
        <v>0</v>
      </c>
      <c r="Z842" s="17"/>
      <c r="AA842" s="16">
        <f t="shared" si="422"/>
        <v>0</v>
      </c>
      <c r="AB842" s="17">
        <f t="shared" si="433"/>
        <v>0</v>
      </c>
      <c r="AC842" s="16">
        <f t="shared" si="423"/>
        <v>0</v>
      </c>
      <c r="AD842" s="17">
        <f t="shared" si="434"/>
        <v>0</v>
      </c>
      <c r="AE842" s="16">
        <f t="shared" si="424"/>
        <v>0</v>
      </c>
      <c r="AF842" s="17"/>
      <c r="AG842" s="16">
        <f t="shared" si="425"/>
        <v>0</v>
      </c>
      <c r="AH842" s="17">
        <f t="shared" si="435"/>
        <v>0</v>
      </c>
      <c r="AI842" s="16">
        <f t="shared" si="426"/>
        <v>0</v>
      </c>
      <c r="AJ842" s="17">
        <f t="shared" si="436"/>
        <v>0</v>
      </c>
      <c r="AK842" s="16">
        <f t="shared" si="437"/>
        <v>0</v>
      </c>
      <c r="AL842" s="17"/>
      <c r="AM842" s="16">
        <f t="shared" si="438"/>
        <v>0</v>
      </c>
      <c r="AN842" s="17">
        <f t="shared" si="439"/>
        <v>0</v>
      </c>
      <c r="AO842" s="16">
        <f t="shared" si="440"/>
        <v>0</v>
      </c>
      <c r="AP842" s="17">
        <f t="shared" si="441"/>
        <v>0</v>
      </c>
      <c r="AQ842" s="16">
        <f t="shared" si="442"/>
        <v>0</v>
      </c>
    </row>
    <row r="843" spans="1:43" x14ac:dyDescent="0.25">
      <c r="A843" s="26">
        <f t="shared" si="443"/>
        <v>16.770416666666399</v>
      </c>
      <c r="B843" s="9" t="s">
        <v>12</v>
      </c>
      <c r="C843" t="s">
        <v>11</v>
      </c>
      <c r="D843" s="13"/>
      <c r="E843" t="s">
        <v>11</v>
      </c>
      <c r="F843" s="14" t="s">
        <v>20</v>
      </c>
      <c r="G843" s="13"/>
      <c r="H843" t="s">
        <v>11</v>
      </c>
      <c r="I843" s="16">
        <f t="shared" si="413"/>
        <v>0</v>
      </c>
      <c r="J843" s="17">
        <f t="shared" si="427"/>
        <v>0</v>
      </c>
      <c r="K843" s="16">
        <f t="shared" si="414"/>
        <v>0</v>
      </c>
      <c r="L843" s="17">
        <f t="shared" si="428"/>
        <v>0</v>
      </c>
      <c r="M843" s="16">
        <f t="shared" si="415"/>
        <v>0</v>
      </c>
      <c r="N843" s="17"/>
      <c r="O843" s="16">
        <f t="shared" si="416"/>
        <v>0</v>
      </c>
      <c r="P843" s="17">
        <f t="shared" si="429"/>
        <v>0</v>
      </c>
      <c r="Q843" s="16">
        <f t="shared" si="417"/>
        <v>0</v>
      </c>
      <c r="R843" s="17">
        <f t="shared" si="430"/>
        <v>0</v>
      </c>
      <c r="S843" s="16">
        <f t="shared" si="418"/>
        <v>0</v>
      </c>
      <c r="T843" s="17"/>
      <c r="U843" s="16">
        <f t="shared" si="419"/>
        <v>0</v>
      </c>
      <c r="V843" s="17">
        <f t="shared" si="431"/>
        <v>0</v>
      </c>
      <c r="W843" s="16">
        <f t="shared" si="420"/>
        <v>0</v>
      </c>
      <c r="X843" s="17">
        <f t="shared" si="432"/>
        <v>0</v>
      </c>
      <c r="Y843" s="16">
        <f t="shared" si="421"/>
        <v>0</v>
      </c>
      <c r="Z843" s="17"/>
      <c r="AA843" s="16">
        <f t="shared" si="422"/>
        <v>0</v>
      </c>
      <c r="AB843" s="17">
        <f t="shared" si="433"/>
        <v>0</v>
      </c>
      <c r="AC843" s="16">
        <f t="shared" si="423"/>
        <v>16.770416666666399</v>
      </c>
      <c r="AD843" s="17">
        <f t="shared" si="434"/>
        <v>1</v>
      </c>
      <c r="AE843" s="16">
        <f t="shared" si="424"/>
        <v>0</v>
      </c>
      <c r="AF843" s="17"/>
      <c r="AG843" s="16">
        <f t="shared" si="425"/>
        <v>0</v>
      </c>
      <c r="AH843" s="17">
        <f t="shared" si="435"/>
        <v>0</v>
      </c>
      <c r="AI843" s="16">
        <f t="shared" si="426"/>
        <v>0</v>
      </c>
      <c r="AJ843" s="17">
        <f t="shared" si="436"/>
        <v>0</v>
      </c>
      <c r="AK843" s="16">
        <f t="shared" si="437"/>
        <v>0</v>
      </c>
      <c r="AL843" s="17"/>
      <c r="AM843" s="16">
        <f t="shared" si="438"/>
        <v>0</v>
      </c>
      <c r="AN843" s="17">
        <f t="shared" si="439"/>
        <v>0</v>
      </c>
      <c r="AO843" s="16">
        <f t="shared" si="440"/>
        <v>0</v>
      </c>
      <c r="AP843" s="17">
        <f t="shared" si="441"/>
        <v>0</v>
      </c>
      <c r="AQ843" s="16">
        <f t="shared" si="442"/>
        <v>0</v>
      </c>
    </row>
    <row r="844" spans="1:43" x14ac:dyDescent="0.25">
      <c r="A844" s="26">
        <f t="shared" si="443"/>
        <v>16.790416666666399</v>
      </c>
      <c r="B844" s="9" t="s">
        <v>13</v>
      </c>
      <c r="C844" t="s">
        <v>11</v>
      </c>
      <c r="D844" s="13"/>
      <c r="E844" t="s">
        <v>11</v>
      </c>
      <c r="F844" s="13"/>
      <c r="G844" t="s">
        <v>11</v>
      </c>
      <c r="H844" t="s">
        <v>11</v>
      </c>
      <c r="I844" s="16">
        <f t="shared" si="413"/>
        <v>0</v>
      </c>
      <c r="J844" s="17">
        <f t="shared" si="427"/>
        <v>0</v>
      </c>
      <c r="K844" s="16">
        <f t="shared" si="414"/>
        <v>0</v>
      </c>
      <c r="L844" s="17">
        <f t="shared" si="428"/>
        <v>0</v>
      </c>
      <c r="M844" s="16">
        <f t="shared" si="415"/>
        <v>0</v>
      </c>
      <c r="N844" s="17"/>
      <c r="O844" s="16">
        <f t="shared" si="416"/>
        <v>0</v>
      </c>
      <c r="P844" s="17">
        <f t="shared" si="429"/>
        <v>0</v>
      </c>
      <c r="Q844" s="16">
        <f t="shared" si="417"/>
        <v>0</v>
      </c>
      <c r="R844" s="17">
        <f t="shared" si="430"/>
        <v>0</v>
      </c>
      <c r="S844" s="16">
        <f t="shared" si="418"/>
        <v>0</v>
      </c>
      <c r="T844" s="17"/>
      <c r="U844" s="16">
        <f t="shared" si="419"/>
        <v>0</v>
      </c>
      <c r="V844" s="17">
        <f t="shared" si="431"/>
        <v>0</v>
      </c>
      <c r="W844" s="16">
        <f t="shared" si="420"/>
        <v>0</v>
      </c>
      <c r="X844" s="17">
        <f t="shared" si="432"/>
        <v>0</v>
      </c>
      <c r="Y844" s="16">
        <f t="shared" si="421"/>
        <v>0</v>
      </c>
      <c r="Z844" s="17"/>
      <c r="AA844" s="16">
        <f t="shared" si="422"/>
        <v>0</v>
      </c>
      <c r="AB844" s="17">
        <f t="shared" si="433"/>
        <v>0</v>
      </c>
      <c r="AC844" s="16">
        <f t="shared" si="423"/>
        <v>0</v>
      </c>
      <c r="AD844" s="17">
        <f t="shared" si="434"/>
        <v>0</v>
      </c>
      <c r="AE844" s="16">
        <f t="shared" si="424"/>
        <v>0</v>
      </c>
      <c r="AF844" s="17"/>
      <c r="AG844" s="16">
        <f t="shared" si="425"/>
        <v>16.790416666666399</v>
      </c>
      <c r="AH844" s="17">
        <f t="shared" si="435"/>
        <v>1</v>
      </c>
      <c r="AI844" s="16">
        <f t="shared" si="426"/>
        <v>0</v>
      </c>
      <c r="AJ844" s="17">
        <f t="shared" si="436"/>
        <v>0</v>
      </c>
      <c r="AK844" s="16">
        <f t="shared" si="437"/>
        <v>0</v>
      </c>
      <c r="AL844" s="17"/>
      <c r="AM844" s="16">
        <f t="shared" si="438"/>
        <v>0</v>
      </c>
      <c r="AN844" s="17">
        <f t="shared" si="439"/>
        <v>0</v>
      </c>
      <c r="AO844" s="16">
        <f t="shared" si="440"/>
        <v>0</v>
      </c>
      <c r="AP844" s="17">
        <f t="shared" si="441"/>
        <v>0</v>
      </c>
      <c r="AQ844" s="16">
        <f t="shared" si="442"/>
        <v>0</v>
      </c>
    </row>
    <row r="845" spans="1:43" x14ac:dyDescent="0.25">
      <c r="A845" s="26">
        <f t="shared" si="443"/>
        <v>16.810416666666399</v>
      </c>
      <c r="B845" s="9"/>
      <c r="C845" t="s">
        <v>11</v>
      </c>
      <c r="D845" s="13"/>
      <c r="E845" t="s">
        <v>11</v>
      </c>
      <c r="F845" s="13"/>
      <c r="G845" t="s">
        <v>11</v>
      </c>
      <c r="H845" t="s">
        <v>11</v>
      </c>
      <c r="I845" s="16">
        <f t="shared" si="413"/>
        <v>0</v>
      </c>
      <c r="J845" s="17">
        <f t="shared" si="427"/>
        <v>0</v>
      </c>
      <c r="K845" s="16">
        <f t="shared" si="414"/>
        <v>0</v>
      </c>
      <c r="L845" s="17">
        <f t="shared" si="428"/>
        <v>0</v>
      </c>
      <c r="M845" s="16">
        <f t="shared" si="415"/>
        <v>0</v>
      </c>
      <c r="N845" s="17"/>
      <c r="O845" s="16">
        <f t="shared" si="416"/>
        <v>0</v>
      </c>
      <c r="P845" s="17">
        <f t="shared" si="429"/>
        <v>0</v>
      </c>
      <c r="Q845" s="16">
        <f t="shared" si="417"/>
        <v>0</v>
      </c>
      <c r="R845" s="17">
        <f t="shared" si="430"/>
        <v>0</v>
      </c>
      <c r="S845" s="16">
        <f t="shared" si="418"/>
        <v>0</v>
      </c>
      <c r="T845" s="17"/>
      <c r="U845" s="16">
        <f t="shared" si="419"/>
        <v>0</v>
      </c>
      <c r="V845" s="17">
        <f t="shared" si="431"/>
        <v>0</v>
      </c>
      <c r="W845" s="16">
        <f t="shared" si="420"/>
        <v>0</v>
      </c>
      <c r="X845" s="17">
        <f t="shared" si="432"/>
        <v>0</v>
      </c>
      <c r="Y845" s="16">
        <f t="shared" si="421"/>
        <v>0</v>
      </c>
      <c r="Z845" s="17"/>
      <c r="AA845" s="16">
        <f t="shared" si="422"/>
        <v>0</v>
      </c>
      <c r="AB845" s="17">
        <f t="shared" si="433"/>
        <v>0</v>
      </c>
      <c r="AC845" s="16">
        <f t="shared" si="423"/>
        <v>0</v>
      </c>
      <c r="AD845" s="17">
        <f t="shared" si="434"/>
        <v>0</v>
      </c>
      <c r="AE845" s="16">
        <f t="shared" si="424"/>
        <v>0</v>
      </c>
      <c r="AF845" s="17"/>
      <c r="AG845" s="16">
        <f t="shared" si="425"/>
        <v>0</v>
      </c>
      <c r="AH845" s="17">
        <f t="shared" si="435"/>
        <v>0</v>
      </c>
      <c r="AI845" s="16">
        <f t="shared" si="426"/>
        <v>0</v>
      </c>
      <c r="AJ845" s="17">
        <f t="shared" si="436"/>
        <v>0</v>
      </c>
      <c r="AK845" s="16">
        <f t="shared" si="437"/>
        <v>0</v>
      </c>
      <c r="AL845" s="17"/>
      <c r="AM845" s="16">
        <f t="shared" si="438"/>
        <v>0</v>
      </c>
      <c r="AN845" s="17">
        <f t="shared" si="439"/>
        <v>0</v>
      </c>
      <c r="AO845" s="16">
        <f t="shared" si="440"/>
        <v>0</v>
      </c>
      <c r="AP845" s="17">
        <f t="shared" si="441"/>
        <v>0</v>
      </c>
      <c r="AQ845" s="16">
        <f t="shared" si="442"/>
        <v>0</v>
      </c>
    </row>
    <row r="846" spans="1:43" x14ac:dyDescent="0.25">
      <c r="A846" s="26">
        <f t="shared" si="443"/>
        <v>16.830416666666398</v>
      </c>
      <c r="B846" s="9"/>
      <c r="C846" t="s">
        <v>11</v>
      </c>
      <c r="D846" s="13"/>
      <c r="E846" t="s">
        <v>11</v>
      </c>
      <c r="G846" t="s">
        <v>11</v>
      </c>
      <c r="H846" t="s">
        <v>11</v>
      </c>
      <c r="I846" s="16">
        <f t="shared" si="413"/>
        <v>0</v>
      </c>
      <c r="J846" s="17">
        <f t="shared" si="427"/>
        <v>0</v>
      </c>
      <c r="K846" s="16">
        <f t="shared" si="414"/>
        <v>0</v>
      </c>
      <c r="L846" s="17">
        <f t="shared" si="428"/>
        <v>0</v>
      </c>
      <c r="M846" s="16">
        <f t="shared" si="415"/>
        <v>0</v>
      </c>
      <c r="N846" s="17"/>
      <c r="O846" s="16">
        <f t="shared" si="416"/>
        <v>0</v>
      </c>
      <c r="P846" s="17">
        <f t="shared" si="429"/>
        <v>0</v>
      </c>
      <c r="Q846" s="16">
        <f t="shared" si="417"/>
        <v>0</v>
      </c>
      <c r="R846" s="17">
        <f t="shared" si="430"/>
        <v>0</v>
      </c>
      <c r="S846" s="16">
        <f t="shared" si="418"/>
        <v>0</v>
      </c>
      <c r="T846" s="17"/>
      <c r="U846" s="16">
        <f t="shared" si="419"/>
        <v>0</v>
      </c>
      <c r="V846" s="17">
        <f t="shared" si="431"/>
        <v>0</v>
      </c>
      <c r="W846" s="16">
        <f t="shared" si="420"/>
        <v>0</v>
      </c>
      <c r="X846" s="17">
        <f t="shared" si="432"/>
        <v>0</v>
      </c>
      <c r="Y846" s="16">
        <f t="shared" si="421"/>
        <v>0</v>
      </c>
      <c r="Z846" s="17"/>
      <c r="AA846" s="16">
        <f t="shared" si="422"/>
        <v>0</v>
      </c>
      <c r="AB846" s="17">
        <f t="shared" si="433"/>
        <v>0</v>
      </c>
      <c r="AC846" s="16">
        <f t="shared" si="423"/>
        <v>0</v>
      </c>
      <c r="AD846" s="17">
        <f t="shared" si="434"/>
        <v>0</v>
      </c>
      <c r="AE846" s="16">
        <f t="shared" si="424"/>
        <v>0</v>
      </c>
      <c r="AF846" s="17"/>
      <c r="AG846" s="16">
        <f t="shared" si="425"/>
        <v>0</v>
      </c>
      <c r="AH846" s="17">
        <f t="shared" si="435"/>
        <v>0</v>
      </c>
      <c r="AI846" s="16">
        <f t="shared" si="426"/>
        <v>0</v>
      </c>
      <c r="AJ846" s="17">
        <f t="shared" si="436"/>
        <v>0</v>
      </c>
      <c r="AK846" s="16">
        <f t="shared" si="437"/>
        <v>0</v>
      </c>
      <c r="AL846" s="17"/>
      <c r="AM846" s="16">
        <f t="shared" si="438"/>
        <v>0</v>
      </c>
      <c r="AN846" s="17">
        <f t="shared" si="439"/>
        <v>0</v>
      </c>
      <c r="AO846" s="16">
        <f t="shared" si="440"/>
        <v>0</v>
      </c>
      <c r="AP846" s="17">
        <f t="shared" si="441"/>
        <v>0</v>
      </c>
      <c r="AQ846" s="16">
        <f t="shared" si="442"/>
        <v>0</v>
      </c>
    </row>
    <row r="847" spans="1:43" x14ac:dyDescent="0.25">
      <c r="A847" s="26">
        <f t="shared" si="443"/>
        <v>16.850416666666398</v>
      </c>
      <c r="B847" s="9" t="s">
        <v>64</v>
      </c>
      <c r="C847" t="s">
        <v>11</v>
      </c>
      <c r="D847" s="13"/>
      <c r="E847" t="s">
        <v>11</v>
      </c>
      <c r="G847" t="s">
        <v>11</v>
      </c>
      <c r="H847" s="14" t="s">
        <v>20</v>
      </c>
      <c r="I847" s="16">
        <f t="shared" si="413"/>
        <v>0</v>
      </c>
      <c r="J847" s="17">
        <f t="shared" si="427"/>
        <v>0</v>
      </c>
      <c r="K847" s="16">
        <f t="shared" si="414"/>
        <v>0</v>
      </c>
      <c r="L847" s="17">
        <f t="shared" si="428"/>
        <v>0</v>
      </c>
      <c r="M847" s="16">
        <f t="shared" si="415"/>
        <v>0</v>
      </c>
      <c r="N847" s="17"/>
      <c r="O847" s="16">
        <f t="shared" si="416"/>
        <v>0</v>
      </c>
      <c r="P847" s="17">
        <f t="shared" si="429"/>
        <v>0</v>
      </c>
      <c r="Q847" s="16">
        <f t="shared" si="417"/>
        <v>0</v>
      </c>
      <c r="R847" s="17">
        <f t="shared" si="430"/>
        <v>0</v>
      </c>
      <c r="S847" s="16">
        <f t="shared" si="418"/>
        <v>0</v>
      </c>
      <c r="T847" s="17"/>
      <c r="U847" s="16">
        <f t="shared" si="419"/>
        <v>0</v>
      </c>
      <c r="V847" s="17">
        <f t="shared" si="431"/>
        <v>0</v>
      </c>
      <c r="W847" s="16">
        <f t="shared" si="420"/>
        <v>0</v>
      </c>
      <c r="X847" s="17">
        <f t="shared" si="432"/>
        <v>0</v>
      </c>
      <c r="Y847" s="16">
        <f t="shared" si="421"/>
        <v>0</v>
      </c>
      <c r="Z847" s="17"/>
      <c r="AA847" s="16">
        <f t="shared" si="422"/>
        <v>0</v>
      </c>
      <c r="AB847" s="17">
        <f t="shared" si="433"/>
        <v>0</v>
      </c>
      <c r="AC847" s="16">
        <f t="shared" si="423"/>
        <v>0</v>
      </c>
      <c r="AD847" s="17">
        <f t="shared" si="434"/>
        <v>0</v>
      </c>
      <c r="AE847" s="16">
        <f t="shared" si="424"/>
        <v>0</v>
      </c>
      <c r="AF847" s="17"/>
      <c r="AG847" s="16">
        <f t="shared" si="425"/>
        <v>0</v>
      </c>
      <c r="AH847" s="17">
        <f t="shared" si="435"/>
        <v>0</v>
      </c>
      <c r="AI847" s="16">
        <f t="shared" si="426"/>
        <v>0</v>
      </c>
      <c r="AJ847" s="17">
        <f t="shared" si="436"/>
        <v>0</v>
      </c>
      <c r="AK847" s="16">
        <f t="shared" si="437"/>
        <v>0</v>
      </c>
      <c r="AL847" s="17"/>
      <c r="AM847" s="16">
        <f t="shared" si="438"/>
        <v>0</v>
      </c>
      <c r="AN847" s="17">
        <f t="shared" si="439"/>
        <v>0</v>
      </c>
      <c r="AO847" s="16">
        <f t="shared" si="440"/>
        <v>16.850416666666398</v>
      </c>
      <c r="AP847" s="17">
        <f t="shared" si="441"/>
        <v>1</v>
      </c>
      <c r="AQ847" s="16">
        <f t="shared" si="442"/>
        <v>0</v>
      </c>
    </row>
    <row r="848" spans="1:43" x14ac:dyDescent="0.25">
      <c r="A848" s="26">
        <f t="shared" si="443"/>
        <v>16.870416666666397</v>
      </c>
      <c r="B848" s="9"/>
      <c r="C848" t="s">
        <v>11</v>
      </c>
      <c r="D848" s="13"/>
      <c r="E848" t="s">
        <v>11</v>
      </c>
      <c r="G848" t="s">
        <v>11</v>
      </c>
      <c r="I848" s="16">
        <f t="shared" si="413"/>
        <v>0</v>
      </c>
      <c r="J848" s="17">
        <f t="shared" si="427"/>
        <v>0</v>
      </c>
      <c r="K848" s="16">
        <f t="shared" si="414"/>
        <v>0</v>
      </c>
      <c r="L848" s="17">
        <f t="shared" si="428"/>
        <v>0</v>
      </c>
      <c r="M848" s="16">
        <f t="shared" si="415"/>
        <v>0</v>
      </c>
      <c r="N848" s="17"/>
      <c r="O848" s="16">
        <f t="shared" si="416"/>
        <v>0</v>
      </c>
      <c r="P848" s="17">
        <f t="shared" si="429"/>
        <v>0</v>
      </c>
      <c r="Q848" s="16">
        <f t="shared" si="417"/>
        <v>0</v>
      </c>
      <c r="R848" s="17">
        <f t="shared" si="430"/>
        <v>0</v>
      </c>
      <c r="S848" s="16">
        <f t="shared" si="418"/>
        <v>0</v>
      </c>
      <c r="T848" s="17"/>
      <c r="U848" s="16">
        <f t="shared" si="419"/>
        <v>0</v>
      </c>
      <c r="V848" s="17">
        <f t="shared" si="431"/>
        <v>0</v>
      </c>
      <c r="W848" s="16">
        <f t="shared" si="420"/>
        <v>0</v>
      </c>
      <c r="X848" s="17">
        <f t="shared" si="432"/>
        <v>0</v>
      </c>
      <c r="Y848" s="16">
        <f t="shared" si="421"/>
        <v>0</v>
      </c>
      <c r="Z848" s="17"/>
      <c r="AA848" s="16">
        <f t="shared" si="422"/>
        <v>0</v>
      </c>
      <c r="AB848" s="17">
        <f t="shared" si="433"/>
        <v>0</v>
      </c>
      <c r="AC848" s="16">
        <f t="shared" si="423"/>
        <v>0</v>
      </c>
      <c r="AD848" s="17">
        <f t="shared" si="434"/>
        <v>0</v>
      </c>
      <c r="AE848" s="16">
        <f t="shared" si="424"/>
        <v>0</v>
      </c>
      <c r="AF848" s="17"/>
      <c r="AG848" s="16">
        <f t="shared" si="425"/>
        <v>0</v>
      </c>
      <c r="AH848" s="17">
        <f t="shared" si="435"/>
        <v>0</v>
      </c>
      <c r="AI848" s="16">
        <f t="shared" si="426"/>
        <v>0</v>
      </c>
      <c r="AJ848" s="17">
        <f t="shared" si="436"/>
        <v>0</v>
      </c>
      <c r="AK848" s="16">
        <f t="shared" si="437"/>
        <v>0</v>
      </c>
      <c r="AL848" s="17"/>
      <c r="AM848" s="16">
        <f t="shared" si="438"/>
        <v>0</v>
      </c>
      <c r="AN848" s="17">
        <f t="shared" si="439"/>
        <v>0</v>
      </c>
      <c r="AO848" s="16">
        <f t="shared" si="440"/>
        <v>0</v>
      </c>
      <c r="AP848" s="17">
        <f t="shared" si="441"/>
        <v>0</v>
      </c>
      <c r="AQ848" s="16">
        <f t="shared" si="442"/>
        <v>0</v>
      </c>
    </row>
    <row r="849" spans="1:43" x14ac:dyDescent="0.25">
      <c r="A849" s="26">
        <f t="shared" si="443"/>
        <v>16.890416666666397</v>
      </c>
      <c r="B849" s="9" t="s">
        <v>16</v>
      </c>
      <c r="C849" t="s">
        <v>11</v>
      </c>
      <c r="D849" t="s">
        <v>11</v>
      </c>
      <c r="E849" t="s">
        <v>11</v>
      </c>
      <c r="G849" t="s">
        <v>11</v>
      </c>
      <c r="I849" s="16">
        <f t="shared" si="413"/>
        <v>0</v>
      </c>
      <c r="J849" s="17">
        <f t="shared" si="427"/>
        <v>0</v>
      </c>
      <c r="K849" s="16">
        <f t="shared" si="414"/>
        <v>0</v>
      </c>
      <c r="L849" s="17">
        <f t="shared" si="428"/>
        <v>0</v>
      </c>
      <c r="M849" s="16">
        <f t="shared" si="415"/>
        <v>0</v>
      </c>
      <c r="N849" s="17"/>
      <c r="O849" s="16">
        <f t="shared" si="416"/>
        <v>16.890416666666397</v>
      </c>
      <c r="P849" s="17">
        <f t="shared" si="429"/>
        <v>1</v>
      </c>
      <c r="Q849" s="16">
        <f t="shared" si="417"/>
        <v>0</v>
      </c>
      <c r="R849" s="17">
        <f t="shared" si="430"/>
        <v>0</v>
      </c>
      <c r="S849" s="16">
        <f t="shared" si="418"/>
        <v>0</v>
      </c>
      <c r="T849" s="17"/>
      <c r="U849" s="16">
        <f t="shared" si="419"/>
        <v>0</v>
      </c>
      <c r="V849" s="17">
        <f t="shared" si="431"/>
        <v>0</v>
      </c>
      <c r="W849" s="16">
        <f t="shared" si="420"/>
        <v>0</v>
      </c>
      <c r="X849" s="17">
        <f t="shared" si="432"/>
        <v>0</v>
      </c>
      <c r="Y849" s="16">
        <f t="shared" si="421"/>
        <v>0</v>
      </c>
      <c r="Z849" s="17"/>
      <c r="AA849" s="16">
        <f t="shared" si="422"/>
        <v>0</v>
      </c>
      <c r="AB849" s="17">
        <f t="shared" si="433"/>
        <v>0</v>
      </c>
      <c r="AC849" s="16">
        <f t="shared" si="423"/>
        <v>0</v>
      </c>
      <c r="AD849" s="17">
        <f t="shared" si="434"/>
        <v>0</v>
      </c>
      <c r="AE849" s="16">
        <f t="shared" si="424"/>
        <v>0</v>
      </c>
      <c r="AF849" s="17"/>
      <c r="AG849" s="16">
        <f t="shared" si="425"/>
        <v>0</v>
      </c>
      <c r="AH849" s="17">
        <f t="shared" si="435"/>
        <v>0</v>
      </c>
      <c r="AI849" s="16">
        <f t="shared" si="426"/>
        <v>0</v>
      </c>
      <c r="AJ849" s="17">
        <f t="shared" si="436"/>
        <v>0</v>
      </c>
      <c r="AK849" s="16">
        <f t="shared" si="437"/>
        <v>0</v>
      </c>
      <c r="AL849" s="17"/>
      <c r="AM849" s="16">
        <f t="shared" si="438"/>
        <v>0</v>
      </c>
      <c r="AN849" s="17">
        <f t="shared" si="439"/>
        <v>0</v>
      </c>
      <c r="AO849" s="16">
        <f t="shared" si="440"/>
        <v>0</v>
      </c>
      <c r="AP849" s="17">
        <f t="shared" si="441"/>
        <v>0</v>
      </c>
      <c r="AQ849" s="16">
        <f t="shared" si="442"/>
        <v>0</v>
      </c>
    </row>
    <row r="850" spans="1:43" x14ac:dyDescent="0.25">
      <c r="A850" s="26">
        <f t="shared" si="443"/>
        <v>16.910416666666396</v>
      </c>
      <c r="B850" s="9" t="s">
        <v>10</v>
      </c>
      <c r="C850" t="s">
        <v>11</v>
      </c>
      <c r="D850" t="s">
        <v>11</v>
      </c>
      <c r="E850" t="s">
        <v>11</v>
      </c>
      <c r="F850" s="13" t="s">
        <v>14</v>
      </c>
      <c r="G850" t="s">
        <v>11</v>
      </c>
      <c r="I850" s="16">
        <f t="shared" si="413"/>
        <v>0</v>
      </c>
      <c r="J850" s="17">
        <f t="shared" si="427"/>
        <v>0</v>
      </c>
      <c r="K850" s="16">
        <f t="shared" si="414"/>
        <v>0</v>
      </c>
      <c r="L850" s="17">
        <f t="shared" si="428"/>
        <v>0</v>
      </c>
      <c r="M850" s="16">
        <f t="shared" si="415"/>
        <v>0</v>
      </c>
      <c r="N850" s="17"/>
      <c r="O850" s="16">
        <f t="shared" si="416"/>
        <v>0</v>
      </c>
      <c r="P850" s="17">
        <f t="shared" si="429"/>
        <v>0</v>
      </c>
      <c r="Q850" s="16">
        <f t="shared" si="417"/>
        <v>0</v>
      </c>
      <c r="R850" s="17">
        <f t="shared" si="430"/>
        <v>0</v>
      </c>
      <c r="S850" s="16">
        <f t="shared" si="418"/>
        <v>0</v>
      </c>
      <c r="T850" s="17"/>
      <c r="U850" s="16">
        <f t="shared" si="419"/>
        <v>0</v>
      </c>
      <c r="V850" s="17">
        <f t="shared" si="431"/>
        <v>0</v>
      </c>
      <c r="W850" s="16">
        <f t="shared" si="420"/>
        <v>0</v>
      </c>
      <c r="X850" s="17">
        <f t="shared" si="432"/>
        <v>0</v>
      </c>
      <c r="Y850" s="16">
        <f t="shared" si="421"/>
        <v>0</v>
      </c>
      <c r="Z850" s="17"/>
      <c r="AA850" s="16">
        <f t="shared" si="422"/>
        <v>16.910416666666396</v>
      </c>
      <c r="AB850" s="17">
        <f t="shared" si="433"/>
        <v>1</v>
      </c>
      <c r="AC850" s="16">
        <f t="shared" si="423"/>
        <v>0</v>
      </c>
      <c r="AD850" s="17">
        <f t="shared" si="434"/>
        <v>0</v>
      </c>
      <c r="AE850" s="16">
        <f t="shared" si="424"/>
        <v>1.9999999999999574E-2</v>
      </c>
      <c r="AF850" s="17"/>
      <c r="AG850" s="16">
        <f t="shared" si="425"/>
        <v>0</v>
      </c>
      <c r="AH850" s="17">
        <f t="shared" si="435"/>
        <v>0</v>
      </c>
      <c r="AI850" s="16">
        <f t="shared" si="426"/>
        <v>0</v>
      </c>
      <c r="AJ850" s="17">
        <f t="shared" si="436"/>
        <v>0</v>
      </c>
      <c r="AK850" s="16">
        <f t="shared" si="437"/>
        <v>0</v>
      </c>
      <c r="AL850" s="17"/>
      <c r="AM850" s="16">
        <f t="shared" si="438"/>
        <v>0</v>
      </c>
      <c r="AN850" s="17">
        <f t="shared" si="439"/>
        <v>0</v>
      </c>
      <c r="AO850" s="16">
        <f t="shared" si="440"/>
        <v>0</v>
      </c>
      <c r="AP850" s="17">
        <f t="shared" si="441"/>
        <v>0</v>
      </c>
      <c r="AQ850" s="16">
        <f t="shared" si="442"/>
        <v>0</v>
      </c>
    </row>
    <row r="851" spans="1:43" x14ac:dyDescent="0.25">
      <c r="A851" s="26">
        <f t="shared" si="443"/>
        <v>16.930416666666396</v>
      </c>
      <c r="B851" s="9"/>
      <c r="C851" t="s">
        <v>11</v>
      </c>
      <c r="D851" t="s">
        <v>11</v>
      </c>
      <c r="E851" t="s">
        <v>11</v>
      </c>
      <c r="F851" s="13" t="s">
        <v>14</v>
      </c>
      <c r="G851" t="s">
        <v>11</v>
      </c>
      <c r="H851" s="13"/>
      <c r="I851" s="16">
        <f t="shared" si="413"/>
        <v>0</v>
      </c>
      <c r="J851" s="17">
        <f t="shared" si="427"/>
        <v>0</v>
      </c>
      <c r="K851" s="16">
        <f t="shared" si="414"/>
        <v>0</v>
      </c>
      <c r="L851" s="17">
        <f t="shared" si="428"/>
        <v>0</v>
      </c>
      <c r="M851" s="16">
        <f t="shared" si="415"/>
        <v>0</v>
      </c>
      <c r="N851" s="17"/>
      <c r="O851" s="16">
        <f t="shared" si="416"/>
        <v>0</v>
      </c>
      <c r="P851" s="17">
        <f t="shared" si="429"/>
        <v>0</v>
      </c>
      <c r="Q851" s="16">
        <f t="shared" si="417"/>
        <v>0</v>
      </c>
      <c r="R851" s="17">
        <f t="shared" si="430"/>
        <v>0</v>
      </c>
      <c r="S851" s="16">
        <f t="shared" si="418"/>
        <v>0</v>
      </c>
      <c r="T851" s="17"/>
      <c r="U851" s="16">
        <f t="shared" si="419"/>
        <v>0</v>
      </c>
      <c r="V851" s="17">
        <f t="shared" si="431"/>
        <v>0</v>
      </c>
      <c r="W851" s="16">
        <f t="shared" si="420"/>
        <v>0</v>
      </c>
      <c r="X851" s="17">
        <f t="shared" si="432"/>
        <v>0</v>
      </c>
      <c r="Y851" s="16">
        <f t="shared" si="421"/>
        <v>0</v>
      </c>
      <c r="Z851" s="17"/>
      <c r="AA851" s="16">
        <f t="shared" si="422"/>
        <v>0</v>
      </c>
      <c r="AB851" s="17">
        <f t="shared" si="433"/>
        <v>0</v>
      </c>
      <c r="AC851" s="16">
        <f t="shared" si="423"/>
        <v>0</v>
      </c>
      <c r="AD851" s="17">
        <f t="shared" si="434"/>
        <v>0</v>
      </c>
      <c r="AE851" s="16">
        <f t="shared" si="424"/>
        <v>1.9999999999999574E-2</v>
      </c>
      <c r="AF851" s="17"/>
      <c r="AG851" s="16">
        <f t="shared" si="425"/>
        <v>0</v>
      </c>
      <c r="AH851" s="17">
        <f t="shared" si="435"/>
        <v>0</v>
      </c>
      <c r="AI851" s="16">
        <f t="shared" si="426"/>
        <v>0</v>
      </c>
      <c r="AJ851" s="17">
        <f t="shared" si="436"/>
        <v>0</v>
      </c>
      <c r="AK851" s="16">
        <f t="shared" si="437"/>
        <v>0</v>
      </c>
      <c r="AL851" s="17"/>
      <c r="AM851" s="16">
        <f t="shared" si="438"/>
        <v>0</v>
      </c>
      <c r="AN851" s="17">
        <f t="shared" si="439"/>
        <v>0</v>
      </c>
      <c r="AO851" s="16">
        <f t="shared" si="440"/>
        <v>0</v>
      </c>
      <c r="AP851" s="17">
        <f t="shared" si="441"/>
        <v>0</v>
      </c>
      <c r="AQ851" s="16">
        <f t="shared" si="442"/>
        <v>0</v>
      </c>
    </row>
    <row r="852" spans="1:43" x14ac:dyDescent="0.25">
      <c r="A852" s="26">
        <f t="shared" si="443"/>
        <v>16.950416666666396</v>
      </c>
      <c r="B852" s="9"/>
      <c r="C852" t="s">
        <v>11</v>
      </c>
      <c r="D852" t="s">
        <v>11</v>
      </c>
      <c r="E852" t="s">
        <v>11</v>
      </c>
      <c r="F852" s="13" t="s">
        <v>14</v>
      </c>
      <c r="G852" t="s">
        <v>11</v>
      </c>
      <c r="H852" s="13"/>
      <c r="I852" s="16">
        <f t="shared" si="413"/>
        <v>0</v>
      </c>
      <c r="J852" s="17">
        <f t="shared" si="427"/>
        <v>0</v>
      </c>
      <c r="K852" s="16">
        <f t="shared" si="414"/>
        <v>0</v>
      </c>
      <c r="L852" s="17">
        <f t="shared" si="428"/>
        <v>0</v>
      </c>
      <c r="M852" s="16">
        <f t="shared" si="415"/>
        <v>0</v>
      </c>
      <c r="N852" s="17"/>
      <c r="O852" s="16">
        <f t="shared" si="416"/>
        <v>0</v>
      </c>
      <c r="P852" s="17">
        <f t="shared" si="429"/>
        <v>0</v>
      </c>
      <c r="Q852" s="16">
        <f t="shared" si="417"/>
        <v>0</v>
      </c>
      <c r="R852" s="17">
        <f t="shared" si="430"/>
        <v>0</v>
      </c>
      <c r="S852" s="16">
        <f t="shared" si="418"/>
        <v>0</v>
      </c>
      <c r="T852" s="17"/>
      <c r="U852" s="16">
        <f t="shared" si="419"/>
        <v>0</v>
      </c>
      <c r="V852" s="17">
        <f t="shared" si="431"/>
        <v>0</v>
      </c>
      <c r="W852" s="16">
        <f t="shared" si="420"/>
        <v>0</v>
      </c>
      <c r="X852" s="17">
        <f t="shared" si="432"/>
        <v>0</v>
      </c>
      <c r="Y852" s="16">
        <f t="shared" si="421"/>
        <v>0</v>
      </c>
      <c r="Z852" s="17"/>
      <c r="AA852" s="16">
        <f t="shared" si="422"/>
        <v>0</v>
      </c>
      <c r="AB852" s="17">
        <f t="shared" si="433"/>
        <v>0</v>
      </c>
      <c r="AC852" s="16">
        <f t="shared" si="423"/>
        <v>0</v>
      </c>
      <c r="AD852" s="17">
        <f t="shared" si="434"/>
        <v>0</v>
      </c>
      <c r="AE852" s="16">
        <f t="shared" si="424"/>
        <v>1.9999999999999574E-2</v>
      </c>
      <c r="AF852" s="17"/>
      <c r="AG852" s="16">
        <f t="shared" si="425"/>
        <v>0</v>
      </c>
      <c r="AH852" s="17">
        <f t="shared" si="435"/>
        <v>0</v>
      </c>
      <c r="AI852" s="16">
        <f t="shared" si="426"/>
        <v>0</v>
      </c>
      <c r="AJ852" s="17">
        <f t="shared" si="436"/>
        <v>0</v>
      </c>
      <c r="AK852" s="16">
        <f t="shared" si="437"/>
        <v>0</v>
      </c>
      <c r="AL852" s="17"/>
      <c r="AM852" s="16">
        <f t="shared" si="438"/>
        <v>0</v>
      </c>
      <c r="AN852" s="17">
        <f t="shared" si="439"/>
        <v>0</v>
      </c>
      <c r="AO852" s="16">
        <f t="shared" si="440"/>
        <v>0</v>
      </c>
      <c r="AP852" s="17">
        <f t="shared" si="441"/>
        <v>0</v>
      </c>
      <c r="AQ852" s="16">
        <f t="shared" si="442"/>
        <v>0</v>
      </c>
    </row>
    <row r="853" spans="1:43" x14ac:dyDescent="0.25">
      <c r="A853" s="26">
        <f t="shared" si="443"/>
        <v>16.970416666666395</v>
      </c>
      <c r="B853" s="9"/>
      <c r="C853" t="s">
        <v>11</v>
      </c>
      <c r="D853" t="s">
        <v>11</v>
      </c>
      <c r="E853" t="s">
        <v>11</v>
      </c>
      <c r="F853" s="13" t="s">
        <v>14</v>
      </c>
      <c r="G853" t="s">
        <v>11</v>
      </c>
      <c r="H853" s="13"/>
      <c r="I853" s="16">
        <f t="shared" si="413"/>
        <v>0</v>
      </c>
      <c r="J853" s="17">
        <f t="shared" si="427"/>
        <v>0</v>
      </c>
      <c r="K853" s="16">
        <f t="shared" si="414"/>
        <v>0</v>
      </c>
      <c r="L853" s="17">
        <f t="shared" si="428"/>
        <v>0</v>
      </c>
      <c r="M853" s="16">
        <f t="shared" si="415"/>
        <v>0</v>
      </c>
      <c r="N853" s="17"/>
      <c r="O853" s="16">
        <f t="shared" si="416"/>
        <v>0</v>
      </c>
      <c r="P853" s="17">
        <f t="shared" si="429"/>
        <v>0</v>
      </c>
      <c r="Q853" s="16">
        <f t="shared" si="417"/>
        <v>0</v>
      </c>
      <c r="R853" s="17">
        <f t="shared" si="430"/>
        <v>0</v>
      </c>
      <c r="S853" s="16">
        <f t="shared" si="418"/>
        <v>0</v>
      </c>
      <c r="T853" s="17"/>
      <c r="U853" s="16">
        <f t="shared" si="419"/>
        <v>0</v>
      </c>
      <c r="V853" s="17">
        <f t="shared" si="431"/>
        <v>0</v>
      </c>
      <c r="W853" s="16">
        <f t="shared" si="420"/>
        <v>0</v>
      </c>
      <c r="X853" s="17">
        <f t="shared" si="432"/>
        <v>0</v>
      </c>
      <c r="Y853" s="16">
        <f t="shared" si="421"/>
        <v>0</v>
      </c>
      <c r="Z853" s="17"/>
      <c r="AA853" s="16">
        <f t="shared" si="422"/>
        <v>0</v>
      </c>
      <c r="AB853" s="17">
        <f t="shared" si="433"/>
        <v>0</v>
      </c>
      <c r="AC853" s="16">
        <f t="shared" si="423"/>
        <v>0</v>
      </c>
      <c r="AD853" s="17">
        <f t="shared" si="434"/>
        <v>0</v>
      </c>
      <c r="AE853" s="16">
        <f t="shared" si="424"/>
        <v>1.9999999999999574E-2</v>
      </c>
      <c r="AF853" s="17"/>
      <c r="AG853" s="16">
        <f t="shared" si="425"/>
        <v>0</v>
      </c>
      <c r="AH853" s="17">
        <f t="shared" si="435"/>
        <v>0</v>
      </c>
      <c r="AI853" s="16">
        <f t="shared" si="426"/>
        <v>0</v>
      </c>
      <c r="AJ853" s="17">
        <f t="shared" si="436"/>
        <v>0</v>
      </c>
      <c r="AK853" s="16">
        <f t="shared" si="437"/>
        <v>0</v>
      </c>
      <c r="AL853" s="17"/>
      <c r="AM853" s="16">
        <f t="shared" si="438"/>
        <v>0</v>
      </c>
      <c r="AN853" s="17">
        <f t="shared" si="439"/>
        <v>0</v>
      </c>
      <c r="AO853" s="16">
        <f t="shared" si="440"/>
        <v>0</v>
      </c>
      <c r="AP853" s="17">
        <f t="shared" si="441"/>
        <v>0</v>
      </c>
      <c r="AQ853" s="16">
        <f t="shared" si="442"/>
        <v>0</v>
      </c>
    </row>
    <row r="854" spans="1:43" x14ac:dyDescent="0.25">
      <c r="A854" s="26">
        <f t="shared" si="443"/>
        <v>16.990416666666395</v>
      </c>
      <c r="B854" s="9" t="s">
        <v>18</v>
      </c>
      <c r="C854" t="s">
        <v>11</v>
      </c>
      <c r="D854" t="s">
        <v>11</v>
      </c>
      <c r="E854" s="14" t="s">
        <v>20</v>
      </c>
      <c r="F854" t="s">
        <v>11</v>
      </c>
      <c r="G854" t="s">
        <v>11</v>
      </c>
      <c r="H854" s="13"/>
      <c r="I854" s="16">
        <f t="shared" si="413"/>
        <v>0</v>
      </c>
      <c r="J854" s="17">
        <f t="shared" si="427"/>
        <v>0</v>
      </c>
      <c r="K854" s="16">
        <f t="shared" si="414"/>
        <v>0</v>
      </c>
      <c r="L854" s="17">
        <f t="shared" si="428"/>
        <v>0</v>
      </c>
      <c r="M854" s="16">
        <f t="shared" si="415"/>
        <v>0</v>
      </c>
      <c r="N854" s="17"/>
      <c r="O854" s="16">
        <f t="shared" si="416"/>
        <v>0</v>
      </c>
      <c r="P854" s="17">
        <f t="shared" si="429"/>
        <v>0</v>
      </c>
      <c r="Q854" s="16">
        <f t="shared" si="417"/>
        <v>0</v>
      </c>
      <c r="R854" s="17">
        <f t="shared" si="430"/>
        <v>0</v>
      </c>
      <c r="S854" s="16">
        <f t="shared" si="418"/>
        <v>0</v>
      </c>
      <c r="T854" s="17"/>
      <c r="U854" s="16">
        <f t="shared" si="419"/>
        <v>0</v>
      </c>
      <c r="V854" s="17">
        <f t="shared" si="431"/>
        <v>0</v>
      </c>
      <c r="W854" s="16">
        <f t="shared" si="420"/>
        <v>16.990416666666395</v>
      </c>
      <c r="X854" s="17">
        <f t="shared" si="432"/>
        <v>1</v>
      </c>
      <c r="Y854" s="16">
        <f t="shared" si="421"/>
        <v>0</v>
      </c>
      <c r="Z854" s="17"/>
      <c r="AA854" s="16">
        <f t="shared" si="422"/>
        <v>0</v>
      </c>
      <c r="AB854" s="17">
        <f t="shared" si="433"/>
        <v>0</v>
      </c>
      <c r="AC854" s="16">
        <f t="shared" si="423"/>
        <v>0</v>
      </c>
      <c r="AD854" s="17">
        <f t="shared" si="434"/>
        <v>0</v>
      </c>
      <c r="AE854" s="16">
        <f t="shared" si="424"/>
        <v>0</v>
      </c>
      <c r="AF854" s="17"/>
      <c r="AG854" s="16">
        <f t="shared" si="425"/>
        <v>0</v>
      </c>
      <c r="AH854" s="17">
        <f t="shared" si="435"/>
        <v>0</v>
      </c>
      <c r="AI854" s="16">
        <f t="shared" si="426"/>
        <v>0</v>
      </c>
      <c r="AJ854" s="17">
        <f t="shared" si="436"/>
        <v>0</v>
      </c>
      <c r="AK854" s="16">
        <f t="shared" si="437"/>
        <v>0</v>
      </c>
      <c r="AL854" s="17"/>
      <c r="AM854" s="16">
        <f t="shared" si="438"/>
        <v>0</v>
      </c>
      <c r="AN854" s="17">
        <f t="shared" si="439"/>
        <v>0</v>
      </c>
      <c r="AO854" s="16">
        <f t="shared" si="440"/>
        <v>0</v>
      </c>
      <c r="AP854" s="17">
        <f t="shared" si="441"/>
        <v>0</v>
      </c>
      <c r="AQ854" s="16">
        <f t="shared" si="442"/>
        <v>0</v>
      </c>
    </row>
    <row r="855" spans="1:43" x14ac:dyDescent="0.25">
      <c r="A855" s="26">
        <f t="shared" si="443"/>
        <v>17.010416666666394</v>
      </c>
      <c r="B855" s="9"/>
      <c r="C855" t="s">
        <v>11</v>
      </c>
      <c r="D855" t="s">
        <v>11</v>
      </c>
      <c r="F855" t="s">
        <v>11</v>
      </c>
      <c r="G855" t="s">
        <v>11</v>
      </c>
      <c r="H855" s="13"/>
      <c r="I855" s="16">
        <f t="shared" si="413"/>
        <v>0</v>
      </c>
      <c r="J855" s="17">
        <f t="shared" si="427"/>
        <v>0</v>
      </c>
      <c r="K855" s="16">
        <f t="shared" si="414"/>
        <v>0</v>
      </c>
      <c r="L855" s="17">
        <f t="shared" si="428"/>
        <v>0</v>
      </c>
      <c r="M855" s="16">
        <f t="shared" si="415"/>
        <v>0</v>
      </c>
      <c r="N855" s="17"/>
      <c r="O855" s="16">
        <f t="shared" si="416"/>
        <v>0</v>
      </c>
      <c r="P855" s="17">
        <f t="shared" si="429"/>
        <v>0</v>
      </c>
      <c r="Q855" s="16">
        <f t="shared" si="417"/>
        <v>0</v>
      </c>
      <c r="R855" s="17">
        <f t="shared" si="430"/>
        <v>0</v>
      </c>
      <c r="S855" s="16">
        <f t="shared" si="418"/>
        <v>0</v>
      </c>
      <c r="T855" s="17"/>
      <c r="U855" s="16">
        <f t="shared" si="419"/>
        <v>0</v>
      </c>
      <c r="V855" s="17">
        <f t="shared" si="431"/>
        <v>0</v>
      </c>
      <c r="W855" s="16">
        <f t="shared" si="420"/>
        <v>0</v>
      </c>
      <c r="X855" s="17">
        <f t="shared" si="432"/>
        <v>0</v>
      </c>
      <c r="Y855" s="16">
        <f t="shared" si="421"/>
        <v>0</v>
      </c>
      <c r="Z855" s="17"/>
      <c r="AA855" s="16">
        <f t="shared" si="422"/>
        <v>0</v>
      </c>
      <c r="AB855" s="17">
        <f t="shared" si="433"/>
        <v>0</v>
      </c>
      <c r="AC855" s="16">
        <f t="shared" si="423"/>
        <v>0</v>
      </c>
      <c r="AD855" s="17">
        <f t="shared" si="434"/>
        <v>0</v>
      </c>
      <c r="AE855" s="16">
        <f t="shared" si="424"/>
        <v>0</v>
      </c>
      <c r="AF855" s="17"/>
      <c r="AG855" s="16">
        <f t="shared" si="425"/>
        <v>0</v>
      </c>
      <c r="AH855" s="17">
        <f t="shared" si="435"/>
        <v>0</v>
      </c>
      <c r="AI855" s="16">
        <f t="shared" si="426"/>
        <v>0</v>
      </c>
      <c r="AJ855" s="17">
        <f t="shared" si="436"/>
        <v>0</v>
      </c>
      <c r="AK855" s="16">
        <f t="shared" si="437"/>
        <v>0</v>
      </c>
      <c r="AL855" s="17"/>
      <c r="AM855" s="16">
        <f t="shared" si="438"/>
        <v>0</v>
      </c>
      <c r="AN855" s="17">
        <f t="shared" si="439"/>
        <v>0</v>
      </c>
      <c r="AO855" s="16">
        <f t="shared" si="440"/>
        <v>0</v>
      </c>
      <c r="AP855" s="17">
        <f t="shared" si="441"/>
        <v>0</v>
      </c>
      <c r="AQ855" s="16">
        <f t="shared" si="442"/>
        <v>0</v>
      </c>
    </row>
    <row r="856" spans="1:43" x14ac:dyDescent="0.25">
      <c r="A856" s="26">
        <f t="shared" si="443"/>
        <v>17.030416666666394</v>
      </c>
      <c r="B856" s="9"/>
      <c r="C856" t="s">
        <v>11</v>
      </c>
      <c r="D856" t="s">
        <v>11</v>
      </c>
      <c r="F856" t="s">
        <v>11</v>
      </c>
      <c r="G856" t="s">
        <v>11</v>
      </c>
      <c r="H856" s="13"/>
      <c r="I856" s="16">
        <f t="shared" si="413"/>
        <v>0</v>
      </c>
      <c r="J856" s="17">
        <f t="shared" si="427"/>
        <v>0</v>
      </c>
      <c r="K856" s="16">
        <f t="shared" si="414"/>
        <v>0</v>
      </c>
      <c r="L856" s="17">
        <f t="shared" si="428"/>
        <v>0</v>
      </c>
      <c r="M856" s="16">
        <f t="shared" si="415"/>
        <v>0</v>
      </c>
      <c r="N856" s="17"/>
      <c r="O856" s="16">
        <f t="shared" si="416"/>
        <v>0</v>
      </c>
      <c r="P856" s="17">
        <f t="shared" si="429"/>
        <v>0</v>
      </c>
      <c r="Q856" s="16">
        <f t="shared" si="417"/>
        <v>0</v>
      </c>
      <c r="R856" s="17">
        <f t="shared" si="430"/>
        <v>0</v>
      </c>
      <c r="S856" s="16">
        <f t="shared" si="418"/>
        <v>0</v>
      </c>
      <c r="T856" s="17"/>
      <c r="U856" s="16">
        <f t="shared" si="419"/>
        <v>0</v>
      </c>
      <c r="V856" s="17">
        <f t="shared" si="431"/>
        <v>0</v>
      </c>
      <c r="W856" s="16">
        <f t="shared" si="420"/>
        <v>0</v>
      </c>
      <c r="X856" s="17">
        <f t="shared" si="432"/>
        <v>0</v>
      </c>
      <c r="Y856" s="16">
        <f t="shared" si="421"/>
        <v>0</v>
      </c>
      <c r="Z856" s="17"/>
      <c r="AA856" s="16">
        <f t="shared" si="422"/>
        <v>0</v>
      </c>
      <c r="AB856" s="17">
        <f t="shared" si="433"/>
        <v>0</v>
      </c>
      <c r="AC856" s="16">
        <f t="shared" si="423"/>
        <v>0</v>
      </c>
      <c r="AD856" s="17">
        <f t="shared" si="434"/>
        <v>0</v>
      </c>
      <c r="AE856" s="16">
        <f t="shared" si="424"/>
        <v>0</v>
      </c>
      <c r="AF856" s="17"/>
      <c r="AG856" s="16">
        <f t="shared" si="425"/>
        <v>0</v>
      </c>
      <c r="AH856" s="17">
        <f t="shared" si="435"/>
        <v>0</v>
      </c>
      <c r="AI856" s="16">
        <f t="shared" si="426"/>
        <v>0</v>
      </c>
      <c r="AJ856" s="17">
        <f t="shared" si="436"/>
        <v>0</v>
      </c>
      <c r="AK856" s="16">
        <f t="shared" si="437"/>
        <v>0</v>
      </c>
      <c r="AL856" s="17"/>
      <c r="AM856" s="16">
        <f t="shared" si="438"/>
        <v>0</v>
      </c>
      <c r="AN856" s="17">
        <f t="shared" si="439"/>
        <v>0</v>
      </c>
      <c r="AO856" s="16">
        <f t="shared" si="440"/>
        <v>0</v>
      </c>
      <c r="AP856" s="17">
        <f t="shared" si="441"/>
        <v>0</v>
      </c>
      <c r="AQ856" s="16">
        <f t="shared" si="442"/>
        <v>0</v>
      </c>
    </row>
    <row r="857" spans="1:43" x14ac:dyDescent="0.25">
      <c r="A857" s="26">
        <f t="shared" si="443"/>
        <v>17.050416666666393</v>
      </c>
      <c r="B857" s="9" t="s">
        <v>63</v>
      </c>
      <c r="C857" t="s">
        <v>11</v>
      </c>
      <c r="D857" t="s">
        <v>11</v>
      </c>
      <c r="E857" s="8"/>
      <c r="F857" t="s">
        <v>11</v>
      </c>
      <c r="G857" t="s">
        <v>11</v>
      </c>
      <c r="H857" s="13" t="s">
        <v>14</v>
      </c>
      <c r="I857" s="16">
        <f t="shared" si="413"/>
        <v>0</v>
      </c>
      <c r="J857" s="17">
        <f t="shared" si="427"/>
        <v>0</v>
      </c>
      <c r="K857" s="16">
        <f t="shared" si="414"/>
        <v>0</v>
      </c>
      <c r="L857" s="17">
        <f t="shared" si="428"/>
        <v>0</v>
      </c>
      <c r="M857" s="16">
        <f t="shared" si="415"/>
        <v>0</v>
      </c>
      <c r="N857" s="17"/>
      <c r="O857" s="16">
        <f t="shared" si="416"/>
        <v>0</v>
      </c>
      <c r="P857" s="17">
        <f t="shared" si="429"/>
        <v>0</v>
      </c>
      <c r="Q857" s="16">
        <f t="shared" si="417"/>
        <v>0</v>
      </c>
      <c r="R857" s="17">
        <f t="shared" si="430"/>
        <v>0</v>
      </c>
      <c r="S857" s="16">
        <f t="shared" si="418"/>
        <v>0</v>
      </c>
      <c r="T857" s="17"/>
      <c r="U857" s="16">
        <f t="shared" si="419"/>
        <v>0</v>
      </c>
      <c r="V857" s="17">
        <f t="shared" si="431"/>
        <v>0</v>
      </c>
      <c r="W857" s="16">
        <f t="shared" si="420"/>
        <v>0</v>
      </c>
      <c r="X857" s="17">
        <f t="shared" si="432"/>
        <v>0</v>
      </c>
      <c r="Y857" s="16">
        <f t="shared" si="421"/>
        <v>0</v>
      </c>
      <c r="Z857" s="17"/>
      <c r="AA857" s="16">
        <f t="shared" si="422"/>
        <v>0</v>
      </c>
      <c r="AB857" s="17">
        <f t="shared" si="433"/>
        <v>0</v>
      </c>
      <c r="AC857" s="16">
        <f t="shared" si="423"/>
        <v>0</v>
      </c>
      <c r="AD857" s="17">
        <f t="shared" si="434"/>
        <v>0</v>
      </c>
      <c r="AE857" s="16">
        <f t="shared" si="424"/>
        <v>0</v>
      </c>
      <c r="AF857" s="17"/>
      <c r="AG857" s="16">
        <f t="shared" si="425"/>
        <v>0</v>
      </c>
      <c r="AH857" s="17">
        <f t="shared" si="435"/>
        <v>0</v>
      </c>
      <c r="AI857" s="16">
        <f t="shared" si="426"/>
        <v>0</v>
      </c>
      <c r="AJ857" s="17">
        <f t="shared" si="436"/>
        <v>0</v>
      </c>
      <c r="AK857" s="16">
        <f t="shared" si="437"/>
        <v>0</v>
      </c>
      <c r="AL857" s="17"/>
      <c r="AM857" s="16">
        <f t="shared" si="438"/>
        <v>17.050416666666393</v>
      </c>
      <c r="AN857" s="17">
        <f t="shared" si="439"/>
        <v>1</v>
      </c>
      <c r="AO857" s="16">
        <f t="shared" si="440"/>
        <v>0</v>
      </c>
      <c r="AP857" s="17">
        <f t="shared" si="441"/>
        <v>0</v>
      </c>
      <c r="AQ857" s="16">
        <f t="shared" si="442"/>
        <v>1.9999999999999574E-2</v>
      </c>
    </row>
    <row r="858" spans="1:43" x14ac:dyDescent="0.25">
      <c r="A858" s="26">
        <f t="shared" si="443"/>
        <v>17.070416666666393</v>
      </c>
      <c r="B858" s="9" t="s">
        <v>22</v>
      </c>
      <c r="C858" s="14" t="s">
        <v>20</v>
      </c>
      <c r="D858" t="s">
        <v>11</v>
      </c>
      <c r="F858" t="s">
        <v>11</v>
      </c>
      <c r="G858" t="s">
        <v>11</v>
      </c>
      <c r="H858" t="s">
        <v>11</v>
      </c>
      <c r="I858" s="16">
        <f t="shared" si="413"/>
        <v>0</v>
      </c>
      <c r="J858" s="17">
        <f t="shared" si="427"/>
        <v>0</v>
      </c>
      <c r="K858" s="16">
        <f t="shared" si="414"/>
        <v>17.070416666666393</v>
      </c>
      <c r="L858" s="17">
        <f t="shared" si="428"/>
        <v>1</v>
      </c>
      <c r="M858" s="16">
        <f t="shared" si="415"/>
        <v>0</v>
      </c>
      <c r="N858" s="17"/>
      <c r="O858" s="16">
        <f t="shared" si="416"/>
        <v>0</v>
      </c>
      <c r="P858" s="17">
        <f t="shared" si="429"/>
        <v>0</v>
      </c>
      <c r="Q858" s="16">
        <f t="shared" si="417"/>
        <v>0</v>
      </c>
      <c r="R858" s="17">
        <f t="shared" si="430"/>
        <v>0</v>
      </c>
      <c r="S858" s="16">
        <f t="shared" si="418"/>
        <v>0</v>
      </c>
      <c r="T858" s="17"/>
      <c r="U858" s="16">
        <f t="shared" si="419"/>
        <v>0</v>
      </c>
      <c r="V858" s="17">
        <f t="shared" si="431"/>
        <v>0</v>
      </c>
      <c r="W858" s="16">
        <f t="shared" si="420"/>
        <v>0</v>
      </c>
      <c r="X858" s="17">
        <f t="shared" si="432"/>
        <v>0</v>
      </c>
      <c r="Y858" s="16">
        <f t="shared" si="421"/>
        <v>0</v>
      </c>
      <c r="Z858" s="17"/>
      <c r="AA858" s="16">
        <f t="shared" si="422"/>
        <v>0</v>
      </c>
      <c r="AB858" s="17">
        <f t="shared" si="433"/>
        <v>0</v>
      </c>
      <c r="AC858" s="16">
        <f t="shared" si="423"/>
        <v>0</v>
      </c>
      <c r="AD858" s="17">
        <f t="shared" si="434"/>
        <v>0</v>
      </c>
      <c r="AE858" s="16">
        <f t="shared" si="424"/>
        <v>0</v>
      </c>
      <c r="AF858" s="17"/>
      <c r="AG858" s="16">
        <f t="shared" si="425"/>
        <v>0</v>
      </c>
      <c r="AH858" s="17">
        <f t="shared" si="435"/>
        <v>0</v>
      </c>
      <c r="AI858" s="16">
        <f t="shared" si="426"/>
        <v>0</v>
      </c>
      <c r="AJ858" s="17">
        <f t="shared" si="436"/>
        <v>0</v>
      </c>
      <c r="AK858" s="16">
        <f t="shared" si="437"/>
        <v>0</v>
      </c>
      <c r="AL858" s="17"/>
      <c r="AM858" s="16">
        <f t="shared" si="438"/>
        <v>0</v>
      </c>
      <c r="AN858" s="17">
        <f t="shared" si="439"/>
        <v>0</v>
      </c>
      <c r="AO858" s="16">
        <f t="shared" si="440"/>
        <v>0</v>
      </c>
      <c r="AP858" s="17">
        <f t="shared" si="441"/>
        <v>0</v>
      </c>
      <c r="AQ858" s="16">
        <f t="shared" si="442"/>
        <v>0</v>
      </c>
    </row>
    <row r="859" spans="1:43" x14ac:dyDescent="0.25">
      <c r="A859" s="26">
        <f t="shared" si="443"/>
        <v>17.090416666666393</v>
      </c>
      <c r="B859" s="11"/>
      <c r="D859" t="s">
        <v>11</v>
      </c>
      <c r="F859" t="s">
        <v>11</v>
      </c>
      <c r="G859" t="s">
        <v>11</v>
      </c>
      <c r="H859" t="s">
        <v>11</v>
      </c>
      <c r="I859" s="16">
        <f t="shared" si="413"/>
        <v>0</v>
      </c>
      <c r="J859" s="17">
        <f t="shared" si="427"/>
        <v>0</v>
      </c>
      <c r="K859" s="16">
        <f t="shared" si="414"/>
        <v>0</v>
      </c>
      <c r="L859" s="17">
        <f t="shared" si="428"/>
        <v>0</v>
      </c>
      <c r="M859" s="16">
        <f t="shared" si="415"/>
        <v>0</v>
      </c>
      <c r="N859" s="17"/>
      <c r="O859" s="16">
        <f t="shared" si="416"/>
        <v>0</v>
      </c>
      <c r="P859" s="17">
        <f t="shared" si="429"/>
        <v>0</v>
      </c>
      <c r="Q859" s="16">
        <f t="shared" si="417"/>
        <v>0</v>
      </c>
      <c r="R859" s="17">
        <f t="shared" si="430"/>
        <v>0</v>
      </c>
      <c r="S859" s="16">
        <f t="shared" si="418"/>
        <v>0</v>
      </c>
      <c r="T859" s="17"/>
      <c r="U859" s="16">
        <f t="shared" si="419"/>
        <v>0</v>
      </c>
      <c r="V859" s="17">
        <f t="shared" si="431"/>
        <v>0</v>
      </c>
      <c r="W859" s="16">
        <f t="shared" si="420"/>
        <v>0</v>
      </c>
      <c r="X859" s="17">
        <f t="shared" si="432"/>
        <v>0</v>
      </c>
      <c r="Y859" s="16">
        <f t="shared" si="421"/>
        <v>0</v>
      </c>
      <c r="Z859" s="17"/>
      <c r="AA859" s="16">
        <f t="shared" si="422"/>
        <v>0</v>
      </c>
      <c r="AB859" s="17">
        <f t="shared" si="433"/>
        <v>0</v>
      </c>
      <c r="AC859" s="16">
        <f t="shared" si="423"/>
        <v>0</v>
      </c>
      <c r="AD859" s="17">
        <f t="shared" si="434"/>
        <v>0</v>
      </c>
      <c r="AE859" s="16">
        <f t="shared" si="424"/>
        <v>0</v>
      </c>
      <c r="AF859" s="17"/>
      <c r="AG859" s="16">
        <f t="shared" si="425"/>
        <v>0</v>
      </c>
      <c r="AH859" s="17">
        <f t="shared" si="435"/>
        <v>0</v>
      </c>
      <c r="AI859" s="16">
        <f t="shared" si="426"/>
        <v>0</v>
      </c>
      <c r="AJ859" s="17">
        <f t="shared" si="436"/>
        <v>0</v>
      </c>
      <c r="AK859" s="16">
        <f t="shared" si="437"/>
        <v>0</v>
      </c>
      <c r="AL859" s="17"/>
      <c r="AM859" s="16">
        <f t="shared" si="438"/>
        <v>0</v>
      </c>
      <c r="AN859" s="17">
        <f t="shared" si="439"/>
        <v>0</v>
      </c>
      <c r="AO859" s="16">
        <f t="shared" si="440"/>
        <v>0</v>
      </c>
      <c r="AP859" s="17">
        <f t="shared" si="441"/>
        <v>0</v>
      </c>
      <c r="AQ859" s="16">
        <f t="shared" si="442"/>
        <v>0</v>
      </c>
    </row>
    <row r="860" spans="1:43" x14ac:dyDescent="0.25">
      <c r="A860" s="26">
        <f t="shared" si="443"/>
        <v>17.110416666666392</v>
      </c>
      <c r="B860" s="9"/>
      <c r="C860" s="14"/>
      <c r="D860" t="s">
        <v>11</v>
      </c>
      <c r="F860" t="s">
        <v>11</v>
      </c>
      <c r="G860" t="s">
        <v>11</v>
      </c>
      <c r="H860" t="s">
        <v>11</v>
      </c>
      <c r="I860" s="16">
        <f t="shared" si="413"/>
        <v>0</v>
      </c>
      <c r="J860" s="17">
        <f t="shared" si="427"/>
        <v>0</v>
      </c>
      <c r="K860" s="16">
        <f t="shared" si="414"/>
        <v>0</v>
      </c>
      <c r="L860" s="17">
        <f t="shared" si="428"/>
        <v>0</v>
      </c>
      <c r="M860" s="16">
        <f t="shared" si="415"/>
        <v>0</v>
      </c>
      <c r="N860" s="17"/>
      <c r="O860" s="16">
        <f t="shared" si="416"/>
        <v>0</v>
      </c>
      <c r="P860" s="17">
        <f t="shared" si="429"/>
        <v>0</v>
      </c>
      <c r="Q860" s="16">
        <f t="shared" si="417"/>
        <v>0</v>
      </c>
      <c r="R860" s="17">
        <f t="shared" si="430"/>
        <v>0</v>
      </c>
      <c r="S860" s="16">
        <f t="shared" si="418"/>
        <v>0</v>
      </c>
      <c r="T860" s="17"/>
      <c r="U860" s="16">
        <f t="shared" si="419"/>
        <v>0</v>
      </c>
      <c r="V860" s="17">
        <f t="shared" si="431"/>
        <v>0</v>
      </c>
      <c r="W860" s="16">
        <f t="shared" si="420"/>
        <v>0</v>
      </c>
      <c r="X860" s="17">
        <f t="shared" si="432"/>
        <v>0</v>
      </c>
      <c r="Y860" s="16">
        <f t="shared" si="421"/>
        <v>0</v>
      </c>
      <c r="Z860" s="17"/>
      <c r="AA860" s="16">
        <f t="shared" si="422"/>
        <v>0</v>
      </c>
      <c r="AB860" s="17">
        <f t="shared" si="433"/>
        <v>0</v>
      </c>
      <c r="AC860" s="16">
        <f t="shared" si="423"/>
        <v>0</v>
      </c>
      <c r="AD860" s="17">
        <f t="shared" si="434"/>
        <v>0</v>
      </c>
      <c r="AE860" s="16">
        <f t="shared" si="424"/>
        <v>0</v>
      </c>
      <c r="AF860" s="17"/>
      <c r="AG860" s="16">
        <f t="shared" si="425"/>
        <v>0</v>
      </c>
      <c r="AH860" s="17">
        <f t="shared" si="435"/>
        <v>0</v>
      </c>
      <c r="AI860" s="16">
        <f t="shared" si="426"/>
        <v>0</v>
      </c>
      <c r="AJ860" s="17">
        <f t="shared" si="436"/>
        <v>0</v>
      </c>
      <c r="AK860" s="16">
        <f t="shared" si="437"/>
        <v>0</v>
      </c>
      <c r="AL860" s="17"/>
      <c r="AM860" s="16">
        <f t="shared" si="438"/>
        <v>0</v>
      </c>
      <c r="AN860" s="17">
        <f t="shared" si="439"/>
        <v>0</v>
      </c>
      <c r="AO860" s="16">
        <f t="shared" si="440"/>
        <v>0</v>
      </c>
      <c r="AP860" s="17">
        <f t="shared" si="441"/>
        <v>0</v>
      </c>
      <c r="AQ860" s="16">
        <f t="shared" si="442"/>
        <v>0</v>
      </c>
    </row>
    <row r="861" spans="1:43" x14ac:dyDescent="0.25">
      <c r="A861" s="26">
        <f t="shared" si="443"/>
        <v>17.130416666666392</v>
      </c>
      <c r="B861" s="9" t="s">
        <v>21</v>
      </c>
      <c r="D861" t="s">
        <v>11</v>
      </c>
      <c r="E861" s="13" t="s">
        <v>14</v>
      </c>
      <c r="F861" t="s">
        <v>11</v>
      </c>
      <c r="G861" t="s">
        <v>11</v>
      </c>
      <c r="H861" t="s">
        <v>11</v>
      </c>
      <c r="I861" s="16">
        <f t="shared" si="413"/>
        <v>0</v>
      </c>
      <c r="J861" s="17">
        <f t="shared" si="427"/>
        <v>0</v>
      </c>
      <c r="K861" s="16">
        <f t="shared" si="414"/>
        <v>0</v>
      </c>
      <c r="L861" s="17">
        <f t="shared" si="428"/>
        <v>0</v>
      </c>
      <c r="M861" s="16">
        <f t="shared" si="415"/>
        <v>0</v>
      </c>
      <c r="N861" s="17"/>
      <c r="O861" s="16">
        <f t="shared" si="416"/>
        <v>0</v>
      </c>
      <c r="P861" s="17">
        <f t="shared" si="429"/>
        <v>0</v>
      </c>
      <c r="Q861" s="16">
        <f t="shared" si="417"/>
        <v>0</v>
      </c>
      <c r="R861" s="17">
        <f t="shared" si="430"/>
        <v>0</v>
      </c>
      <c r="S861" s="16">
        <f t="shared" si="418"/>
        <v>0</v>
      </c>
      <c r="T861" s="17"/>
      <c r="U861" s="16">
        <f t="shared" si="419"/>
        <v>17.130416666666392</v>
      </c>
      <c r="V861" s="17">
        <f t="shared" si="431"/>
        <v>1</v>
      </c>
      <c r="W861" s="16">
        <f t="shared" si="420"/>
        <v>0</v>
      </c>
      <c r="X861" s="17">
        <f t="shared" si="432"/>
        <v>0</v>
      </c>
      <c r="Y861" s="16">
        <f t="shared" si="421"/>
        <v>1.9999999999999574E-2</v>
      </c>
      <c r="Z861" s="17"/>
      <c r="AA861" s="16">
        <f t="shared" si="422"/>
        <v>0</v>
      </c>
      <c r="AB861" s="17">
        <f t="shared" si="433"/>
        <v>0</v>
      </c>
      <c r="AC861" s="16">
        <f t="shared" si="423"/>
        <v>0</v>
      </c>
      <c r="AD861" s="17">
        <f t="shared" si="434"/>
        <v>0</v>
      </c>
      <c r="AE861" s="16">
        <f t="shared" si="424"/>
        <v>0</v>
      </c>
      <c r="AF861" s="17"/>
      <c r="AG861" s="16">
        <f t="shared" si="425"/>
        <v>0</v>
      </c>
      <c r="AH861" s="17">
        <f t="shared" si="435"/>
        <v>0</v>
      </c>
      <c r="AI861" s="16">
        <f t="shared" si="426"/>
        <v>0</v>
      </c>
      <c r="AJ861" s="17">
        <f t="shared" si="436"/>
        <v>0</v>
      </c>
      <c r="AK861" s="16">
        <f t="shared" si="437"/>
        <v>0</v>
      </c>
      <c r="AL861" s="17"/>
      <c r="AM861" s="16">
        <f t="shared" si="438"/>
        <v>0</v>
      </c>
      <c r="AN861" s="17">
        <f t="shared" si="439"/>
        <v>0</v>
      </c>
      <c r="AO861" s="16">
        <f t="shared" si="440"/>
        <v>0</v>
      </c>
      <c r="AP861" s="17">
        <f t="shared" si="441"/>
        <v>0</v>
      </c>
      <c r="AQ861" s="16">
        <f t="shared" si="442"/>
        <v>0</v>
      </c>
    </row>
    <row r="862" spans="1:43" x14ac:dyDescent="0.25">
      <c r="A862" s="26">
        <f t="shared" si="443"/>
        <v>17.150416666666391</v>
      </c>
      <c r="B862" s="12"/>
      <c r="C862" s="7"/>
      <c r="D862" t="s">
        <v>11</v>
      </c>
      <c r="E862" s="13" t="s">
        <v>14</v>
      </c>
      <c r="F862" t="s">
        <v>11</v>
      </c>
      <c r="G862" t="s">
        <v>11</v>
      </c>
      <c r="H862" t="s">
        <v>11</v>
      </c>
      <c r="I862" s="16">
        <f t="shared" si="413"/>
        <v>0</v>
      </c>
      <c r="J862" s="17">
        <f t="shared" si="427"/>
        <v>0</v>
      </c>
      <c r="K862" s="16">
        <f t="shared" si="414"/>
        <v>0</v>
      </c>
      <c r="L862" s="17">
        <f t="shared" si="428"/>
        <v>0</v>
      </c>
      <c r="M862" s="16">
        <f t="shared" si="415"/>
        <v>0</v>
      </c>
      <c r="N862" s="17"/>
      <c r="O862" s="16">
        <f t="shared" si="416"/>
        <v>0</v>
      </c>
      <c r="P862" s="17">
        <f t="shared" si="429"/>
        <v>0</v>
      </c>
      <c r="Q862" s="16">
        <f t="shared" si="417"/>
        <v>0</v>
      </c>
      <c r="R862" s="17">
        <f t="shared" si="430"/>
        <v>0</v>
      </c>
      <c r="S862" s="16">
        <f t="shared" si="418"/>
        <v>0</v>
      </c>
      <c r="T862" s="17"/>
      <c r="U862" s="16">
        <f t="shared" si="419"/>
        <v>0</v>
      </c>
      <c r="V862" s="17">
        <f t="shared" si="431"/>
        <v>0</v>
      </c>
      <c r="W862" s="16">
        <f t="shared" si="420"/>
        <v>0</v>
      </c>
      <c r="X862" s="17">
        <f t="shared" si="432"/>
        <v>0</v>
      </c>
      <c r="Y862" s="16">
        <f t="shared" si="421"/>
        <v>1.9999999999999574E-2</v>
      </c>
      <c r="Z862" s="17"/>
      <c r="AA862" s="16">
        <f t="shared" si="422"/>
        <v>0</v>
      </c>
      <c r="AB862" s="17">
        <f t="shared" si="433"/>
        <v>0</v>
      </c>
      <c r="AC862" s="16">
        <f t="shared" si="423"/>
        <v>0</v>
      </c>
      <c r="AD862" s="17">
        <f t="shared" si="434"/>
        <v>0</v>
      </c>
      <c r="AE862" s="16">
        <f t="shared" si="424"/>
        <v>0</v>
      </c>
      <c r="AF862" s="17"/>
      <c r="AG862" s="16">
        <f t="shared" si="425"/>
        <v>0</v>
      </c>
      <c r="AH862" s="17">
        <f t="shared" si="435"/>
        <v>0</v>
      </c>
      <c r="AI862" s="16">
        <f t="shared" si="426"/>
        <v>0</v>
      </c>
      <c r="AJ862" s="17">
        <f t="shared" si="436"/>
        <v>0</v>
      </c>
      <c r="AK862" s="16">
        <f t="shared" si="437"/>
        <v>0</v>
      </c>
      <c r="AL862" s="17"/>
      <c r="AM862" s="16">
        <f t="shared" si="438"/>
        <v>0</v>
      </c>
      <c r="AN862" s="17">
        <f t="shared" si="439"/>
        <v>0</v>
      </c>
      <c r="AO862" s="16">
        <f t="shared" si="440"/>
        <v>0</v>
      </c>
      <c r="AP862" s="17">
        <f t="shared" si="441"/>
        <v>0</v>
      </c>
      <c r="AQ862" s="16">
        <f t="shared" si="442"/>
        <v>0</v>
      </c>
    </row>
    <row r="863" spans="1:43" x14ac:dyDescent="0.25">
      <c r="A863" s="26">
        <f t="shared" si="443"/>
        <v>17.170416666666391</v>
      </c>
      <c r="B863" s="9" t="s">
        <v>15</v>
      </c>
      <c r="D863" t="s">
        <v>11</v>
      </c>
      <c r="E863" t="s">
        <v>11</v>
      </c>
      <c r="F863" t="s">
        <v>11</v>
      </c>
      <c r="G863" s="14" t="s">
        <v>20</v>
      </c>
      <c r="H863" t="s">
        <v>11</v>
      </c>
      <c r="I863" s="16">
        <f t="shared" si="413"/>
        <v>0</v>
      </c>
      <c r="J863" s="17">
        <f t="shared" si="427"/>
        <v>0</v>
      </c>
      <c r="K863" s="16">
        <f t="shared" si="414"/>
        <v>0</v>
      </c>
      <c r="L863" s="17">
        <f t="shared" si="428"/>
        <v>0</v>
      </c>
      <c r="M863" s="16">
        <f t="shared" si="415"/>
        <v>0</v>
      </c>
      <c r="N863" s="17"/>
      <c r="O863" s="16">
        <f t="shared" si="416"/>
        <v>0</v>
      </c>
      <c r="P863" s="17">
        <f t="shared" si="429"/>
        <v>0</v>
      </c>
      <c r="Q863" s="16">
        <f t="shared" si="417"/>
        <v>0</v>
      </c>
      <c r="R863" s="17">
        <f t="shared" si="430"/>
        <v>0</v>
      </c>
      <c r="S863" s="16">
        <f t="shared" si="418"/>
        <v>0</v>
      </c>
      <c r="T863" s="17"/>
      <c r="U863" s="16">
        <f t="shared" si="419"/>
        <v>0</v>
      </c>
      <c r="V863" s="17">
        <f t="shared" si="431"/>
        <v>0</v>
      </c>
      <c r="W863" s="16">
        <f t="shared" si="420"/>
        <v>0</v>
      </c>
      <c r="X863" s="17">
        <f t="shared" si="432"/>
        <v>0</v>
      </c>
      <c r="Y863" s="16">
        <f t="shared" si="421"/>
        <v>0</v>
      </c>
      <c r="Z863" s="17"/>
      <c r="AA863" s="16">
        <f t="shared" si="422"/>
        <v>0</v>
      </c>
      <c r="AB863" s="17">
        <f t="shared" si="433"/>
        <v>0</v>
      </c>
      <c r="AC863" s="16">
        <f t="shared" si="423"/>
        <v>0</v>
      </c>
      <c r="AD863" s="17">
        <f t="shared" si="434"/>
        <v>0</v>
      </c>
      <c r="AE863" s="16">
        <f t="shared" si="424"/>
        <v>0</v>
      </c>
      <c r="AF863" s="17"/>
      <c r="AG863" s="16">
        <f t="shared" si="425"/>
        <v>0</v>
      </c>
      <c r="AH863" s="17">
        <f t="shared" si="435"/>
        <v>0</v>
      </c>
      <c r="AI863" s="16">
        <f t="shared" si="426"/>
        <v>17.170416666666391</v>
      </c>
      <c r="AJ863" s="17">
        <f t="shared" si="436"/>
        <v>1</v>
      </c>
      <c r="AK863" s="16">
        <f t="shared" si="437"/>
        <v>0</v>
      </c>
      <c r="AL863" s="17"/>
      <c r="AM863" s="16">
        <f t="shared" si="438"/>
        <v>0</v>
      </c>
      <c r="AN863" s="17">
        <f t="shared" si="439"/>
        <v>0</v>
      </c>
      <c r="AO863" s="16">
        <f t="shared" si="440"/>
        <v>0</v>
      </c>
      <c r="AP863" s="17">
        <f t="shared" si="441"/>
        <v>0</v>
      </c>
      <c r="AQ863" s="16">
        <f t="shared" si="442"/>
        <v>0</v>
      </c>
    </row>
    <row r="864" spans="1:43" x14ac:dyDescent="0.25">
      <c r="A864" s="26">
        <f t="shared" si="443"/>
        <v>17.19041666666639</v>
      </c>
      <c r="B864" s="9"/>
      <c r="C864" s="8"/>
      <c r="D864" t="s">
        <v>11</v>
      </c>
      <c r="E864" t="s">
        <v>11</v>
      </c>
      <c r="F864" t="s">
        <v>11</v>
      </c>
      <c r="G864" s="37"/>
      <c r="H864" t="s">
        <v>11</v>
      </c>
      <c r="I864" s="16">
        <f t="shared" si="413"/>
        <v>0</v>
      </c>
      <c r="J864" s="17">
        <f t="shared" si="427"/>
        <v>0</v>
      </c>
      <c r="K864" s="16">
        <f t="shared" si="414"/>
        <v>0</v>
      </c>
      <c r="L864" s="17">
        <f t="shared" si="428"/>
        <v>0</v>
      </c>
      <c r="M864" s="16">
        <f t="shared" si="415"/>
        <v>0</v>
      </c>
      <c r="N864" s="17"/>
      <c r="O864" s="16">
        <f t="shared" si="416"/>
        <v>0</v>
      </c>
      <c r="P864" s="17">
        <f t="shared" si="429"/>
        <v>0</v>
      </c>
      <c r="Q864" s="16">
        <f t="shared" si="417"/>
        <v>0</v>
      </c>
      <c r="R864" s="17">
        <f t="shared" si="430"/>
        <v>0</v>
      </c>
      <c r="S864" s="16">
        <f t="shared" si="418"/>
        <v>0</v>
      </c>
      <c r="T864" s="17"/>
      <c r="U864" s="16">
        <f t="shared" si="419"/>
        <v>0</v>
      </c>
      <c r="V864" s="17">
        <f t="shared" si="431"/>
        <v>0</v>
      </c>
      <c r="W864" s="16">
        <f t="shared" si="420"/>
        <v>0</v>
      </c>
      <c r="X864" s="17">
        <f t="shared" si="432"/>
        <v>0</v>
      </c>
      <c r="Y864" s="16">
        <f t="shared" si="421"/>
        <v>0</v>
      </c>
      <c r="Z864" s="17"/>
      <c r="AA864" s="16">
        <f t="shared" si="422"/>
        <v>0</v>
      </c>
      <c r="AB864" s="17">
        <f t="shared" si="433"/>
        <v>0</v>
      </c>
      <c r="AC864" s="16">
        <f t="shared" si="423"/>
        <v>0</v>
      </c>
      <c r="AD864" s="17">
        <f t="shared" si="434"/>
        <v>0</v>
      </c>
      <c r="AE864" s="16">
        <f t="shared" si="424"/>
        <v>0</v>
      </c>
      <c r="AF864" s="17"/>
      <c r="AG864" s="16">
        <f t="shared" si="425"/>
        <v>0</v>
      </c>
      <c r="AH864" s="17">
        <f t="shared" si="435"/>
        <v>0</v>
      </c>
      <c r="AI864" s="16">
        <f t="shared" si="426"/>
        <v>0</v>
      </c>
      <c r="AJ864" s="17">
        <f t="shared" si="436"/>
        <v>0</v>
      </c>
      <c r="AK864" s="16">
        <f t="shared" si="437"/>
        <v>0</v>
      </c>
      <c r="AL864" s="17"/>
      <c r="AM864" s="16">
        <f t="shared" si="438"/>
        <v>0</v>
      </c>
      <c r="AN864" s="17">
        <f t="shared" si="439"/>
        <v>0</v>
      </c>
      <c r="AO864" s="16">
        <f t="shared" si="440"/>
        <v>0</v>
      </c>
      <c r="AP864" s="17">
        <f t="shared" si="441"/>
        <v>0</v>
      </c>
      <c r="AQ864" s="16">
        <f t="shared" si="442"/>
        <v>0</v>
      </c>
    </row>
    <row r="865" spans="1:43" x14ac:dyDescent="0.25">
      <c r="A865" s="26">
        <f t="shared" si="443"/>
        <v>17.21041666666639</v>
      </c>
      <c r="B865" s="9" t="s">
        <v>9</v>
      </c>
      <c r="C865" s="13" t="s">
        <v>14</v>
      </c>
      <c r="D865" t="s">
        <v>11</v>
      </c>
      <c r="E865" t="s">
        <v>11</v>
      </c>
      <c r="F865" t="s">
        <v>11</v>
      </c>
      <c r="G865" s="7"/>
      <c r="H865" t="s">
        <v>11</v>
      </c>
      <c r="I865" s="16">
        <f t="shared" si="413"/>
        <v>17.21041666666639</v>
      </c>
      <c r="J865" s="17">
        <f t="shared" si="427"/>
        <v>1</v>
      </c>
      <c r="K865" s="16">
        <f t="shared" si="414"/>
        <v>0</v>
      </c>
      <c r="L865" s="17">
        <f t="shared" si="428"/>
        <v>0</v>
      </c>
      <c r="M865" s="16">
        <f t="shared" si="415"/>
        <v>1.9999999999999574E-2</v>
      </c>
      <c r="N865" s="17"/>
      <c r="O865" s="16">
        <f t="shared" si="416"/>
        <v>0</v>
      </c>
      <c r="P865" s="17">
        <f t="shared" si="429"/>
        <v>0</v>
      </c>
      <c r="Q865" s="16">
        <f t="shared" si="417"/>
        <v>0</v>
      </c>
      <c r="R865" s="17">
        <f t="shared" si="430"/>
        <v>0</v>
      </c>
      <c r="S865" s="16">
        <f t="shared" si="418"/>
        <v>0</v>
      </c>
      <c r="T865" s="17"/>
      <c r="U865" s="16">
        <f t="shared" si="419"/>
        <v>0</v>
      </c>
      <c r="V865" s="17">
        <f t="shared" si="431"/>
        <v>0</v>
      </c>
      <c r="W865" s="16">
        <f t="shared" si="420"/>
        <v>0</v>
      </c>
      <c r="X865" s="17">
        <f t="shared" si="432"/>
        <v>0</v>
      </c>
      <c r="Y865" s="16">
        <f t="shared" si="421"/>
        <v>0</v>
      </c>
      <c r="Z865" s="17"/>
      <c r="AA865" s="16">
        <f t="shared" si="422"/>
        <v>0</v>
      </c>
      <c r="AB865" s="17">
        <f t="shared" si="433"/>
        <v>0</v>
      </c>
      <c r="AC865" s="16">
        <f t="shared" si="423"/>
        <v>0</v>
      </c>
      <c r="AD865" s="17">
        <f t="shared" si="434"/>
        <v>0</v>
      </c>
      <c r="AE865" s="16">
        <f t="shared" si="424"/>
        <v>0</v>
      </c>
      <c r="AF865" s="17"/>
      <c r="AG865" s="16">
        <f t="shared" si="425"/>
        <v>0</v>
      </c>
      <c r="AH865" s="17">
        <f t="shared" si="435"/>
        <v>0</v>
      </c>
      <c r="AI865" s="16">
        <f t="shared" si="426"/>
        <v>0</v>
      </c>
      <c r="AJ865" s="17">
        <f t="shared" si="436"/>
        <v>0</v>
      </c>
      <c r="AK865" s="16">
        <f t="shared" si="437"/>
        <v>0</v>
      </c>
      <c r="AL865" s="17"/>
      <c r="AM865" s="16">
        <f t="shared" si="438"/>
        <v>0</v>
      </c>
      <c r="AN865" s="17">
        <f t="shared" si="439"/>
        <v>0</v>
      </c>
      <c r="AO865" s="16">
        <f t="shared" si="440"/>
        <v>0</v>
      </c>
      <c r="AP865" s="17">
        <f t="shared" si="441"/>
        <v>0</v>
      </c>
      <c r="AQ865" s="16">
        <f t="shared" si="442"/>
        <v>0</v>
      </c>
    </row>
    <row r="866" spans="1:43" x14ac:dyDescent="0.25">
      <c r="A866" s="26">
        <f t="shared" si="443"/>
        <v>17.23041666666639</v>
      </c>
      <c r="B866" s="9"/>
      <c r="C866" s="13" t="s">
        <v>14</v>
      </c>
      <c r="D866" t="s">
        <v>11</v>
      </c>
      <c r="E866" t="s">
        <v>11</v>
      </c>
      <c r="F866" t="s">
        <v>11</v>
      </c>
      <c r="G866" s="13"/>
      <c r="H866" t="s">
        <v>11</v>
      </c>
      <c r="I866" s="16">
        <f t="shared" si="413"/>
        <v>0</v>
      </c>
      <c r="J866" s="17">
        <f t="shared" si="427"/>
        <v>0</v>
      </c>
      <c r="K866" s="16">
        <f t="shared" si="414"/>
        <v>0</v>
      </c>
      <c r="L866" s="17">
        <f t="shared" si="428"/>
        <v>0</v>
      </c>
      <c r="M866" s="16">
        <f t="shared" si="415"/>
        <v>1.9999999999999574E-2</v>
      </c>
      <c r="N866" s="17"/>
      <c r="O866" s="16">
        <f t="shared" si="416"/>
        <v>0</v>
      </c>
      <c r="P866" s="17">
        <f t="shared" si="429"/>
        <v>0</v>
      </c>
      <c r="Q866" s="16">
        <f t="shared" si="417"/>
        <v>0</v>
      </c>
      <c r="R866" s="17">
        <f t="shared" si="430"/>
        <v>0</v>
      </c>
      <c r="S866" s="16">
        <f t="shared" si="418"/>
        <v>0</v>
      </c>
      <c r="T866" s="17"/>
      <c r="U866" s="16">
        <f t="shared" si="419"/>
        <v>0</v>
      </c>
      <c r="V866" s="17">
        <f t="shared" si="431"/>
        <v>0</v>
      </c>
      <c r="W866" s="16">
        <f t="shared" si="420"/>
        <v>0</v>
      </c>
      <c r="X866" s="17">
        <f t="shared" si="432"/>
        <v>0</v>
      </c>
      <c r="Y866" s="16">
        <f t="shared" si="421"/>
        <v>0</v>
      </c>
      <c r="Z866" s="17"/>
      <c r="AA866" s="16">
        <f t="shared" si="422"/>
        <v>0</v>
      </c>
      <c r="AB866" s="17">
        <f t="shared" si="433"/>
        <v>0</v>
      </c>
      <c r="AC866" s="16">
        <f t="shared" si="423"/>
        <v>0</v>
      </c>
      <c r="AD866" s="17">
        <f t="shared" si="434"/>
        <v>0</v>
      </c>
      <c r="AE866" s="16">
        <f t="shared" si="424"/>
        <v>0</v>
      </c>
      <c r="AF866" s="17"/>
      <c r="AG866" s="16">
        <f t="shared" si="425"/>
        <v>0</v>
      </c>
      <c r="AH866" s="17">
        <f t="shared" si="435"/>
        <v>0</v>
      </c>
      <c r="AI866" s="16">
        <f t="shared" si="426"/>
        <v>0</v>
      </c>
      <c r="AJ866" s="17">
        <f t="shared" si="436"/>
        <v>0</v>
      </c>
      <c r="AK866" s="16">
        <f t="shared" si="437"/>
        <v>0</v>
      </c>
      <c r="AL866" s="17"/>
      <c r="AM866" s="16">
        <f t="shared" si="438"/>
        <v>0</v>
      </c>
      <c r="AN866" s="17">
        <f t="shared" si="439"/>
        <v>0</v>
      </c>
      <c r="AO866" s="16">
        <f t="shared" si="440"/>
        <v>0</v>
      </c>
      <c r="AP866" s="17">
        <f t="shared" si="441"/>
        <v>0</v>
      </c>
      <c r="AQ866" s="16">
        <f t="shared" si="442"/>
        <v>0</v>
      </c>
    </row>
    <row r="867" spans="1:43" x14ac:dyDescent="0.25">
      <c r="A867" s="26">
        <f t="shared" si="443"/>
        <v>17.250416666666389</v>
      </c>
      <c r="B867" s="9"/>
      <c r="C867" s="13" t="s">
        <v>14</v>
      </c>
      <c r="D867" t="s">
        <v>11</v>
      </c>
      <c r="E867" t="s">
        <v>11</v>
      </c>
      <c r="F867" t="s">
        <v>11</v>
      </c>
      <c r="G867" s="13"/>
      <c r="H867" t="s">
        <v>11</v>
      </c>
      <c r="I867" s="16">
        <f t="shared" si="413"/>
        <v>0</v>
      </c>
      <c r="J867" s="17">
        <f t="shared" si="427"/>
        <v>0</v>
      </c>
      <c r="K867" s="16">
        <f t="shared" si="414"/>
        <v>0</v>
      </c>
      <c r="L867" s="17">
        <f t="shared" si="428"/>
        <v>0</v>
      </c>
      <c r="M867" s="16">
        <f t="shared" si="415"/>
        <v>1.9999999999999574E-2</v>
      </c>
      <c r="N867" s="17"/>
      <c r="O867" s="16">
        <f t="shared" si="416"/>
        <v>0</v>
      </c>
      <c r="P867" s="17">
        <f t="shared" si="429"/>
        <v>0</v>
      </c>
      <c r="Q867" s="16">
        <f t="shared" si="417"/>
        <v>0</v>
      </c>
      <c r="R867" s="17">
        <f t="shared" si="430"/>
        <v>0</v>
      </c>
      <c r="S867" s="16">
        <f t="shared" si="418"/>
        <v>0</v>
      </c>
      <c r="T867" s="17"/>
      <c r="U867" s="16">
        <f t="shared" si="419"/>
        <v>0</v>
      </c>
      <c r="V867" s="17">
        <f t="shared" si="431"/>
        <v>0</v>
      </c>
      <c r="W867" s="16">
        <f t="shared" si="420"/>
        <v>0</v>
      </c>
      <c r="X867" s="17">
        <f t="shared" si="432"/>
        <v>0</v>
      </c>
      <c r="Y867" s="16">
        <f t="shared" si="421"/>
        <v>0</v>
      </c>
      <c r="Z867" s="17"/>
      <c r="AA867" s="16">
        <f t="shared" si="422"/>
        <v>0</v>
      </c>
      <c r="AB867" s="17">
        <f t="shared" si="433"/>
        <v>0</v>
      </c>
      <c r="AC867" s="16">
        <f t="shared" si="423"/>
        <v>0</v>
      </c>
      <c r="AD867" s="17">
        <f t="shared" si="434"/>
        <v>0</v>
      </c>
      <c r="AE867" s="16">
        <f t="shared" si="424"/>
        <v>0</v>
      </c>
      <c r="AF867" s="17"/>
      <c r="AG867" s="16">
        <f t="shared" si="425"/>
        <v>0</v>
      </c>
      <c r="AH867" s="17">
        <f t="shared" si="435"/>
        <v>0</v>
      </c>
      <c r="AI867" s="16">
        <f t="shared" si="426"/>
        <v>0</v>
      </c>
      <c r="AJ867" s="17">
        <f t="shared" si="436"/>
        <v>0</v>
      </c>
      <c r="AK867" s="16">
        <f t="shared" si="437"/>
        <v>0</v>
      </c>
      <c r="AL867" s="17"/>
      <c r="AM867" s="16">
        <f t="shared" si="438"/>
        <v>0</v>
      </c>
      <c r="AN867" s="17">
        <f t="shared" si="439"/>
        <v>0</v>
      </c>
      <c r="AO867" s="16">
        <f t="shared" si="440"/>
        <v>0</v>
      </c>
      <c r="AP867" s="17">
        <f t="shared" si="441"/>
        <v>0</v>
      </c>
      <c r="AQ867" s="16">
        <f t="shared" si="442"/>
        <v>0</v>
      </c>
    </row>
    <row r="868" spans="1:43" x14ac:dyDescent="0.25">
      <c r="A868" s="26">
        <f t="shared" si="443"/>
        <v>17.270416666666389</v>
      </c>
      <c r="B868" s="9" t="s">
        <v>17</v>
      </c>
      <c r="C868" t="s">
        <v>11</v>
      </c>
      <c r="D868" s="14" t="s">
        <v>20</v>
      </c>
      <c r="E868" t="s">
        <v>11</v>
      </c>
      <c r="F868" t="s">
        <v>11</v>
      </c>
      <c r="G868" s="13"/>
      <c r="H868" t="s">
        <v>11</v>
      </c>
      <c r="I868" s="16">
        <f t="shared" si="413"/>
        <v>0</v>
      </c>
      <c r="J868" s="17">
        <f t="shared" si="427"/>
        <v>0</v>
      </c>
      <c r="K868" s="16">
        <f t="shared" si="414"/>
        <v>0</v>
      </c>
      <c r="L868" s="17">
        <f t="shared" si="428"/>
        <v>0</v>
      </c>
      <c r="M868" s="16">
        <f t="shared" si="415"/>
        <v>0</v>
      </c>
      <c r="N868" s="17"/>
      <c r="O868" s="16">
        <f t="shared" si="416"/>
        <v>0</v>
      </c>
      <c r="P868" s="17">
        <f t="shared" si="429"/>
        <v>0</v>
      </c>
      <c r="Q868" s="16">
        <f t="shared" si="417"/>
        <v>17.270416666666389</v>
      </c>
      <c r="R868" s="17">
        <f t="shared" si="430"/>
        <v>1</v>
      </c>
      <c r="S868" s="16">
        <f t="shared" si="418"/>
        <v>0</v>
      </c>
      <c r="T868" s="17"/>
      <c r="U868" s="16">
        <f t="shared" si="419"/>
        <v>0</v>
      </c>
      <c r="V868" s="17">
        <f t="shared" si="431"/>
        <v>0</v>
      </c>
      <c r="W868" s="16">
        <f t="shared" si="420"/>
        <v>0</v>
      </c>
      <c r="X868" s="17">
        <f t="shared" si="432"/>
        <v>0</v>
      </c>
      <c r="Y868" s="16">
        <f t="shared" si="421"/>
        <v>0</v>
      </c>
      <c r="Z868" s="17"/>
      <c r="AA868" s="16">
        <f t="shared" si="422"/>
        <v>0</v>
      </c>
      <c r="AB868" s="17">
        <f t="shared" si="433"/>
        <v>0</v>
      </c>
      <c r="AC868" s="16">
        <f t="shared" si="423"/>
        <v>0</v>
      </c>
      <c r="AD868" s="17">
        <f t="shared" si="434"/>
        <v>0</v>
      </c>
      <c r="AE868" s="16">
        <f t="shared" si="424"/>
        <v>0</v>
      </c>
      <c r="AF868" s="17"/>
      <c r="AG868" s="16">
        <f t="shared" si="425"/>
        <v>0</v>
      </c>
      <c r="AH868" s="17">
        <f t="shared" si="435"/>
        <v>0</v>
      </c>
      <c r="AI868" s="16">
        <f t="shared" si="426"/>
        <v>0</v>
      </c>
      <c r="AJ868" s="17">
        <f t="shared" si="436"/>
        <v>0</v>
      </c>
      <c r="AK868" s="16">
        <f t="shared" si="437"/>
        <v>0</v>
      </c>
      <c r="AL868" s="17"/>
      <c r="AM868" s="16">
        <f t="shared" si="438"/>
        <v>0</v>
      </c>
      <c r="AN868" s="17">
        <f t="shared" si="439"/>
        <v>0</v>
      </c>
      <c r="AO868" s="16">
        <f t="shared" si="440"/>
        <v>0</v>
      </c>
      <c r="AP868" s="17">
        <f t="shared" si="441"/>
        <v>0</v>
      </c>
      <c r="AQ868" s="16">
        <f t="shared" si="442"/>
        <v>0</v>
      </c>
    </row>
    <row r="869" spans="1:43" x14ac:dyDescent="0.25">
      <c r="A869" s="26">
        <f t="shared" si="443"/>
        <v>17.290416666666388</v>
      </c>
      <c r="B869" s="9"/>
      <c r="C869" t="s">
        <v>11</v>
      </c>
      <c r="D869" s="7"/>
      <c r="E869" t="s">
        <v>11</v>
      </c>
      <c r="F869" t="s">
        <v>11</v>
      </c>
      <c r="G869" s="35"/>
      <c r="H869" t="s">
        <v>11</v>
      </c>
      <c r="I869" s="16">
        <f t="shared" si="413"/>
        <v>0</v>
      </c>
      <c r="J869" s="17">
        <f t="shared" si="427"/>
        <v>0</v>
      </c>
      <c r="K869" s="16">
        <f t="shared" si="414"/>
        <v>0</v>
      </c>
      <c r="L869" s="17">
        <f t="shared" si="428"/>
        <v>0</v>
      </c>
      <c r="M869" s="16">
        <f t="shared" si="415"/>
        <v>0</v>
      </c>
      <c r="N869" s="17"/>
      <c r="O869" s="16">
        <f t="shared" si="416"/>
        <v>0</v>
      </c>
      <c r="P869" s="17">
        <f t="shared" si="429"/>
        <v>0</v>
      </c>
      <c r="Q869" s="16">
        <f t="shared" si="417"/>
        <v>0</v>
      </c>
      <c r="R869" s="17">
        <f t="shared" si="430"/>
        <v>0</v>
      </c>
      <c r="S869" s="16">
        <f t="shared" si="418"/>
        <v>0</v>
      </c>
      <c r="T869" s="17"/>
      <c r="U869" s="16">
        <f t="shared" si="419"/>
        <v>0</v>
      </c>
      <c r="V869" s="17">
        <f t="shared" si="431"/>
        <v>0</v>
      </c>
      <c r="W869" s="16">
        <f t="shared" si="420"/>
        <v>0</v>
      </c>
      <c r="X869" s="17">
        <f t="shared" si="432"/>
        <v>0</v>
      </c>
      <c r="Y869" s="16">
        <f t="shared" si="421"/>
        <v>0</v>
      </c>
      <c r="Z869" s="17"/>
      <c r="AA869" s="16">
        <f t="shared" si="422"/>
        <v>0</v>
      </c>
      <c r="AB869" s="17">
        <f t="shared" si="433"/>
        <v>0</v>
      </c>
      <c r="AC869" s="16">
        <f t="shared" si="423"/>
        <v>0</v>
      </c>
      <c r="AD869" s="17">
        <f t="shared" si="434"/>
        <v>0</v>
      </c>
      <c r="AE869" s="16">
        <f t="shared" si="424"/>
        <v>0</v>
      </c>
      <c r="AF869" s="17"/>
      <c r="AG869" s="16">
        <f t="shared" si="425"/>
        <v>0</v>
      </c>
      <c r="AH869" s="17">
        <f t="shared" si="435"/>
        <v>0</v>
      </c>
      <c r="AI869" s="16">
        <f t="shared" si="426"/>
        <v>0</v>
      </c>
      <c r="AJ869" s="17">
        <f t="shared" si="436"/>
        <v>0</v>
      </c>
      <c r="AK869" s="16">
        <f t="shared" si="437"/>
        <v>0</v>
      </c>
      <c r="AL869" s="17"/>
      <c r="AM869" s="16">
        <f t="shared" si="438"/>
        <v>0</v>
      </c>
      <c r="AN869" s="17">
        <f t="shared" si="439"/>
        <v>0</v>
      </c>
      <c r="AO869" s="16">
        <f t="shared" si="440"/>
        <v>0</v>
      </c>
      <c r="AP869" s="17">
        <f t="shared" si="441"/>
        <v>0</v>
      </c>
      <c r="AQ869" s="16">
        <f t="shared" si="442"/>
        <v>0</v>
      </c>
    </row>
    <row r="870" spans="1:43" x14ac:dyDescent="0.25">
      <c r="A870" s="26">
        <f t="shared" si="443"/>
        <v>17.310416666666388</v>
      </c>
      <c r="B870" s="9" t="s">
        <v>13</v>
      </c>
      <c r="C870" t="s">
        <v>11</v>
      </c>
      <c r="D870" s="13"/>
      <c r="E870" t="s">
        <v>11</v>
      </c>
      <c r="F870" t="s">
        <v>11</v>
      </c>
      <c r="G870" s="13" t="s">
        <v>14</v>
      </c>
      <c r="H870" t="s">
        <v>11</v>
      </c>
      <c r="I870" s="16">
        <f t="shared" si="413"/>
        <v>0</v>
      </c>
      <c r="J870" s="17">
        <f t="shared" si="427"/>
        <v>0</v>
      </c>
      <c r="K870" s="16">
        <f t="shared" si="414"/>
        <v>0</v>
      </c>
      <c r="L870" s="17">
        <f t="shared" si="428"/>
        <v>0</v>
      </c>
      <c r="M870" s="16">
        <f t="shared" si="415"/>
        <v>0</v>
      </c>
      <c r="N870" s="17"/>
      <c r="O870" s="16">
        <f t="shared" si="416"/>
        <v>0</v>
      </c>
      <c r="P870" s="17">
        <f t="shared" si="429"/>
        <v>0</v>
      </c>
      <c r="Q870" s="16">
        <f t="shared" si="417"/>
        <v>0</v>
      </c>
      <c r="R870" s="17">
        <f t="shared" si="430"/>
        <v>0</v>
      </c>
      <c r="S870" s="16">
        <f t="shared" si="418"/>
        <v>0</v>
      </c>
      <c r="T870" s="17"/>
      <c r="U870" s="16">
        <f t="shared" si="419"/>
        <v>0</v>
      </c>
      <c r="V870" s="17">
        <f t="shared" si="431"/>
        <v>0</v>
      </c>
      <c r="W870" s="16">
        <f t="shared" si="420"/>
        <v>0</v>
      </c>
      <c r="X870" s="17">
        <f t="shared" si="432"/>
        <v>0</v>
      </c>
      <c r="Y870" s="16">
        <f t="shared" si="421"/>
        <v>0</v>
      </c>
      <c r="Z870" s="17"/>
      <c r="AA870" s="16">
        <f t="shared" si="422"/>
        <v>0</v>
      </c>
      <c r="AB870" s="17">
        <f t="shared" si="433"/>
        <v>0</v>
      </c>
      <c r="AC870" s="16">
        <f t="shared" si="423"/>
        <v>0</v>
      </c>
      <c r="AD870" s="17">
        <f t="shared" si="434"/>
        <v>0</v>
      </c>
      <c r="AE870" s="16">
        <f t="shared" si="424"/>
        <v>0</v>
      </c>
      <c r="AF870" s="17"/>
      <c r="AG870" s="16">
        <f t="shared" si="425"/>
        <v>17.310416666666388</v>
      </c>
      <c r="AH870" s="17">
        <f t="shared" si="435"/>
        <v>1</v>
      </c>
      <c r="AI870" s="16">
        <f t="shared" si="426"/>
        <v>0</v>
      </c>
      <c r="AJ870" s="17">
        <f t="shared" si="436"/>
        <v>0</v>
      </c>
      <c r="AK870" s="16">
        <f t="shared" si="437"/>
        <v>1.9999999999999574E-2</v>
      </c>
      <c r="AL870" s="17"/>
      <c r="AM870" s="16">
        <f t="shared" si="438"/>
        <v>0</v>
      </c>
      <c r="AN870" s="17">
        <f t="shared" si="439"/>
        <v>0</v>
      </c>
      <c r="AO870" s="16">
        <f t="shared" si="440"/>
        <v>0</v>
      </c>
      <c r="AP870" s="17">
        <f t="shared" si="441"/>
        <v>0</v>
      </c>
      <c r="AQ870" s="16">
        <f t="shared" si="442"/>
        <v>0</v>
      </c>
    </row>
    <row r="871" spans="1:43" x14ac:dyDescent="0.25">
      <c r="A871" s="26">
        <f t="shared" si="443"/>
        <v>17.330416666666387</v>
      </c>
      <c r="B871" s="9"/>
      <c r="C871" t="s">
        <v>11</v>
      </c>
      <c r="D871" s="13"/>
      <c r="E871" t="s">
        <v>11</v>
      </c>
      <c r="F871" t="s">
        <v>11</v>
      </c>
      <c r="G871" s="13" t="s">
        <v>14</v>
      </c>
      <c r="H871" t="s">
        <v>11</v>
      </c>
      <c r="I871" s="16">
        <f t="shared" si="413"/>
        <v>0</v>
      </c>
      <c r="J871" s="17">
        <f t="shared" si="427"/>
        <v>0</v>
      </c>
      <c r="K871" s="16">
        <f t="shared" si="414"/>
        <v>0</v>
      </c>
      <c r="L871" s="17">
        <f t="shared" si="428"/>
        <v>0</v>
      </c>
      <c r="M871" s="16">
        <f t="shared" si="415"/>
        <v>0</v>
      </c>
      <c r="N871" s="17"/>
      <c r="O871" s="16">
        <f t="shared" si="416"/>
        <v>0</v>
      </c>
      <c r="P871" s="17">
        <f t="shared" si="429"/>
        <v>0</v>
      </c>
      <c r="Q871" s="16">
        <f t="shared" si="417"/>
        <v>0</v>
      </c>
      <c r="R871" s="17">
        <f t="shared" si="430"/>
        <v>0</v>
      </c>
      <c r="S871" s="16">
        <f t="shared" si="418"/>
        <v>0</v>
      </c>
      <c r="T871" s="17"/>
      <c r="U871" s="16">
        <f t="shared" si="419"/>
        <v>0</v>
      </c>
      <c r="V871" s="17">
        <f t="shared" si="431"/>
        <v>0</v>
      </c>
      <c r="W871" s="16">
        <f t="shared" si="420"/>
        <v>0</v>
      </c>
      <c r="X871" s="17">
        <f t="shared" si="432"/>
        <v>0</v>
      </c>
      <c r="Y871" s="16">
        <f t="shared" si="421"/>
        <v>0</v>
      </c>
      <c r="Z871" s="17"/>
      <c r="AA871" s="16">
        <f t="shared" si="422"/>
        <v>0</v>
      </c>
      <c r="AB871" s="17">
        <f t="shared" si="433"/>
        <v>0</v>
      </c>
      <c r="AC871" s="16">
        <f t="shared" si="423"/>
        <v>0</v>
      </c>
      <c r="AD871" s="17">
        <f t="shared" si="434"/>
        <v>0</v>
      </c>
      <c r="AE871" s="16">
        <f t="shared" si="424"/>
        <v>0</v>
      </c>
      <c r="AF871" s="17"/>
      <c r="AG871" s="16">
        <f t="shared" si="425"/>
        <v>0</v>
      </c>
      <c r="AH871" s="17">
        <f t="shared" si="435"/>
        <v>0</v>
      </c>
      <c r="AI871" s="16">
        <f t="shared" si="426"/>
        <v>0</v>
      </c>
      <c r="AJ871" s="17">
        <f t="shared" si="436"/>
        <v>0</v>
      </c>
      <c r="AK871" s="16">
        <f t="shared" si="437"/>
        <v>1.9999999999999574E-2</v>
      </c>
      <c r="AL871" s="17"/>
      <c r="AM871" s="16">
        <f t="shared" si="438"/>
        <v>0</v>
      </c>
      <c r="AN871" s="17">
        <f t="shared" si="439"/>
        <v>0</v>
      </c>
      <c r="AO871" s="16">
        <f t="shared" si="440"/>
        <v>0</v>
      </c>
      <c r="AP871" s="17">
        <f t="shared" si="441"/>
        <v>0</v>
      </c>
      <c r="AQ871" s="16">
        <f t="shared" si="442"/>
        <v>0</v>
      </c>
    </row>
    <row r="872" spans="1:43" x14ac:dyDescent="0.25">
      <c r="A872" s="26">
        <f t="shared" si="443"/>
        <v>17.350416666666387</v>
      </c>
      <c r="B872" s="9" t="s">
        <v>12</v>
      </c>
      <c r="C872" t="s">
        <v>11</v>
      </c>
      <c r="D872" s="13"/>
      <c r="E872" t="s">
        <v>11</v>
      </c>
      <c r="F872" s="14" t="s">
        <v>20</v>
      </c>
      <c r="G872" t="s">
        <v>11</v>
      </c>
      <c r="H872" t="s">
        <v>11</v>
      </c>
      <c r="I872" s="16">
        <f t="shared" si="413"/>
        <v>0</v>
      </c>
      <c r="J872" s="17">
        <f t="shared" si="427"/>
        <v>0</v>
      </c>
      <c r="K872" s="16">
        <f t="shared" si="414"/>
        <v>0</v>
      </c>
      <c r="L872" s="17">
        <f t="shared" si="428"/>
        <v>0</v>
      </c>
      <c r="M872" s="16">
        <f t="shared" si="415"/>
        <v>0</v>
      </c>
      <c r="N872" s="17"/>
      <c r="O872" s="16">
        <f t="shared" si="416"/>
        <v>0</v>
      </c>
      <c r="P872" s="17">
        <f t="shared" si="429"/>
        <v>0</v>
      </c>
      <c r="Q872" s="16">
        <f t="shared" si="417"/>
        <v>0</v>
      </c>
      <c r="R872" s="17">
        <f t="shared" si="430"/>
        <v>0</v>
      </c>
      <c r="S872" s="16">
        <f t="shared" si="418"/>
        <v>0</v>
      </c>
      <c r="T872" s="17"/>
      <c r="U872" s="16">
        <f t="shared" si="419"/>
        <v>0</v>
      </c>
      <c r="V872" s="17">
        <f t="shared" si="431"/>
        <v>0</v>
      </c>
      <c r="W872" s="16">
        <f t="shared" si="420"/>
        <v>0</v>
      </c>
      <c r="X872" s="17">
        <f t="shared" si="432"/>
        <v>0</v>
      </c>
      <c r="Y872" s="16">
        <f t="shared" si="421"/>
        <v>0</v>
      </c>
      <c r="Z872" s="17"/>
      <c r="AA872" s="16">
        <f t="shared" si="422"/>
        <v>0</v>
      </c>
      <c r="AB872" s="17">
        <f t="shared" si="433"/>
        <v>0</v>
      </c>
      <c r="AC872" s="16">
        <f t="shared" si="423"/>
        <v>17.350416666666387</v>
      </c>
      <c r="AD872" s="17">
        <f t="shared" si="434"/>
        <v>1</v>
      </c>
      <c r="AE872" s="16">
        <f t="shared" si="424"/>
        <v>0</v>
      </c>
      <c r="AF872" s="17"/>
      <c r="AG872" s="16">
        <f t="shared" si="425"/>
        <v>0</v>
      </c>
      <c r="AH872" s="17">
        <f t="shared" si="435"/>
        <v>0</v>
      </c>
      <c r="AI872" s="16">
        <f t="shared" si="426"/>
        <v>0</v>
      </c>
      <c r="AJ872" s="17">
        <f t="shared" si="436"/>
        <v>0</v>
      </c>
      <c r="AK872" s="16">
        <f t="shared" si="437"/>
        <v>0</v>
      </c>
      <c r="AL872" s="17"/>
      <c r="AM872" s="16">
        <f t="shared" si="438"/>
        <v>0</v>
      </c>
      <c r="AN872" s="17">
        <f t="shared" si="439"/>
        <v>0</v>
      </c>
      <c r="AO872" s="16">
        <f t="shared" si="440"/>
        <v>0</v>
      </c>
      <c r="AP872" s="17">
        <f t="shared" si="441"/>
        <v>0</v>
      </c>
      <c r="AQ872" s="16">
        <f t="shared" si="442"/>
        <v>0</v>
      </c>
    </row>
    <row r="873" spans="1:43" x14ac:dyDescent="0.25">
      <c r="A873" s="26">
        <f t="shared" si="443"/>
        <v>17.370416666666387</v>
      </c>
      <c r="B873" s="9"/>
      <c r="C873" t="s">
        <v>11</v>
      </c>
      <c r="D873" s="13"/>
      <c r="E873" t="s">
        <v>11</v>
      </c>
      <c r="G873" t="s">
        <v>11</v>
      </c>
      <c r="H873" t="s">
        <v>11</v>
      </c>
      <c r="I873" s="16">
        <f t="shared" si="413"/>
        <v>0</v>
      </c>
      <c r="J873" s="17">
        <f t="shared" si="427"/>
        <v>0</v>
      </c>
      <c r="K873" s="16">
        <f t="shared" si="414"/>
        <v>0</v>
      </c>
      <c r="L873" s="17">
        <f t="shared" si="428"/>
        <v>0</v>
      </c>
      <c r="M873" s="16">
        <f t="shared" si="415"/>
        <v>0</v>
      </c>
      <c r="N873" s="17"/>
      <c r="O873" s="16">
        <f t="shared" si="416"/>
        <v>0</v>
      </c>
      <c r="P873" s="17">
        <f t="shared" si="429"/>
        <v>0</v>
      </c>
      <c r="Q873" s="16">
        <f t="shared" si="417"/>
        <v>0</v>
      </c>
      <c r="R873" s="17">
        <f t="shared" si="430"/>
        <v>0</v>
      </c>
      <c r="S873" s="16">
        <f t="shared" si="418"/>
        <v>0</v>
      </c>
      <c r="T873" s="17"/>
      <c r="U873" s="16">
        <f t="shared" si="419"/>
        <v>0</v>
      </c>
      <c r="V873" s="17">
        <f t="shared" si="431"/>
        <v>0</v>
      </c>
      <c r="W873" s="16">
        <f t="shared" si="420"/>
        <v>0</v>
      </c>
      <c r="X873" s="17">
        <f t="shared" si="432"/>
        <v>0</v>
      </c>
      <c r="Y873" s="16">
        <f t="shared" si="421"/>
        <v>0</v>
      </c>
      <c r="Z873" s="17"/>
      <c r="AA873" s="16">
        <f t="shared" si="422"/>
        <v>0</v>
      </c>
      <c r="AB873" s="17">
        <f t="shared" si="433"/>
        <v>0</v>
      </c>
      <c r="AC873" s="16">
        <f t="shared" si="423"/>
        <v>0</v>
      </c>
      <c r="AD873" s="17">
        <f t="shared" si="434"/>
        <v>0</v>
      </c>
      <c r="AE873" s="16">
        <f t="shared" si="424"/>
        <v>0</v>
      </c>
      <c r="AF873" s="17"/>
      <c r="AG873" s="16">
        <f t="shared" si="425"/>
        <v>0</v>
      </c>
      <c r="AH873" s="17">
        <f t="shared" si="435"/>
        <v>0</v>
      </c>
      <c r="AI873" s="16">
        <f t="shared" si="426"/>
        <v>0</v>
      </c>
      <c r="AJ873" s="17">
        <f t="shared" si="436"/>
        <v>0</v>
      </c>
      <c r="AK873" s="16">
        <f t="shared" si="437"/>
        <v>0</v>
      </c>
      <c r="AL873" s="17"/>
      <c r="AM873" s="16">
        <f t="shared" si="438"/>
        <v>0</v>
      </c>
      <c r="AN873" s="17">
        <f t="shared" si="439"/>
        <v>0</v>
      </c>
      <c r="AO873" s="16">
        <f t="shared" si="440"/>
        <v>0</v>
      </c>
      <c r="AP873" s="17">
        <f t="shared" si="441"/>
        <v>0</v>
      </c>
      <c r="AQ873" s="16">
        <f t="shared" si="442"/>
        <v>0</v>
      </c>
    </row>
    <row r="874" spans="1:43" x14ac:dyDescent="0.25">
      <c r="A874" s="26">
        <f t="shared" si="443"/>
        <v>17.390416666666386</v>
      </c>
      <c r="B874" s="9"/>
      <c r="C874" t="s">
        <v>11</v>
      </c>
      <c r="D874" s="13"/>
      <c r="E874" t="s">
        <v>11</v>
      </c>
      <c r="G874" t="s">
        <v>11</v>
      </c>
      <c r="H874" t="s">
        <v>11</v>
      </c>
      <c r="I874" s="16">
        <f t="shared" si="413"/>
        <v>0</v>
      </c>
      <c r="J874" s="17">
        <f t="shared" si="427"/>
        <v>0</v>
      </c>
      <c r="K874" s="16">
        <f t="shared" si="414"/>
        <v>0</v>
      </c>
      <c r="L874" s="17">
        <f t="shared" si="428"/>
        <v>0</v>
      </c>
      <c r="M874" s="16">
        <f t="shared" si="415"/>
        <v>0</v>
      </c>
      <c r="N874" s="17"/>
      <c r="O874" s="16">
        <f t="shared" si="416"/>
        <v>0</v>
      </c>
      <c r="P874" s="17">
        <f t="shared" si="429"/>
        <v>0</v>
      </c>
      <c r="Q874" s="16">
        <f t="shared" si="417"/>
        <v>0</v>
      </c>
      <c r="R874" s="17">
        <f t="shared" si="430"/>
        <v>0</v>
      </c>
      <c r="S874" s="16">
        <f t="shared" si="418"/>
        <v>0</v>
      </c>
      <c r="T874" s="17"/>
      <c r="U874" s="16">
        <f t="shared" si="419"/>
        <v>0</v>
      </c>
      <c r="V874" s="17">
        <f t="shared" si="431"/>
        <v>0</v>
      </c>
      <c r="W874" s="16">
        <f t="shared" si="420"/>
        <v>0</v>
      </c>
      <c r="X874" s="17">
        <f t="shared" si="432"/>
        <v>0</v>
      </c>
      <c r="Y874" s="16">
        <f t="shared" si="421"/>
        <v>0</v>
      </c>
      <c r="Z874" s="17"/>
      <c r="AA874" s="16">
        <f t="shared" si="422"/>
        <v>0</v>
      </c>
      <c r="AB874" s="17">
        <f t="shared" si="433"/>
        <v>0</v>
      </c>
      <c r="AC874" s="16">
        <f t="shared" si="423"/>
        <v>0</v>
      </c>
      <c r="AD874" s="17">
        <f t="shared" si="434"/>
        <v>0</v>
      </c>
      <c r="AE874" s="16">
        <f t="shared" si="424"/>
        <v>0</v>
      </c>
      <c r="AF874" s="17"/>
      <c r="AG874" s="16">
        <f t="shared" si="425"/>
        <v>0</v>
      </c>
      <c r="AH874" s="17">
        <f t="shared" si="435"/>
        <v>0</v>
      </c>
      <c r="AI874" s="16">
        <f t="shared" si="426"/>
        <v>0</v>
      </c>
      <c r="AJ874" s="17">
        <f t="shared" si="436"/>
        <v>0</v>
      </c>
      <c r="AK874" s="16">
        <f t="shared" si="437"/>
        <v>0</v>
      </c>
      <c r="AL874" s="17"/>
      <c r="AM874" s="16">
        <f t="shared" si="438"/>
        <v>0</v>
      </c>
      <c r="AN874" s="17">
        <f t="shared" si="439"/>
        <v>0</v>
      </c>
      <c r="AO874" s="16">
        <f t="shared" si="440"/>
        <v>0</v>
      </c>
      <c r="AP874" s="17">
        <f t="shared" si="441"/>
        <v>0</v>
      </c>
      <c r="AQ874" s="16">
        <f t="shared" si="442"/>
        <v>0</v>
      </c>
    </row>
    <row r="875" spans="1:43" x14ac:dyDescent="0.25">
      <c r="A875" s="26">
        <f t="shared" si="443"/>
        <v>17.410416666666386</v>
      </c>
      <c r="B875" s="9"/>
      <c r="C875" t="s">
        <v>11</v>
      </c>
      <c r="D875" s="13"/>
      <c r="E875" t="s">
        <v>11</v>
      </c>
      <c r="G875" t="s">
        <v>11</v>
      </c>
      <c r="H875" t="s">
        <v>11</v>
      </c>
      <c r="I875" s="16">
        <f t="shared" si="413"/>
        <v>0</v>
      </c>
      <c r="J875" s="17">
        <f t="shared" si="427"/>
        <v>0</v>
      </c>
      <c r="K875" s="16">
        <f t="shared" si="414"/>
        <v>0</v>
      </c>
      <c r="L875" s="17">
        <f t="shared" si="428"/>
        <v>0</v>
      </c>
      <c r="M875" s="16">
        <f t="shared" si="415"/>
        <v>0</v>
      </c>
      <c r="N875" s="17"/>
      <c r="O875" s="16">
        <f t="shared" si="416"/>
        <v>0</v>
      </c>
      <c r="P875" s="17">
        <f t="shared" si="429"/>
        <v>0</v>
      </c>
      <c r="Q875" s="16">
        <f t="shared" si="417"/>
        <v>0</v>
      </c>
      <c r="R875" s="17">
        <f t="shared" si="430"/>
        <v>0</v>
      </c>
      <c r="S875" s="16">
        <f t="shared" si="418"/>
        <v>0</v>
      </c>
      <c r="T875" s="17"/>
      <c r="U875" s="16">
        <f t="shared" si="419"/>
        <v>0</v>
      </c>
      <c r="V875" s="17">
        <f t="shared" si="431"/>
        <v>0</v>
      </c>
      <c r="W875" s="16">
        <f t="shared" si="420"/>
        <v>0</v>
      </c>
      <c r="X875" s="17">
        <f t="shared" si="432"/>
        <v>0</v>
      </c>
      <c r="Y875" s="16">
        <f t="shared" si="421"/>
        <v>0</v>
      </c>
      <c r="Z875" s="17"/>
      <c r="AA875" s="16">
        <f t="shared" si="422"/>
        <v>0</v>
      </c>
      <c r="AB875" s="17">
        <f t="shared" si="433"/>
        <v>0</v>
      </c>
      <c r="AC875" s="16">
        <f t="shared" si="423"/>
        <v>0</v>
      </c>
      <c r="AD875" s="17">
        <f t="shared" si="434"/>
        <v>0</v>
      </c>
      <c r="AE875" s="16">
        <f t="shared" si="424"/>
        <v>0</v>
      </c>
      <c r="AF875" s="17"/>
      <c r="AG875" s="16">
        <f t="shared" si="425"/>
        <v>0</v>
      </c>
      <c r="AH875" s="17">
        <f t="shared" si="435"/>
        <v>0</v>
      </c>
      <c r="AI875" s="16">
        <f t="shared" si="426"/>
        <v>0</v>
      </c>
      <c r="AJ875" s="17">
        <f t="shared" si="436"/>
        <v>0</v>
      </c>
      <c r="AK875" s="16">
        <f t="shared" si="437"/>
        <v>0</v>
      </c>
      <c r="AL875" s="17"/>
      <c r="AM875" s="16">
        <f t="shared" si="438"/>
        <v>0</v>
      </c>
      <c r="AN875" s="17">
        <f t="shared" si="439"/>
        <v>0</v>
      </c>
      <c r="AO875" s="16">
        <f t="shared" si="440"/>
        <v>0</v>
      </c>
      <c r="AP875" s="17">
        <f t="shared" si="441"/>
        <v>0</v>
      </c>
      <c r="AQ875" s="16">
        <f t="shared" si="442"/>
        <v>0</v>
      </c>
    </row>
    <row r="876" spans="1:43" x14ac:dyDescent="0.25">
      <c r="A876" s="26">
        <f t="shared" si="443"/>
        <v>17.430416666666385</v>
      </c>
      <c r="B876" s="9"/>
      <c r="C876" t="s">
        <v>11</v>
      </c>
      <c r="E876" t="s">
        <v>11</v>
      </c>
      <c r="F876" s="14"/>
      <c r="G876" t="s">
        <v>11</v>
      </c>
      <c r="H876" t="s">
        <v>11</v>
      </c>
      <c r="I876" s="16">
        <f t="shared" si="413"/>
        <v>0</v>
      </c>
      <c r="J876" s="17">
        <f t="shared" si="427"/>
        <v>0</v>
      </c>
      <c r="K876" s="16">
        <f t="shared" si="414"/>
        <v>0</v>
      </c>
      <c r="L876" s="17">
        <f t="shared" si="428"/>
        <v>0</v>
      </c>
      <c r="M876" s="16">
        <f t="shared" si="415"/>
        <v>0</v>
      </c>
      <c r="N876" s="17"/>
      <c r="O876" s="16">
        <f t="shared" si="416"/>
        <v>0</v>
      </c>
      <c r="P876" s="17">
        <f t="shared" si="429"/>
        <v>0</v>
      </c>
      <c r="Q876" s="16">
        <f t="shared" si="417"/>
        <v>0</v>
      </c>
      <c r="R876" s="17">
        <f t="shared" si="430"/>
        <v>0</v>
      </c>
      <c r="S876" s="16">
        <f t="shared" si="418"/>
        <v>0</v>
      </c>
      <c r="T876" s="17"/>
      <c r="U876" s="16">
        <f t="shared" si="419"/>
        <v>0</v>
      </c>
      <c r="V876" s="17">
        <f t="shared" si="431"/>
        <v>0</v>
      </c>
      <c r="W876" s="16">
        <f t="shared" si="420"/>
        <v>0</v>
      </c>
      <c r="X876" s="17">
        <f t="shared" si="432"/>
        <v>0</v>
      </c>
      <c r="Y876" s="16">
        <f t="shared" si="421"/>
        <v>0</v>
      </c>
      <c r="Z876" s="17"/>
      <c r="AA876" s="16">
        <f t="shared" si="422"/>
        <v>0</v>
      </c>
      <c r="AB876" s="17">
        <f t="shared" si="433"/>
        <v>0</v>
      </c>
      <c r="AC876" s="16">
        <f t="shared" si="423"/>
        <v>0</v>
      </c>
      <c r="AD876" s="17">
        <f t="shared" si="434"/>
        <v>0</v>
      </c>
      <c r="AE876" s="16">
        <f t="shared" si="424"/>
        <v>0</v>
      </c>
      <c r="AF876" s="17"/>
      <c r="AG876" s="16">
        <f t="shared" si="425"/>
        <v>0</v>
      </c>
      <c r="AH876" s="17">
        <f t="shared" si="435"/>
        <v>0</v>
      </c>
      <c r="AI876" s="16">
        <f t="shared" si="426"/>
        <v>0</v>
      </c>
      <c r="AJ876" s="17">
        <f t="shared" si="436"/>
        <v>0</v>
      </c>
      <c r="AK876" s="16">
        <f t="shared" si="437"/>
        <v>0</v>
      </c>
      <c r="AL876" s="17"/>
      <c r="AM876" s="16">
        <f t="shared" si="438"/>
        <v>0</v>
      </c>
      <c r="AN876" s="17">
        <f t="shared" si="439"/>
        <v>0</v>
      </c>
      <c r="AO876" s="16">
        <f t="shared" si="440"/>
        <v>0</v>
      </c>
      <c r="AP876" s="17">
        <f t="shared" si="441"/>
        <v>0</v>
      </c>
      <c r="AQ876" s="16">
        <f t="shared" si="442"/>
        <v>0</v>
      </c>
    </row>
    <row r="877" spans="1:43" x14ac:dyDescent="0.25">
      <c r="A877" s="26">
        <f t="shared" si="443"/>
        <v>17.450416666666385</v>
      </c>
      <c r="B877" s="9" t="s">
        <v>64</v>
      </c>
      <c r="C877" t="s">
        <v>11</v>
      </c>
      <c r="E877" t="s">
        <v>11</v>
      </c>
      <c r="G877" t="s">
        <v>11</v>
      </c>
      <c r="H877" s="14" t="s">
        <v>20</v>
      </c>
      <c r="I877" s="16">
        <f t="shared" si="413"/>
        <v>0</v>
      </c>
      <c r="J877" s="17">
        <f t="shared" si="427"/>
        <v>0</v>
      </c>
      <c r="K877" s="16">
        <f t="shared" si="414"/>
        <v>0</v>
      </c>
      <c r="L877" s="17">
        <f t="shared" si="428"/>
        <v>0</v>
      </c>
      <c r="M877" s="16">
        <f t="shared" si="415"/>
        <v>0</v>
      </c>
      <c r="N877" s="17"/>
      <c r="O877" s="16">
        <f t="shared" si="416"/>
        <v>0</v>
      </c>
      <c r="P877" s="17">
        <f t="shared" si="429"/>
        <v>0</v>
      </c>
      <c r="Q877" s="16">
        <f t="shared" si="417"/>
        <v>0</v>
      </c>
      <c r="R877" s="17">
        <f t="shared" si="430"/>
        <v>0</v>
      </c>
      <c r="S877" s="16">
        <f t="shared" si="418"/>
        <v>0</v>
      </c>
      <c r="T877" s="17"/>
      <c r="U877" s="16">
        <f t="shared" si="419"/>
        <v>0</v>
      </c>
      <c r="V877" s="17">
        <f t="shared" si="431"/>
        <v>0</v>
      </c>
      <c r="W877" s="16">
        <f t="shared" si="420"/>
        <v>0</v>
      </c>
      <c r="X877" s="17">
        <f t="shared" si="432"/>
        <v>0</v>
      </c>
      <c r="Y877" s="16">
        <f t="shared" si="421"/>
        <v>0</v>
      </c>
      <c r="Z877" s="17"/>
      <c r="AA877" s="16">
        <f t="shared" si="422"/>
        <v>0</v>
      </c>
      <c r="AB877" s="17">
        <f t="shared" si="433"/>
        <v>0</v>
      </c>
      <c r="AC877" s="16">
        <f t="shared" si="423"/>
        <v>0</v>
      </c>
      <c r="AD877" s="17">
        <f t="shared" si="434"/>
        <v>0</v>
      </c>
      <c r="AE877" s="16">
        <f t="shared" si="424"/>
        <v>0</v>
      </c>
      <c r="AF877" s="17"/>
      <c r="AG877" s="16">
        <f t="shared" si="425"/>
        <v>0</v>
      </c>
      <c r="AH877" s="17">
        <f t="shared" si="435"/>
        <v>0</v>
      </c>
      <c r="AI877" s="16">
        <f t="shared" si="426"/>
        <v>0</v>
      </c>
      <c r="AJ877" s="17">
        <f t="shared" si="436"/>
        <v>0</v>
      </c>
      <c r="AK877" s="16">
        <f t="shared" si="437"/>
        <v>0</v>
      </c>
      <c r="AL877" s="17"/>
      <c r="AM877" s="16">
        <f t="shared" si="438"/>
        <v>0</v>
      </c>
      <c r="AN877" s="17">
        <f t="shared" si="439"/>
        <v>0</v>
      </c>
      <c r="AO877" s="16">
        <f t="shared" si="440"/>
        <v>17.450416666666385</v>
      </c>
      <c r="AP877" s="17">
        <f t="shared" si="441"/>
        <v>1</v>
      </c>
      <c r="AQ877" s="16">
        <f t="shared" si="442"/>
        <v>0</v>
      </c>
    </row>
    <row r="878" spans="1:43" x14ac:dyDescent="0.25">
      <c r="A878" s="26">
        <f t="shared" si="443"/>
        <v>17.470416666666384</v>
      </c>
      <c r="B878" s="9"/>
      <c r="C878" t="s">
        <v>11</v>
      </c>
      <c r="E878" t="s">
        <v>11</v>
      </c>
      <c r="G878" t="s">
        <v>11</v>
      </c>
      <c r="H878" s="13"/>
      <c r="I878" s="16">
        <f t="shared" si="413"/>
        <v>0</v>
      </c>
      <c r="J878" s="17">
        <f t="shared" si="427"/>
        <v>0</v>
      </c>
      <c r="K878" s="16">
        <f t="shared" si="414"/>
        <v>0</v>
      </c>
      <c r="L878" s="17">
        <f t="shared" si="428"/>
        <v>0</v>
      </c>
      <c r="M878" s="16">
        <f t="shared" si="415"/>
        <v>0</v>
      </c>
      <c r="N878" s="17"/>
      <c r="O878" s="16">
        <f t="shared" si="416"/>
        <v>0</v>
      </c>
      <c r="P878" s="17">
        <f t="shared" si="429"/>
        <v>0</v>
      </c>
      <c r="Q878" s="16">
        <f t="shared" si="417"/>
        <v>0</v>
      </c>
      <c r="R878" s="17">
        <f t="shared" si="430"/>
        <v>0</v>
      </c>
      <c r="S878" s="16">
        <f t="shared" si="418"/>
        <v>0</v>
      </c>
      <c r="T878" s="17"/>
      <c r="U878" s="16">
        <f t="shared" si="419"/>
        <v>0</v>
      </c>
      <c r="V878" s="17">
        <f t="shared" si="431"/>
        <v>0</v>
      </c>
      <c r="W878" s="16">
        <f t="shared" si="420"/>
        <v>0</v>
      </c>
      <c r="X878" s="17">
        <f t="shared" si="432"/>
        <v>0</v>
      </c>
      <c r="Y878" s="16">
        <f t="shared" si="421"/>
        <v>0</v>
      </c>
      <c r="Z878" s="17"/>
      <c r="AA878" s="16">
        <f t="shared" si="422"/>
        <v>0</v>
      </c>
      <c r="AB878" s="17">
        <f t="shared" si="433"/>
        <v>0</v>
      </c>
      <c r="AC878" s="16">
        <f t="shared" si="423"/>
        <v>0</v>
      </c>
      <c r="AD878" s="17">
        <f t="shared" si="434"/>
        <v>0</v>
      </c>
      <c r="AE878" s="16">
        <f t="shared" si="424"/>
        <v>0</v>
      </c>
      <c r="AF878" s="17"/>
      <c r="AG878" s="16">
        <f t="shared" si="425"/>
        <v>0</v>
      </c>
      <c r="AH878" s="17">
        <f t="shared" si="435"/>
        <v>0</v>
      </c>
      <c r="AI878" s="16">
        <f t="shared" si="426"/>
        <v>0</v>
      </c>
      <c r="AJ878" s="17">
        <f t="shared" si="436"/>
        <v>0</v>
      </c>
      <c r="AK878" s="16">
        <f t="shared" si="437"/>
        <v>0</v>
      </c>
      <c r="AL878" s="17"/>
      <c r="AM878" s="16">
        <f t="shared" si="438"/>
        <v>0</v>
      </c>
      <c r="AN878" s="17">
        <f t="shared" si="439"/>
        <v>0</v>
      </c>
      <c r="AO878" s="16">
        <f t="shared" si="440"/>
        <v>0</v>
      </c>
      <c r="AP878" s="17">
        <f t="shared" si="441"/>
        <v>0</v>
      </c>
      <c r="AQ878" s="16">
        <f t="shared" si="442"/>
        <v>0</v>
      </c>
    </row>
    <row r="879" spans="1:43" x14ac:dyDescent="0.25">
      <c r="A879" s="26">
        <f t="shared" si="443"/>
        <v>17.490416666666384</v>
      </c>
      <c r="B879" s="9" t="s">
        <v>16</v>
      </c>
      <c r="C879" t="s">
        <v>11</v>
      </c>
      <c r="D879" t="s">
        <v>11</v>
      </c>
      <c r="E879" t="s">
        <v>11</v>
      </c>
      <c r="G879" t="s">
        <v>11</v>
      </c>
      <c r="H879" s="13"/>
      <c r="I879" s="16">
        <f t="shared" si="413"/>
        <v>0</v>
      </c>
      <c r="J879" s="17">
        <f t="shared" si="427"/>
        <v>0</v>
      </c>
      <c r="K879" s="16">
        <f t="shared" si="414"/>
        <v>0</v>
      </c>
      <c r="L879" s="17">
        <f t="shared" si="428"/>
        <v>0</v>
      </c>
      <c r="M879" s="16">
        <f t="shared" si="415"/>
        <v>0</v>
      </c>
      <c r="N879" s="17"/>
      <c r="O879" s="16">
        <f t="shared" si="416"/>
        <v>17.490416666666384</v>
      </c>
      <c r="P879" s="17">
        <f t="shared" si="429"/>
        <v>1</v>
      </c>
      <c r="Q879" s="16">
        <f t="shared" si="417"/>
        <v>0</v>
      </c>
      <c r="R879" s="17">
        <f t="shared" si="430"/>
        <v>0</v>
      </c>
      <c r="S879" s="16">
        <f t="shared" si="418"/>
        <v>0</v>
      </c>
      <c r="T879" s="17"/>
      <c r="U879" s="16">
        <f t="shared" si="419"/>
        <v>0</v>
      </c>
      <c r="V879" s="17">
        <f t="shared" si="431"/>
        <v>0</v>
      </c>
      <c r="W879" s="16">
        <f t="shared" si="420"/>
        <v>0</v>
      </c>
      <c r="X879" s="17">
        <f t="shared" si="432"/>
        <v>0</v>
      </c>
      <c r="Y879" s="16">
        <f t="shared" si="421"/>
        <v>0</v>
      </c>
      <c r="Z879" s="17"/>
      <c r="AA879" s="16">
        <f t="shared" si="422"/>
        <v>0</v>
      </c>
      <c r="AB879" s="17">
        <f t="shared" si="433"/>
        <v>0</v>
      </c>
      <c r="AC879" s="16">
        <f t="shared" si="423"/>
        <v>0</v>
      </c>
      <c r="AD879" s="17">
        <f t="shared" si="434"/>
        <v>0</v>
      </c>
      <c r="AE879" s="16">
        <f t="shared" si="424"/>
        <v>0</v>
      </c>
      <c r="AF879" s="17"/>
      <c r="AG879" s="16">
        <f t="shared" si="425"/>
        <v>0</v>
      </c>
      <c r="AH879" s="17">
        <f t="shared" si="435"/>
        <v>0</v>
      </c>
      <c r="AI879" s="16">
        <f t="shared" si="426"/>
        <v>0</v>
      </c>
      <c r="AJ879" s="17">
        <f t="shared" si="436"/>
        <v>0</v>
      </c>
      <c r="AK879" s="16">
        <f t="shared" si="437"/>
        <v>0</v>
      </c>
      <c r="AL879" s="17"/>
      <c r="AM879" s="16">
        <f t="shared" si="438"/>
        <v>0</v>
      </c>
      <c r="AN879" s="17">
        <f t="shared" si="439"/>
        <v>0</v>
      </c>
      <c r="AO879" s="16">
        <f t="shared" si="440"/>
        <v>0</v>
      </c>
      <c r="AP879" s="17">
        <f t="shared" si="441"/>
        <v>0</v>
      </c>
      <c r="AQ879" s="16">
        <f t="shared" si="442"/>
        <v>0</v>
      </c>
    </row>
    <row r="880" spans="1:43" x14ac:dyDescent="0.25">
      <c r="A880" s="26">
        <f t="shared" si="443"/>
        <v>17.510416666666384</v>
      </c>
      <c r="B880" s="9"/>
      <c r="C880" t="s">
        <v>11</v>
      </c>
      <c r="D880" t="s">
        <v>11</v>
      </c>
      <c r="E880" t="s">
        <v>11</v>
      </c>
      <c r="G880" t="s">
        <v>11</v>
      </c>
      <c r="H880" s="13"/>
      <c r="I880" s="16">
        <f t="shared" si="413"/>
        <v>0</v>
      </c>
      <c r="J880" s="17">
        <f t="shared" si="427"/>
        <v>0</v>
      </c>
      <c r="K880" s="16">
        <f t="shared" si="414"/>
        <v>0</v>
      </c>
      <c r="L880" s="17">
        <f t="shared" si="428"/>
        <v>0</v>
      </c>
      <c r="M880" s="16">
        <f t="shared" si="415"/>
        <v>0</v>
      </c>
      <c r="N880" s="17"/>
      <c r="O880" s="16">
        <f t="shared" si="416"/>
        <v>0</v>
      </c>
      <c r="P880" s="17">
        <f t="shared" si="429"/>
        <v>0</v>
      </c>
      <c r="Q880" s="16">
        <f t="shared" si="417"/>
        <v>0</v>
      </c>
      <c r="R880" s="17">
        <f t="shared" si="430"/>
        <v>0</v>
      </c>
      <c r="S880" s="16">
        <f t="shared" si="418"/>
        <v>0</v>
      </c>
      <c r="T880" s="17"/>
      <c r="U880" s="16">
        <f t="shared" si="419"/>
        <v>0</v>
      </c>
      <c r="V880" s="17">
        <f t="shared" si="431"/>
        <v>0</v>
      </c>
      <c r="W880" s="16">
        <f t="shared" si="420"/>
        <v>0</v>
      </c>
      <c r="X880" s="17">
        <f t="shared" si="432"/>
        <v>0</v>
      </c>
      <c r="Y880" s="16">
        <f t="shared" si="421"/>
        <v>0</v>
      </c>
      <c r="Z880" s="17"/>
      <c r="AA880" s="16">
        <f t="shared" si="422"/>
        <v>0</v>
      </c>
      <c r="AB880" s="17">
        <f t="shared" si="433"/>
        <v>0</v>
      </c>
      <c r="AC880" s="16">
        <f t="shared" si="423"/>
        <v>0</v>
      </c>
      <c r="AD880" s="17">
        <f t="shared" si="434"/>
        <v>0</v>
      </c>
      <c r="AE880" s="16">
        <f t="shared" si="424"/>
        <v>0</v>
      </c>
      <c r="AF880" s="17"/>
      <c r="AG880" s="16">
        <f t="shared" si="425"/>
        <v>0</v>
      </c>
      <c r="AH880" s="17">
        <f t="shared" si="435"/>
        <v>0</v>
      </c>
      <c r="AI880" s="16">
        <f t="shared" si="426"/>
        <v>0</v>
      </c>
      <c r="AJ880" s="17">
        <f t="shared" si="436"/>
        <v>0</v>
      </c>
      <c r="AK880" s="16">
        <f t="shared" si="437"/>
        <v>0</v>
      </c>
      <c r="AL880" s="17"/>
      <c r="AM880" s="16">
        <f t="shared" si="438"/>
        <v>0</v>
      </c>
      <c r="AN880" s="17">
        <f t="shared" si="439"/>
        <v>0</v>
      </c>
      <c r="AO880" s="16">
        <f t="shared" si="440"/>
        <v>0</v>
      </c>
      <c r="AP880" s="17">
        <f t="shared" si="441"/>
        <v>0</v>
      </c>
      <c r="AQ880" s="16">
        <f t="shared" si="442"/>
        <v>0</v>
      </c>
    </row>
    <row r="881" spans="1:43" x14ac:dyDescent="0.25">
      <c r="A881" s="26">
        <f t="shared" si="443"/>
        <v>17.530416666666383</v>
      </c>
      <c r="B881" s="9" t="s">
        <v>10</v>
      </c>
      <c r="C881" t="s">
        <v>11</v>
      </c>
      <c r="D881" t="s">
        <v>11</v>
      </c>
      <c r="E881" t="s">
        <v>11</v>
      </c>
      <c r="F881" s="13" t="s">
        <v>14</v>
      </c>
      <c r="G881" t="s">
        <v>11</v>
      </c>
      <c r="I881" s="16">
        <f t="shared" si="413"/>
        <v>0</v>
      </c>
      <c r="J881" s="17">
        <f t="shared" si="427"/>
        <v>0</v>
      </c>
      <c r="K881" s="16">
        <f t="shared" si="414"/>
        <v>0</v>
      </c>
      <c r="L881" s="17">
        <f t="shared" si="428"/>
        <v>0</v>
      </c>
      <c r="M881" s="16">
        <f t="shared" si="415"/>
        <v>0</v>
      </c>
      <c r="N881" s="17"/>
      <c r="O881" s="16">
        <f t="shared" si="416"/>
        <v>0</v>
      </c>
      <c r="P881" s="17">
        <f t="shared" si="429"/>
        <v>0</v>
      </c>
      <c r="Q881" s="16">
        <f t="shared" si="417"/>
        <v>0</v>
      </c>
      <c r="R881" s="17">
        <f t="shared" si="430"/>
        <v>0</v>
      </c>
      <c r="S881" s="16">
        <f t="shared" si="418"/>
        <v>0</v>
      </c>
      <c r="T881" s="17"/>
      <c r="U881" s="16">
        <f t="shared" si="419"/>
        <v>0</v>
      </c>
      <c r="V881" s="17">
        <f t="shared" si="431"/>
        <v>0</v>
      </c>
      <c r="W881" s="16">
        <f t="shared" si="420"/>
        <v>0</v>
      </c>
      <c r="X881" s="17">
        <f t="shared" si="432"/>
        <v>0</v>
      </c>
      <c r="Y881" s="16">
        <f t="shared" si="421"/>
        <v>0</v>
      </c>
      <c r="Z881" s="17"/>
      <c r="AA881" s="16">
        <f t="shared" si="422"/>
        <v>17.530416666666383</v>
      </c>
      <c r="AB881" s="17">
        <f t="shared" si="433"/>
        <v>1</v>
      </c>
      <c r="AC881" s="16">
        <f t="shared" si="423"/>
        <v>0</v>
      </c>
      <c r="AD881" s="17">
        <f t="shared" si="434"/>
        <v>0</v>
      </c>
      <c r="AE881" s="16">
        <f t="shared" si="424"/>
        <v>1.9999999999999574E-2</v>
      </c>
      <c r="AF881" s="17"/>
      <c r="AG881" s="16">
        <f t="shared" si="425"/>
        <v>0</v>
      </c>
      <c r="AH881" s="17">
        <f t="shared" si="435"/>
        <v>0</v>
      </c>
      <c r="AI881" s="16">
        <f t="shared" si="426"/>
        <v>0</v>
      </c>
      <c r="AJ881" s="17">
        <f t="shared" si="436"/>
        <v>0</v>
      </c>
      <c r="AK881" s="16">
        <f t="shared" si="437"/>
        <v>0</v>
      </c>
      <c r="AL881" s="17"/>
      <c r="AM881" s="16">
        <f t="shared" si="438"/>
        <v>0</v>
      </c>
      <c r="AN881" s="17">
        <f t="shared" si="439"/>
        <v>0</v>
      </c>
      <c r="AO881" s="16">
        <f t="shared" si="440"/>
        <v>0</v>
      </c>
      <c r="AP881" s="17">
        <f t="shared" si="441"/>
        <v>0</v>
      </c>
      <c r="AQ881" s="16">
        <f t="shared" si="442"/>
        <v>0</v>
      </c>
    </row>
    <row r="882" spans="1:43" x14ac:dyDescent="0.25">
      <c r="A882" s="26">
        <f t="shared" si="443"/>
        <v>17.550416666666383</v>
      </c>
      <c r="B882" s="9" t="s">
        <v>18</v>
      </c>
      <c r="C882" t="s">
        <v>11</v>
      </c>
      <c r="D882" t="s">
        <v>11</v>
      </c>
      <c r="E882" s="14" t="s">
        <v>20</v>
      </c>
      <c r="F882" t="s">
        <v>11</v>
      </c>
      <c r="G882" t="s">
        <v>11</v>
      </c>
      <c r="I882" s="16">
        <f t="shared" si="413"/>
        <v>0</v>
      </c>
      <c r="J882" s="17">
        <f t="shared" si="427"/>
        <v>0</v>
      </c>
      <c r="K882" s="16">
        <f t="shared" si="414"/>
        <v>0</v>
      </c>
      <c r="L882" s="17">
        <f t="shared" si="428"/>
        <v>0</v>
      </c>
      <c r="M882" s="16">
        <f t="shared" si="415"/>
        <v>0</v>
      </c>
      <c r="N882" s="17"/>
      <c r="O882" s="16">
        <f t="shared" si="416"/>
        <v>0</v>
      </c>
      <c r="P882" s="17">
        <f t="shared" si="429"/>
        <v>0</v>
      </c>
      <c r="Q882" s="16">
        <f t="shared" si="417"/>
        <v>0</v>
      </c>
      <c r="R882" s="17">
        <f t="shared" si="430"/>
        <v>0</v>
      </c>
      <c r="S882" s="16">
        <f t="shared" si="418"/>
        <v>0</v>
      </c>
      <c r="T882" s="17"/>
      <c r="U882" s="16">
        <f t="shared" si="419"/>
        <v>0</v>
      </c>
      <c r="V882" s="17">
        <f t="shared" si="431"/>
        <v>0</v>
      </c>
      <c r="W882" s="16">
        <f t="shared" si="420"/>
        <v>17.550416666666383</v>
      </c>
      <c r="X882" s="17">
        <f t="shared" si="432"/>
        <v>1</v>
      </c>
      <c r="Y882" s="16">
        <f t="shared" si="421"/>
        <v>0</v>
      </c>
      <c r="Z882" s="17"/>
      <c r="AA882" s="16">
        <f t="shared" si="422"/>
        <v>0</v>
      </c>
      <c r="AB882" s="17">
        <f t="shared" si="433"/>
        <v>0</v>
      </c>
      <c r="AC882" s="16">
        <f t="shared" si="423"/>
        <v>0</v>
      </c>
      <c r="AD882" s="17">
        <f t="shared" si="434"/>
        <v>0</v>
      </c>
      <c r="AE882" s="16">
        <f t="shared" si="424"/>
        <v>0</v>
      </c>
      <c r="AF882" s="17"/>
      <c r="AG882" s="16">
        <f t="shared" si="425"/>
        <v>0</v>
      </c>
      <c r="AH882" s="17">
        <f t="shared" si="435"/>
        <v>0</v>
      </c>
      <c r="AI882" s="16">
        <f t="shared" si="426"/>
        <v>0</v>
      </c>
      <c r="AJ882" s="17">
        <f t="shared" si="436"/>
        <v>0</v>
      </c>
      <c r="AK882" s="16">
        <f t="shared" si="437"/>
        <v>0</v>
      </c>
      <c r="AL882" s="17"/>
      <c r="AM882" s="16">
        <f t="shared" si="438"/>
        <v>0</v>
      </c>
      <c r="AN882" s="17">
        <f t="shared" si="439"/>
        <v>0</v>
      </c>
      <c r="AO882" s="16">
        <f t="shared" si="440"/>
        <v>0</v>
      </c>
      <c r="AP882" s="17">
        <f t="shared" si="441"/>
        <v>0</v>
      </c>
      <c r="AQ882" s="16">
        <f t="shared" si="442"/>
        <v>0</v>
      </c>
    </row>
    <row r="883" spans="1:43" x14ac:dyDescent="0.25">
      <c r="A883" s="26">
        <f t="shared" si="443"/>
        <v>17.570416666666382</v>
      </c>
      <c r="B883" s="9"/>
      <c r="C883" t="s">
        <v>11</v>
      </c>
      <c r="D883" t="s">
        <v>11</v>
      </c>
      <c r="E883" s="13"/>
      <c r="F883" t="s">
        <v>11</v>
      </c>
      <c r="G883" t="s">
        <v>11</v>
      </c>
      <c r="I883" s="16">
        <f t="shared" si="413"/>
        <v>0</v>
      </c>
      <c r="J883" s="17">
        <f t="shared" si="427"/>
        <v>0</v>
      </c>
      <c r="K883" s="16">
        <f t="shared" si="414"/>
        <v>0</v>
      </c>
      <c r="L883" s="17">
        <f t="shared" si="428"/>
        <v>0</v>
      </c>
      <c r="M883" s="16">
        <f t="shared" si="415"/>
        <v>0</v>
      </c>
      <c r="N883" s="17"/>
      <c r="O883" s="16">
        <f t="shared" si="416"/>
        <v>0</v>
      </c>
      <c r="P883" s="17">
        <f t="shared" si="429"/>
        <v>0</v>
      </c>
      <c r="Q883" s="16">
        <f t="shared" si="417"/>
        <v>0</v>
      </c>
      <c r="R883" s="17">
        <f t="shared" si="430"/>
        <v>0</v>
      </c>
      <c r="S883" s="16">
        <f t="shared" si="418"/>
        <v>0</v>
      </c>
      <c r="T883" s="17"/>
      <c r="U883" s="16">
        <f t="shared" si="419"/>
        <v>0</v>
      </c>
      <c r="V883" s="17">
        <f t="shared" si="431"/>
        <v>0</v>
      </c>
      <c r="W883" s="16">
        <f t="shared" si="420"/>
        <v>0</v>
      </c>
      <c r="X883" s="17">
        <f t="shared" si="432"/>
        <v>0</v>
      </c>
      <c r="Y883" s="16">
        <f t="shared" si="421"/>
        <v>0</v>
      </c>
      <c r="Z883" s="17"/>
      <c r="AA883" s="16">
        <f t="shared" si="422"/>
        <v>0</v>
      </c>
      <c r="AB883" s="17">
        <f t="shared" si="433"/>
        <v>0</v>
      </c>
      <c r="AC883" s="16">
        <f t="shared" si="423"/>
        <v>0</v>
      </c>
      <c r="AD883" s="17">
        <f t="shared" si="434"/>
        <v>0</v>
      </c>
      <c r="AE883" s="16">
        <f t="shared" si="424"/>
        <v>0</v>
      </c>
      <c r="AF883" s="17"/>
      <c r="AG883" s="16">
        <f t="shared" si="425"/>
        <v>0</v>
      </c>
      <c r="AH883" s="17">
        <f t="shared" si="435"/>
        <v>0</v>
      </c>
      <c r="AI883" s="16">
        <f t="shared" si="426"/>
        <v>0</v>
      </c>
      <c r="AJ883" s="17">
        <f t="shared" si="436"/>
        <v>0</v>
      </c>
      <c r="AK883" s="16">
        <f t="shared" si="437"/>
        <v>0</v>
      </c>
      <c r="AL883" s="17"/>
      <c r="AM883" s="16">
        <f t="shared" si="438"/>
        <v>0</v>
      </c>
      <c r="AN883" s="17">
        <f t="shared" si="439"/>
        <v>0</v>
      </c>
      <c r="AO883" s="16">
        <f t="shared" si="440"/>
        <v>0</v>
      </c>
      <c r="AP883" s="17">
        <f t="shared" si="441"/>
        <v>0</v>
      </c>
      <c r="AQ883" s="16">
        <f t="shared" si="442"/>
        <v>0</v>
      </c>
    </row>
    <row r="884" spans="1:43" x14ac:dyDescent="0.25">
      <c r="A884" s="26">
        <f t="shared" si="443"/>
        <v>17.590416666666382</v>
      </c>
      <c r="B884" s="9"/>
      <c r="C884" t="s">
        <v>11</v>
      </c>
      <c r="D884" t="s">
        <v>11</v>
      </c>
      <c r="E884" s="13"/>
      <c r="F884" t="s">
        <v>11</v>
      </c>
      <c r="G884" t="s">
        <v>11</v>
      </c>
      <c r="I884" s="16">
        <f t="shared" si="413"/>
        <v>0</v>
      </c>
      <c r="J884" s="17">
        <f t="shared" si="427"/>
        <v>0</v>
      </c>
      <c r="K884" s="16">
        <f t="shared" si="414"/>
        <v>0</v>
      </c>
      <c r="L884" s="17">
        <f t="shared" si="428"/>
        <v>0</v>
      </c>
      <c r="M884" s="16">
        <f t="shared" si="415"/>
        <v>0</v>
      </c>
      <c r="N884" s="17"/>
      <c r="O884" s="16">
        <f t="shared" si="416"/>
        <v>0</v>
      </c>
      <c r="P884" s="17">
        <f t="shared" si="429"/>
        <v>0</v>
      </c>
      <c r="Q884" s="16">
        <f t="shared" si="417"/>
        <v>0</v>
      </c>
      <c r="R884" s="17">
        <f t="shared" si="430"/>
        <v>0</v>
      </c>
      <c r="S884" s="16">
        <f t="shared" si="418"/>
        <v>0</v>
      </c>
      <c r="T884" s="17"/>
      <c r="U884" s="16">
        <f t="shared" si="419"/>
        <v>0</v>
      </c>
      <c r="V884" s="17">
        <f t="shared" si="431"/>
        <v>0</v>
      </c>
      <c r="W884" s="16">
        <f t="shared" si="420"/>
        <v>0</v>
      </c>
      <c r="X884" s="17">
        <f t="shared" si="432"/>
        <v>0</v>
      </c>
      <c r="Y884" s="16">
        <f t="shared" si="421"/>
        <v>0</v>
      </c>
      <c r="Z884" s="17"/>
      <c r="AA884" s="16">
        <f t="shared" si="422"/>
        <v>0</v>
      </c>
      <c r="AB884" s="17">
        <f t="shared" si="433"/>
        <v>0</v>
      </c>
      <c r="AC884" s="16">
        <f t="shared" si="423"/>
        <v>0</v>
      </c>
      <c r="AD884" s="17">
        <f t="shared" si="434"/>
        <v>0</v>
      </c>
      <c r="AE884" s="16">
        <f t="shared" si="424"/>
        <v>0</v>
      </c>
      <c r="AF884" s="17"/>
      <c r="AG884" s="16">
        <f t="shared" si="425"/>
        <v>0</v>
      </c>
      <c r="AH884" s="17">
        <f t="shared" si="435"/>
        <v>0</v>
      </c>
      <c r="AI884" s="16">
        <f t="shared" si="426"/>
        <v>0</v>
      </c>
      <c r="AJ884" s="17">
        <f t="shared" si="436"/>
        <v>0</v>
      </c>
      <c r="AK884" s="16">
        <f t="shared" si="437"/>
        <v>0</v>
      </c>
      <c r="AL884" s="17"/>
      <c r="AM884" s="16">
        <f t="shared" si="438"/>
        <v>0</v>
      </c>
      <c r="AN884" s="17">
        <f t="shared" si="439"/>
        <v>0</v>
      </c>
      <c r="AO884" s="16">
        <f t="shared" si="440"/>
        <v>0</v>
      </c>
      <c r="AP884" s="17">
        <f t="shared" si="441"/>
        <v>0</v>
      </c>
      <c r="AQ884" s="16">
        <f t="shared" si="442"/>
        <v>0</v>
      </c>
    </row>
    <row r="885" spans="1:43" x14ac:dyDescent="0.25">
      <c r="A885" s="26">
        <f t="shared" si="443"/>
        <v>17.610416666666382</v>
      </c>
      <c r="B885" s="9" t="s">
        <v>21</v>
      </c>
      <c r="C885" t="s">
        <v>11</v>
      </c>
      <c r="D885" t="s">
        <v>11</v>
      </c>
      <c r="E885" s="13" t="s">
        <v>14</v>
      </c>
      <c r="F885" t="s">
        <v>11</v>
      </c>
      <c r="G885" t="s">
        <v>11</v>
      </c>
      <c r="H885" s="14"/>
      <c r="I885" s="16">
        <f t="shared" si="413"/>
        <v>0</v>
      </c>
      <c r="J885" s="17">
        <f t="shared" si="427"/>
        <v>0</v>
      </c>
      <c r="K885" s="16">
        <f t="shared" si="414"/>
        <v>0</v>
      </c>
      <c r="L885" s="17">
        <f t="shared" si="428"/>
        <v>0</v>
      </c>
      <c r="M885" s="16">
        <f t="shared" si="415"/>
        <v>0</v>
      </c>
      <c r="N885" s="17"/>
      <c r="O885" s="16">
        <f t="shared" si="416"/>
        <v>0</v>
      </c>
      <c r="P885" s="17">
        <f t="shared" si="429"/>
        <v>0</v>
      </c>
      <c r="Q885" s="16">
        <f t="shared" si="417"/>
        <v>0</v>
      </c>
      <c r="R885" s="17">
        <f t="shared" si="430"/>
        <v>0</v>
      </c>
      <c r="S885" s="16">
        <f t="shared" si="418"/>
        <v>0</v>
      </c>
      <c r="T885" s="17"/>
      <c r="U885" s="16">
        <f t="shared" si="419"/>
        <v>17.610416666666382</v>
      </c>
      <c r="V885" s="17">
        <f t="shared" si="431"/>
        <v>1</v>
      </c>
      <c r="W885" s="16">
        <f t="shared" si="420"/>
        <v>0</v>
      </c>
      <c r="X885" s="17">
        <f t="shared" si="432"/>
        <v>0</v>
      </c>
      <c r="Y885" s="16">
        <f t="shared" si="421"/>
        <v>1.9999999999999574E-2</v>
      </c>
      <c r="Z885" s="17"/>
      <c r="AA885" s="16">
        <f t="shared" si="422"/>
        <v>0</v>
      </c>
      <c r="AB885" s="17">
        <f t="shared" si="433"/>
        <v>0</v>
      </c>
      <c r="AC885" s="16">
        <f t="shared" si="423"/>
        <v>0</v>
      </c>
      <c r="AD885" s="17">
        <f t="shared" si="434"/>
        <v>0</v>
      </c>
      <c r="AE885" s="16">
        <f t="shared" si="424"/>
        <v>0</v>
      </c>
      <c r="AF885" s="17"/>
      <c r="AG885" s="16">
        <f t="shared" si="425"/>
        <v>0</v>
      </c>
      <c r="AH885" s="17">
        <f t="shared" si="435"/>
        <v>0</v>
      </c>
      <c r="AI885" s="16">
        <f t="shared" si="426"/>
        <v>0</v>
      </c>
      <c r="AJ885" s="17">
        <f t="shared" si="436"/>
        <v>0</v>
      </c>
      <c r="AK885" s="16">
        <f t="shared" si="437"/>
        <v>0</v>
      </c>
      <c r="AL885" s="17"/>
      <c r="AM885" s="16">
        <f t="shared" si="438"/>
        <v>0</v>
      </c>
      <c r="AN885" s="17">
        <f t="shared" si="439"/>
        <v>0</v>
      </c>
      <c r="AO885" s="16">
        <f t="shared" si="440"/>
        <v>0</v>
      </c>
      <c r="AP885" s="17">
        <f t="shared" si="441"/>
        <v>0</v>
      </c>
      <c r="AQ885" s="16">
        <f t="shared" si="442"/>
        <v>0</v>
      </c>
    </row>
    <row r="886" spans="1:43" x14ac:dyDescent="0.25">
      <c r="A886" s="26">
        <f t="shared" si="443"/>
        <v>17.630416666666381</v>
      </c>
      <c r="B886" s="9" t="s">
        <v>22</v>
      </c>
      <c r="C886" s="14" t="s">
        <v>20</v>
      </c>
      <c r="D886" t="s">
        <v>11</v>
      </c>
      <c r="E886" t="s">
        <v>11</v>
      </c>
      <c r="F886" t="s">
        <v>11</v>
      </c>
      <c r="G886" t="s">
        <v>11</v>
      </c>
      <c r="H886" s="8"/>
      <c r="I886" s="16">
        <f t="shared" si="413"/>
        <v>0</v>
      </c>
      <c r="J886" s="17">
        <f t="shared" si="427"/>
        <v>0</v>
      </c>
      <c r="K886" s="16">
        <f t="shared" si="414"/>
        <v>17.630416666666381</v>
      </c>
      <c r="L886" s="17">
        <f t="shared" si="428"/>
        <v>1</v>
      </c>
      <c r="M886" s="16">
        <f t="shared" si="415"/>
        <v>0</v>
      </c>
      <c r="N886" s="17"/>
      <c r="O886" s="16">
        <f t="shared" si="416"/>
        <v>0</v>
      </c>
      <c r="P886" s="17">
        <f t="shared" si="429"/>
        <v>0</v>
      </c>
      <c r="Q886" s="16">
        <f t="shared" si="417"/>
        <v>0</v>
      </c>
      <c r="R886" s="17">
        <f t="shared" si="430"/>
        <v>0</v>
      </c>
      <c r="S886" s="16">
        <f t="shared" si="418"/>
        <v>0</v>
      </c>
      <c r="T886" s="17"/>
      <c r="U886" s="16">
        <f t="shared" si="419"/>
        <v>0</v>
      </c>
      <c r="V886" s="17">
        <f t="shared" si="431"/>
        <v>0</v>
      </c>
      <c r="W886" s="16">
        <f t="shared" si="420"/>
        <v>0</v>
      </c>
      <c r="X886" s="17">
        <f t="shared" si="432"/>
        <v>0</v>
      </c>
      <c r="Y886" s="16">
        <f t="shared" si="421"/>
        <v>0</v>
      </c>
      <c r="Z886" s="17"/>
      <c r="AA886" s="16">
        <f t="shared" si="422"/>
        <v>0</v>
      </c>
      <c r="AB886" s="17">
        <f t="shared" si="433"/>
        <v>0</v>
      </c>
      <c r="AC886" s="16">
        <f t="shared" si="423"/>
        <v>0</v>
      </c>
      <c r="AD886" s="17">
        <f t="shared" si="434"/>
        <v>0</v>
      </c>
      <c r="AE886" s="16">
        <f t="shared" si="424"/>
        <v>0</v>
      </c>
      <c r="AF886" s="17"/>
      <c r="AG886" s="16">
        <f t="shared" si="425"/>
        <v>0</v>
      </c>
      <c r="AH886" s="17">
        <f t="shared" si="435"/>
        <v>0</v>
      </c>
      <c r="AI886" s="16">
        <f t="shared" si="426"/>
        <v>0</v>
      </c>
      <c r="AJ886" s="17">
        <f t="shared" si="436"/>
        <v>0</v>
      </c>
      <c r="AK886" s="16">
        <f t="shared" si="437"/>
        <v>0</v>
      </c>
      <c r="AL886" s="17"/>
      <c r="AM886" s="16">
        <f t="shared" si="438"/>
        <v>0</v>
      </c>
      <c r="AN886" s="17">
        <f t="shared" si="439"/>
        <v>0</v>
      </c>
      <c r="AO886" s="16">
        <f t="shared" si="440"/>
        <v>0</v>
      </c>
      <c r="AP886" s="17">
        <f t="shared" si="441"/>
        <v>0</v>
      </c>
      <c r="AQ886" s="16">
        <f t="shared" si="442"/>
        <v>0</v>
      </c>
    </row>
    <row r="887" spans="1:43" x14ac:dyDescent="0.25">
      <c r="A887" s="26">
        <f t="shared" si="443"/>
        <v>17.650416666666381</v>
      </c>
      <c r="B887" s="9"/>
      <c r="C887" s="13"/>
      <c r="D887" t="s">
        <v>11</v>
      </c>
      <c r="E887" t="s">
        <v>11</v>
      </c>
      <c r="F887" t="s">
        <v>11</v>
      </c>
      <c r="G887" t="s">
        <v>11</v>
      </c>
      <c r="H887" s="7"/>
      <c r="I887" s="16">
        <f t="shared" si="413"/>
        <v>0</v>
      </c>
      <c r="J887" s="17">
        <f t="shared" si="427"/>
        <v>0</v>
      </c>
      <c r="K887" s="16">
        <f t="shared" si="414"/>
        <v>0</v>
      </c>
      <c r="L887" s="17">
        <f t="shared" si="428"/>
        <v>0</v>
      </c>
      <c r="M887" s="16">
        <f t="shared" si="415"/>
        <v>0</v>
      </c>
      <c r="N887" s="17"/>
      <c r="O887" s="16">
        <f t="shared" si="416"/>
        <v>0</v>
      </c>
      <c r="P887" s="17">
        <f t="shared" si="429"/>
        <v>0</v>
      </c>
      <c r="Q887" s="16">
        <f t="shared" si="417"/>
        <v>0</v>
      </c>
      <c r="R887" s="17">
        <f t="shared" si="430"/>
        <v>0</v>
      </c>
      <c r="S887" s="16">
        <f t="shared" si="418"/>
        <v>0</v>
      </c>
      <c r="T887" s="17"/>
      <c r="U887" s="16">
        <f t="shared" si="419"/>
        <v>0</v>
      </c>
      <c r="V887" s="17">
        <f t="shared" si="431"/>
        <v>0</v>
      </c>
      <c r="W887" s="16">
        <f t="shared" si="420"/>
        <v>0</v>
      </c>
      <c r="X887" s="17">
        <f t="shared" si="432"/>
        <v>0</v>
      </c>
      <c r="Y887" s="16">
        <f t="shared" si="421"/>
        <v>0</v>
      </c>
      <c r="Z887" s="17"/>
      <c r="AA887" s="16">
        <f t="shared" si="422"/>
        <v>0</v>
      </c>
      <c r="AB887" s="17">
        <f t="shared" si="433"/>
        <v>0</v>
      </c>
      <c r="AC887" s="16">
        <f t="shared" si="423"/>
        <v>0</v>
      </c>
      <c r="AD887" s="17">
        <f t="shared" si="434"/>
        <v>0</v>
      </c>
      <c r="AE887" s="16">
        <f t="shared" si="424"/>
        <v>0</v>
      </c>
      <c r="AF887" s="17"/>
      <c r="AG887" s="16">
        <f t="shared" si="425"/>
        <v>0</v>
      </c>
      <c r="AH887" s="17">
        <f t="shared" si="435"/>
        <v>0</v>
      </c>
      <c r="AI887" s="16">
        <f t="shared" si="426"/>
        <v>0</v>
      </c>
      <c r="AJ887" s="17">
        <f t="shared" si="436"/>
        <v>0</v>
      </c>
      <c r="AK887" s="16">
        <f t="shared" si="437"/>
        <v>0</v>
      </c>
      <c r="AL887" s="17"/>
      <c r="AM887" s="16">
        <f t="shared" si="438"/>
        <v>0</v>
      </c>
      <c r="AN887" s="17">
        <f t="shared" si="439"/>
        <v>0</v>
      </c>
      <c r="AO887" s="16">
        <f t="shared" si="440"/>
        <v>0</v>
      </c>
      <c r="AP887" s="17">
        <f t="shared" si="441"/>
        <v>0</v>
      </c>
      <c r="AQ887" s="16">
        <f t="shared" si="442"/>
        <v>0</v>
      </c>
    </row>
    <row r="888" spans="1:43" x14ac:dyDescent="0.25">
      <c r="A888" s="26">
        <f t="shared" si="443"/>
        <v>17.67041666666638</v>
      </c>
      <c r="B888" s="9" t="s">
        <v>63</v>
      </c>
      <c r="C888" s="13"/>
      <c r="D888" t="s">
        <v>11</v>
      </c>
      <c r="E888" t="s">
        <v>11</v>
      </c>
      <c r="F888" t="s">
        <v>11</v>
      </c>
      <c r="G888" t="s">
        <v>11</v>
      </c>
      <c r="H888" s="13" t="s">
        <v>14</v>
      </c>
      <c r="I888" s="16">
        <f t="shared" si="413"/>
        <v>0</v>
      </c>
      <c r="J888" s="17">
        <f t="shared" si="427"/>
        <v>0</v>
      </c>
      <c r="K888" s="16">
        <f t="shared" si="414"/>
        <v>0</v>
      </c>
      <c r="L888" s="17">
        <f t="shared" si="428"/>
        <v>0</v>
      </c>
      <c r="M888" s="16">
        <f t="shared" si="415"/>
        <v>0</v>
      </c>
      <c r="N888" s="17"/>
      <c r="O888" s="16">
        <f t="shared" si="416"/>
        <v>0</v>
      </c>
      <c r="P888" s="17">
        <f t="shared" si="429"/>
        <v>0</v>
      </c>
      <c r="Q888" s="16">
        <f t="shared" si="417"/>
        <v>0</v>
      </c>
      <c r="R888" s="17">
        <f t="shared" si="430"/>
        <v>0</v>
      </c>
      <c r="S888" s="16">
        <f t="shared" si="418"/>
        <v>0</v>
      </c>
      <c r="T888" s="17"/>
      <c r="U888" s="16">
        <f t="shared" si="419"/>
        <v>0</v>
      </c>
      <c r="V888" s="17">
        <f t="shared" si="431"/>
        <v>0</v>
      </c>
      <c r="W888" s="16">
        <f t="shared" si="420"/>
        <v>0</v>
      </c>
      <c r="X888" s="17">
        <f t="shared" si="432"/>
        <v>0</v>
      </c>
      <c r="Y888" s="16">
        <f t="shared" si="421"/>
        <v>0</v>
      </c>
      <c r="Z888" s="17"/>
      <c r="AA888" s="16">
        <f t="shared" si="422"/>
        <v>0</v>
      </c>
      <c r="AB888" s="17">
        <f t="shared" si="433"/>
        <v>0</v>
      </c>
      <c r="AC888" s="16">
        <f t="shared" si="423"/>
        <v>0</v>
      </c>
      <c r="AD888" s="17">
        <f t="shared" si="434"/>
        <v>0</v>
      </c>
      <c r="AE888" s="16">
        <f t="shared" si="424"/>
        <v>0</v>
      </c>
      <c r="AF888" s="17"/>
      <c r="AG888" s="16">
        <f t="shared" si="425"/>
        <v>0</v>
      </c>
      <c r="AH888" s="17">
        <f t="shared" si="435"/>
        <v>0</v>
      </c>
      <c r="AI888" s="16">
        <f t="shared" si="426"/>
        <v>0</v>
      </c>
      <c r="AJ888" s="17">
        <f t="shared" si="436"/>
        <v>0</v>
      </c>
      <c r="AK888" s="16">
        <f t="shared" si="437"/>
        <v>0</v>
      </c>
      <c r="AL888" s="17"/>
      <c r="AM888" s="16">
        <f t="shared" si="438"/>
        <v>17.67041666666638</v>
      </c>
      <c r="AN888" s="17">
        <f t="shared" si="439"/>
        <v>1</v>
      </c>
      <c r="AO888" s="16">
        <f t="shared" si="440"/>
        <v>0</v>
      </c>
      <c r="AP888" s="17">
        <f t="shared" si="441"/>
        <v>0</v>
      </c>
      <c r="AQ888" s="16">
        <f t="shared" si="442"/>
        <v>1.9999999999999574E-2</v>
      </c>
    </row>
    <row r="889" spans="1:43" x14ac:dyDescent="0.25">
      <c r="A889" s="26">
        <f t="shared" si="443"/>
        <v>17.69041666666638</v>
      </c>
      <c r="B889" s="9"/>
      <c r="C889" s="13"/>
      <c r="D889" t="s">
        <v>11</v>
      </c>
      <c r="E889" t="s">
        <v>11</v>
      </c>
      <c r="F889" t="s">
        <v>11</v>
      </c>
      <c r="G889" t="s">
        <v>11</v>
      </c>
      <c r="H889" s="13" t="s">
        <v>14</v>
      </c>
      <c r="I889" s="16">
        <f t="shared" si="413"/>
        <v>0</v>
      </c>
      <c r="J889" s="17">
        <f t="shared" si="427"/>
        <v>0</v>
      </c>
      <c r="K889" s="16">
        <f t="shared" si="414"/>
        <v>0</v>
      </c>
      <c r="L889" s="17">
        <f t="shared" si="428"/>
        <v>0</v>
      </c>
      <c r="M889" s="16">
        <f t="shared" si="415"/>
        <v>0</v>
      </c>
      <c r="N889" s="17"/>
      <c r="O889" s="16">
        <f t="shared" si="416"/>
        <v>0</v>
      </c>
      <c r="P889" s="17">
        <f t="shared" si="429"/>
        <v>0</v>
      </c>
      <c r="Q889" s="16">
        <f t="shared" si="417"/>
        <v>0</v>
      </c>
      <c r="R889" s="17">
        <f t="shared" si="430"/>
        <v>0</v>
      </c>
      <c r="S889" s="16">
        <f t="shared" si="418"/>
        <v>0</v>
      </c>
      <c r="T889" s="17"/>
      <c r="U889" s="16">
        <f t="shared" si="419"/>
        <v>0</v>
      </c>
      <c r="V889" s="17">
        <f t="shared" si="431"/>
        <v>0</v>
      </c>
      <c r="W889" s="16">
        <f t="shared" si="420"/>
        <v>0</v>
      </c>
      <c r="X889" s="17">
        <f t="shared" si="432"/>
        <v>0</v>
      </c>
      <c r="Y889" s="16">
        <f t="shared" si="421"/>
        <v>0</v>
      </c>
      <c r="Z889" s="17"/>
      <c r="AA889" s="16">
        <f t="shared" si="422"/>
        <v>0</v>
      </c>
      <c r="AB889" s="17">
        <f t="shared" si="433"/>
        <v>0</v>
      </c>
      <c r="AC889" s="16">
        <f t="shared" si="423"/>
        <v>0</v>
      </c>
      <c r="AD889" s="17">
        <f t="shared" si="434"/>
        <v>0</v>
      </c>
      <c r="AE889" s="16">
        <f t="shared" si="424"/>
        <v>0</v>
      </c>
      <c r="AF889" s="17"/>
      <c r="AG889" s="16">
        <f t="shared" si="425"/>
        <v>0</v>
      </c>
      <c r="AH889" s="17">
        <f t="shared" si="435"/>
        <v>0</v>
      </c>
      <c r="AI889" s="16">
        <f t="shared" si="426"/>
        <v>0</v>
      </c>
      <c r="AJ889" s="17">
        <f t="shared" si="436"/>
        <v>0</v>
      </c>
      <c r="AK889" s="16">
        <f t="shared" si="437"/>
        <v>0</v>
      </c>
      <c r="AL889" s="17"/>
      <c r="AM889" s="16">
        <f t="shared" si="438"/>
        <v>0</v>
      </c>
      <c r="AN889" s="17">
        <f t="shared" si="439"/>
        <v>0</v>
      </c>
      <c r="AO889" s="16">
        <f t="shared" si="440"/>
        <v>0</v>
      </c>
      <c r="AP889" s="17">
        <f t="shared" si="441"/>
        <v>0</v>
      </c>
      <c r="AQ889" s="16">
        <f t="shared" si="442"/>
        <v>1.9999999999999574E-2</v>
      </c>
    </row>
    <row r="890" spans="1:43" x14ac:dyDescent="0.25">
      <c r="A890" s="26">
        <f t="shared" si="443"/>
        <v>17.710416666666379</v>
      </c>
      <c r="B890" s="9" t="s">
        <v>15</v>
      </c>
      <c r="D890" t="s">
        <v>11</v>
      </c>
      <c r="E890" t="s">
        <v>11</v>
      </c>
      <c r="F890" t="s">
        <v>11</v>
      </c>
      <c r="G890" s="14" t="s">
        <v>20</v>
      </c>
      <c r="H890" t="s">
        <v>11</v>
      </c>
      <c r="I890" s="16">
        <f t="shared" si="413"/>
        <v>0</v>
      </c>
      <c r="J890" s="17">
        <f t="shared" si="427"/>
        <v>0</v>
      </c>
      <c r="K890" s="16">
        <f t="shared" si="414"/>
        <v>0</v>
      </c>
      <c r="L890" s="17">
        <f t="shared" si="428"/>
        <v>0</v>
      </c>
      <c r="M890" s="16">
        <f t="shared" si="415"/>
        <v>0</v>
      </c>
      <c r="N890" s="17"/>
      <c r="O890" s="16">
        <f t="shared" si="416"/>
        <v>0</v>
      </c>
      <c r="P890" s="17">
        <f t="shared" si="429"/>
        <v>0</v>
      </c>
      <c r="Q890" s="16">
        <f t="shared" si="417"/>
        <v>0</v>
      </c>
      <c r="R890" s="17">
        <f t="shared" si="430"/>
        <v>0</v>
      </c>
      <c r="S890" s="16">
        <f t="shared" si="418"/>
        <v>0</v>
      </c>
      <c r="T890" s="17"/>
      <c r="U890" s="16">
        <f t="shared" si="419"/>
        <v>0</v>
      </c>
      <c r="V890" s="17">
        <f t="shared" si="431"/>
        <v>0</v>
      </c>
      <c r="W890" s="16">
        <f t="shared" si="420"/>
        <v>0</v>
      </c>
      <c r="X890" s="17">
        <f t="shared" si="432"/>
        <v>0</v>
      </c>
      <c r="Y890" s="16">
        <f t="shared" si="421"/>
        <v>0</v>
      </c>
      <c r="Z890" s="17"/>
      <c r="AA890" s="16">
        <f t="shared" si="422"/>
        <v>0</v>
      </c>
      <c r="AB890" s="17">
        <f t="shared" si="433"/>
        <v>0</v>
      </c>
      <c r="AC890" s="16">
        <f t="shared" si="423"/>
        <v>0</v>
      </c>
      <c r="AD890" s="17">
        <f t="shared" si="434"/>
        <v>0</v>
      </c>
      <c r="AE890" s="16">
        <f t="shared" si="424"/>
        <v>0</v>
      </c>
      <c r="AF890" s="17"/>
      <c r="AG890" s="16">
        <f t="shared" si="425"/>
        <v>0</v>
      </c>
      <c r="AH890" s="17">
        <f t="shared" si="435"/>
        <v>0</v>
      </c>
      <c r="AI890" s="16">
        <f t="shared" si="426"/>
        <v>17.710416666666379</v>
      </c>
      <c r="AJ890" s="17">
        <f t="shared" si="436"/>
        <v>1</v>
      </c>
      <c r="AK890" s="16">
        <f t="shared" si="437"/>
        <v>0</v>
      </c>
      <c r="AL890" s="17"/>
      <c r="AM890" s="16">
        <f t="shared" si="438"/>
        <v>0</v>
      </c>
      <c r="AN890" s="17">
        <f t="shared" si="439"/>
        <v>0</v>
      </c>
      <c r="AO890" s="16">
        <f t="shared" si="440"/>
        <v>0</v>
      </c>
      <c r="AP890" s="17">
        <f t="shared" si="441"/>
        <v>0</v>
      </c>
      <c r="AQ890" s="16">
        <f t="shared" si="442"/>
        <v>0</v>
      </c>
    </row>
    <row r="891" spans="1:43" x14ac:dyDescent="0.25">
      <c r="A891" s="26">
        <f t="shared" si="443"/>
        <v>17.730416666666379</v>
      </c>
      <c r="B891" s="9"/>
      <c r="D891" t="s">
        <v>11</v>
      </c>
      <c r="E891" t="s">
        <v>11</v>
      </c>
      <c r="F891" t="s">
        <v>11</v>
      </c>
      <c r="G891" s="13"/>
      <c r="H891" t="s">
        <v>11</v>
      </c>
      <c r="I891" s="16">
        <f t="shared" si="413"/>
        <v>0</v>
      </c>
      <c r="J891" s="17">
        <f t="shared" si="427"/>
        <v>0</v>
      </c>
      <c r="K891" s="16">
        <f t="shared" si="414"/>
        <v>0</v>
      </c>
      <c r="L891" s="17">
        <f t="shared" si="428"/>
        <v>0</v>
      </c>
      <c r="M891" s="16">
        <f t="shared" si="415"/>
        <v>0</v>
      </c>
      <c r="N891" s="17"/>
      <c r="O891" s="16">
        <f t="shared" si="416"/>
        <v>0</v>
      </c>
      <c r="P891" s="17">
        <f t="shared" si="429"/>
        <v>0</v>
      </c>
      <c r="Q891" s="16">
        <f t="shared" si="417"/>
        <v>0</v>
      </c>
      <c r="R891" s="17">
        <f t="shared" si="430"/>
        <v>0</v>
      </c>
      <c r="S891" s="16">
        <f t="shared" si="418"/>
        <v>0</v>
      </c>
      <c r="T891" s="17"/>
      <c r="U891" s="16">
        <f t="shared" si="419"/>
        <v>0</v>
      </c>
      <c r="V891" s="17">
        <f t="shared" si="431"/>
        <v>0</v>
      </c>
      <c r="W891" s="16">
        <f t="shared" si="420"/>
        <v>0</v>
      </c>
      <c r="X891" s="17">
        <f t="shared" si="432"/>
        <v>0</v>
      </c>
      <c r="Y891" s="16">
        <f t="shared" si="421"/>
        <v>0</v>
      </c>
      <c r="Z891" s="17"/>
      <c r="AA891" s="16">
        <f t="shared" si="422"/>
        <v>0</v>
      </c>
      <c r="AB891" s="17">
        <f t="shared" si="433"/>
        <v>0</v>
      </c>
      <c r="AC891" s="16">
        <f t="shared" si="423"/>
        <v>0</v>
      </c>
      <c r="AD891" s="17">
        <f t="shared" si="434"/>
        <v>0</v>
      </c>
      <c r="AE891" s="16">
        <f t="shared" si="424"/>
        <v>0</v>
      </c>
      <c r="AF891" s="17"/>
      <c r="AG891" s="16">
        <f t="shared" si="425"/>
        <v>0</v>
      </c>
      <c r="AH891" s="17">
        <f t="shared" si="435"/>
        <v>0</v>
      </c>
      <c r="AI891" s="16">
        <f t="shared" si="426"/>
        <v>0</v>
      </c>
      <c r="AJ891" s="17">
        <f t="shared" si="436"/>
        <v>0</v>
      </c>
      <c r="AK891" s="16">
        <f t="shared" si="437"/>
        <v>0</v>
      </c>
      <c r="AL891" s="17"/>
      <c r="AM891" s="16">
        <f t="shared" si="438"/>
        <v>0</v>
      </c>
      <c r="AN891" s="17">
        <f t="shared" si="439"/>
        <v>0</v>
      </c>
      <c r="AO891" s="16">
        <f t="shared" si="440"/>
        <v>0</v>
      </c>
      <c r="AP891" s="17">
        <f t="shared" si="441"/>
        <v>0</v>
      </c>
      <c r="AQ891" s="16">
        <f t="shared" si="442"/>
        <v>0</v>
      </c>
    </row>
    <row r="892" spans="1:43" x14ac:dyDescent="0.25">
      <c r="A892" s="26">
        <f t="shared" si="443"/>
        <v>17.750416666666379</v>
      </c>
      <c r="B892" s="9"/>
      <c r="D892" t="s">
        <v>11</v>
      </c>
      <c r="E892" t="s">
        <v>11</v>
      </c>
      <c r="F892" t="s">
        <v>11</v>
      </c>
      <c r="G892" s="13"/>
      <c r="H892" t="s">
        <v>11</v>
      </c>
      <c r="I892" s="16">
        <f t="shared" si="413"/>
        <v>0</v>
      </c>
      <c r="J892" s="17">
        <f t="shared" si="427"/>
        <v>0</v>
      </c>
      <c r="K892" s="16">
        <f t="shared" si="414"/>
        <v>0</v>
      </c>
      <c r="L892" s="17">
        <f t="shared" si="428"/>
        <v>0</v>
      </c>
      <c r="M892" s="16">
        <f t="shared" si="415"/>
        <v>0</v>
      </c>
      <c r="N892" s="17"/>
      <c r="O892" s="16">
        <f t="shared" si="416"/>
        <v>0</v>
      </c>
      <c r="P892" s="17">
        <f t="shared" si="429"/>
        <v>0</v>
      </c>
      <c r="Q892" s="16">
        <f t="shared" si="417"/>
        <v>0</v>
      </c>
      <c r="R892" s="17">
        <f t="shared" si="430"/>
        <v>0</v>
      </c>
      <c r="S892" s="16">
        <f t="shared" si="418"/>
        <v>0</v>
      </c>
      <c r="T892" s="17"/>
      <c r="U892" s="16">
        <f t="shared" si="419"/>
        <v>0</v>
      </c>
      <c r="V892" s="17">
        <f t="shared" si="431"/>
        <v>0</v>
      </c>
      <c r="W892" s="16">
        <f t="shared" si="420"/>
        <v>0</v>
      </c>
      <c r="X892" s="17">
        <f t="shared" si="432"/>
        <v>0</v>
      </c>
      <c r="Y892" s="16">
        <f t="shared" si="421"/>
        <v>0</v>
      </c>
      <c r="Z892" s="17"/>
      <c r="AA892" s="16">
        <f t="shared" si="422"/>
        <v>0</v>
      </c>
      <c r="AB892" s="17">
        <f t="shared" si="433"/>
        <v>0</v>
      </c>
      <c r="AC892" s="16">
        <f t="shared" si="423"/>
        <v>0</v>
      </c>
      <c r="AD892" s="17">
        <f t="shared" si="434"/>
        <v>0</v>
      </c>
      <c r="AE892" s="16">
        <f t="shared" si="424"/>
        <v>0</v>
      </c>
      <c r="AF892" s="17"/>
      <c r="AG892" s="16">
        <f t="shared" si="425"/>
        <v>0</v>
      </c>
      <c r="AH892" s="17">
        <f t="shared" si="435"/>
        <v>0</v>
      </c>
      <c r="AI892" s="16">
        <f t="shared" si="426"/>
        <v>0</v>
      </c>
      <c r="AJ892" s="17">
        <f t="shared" si="436"/>
        <v>0</v>
      </c>
      <c r="AK892" s="16">
        <f t="shared" si="437"/>
        <v>0</v>
      </c>
      <c r="AL892" s="17"/>
      <c r="AM892" s="16">
        <f t="shared" si="438"/>
        <v>0</v>
      </c>
      <c r="AN892" s="17">
        <f t="shared" si="439"/>
        <v>0</v>
      </c>
      <c r="AO892" s="16">
        <f t="shared" si="440"/>
        <v>0</v>
      </c>
      <c r="AP892" s="17">
        <f t="shared" si="441"/>
        <v>0</v>
      </c>
      <c r="AQ892" s="16">
        <f t="shared" si="442"/>
        <v>0</v>
      </c>
    </row>
    <row r="893" spans="1:43" x14ac:dyDescent="0.25">
      <c r="A893" s="26">
        <f t="shared" si="443"/>
        <v>17.770416666666378</v>
      </c>
      <c r="B893" s="10"/>
      <c r="D893" t="s">
        <v>11</v>
      </c>
      <c r="E893" t="s">
        <v>11</v>
      </c>
      <c r="F893" t="s">
        <v>11</v>
      </c>
      <c r="G893" s="13"/>
      <c r="H893" t="s">
        <v>11</v>
      </c>
      <c r="I893" s="16">
        <f t="shared" si="413"/>
        <v>0</v>
      </c>
      <c r="J893" s="17">
        <f t="shared" si="427"/>
        <v>0</v>
      </c>
      <c r="K893" s="16">
        <f t="shared" si="414"/>
        <v>0</v>
      </c>
      <c r="L893" s="17">
        <f t="shared" si="428"/>
        <v>0</v>
      </c>
      <c r="M893" s="16">
        <f t="shared" si="415"/>
        <v>0</v>
      </c>
      <c r="N893" s="17"/>
      <c r="O893" s="16">
        <f t="shared" si="416"/>
        <v>0</v>
      </c>
      <c r="P893" s="17">
        <f t="shared" si="429"/>
        <v>0</v>
      </c>
      <c r="Q893" s="16">
        <f t="shared" si="417"/>
        <v>0</v>
      </c>
      <c r="R893" s="17">
        <f t="shared" si="430"/>
        <v>0</v>
      </c>
      <c r="S893" s="16">
        <f t="shared" si="418"/>
        <v>0</v>
      </c>
      <c r="T893" s="17"/>
      <c r="U893" s="16">
        <f t="shared" si="419"/>
        <v>0</v>
      </c>
      <c r="V893" s="17">
        <f t="shared" si="431"/>
        <v>0</v>
      </c>
      <c r="W893" s="16">
        <f t="shared" si="420"/>
        <v>0</v>
      </c>
      <c r="X893" s="17">
        <f t="shared" si="432"/>
        <v>0</v>
      </c>
      <c r="Y893" s="16">
        <f t="shared" si="421"/>
        <v>0</v>
      </c>
      <c r="Z893" s="17"/>
      <c r="AA893" s="16">
        <f t="shared" si="422"/>
        <v>0</v>
      </c>
      <c r="AB893" s="17">
        <f t="shared" si="433"/>
        <v>0</v>
      </c>
      <c r="AC893" s="16">
        <f t="shared" si="423"/>
        <v>0</v>
      </c>
      <c r="AD893" s="17">
        <f t="shared" si="434"/>
        <v>0</v>
      </c>
      <c r="AE893" s="16">
        <f t="shared" si="424"/>
        <v>0</v>
      </c>
      <c r="AF893" s="17"/>
      <c r="AG893" s="16">
        <f t="shared" si="425"/>
        <v>0</v>
      </c>
      <c r="AH893" s="17">
        <f t="shared" si="435"/>
        <v>0</v>
      </c>
      <c r="AI893" s="16">
        <f t="shared" si="426"/>
        <v>0</v>
      </c>
      <c r="AJ893" s="17">
        <f t="shared" si="436"/>
        <v>0</v>
      </c>
      <c r="AK893" s="16">
        <f t="shared" si="437"/>
        <v>0</v>
      </c>
      <c r="AL893" s="17"/>
      <c r="AM893" s="16">
        <f t="shared" si="438"/>
        <v>0</v>
      </c>
      <c r="AN893" s="17">
        <f t="shared" si="439"/>
        <v>0</v>
      </c>
      <c r="AO893" s="16">
        <f t="shared" si="440"/>
        <v>0</v>
      </c>
      <c r="AP893" s="17">
        <f t="shared" si="441"/>
        <v>0</v>
      </c>
      <c r="AQ893" s="16">
        <f t="shared" si="442"/>
        <v>0</v>
      </c>
    </row>
    <row r="894" spans="1:43" x14ac:dyDescent="0.25">
      <c r="A894" s="26">
        <f t="shared" si="443"/>
        <v>17.790416666666378</v>
      </c>
      <c r="B894" s="9" t="s">
        <v>9</v>
      </c>
      <c r="C894" s="13" t="s">
        <v>14</v>
      </c>
      <c r="D894" t="s">
        <v>11</v>
      </c>
      <c r="E894" t="s">
        <v>11</v>
      </c>
      <c r="F894" t="s">
        <v>11</v>
      </c>
      <c r="G894" s="35"/>
      <c r="H894" t="s">
        <v>11</v>
      </c>
      <c r="I894" s="16">
        <f t="shared" si="413"/>
        <v>17.790416666666378</v>
      </c>
      <c r="J894" s="17">
        <f t="shared" si="427"/>
        <v>1</v>
      </c>
      <c r="K894" s="16">
        <f t="shared" si="414"/>
        <v>0</v>
      </c>
      <c r="L894" s="17">
        <f t="shared" si="428"/>
        <v>0</v>
      </c>
      <c r="M894" s="16">
        <f t="shared" si="415"/>
        <v>1.9999999999999574E-2</v>
      </c>
      <c r="N894" s="17"/>
      <c r="O894" s="16">
        <f t="shared" si="416"/>
        <v>0</v>
      </c>
      <c r="P894" s="17">
        <f t="shared" si="429"/>
        <v>0</v>
      </c>
      <c r="Q894" s="16">
        <f t="shared" si="417"/>
        <v>0</v>
      </c>
      <c r="R894" s="17">
        <f t="shared" si="430"/>
        <v>0</v>
      </c>
      <c r="S894" s="16">
        <f t="shared" si="418"/>
        <v>0</v>
      </c>
      <c r="T894" s="17"/>
      <c r="U894" s="16">
        <f t="shared" si="419"/>
        <v>0</v>
      </c>
      <c r="V894" s="17">
        <f t="shared" si="431"/>
        <v>0</v>
      </c>
      <c r="W894" s="16">
        <f t="shared" si="420"/>
        <v>0</v>
      </c>
      <c r="X894" s="17">
        <f t="shared" si="432"/>
        <v>0</v>
      </c>
      <c r="Y894" s="16">
        <f t="shared" si="421"/>
        <v>0</v>
      </c>
      <c r="Z894" s="17"/>
      <c r="AA894" s="16">
        <f t="shared" si="422"/>
        <v>0</v>
      </c>
      <c r="AB894" s="17">
        <f t="shared" si="433"/>
        <v>0</v>
      </c>
      <c r="AC894" s="16">
        <f t="shared" si="423"/>
        <v>0</v>
      </c>
      <c r="AD894" s="17">
        <f t="shared" si="434"/>
        <v>0</v>
      </c>
      <c r="AE894" s="16">
        <f t="shared" si="424"/>
        <v>0</v>
      </c>
      <c r="AF894" s="17"/>
      <c r="AG894" s="16">
        <f t="shared" si="425"/>
        <v>0</v>
      </c>
      <c r="AH894" s="17">
        <f t="shared" si="435"/>
        <v>0</v>
      </c>
      <c r="AI894" s="16">
        <f t="shared" si="426"/>
        <v>0</v>
      </c>
      <c r="AJ894" s="17">
        <f t="shared" si="436"/>
        <v>0</v>
      </c>
      <c r="AK894" s="16">
        <f t="shared" si="437"/>
        <v>0</v>
      </c>
      <c r="AL894" s="17"/>
      <c r="AM894" s="16">
        <f t="shared" si="438"/>
        <v>0</v>
      </c>
      <c r="AN894" s="17">
        <f t="shared" si="439"/>
        <v>0</v>
      </c>
      <c r="AO894" s="16">
        <f t="shared" si="440"/>
        <v>0</v>
      </c>
      <c r="AP894" s="17">
        <f t="shared" si="441"/>
        <v>0</v>
      </c>
      <c r="AQ894" s="16">
        <f t="shared" si="442"/>
        <v>0</v>
      </c>
    </row>
    <row r="895" spans="1:43" x14ac:dyDescent="0.25">
      <c r="A895" s="26">
        <f t="shared" si="443"/>
        <v>17.810416666666377</v>
      </c>
      <c r="B895" s="9" t="s">
        <v>17</v>
      </c>
      <c r="C895" t="s">
        <v>11</v>
      </c>
      <c r="D895" s="14" t="s">
        <v>20</v>
      </c>
      <c r="E895" t="s">
        <v>11</v>
      </c>
      <c r="F895" t="s">
        <v>11</v>
      </c>
      <c r="G895" s="13"/>
      <c r="H895" t="s">
        <v>11</v>
      </c>
      <c r="I895" s="16">
        <f t="shared" si="413"/>
        <v>0</v>
      </c>
      <c r="J895" s="17">
        <f t="shared" si="427"/>
        <v>0</v>
      </c>
      <c r="K895" s="16">
        <f t="shared" si="414"/>
        <v>0</v>
      </c>
      <c r="L895" s="17">
        <f t="shared" si="428"/>
        <v>0</v>
      </c>
      <c r="M895" s="16">
        <f t="shared" si="415"/>
        <v>0</v>
      </c>
      <c r="N895" s="17"/>
      <c r="O895" s="16">
        <f t="shared" si="416"/>
        <v>0</v>
      </c>
      <c r="P895" s="17">
        <f t="shared" si="429"/>
        <v>0</v>
      </c>
      <c r="Q895" s="16">
        <f t="shared" si="417"/>
        <v>17.810416666666377</v>
      </c>
      <c r="R895" s="17">
        <f t="shared" si="430"/>
        <v>1</v>
      </c>
      <c r="S895" s="16">
        <f t="shared" si="418"/>
        <v>0</v>
      </c>
      <c r="T895" s="17"/>
      <c r="U895" s="16">
        <f t="shared" si="419"/>
        <v>0</v>
      </c>
      <c r="V895" s="17">
        <f t="shared" si="431"/>
        <v>0</v>
      </c>
      <c r="W895" s="16">
        <f t="shared" si="420"/>
        <v>0</v>
      </c>
      <c r="X895" s="17">
        <f t="shared" si="432"/>
        <v>0</v>
      </c>
      <c r="Y895" s="16">
        <f t="shared" si="421"/>
        <v>0</v>
      </c>
      <c r="Z895" s="17"/>
      <c r="AA895" s="16">
        <f t="shared" si="422"/>
        <v>0</v>
      </c>
      <c r="AB895" s="17">
        <f t="shared" si="433"/>
        <v>0</v>
      </c>
      <c r="AC895" s="16">
        <f t="shared" si="423"/>
        <v>0</v>
      </c>
      <c r="AD895" s="17">
        <f t="shared" si="434"/>
        <v>0</v>
      </c>
      <c r="AE895" s="16">
        <f t="shared" si="424"/>
        <v>0</v>
      </c>
      <c r="AF895" s="17"/>
      <c r="AG895" s="16">
        <f t="shared" si="425"/>
        <v>0</v>
      </c>
      <c r="AH895" s="17">
        <f t="shared" si="435"/>
        <v>0</v>
      </c>
      <c r="AI895" s="16">
        <f t="shared" si="426"/>
        <v>0</v>
      </c>
      <c r="AJ895" s="17">
        <f t="shared" si="436"/>
        <v>0</v>
      </c>
      <c r="AK895" s="16">
        <f t="shared" si="437"/>
        <v>0</v>
      </c>
      <c r="AL895" s="17"/>
      <c r="AM895" s="16">
        <f t="shared" si="438"/>
        <v>0</v>
      </c>
      <c r="AN895" s="17">
        <f t="shared" si="439"/>
        <v>0</v>
      </c>
      <c r="AO895" s="16">
        <f t="shared" si="440"/>
        <v>0</v>
      </c>
      <c r="AP895" s="17">
        <f t="shared" si="441"/>
        <v>0</v>
      </c>
      <c r="AQ895" s="16">
        <f t="shared" si="442"/>
        <v>0</v>
      </c>
    </row>
    <row r="896" spans="1:43" x14ac:dyDescent="0.25">
      <c r="A896" s="26">
        <f t="shared" si="443"/>
        <v>17.830416666666377</v>
      </c>
      <c r="B896" s="9" t="s">
        <v>16</v>
      </c>
      <c r="C896" t="s">
        <v>11</v>
      </c>
      <c r="D896" s="13" t="s">
        <v>14</v>
      </c>
      <c r="E896" t="s">
        <v>11</v>
      </c>
      <c r="F896" t="s">
        <v>11</v>
      </c>
      <c r="G896" s="13"/>
      <c r="H896" t="s">
        <v>11</v>
      </c>
      <c r="I896" s="16">
        <f t="shared" si="413"/>
        <v>0</v>
      </c>
      <c r="J896" s="17">
        <f t="shared" si="427"/>
        <v>0</v>
      </c>
      <c r="K896" s="16">
        <f t="shared" si="414"/>
        <v>0</v>
      </c>
      <c r="L896" s="17">
        <f t="shared" si="428"/>
        <v>0</v>
      </c>
      <c r="M896" s="16">
        <f t="shared" si="415"/>
        <v>0</v>
      </c>
      <c r="N896" s="17"/>
      <c r="O896" s="16">
        <f t="shared" si="416"/>
        <v>17.830416666666377</v>
      </c>
      <c r="P896" s="17">
        <f t="shared" si="429"/>
        <v>1</v>
      </c>
      <c r="Q896" s="16">
        <f t="shared" si="417"/>
        <v>0</v>
      </c>
      <c r="R896" s="17">
        <f t="shared" si="430"/>
        <v>0</v>
      </c>
      <c r="S896" s="16">
        <f t="shared" si="418"/>
        <v>1.9999999999999574E-2</v>
      </c>
      <c r="T896" s="17"/>
      <c r="U896" s="16">
        <f t="shared" si="419"/>
        <v>0</v>
      </c>
      <c r="V896" s="17">
        <f t="shared" si="431"/>
        <v>0</v>
      </c>
      <c r="W896" s="16">
        <f t="shared" si="420"/>
        <v>0</v>
      </c>
      <c r="X896" s="17">
        <f t="shared" si="432"/>
        <v>0</v>
      </c>
      <c r="Y896" s="16">
        <f t="shared" si="421"/>
        <v>0</v>
      </c>
      <c r="Z896" s="17"/>
      <c r="AA896" s="16">
        <f t="shared" si="422"/>
        <v>0</v>
      </c>
      <c r="AB896" s="17">
        <f t="shared" si="433"/>
        <v>0</v>
      </c>
      <c r="AC896" s="16">
        <f t="shared" si="423"/>
        <v>0</v>
      </c>
      <c r="AD896" s="17">
        <f t="shared" si="434"/>
        <v>0</v>
      </c>
      <c r="AE896" s="16">
        <f t="shared" si="424"/>
        <v>0</v>
      </c>
      <c r="AF896" s="17"/>
      <c r="AG896" s="16">
        <f t="shared" si="425"/>
        <v>0</v>
      </c>
      <c r="AH896" s="17">
        <f t="shared" si="435"/>
        <v>0</v>
      </c>
      <c r="AI896" s="16">
        <f t="shared" si="426"/>
        <v>0</v>
      </c>
      <c r="AJ896" s="17">
        <f t="shared" si="436"/>
        <v>0</v>
      </c>
      <c r="AK896" s="16">
        <f t="shared" si="437"/>
        <v>0</v>
      </c>
      <c r="AL896" s="17"/>
      <c r="AM896" s="16">
        <f t="shared" si="438"/>
        <v>0</v>
      </c>
      <c r="AN896" s="17">
        <f t="shared" si="439"/>
        <v>0</v>
      </c>
      <c r="AO896" s="16">
        <f t="shared" si="440"/>
        <v>0</v>
      </c>
      <c r="AP896" s="17">
        <f t="shared" si="441"/>
        <v>0</v>
      </c>
      <c r="AQ896" s="16">
        <f t="shared" si="442"/>
        <v>0</v>
      </c>
    </row>
    <row r="897" spans="1:43" x14ac:dyDescent="0.25">
      <c r="A897" s="26">
        <f t="shared" si="443"/>
        <v>17.850416666666376</v>
      </c>
      <c r="B897" s="9" t="s">
        <v>13</v>
      </c>
      <c r="C897" t="s">
        <v>11</v>
      </c>
      <c r="D897" s="13" t="s">
        <v>14</v>
      </c>
      <c r="E897" t="s">
        <v>11</v>
      </c>
      <c r="F897" t="s">
        <v>11</v>
      </c>
      <c r="G897" s="13" t="s">
        <v>14</v>
      </c>
      <c r="H897" t="s">
        <v>11</v>
      </c>
      <c r="I897" s="16">
        <f t="shared" si="413"/>
        <v>0</v>
      </c>
      <c r="J897" s="17">
        <f t="shared" si="427"/>
        <v>0</v>
      </c>
      <c r="K897" s="16">
        <f t="shared" si="414"/>
        <v>0</v>
      </c>
      <c r="L897" s="17">
        <f t="shared" si="428"/>
        <v>0</v>
      </c>
      <c r="M897" s="16">
        <f t="shared" si="415"/>
        <v>0</v>
      </c>
      <c r="N897" s="17"/>
      <c r="O897" s="16">
        <f t="shared" si="416"/>
        <v>0</v>
      </c>
      <c r="P897" s="17">
        <f t="shared" si="429"/>
        <v>0</v>
      </c>
      <c r="Q897" s="16">
        <f t="shared" si="417"/>
        <v>0</v>
      </c>
      <c r="R897" s="17">
        <f t="shared" si="430"/>
        <v>0</v>
      </c>
      <c r="S897" s="16">
        <f t="shared" si="418"/>
        <v>1.9999999999999574E-2</v>
      </c>
      <c r="T897" s="17"/>
      <c r="U897" s="16">
        <f t="shared" si="419"/>
        <v>0</v>
      </c>
      <c r="V897" s="17">
        <f t="shared" si="431"/>
        <v>0</v>
      </c>
      <c r="W897" s="16">
        <f t="shared" si="420"/>
        <v>0</v>
      </c>
      <c r="X897" s="17">
        <f t="shared" si="432"/>
        <v>0</v>
      </c>
      <c r="Y897" s="16">
        <f t="shared" si="421"/>
        <v>0</v>
      </c>
      <c r="Z897" s="17"/>
      <c r="AA897" s="16">
        <f t="shared" si="422"/>
        <v>0</v>
      </c>
      <c r="AB897" s="17">
        <f t="shared" si="433"/>
        <v>0</v>
      </c>
      <c r="AC897" s="16">
        <f t="shared" si="423"/>
        <v>0</v>
      </c>
      <c r="AD897" s="17">
        <f t="shared" si="434"/>
        <v>0</v>
      </c>
      <c r="AE897" s="16">
        <f t="shared" si="424"/>
        <v>0</v>
      </c>
      <c r="AF897" s="17"/>
      <c r="AG897" s="16">
        <f t="shared" si="425"/>
        <v>17.850416666666376</v>
      </c>
      <c r="AH897" s="17">
        <f t="shared" si="435"/>
        <v>1</v>
      </c>
      <c r="AI897" s="16">
        <f t="shared" si="426"/>
        <v>0</v>
      </c>
      <c r="AJ897" s="17">
        <f t="shared" si="436"/>
        <v>0</v>
      </c>
      <c r="AK897" s="16">
        <f t="shared" si="437"/>
        <v>1.9999999999999574E-2</v>
      </c>
      <c r="AL897" s="17"/>
      <c r="AM897" s="16">
        <f t="shared" si="438"/>
        <v>0</v>
      </c>
      <c r="AN897" s="17">
        <f t="shared" si="439"/>
        <v>0</v>
      </c>
      <c r="AO897" s="16">
        <f t="shared" si="440"/>
        <v>0</v>
      </c>
      <c r="AP897" s="17">
        <f t="shared" si="441"/>
        <v>0</v>
      </c>
      <c r="AQ897" s="16">
        <f t="shared" si="442"/>
        <v>0</v>
      </c>
    </row>
    <row r="898" spans="1:43" x14ac:dyDescent="0.25">
      <c r="A898" s="26">
        <f t="shared" si="443"/>
        <v>17.870416666666376</v>
      </c>
      <c r="B898" s="9" t="s">
        <v>12</v>
      </c>
      <c r="C898" t="s">
        <v>11</v>
      </c>
      <c r="D898" t="s">
        <v>11</v>
      </c>
      <c r="E898" t="s">
        <v>11</v>
      </c>
      <c r="F898" s="14" t="s">
        <v>20</v>
      </c>
      <c r="G898" s="13" t="s">
        <v>14</v>
      </c>
      <c r="H898" t="s">
        <v>11</v>
      </c>
      <c r="I898" s="16">
        <f t="shared" si="413"/>
        <v>0</v>
      </c>
      <c r="J898" s="17">
        <f t="shared" si="427"/>
        <v>0</v>
      </c>
      <c r="K898" s="16">
        <f t="shared" si="414"/>
        <v>0</v>
      </c>
      <c r="L898" s="17">
        <f t="shared" si="428"/>
        <v>0</v>
      </c>
      <c r="M898" s="16">
        <f t="shared" si="415"/>
        <v>0</v>
      </c>
      <c r="N898" s="17"/>
      <c r="O898" s="16">
        <f t="shared" si="416"/>
        <v>0</v>
      </c>
      <c r="P898" s="17">
        <f t="shared" si="429"/>
        <v>0</v>
      </c>
      <c r="Q898" s="16">
        <f t="shared" si="417"/>
        <v>0</v>
      </c>
      <c r="R898" s="17">
        <f t="shared" si="430"/>
        <v>0</v>
      </c>
      <c r="S898" s="16">
        <f t="shared" si="418"/>
        <v>0</v>
      </c>
      <c r="T898" s="17"/>
      <c r="U898" s="16">
        <f t="shared" si="419"/>
        <v>0</v>
      </c>
      <c r="V898" s="17">
        <f t="shared" si="431"/>
        <v>0</v>
      </c>
      <c r="W898" s="16">
        <f t="shared" si="420"/>
        <v>0</v>
      </c>
      <c r="X898" s="17">
        <f t="shared" si="432"/>
        <v>0</v>
      </c>
      <c r="Y898" s="16">
        <f t="shared" si="421"/>
        <v>0</v>
      </c>
      <c r="Z898" s="17"/>
      <c r="AA898" s="16">
        <f t="shared" si="422"/>
        <v>0</v>
      </c>
      <c r="AB898" s="17">
        <f t="shared" si="433"/>
        <v>0</v>
      </c>
      <c r="AC898" s="16">
        <f t="shared" si="423"/>
        <v>17.870416666666376</v>
      </c>
      <c r="AD898" s="17">
        <f t="shared" si="434"/>
        <v>1</v>
      </c>
      <c r="AE898" s="16">
        <f t="shared" si="424"/>
        <v>0</v>
      </c>
      <c r="AF898" s="17"/>
      <c r="AG898" s="16">
        <f t="shared" si="425"/>
        <v>0</v>
      </c>
      <c r="AH898" s="17">
        <f t="shared" si="435"/>
        <v>0</v>
      </c>
      <c r="AI898" s="16">
        <f t="shared" si="426"/>
        <v>0</v>
      </c>
      <c r="AJ898" s="17">
        <f t="shared" si="436"/>
        <v>0</v>
      </c>
      <c r="AK898" s="16">
        <f t="shared" si="437"/>
        <v>1.9999999999999574E-2</v>
      </c>
      <c r="AL898" s="17"/>
      <c r="AM898" s="16">
        <f t="shared" si="438"/>
        <v>0</v>
      </c>
      <c r="AN898" s="17">
        <f t="shared" si="439"/>
        <v>0</v>
      </c>
      <c r="AO898" s="16">
        <f t="shared" si="440"/>
        <v>0</v>
      </c>
      <c r="AP898" s="17">
        <f t="shared" si="441"/>
        <v>0</v>
      </c>
      <c r="AQ898" s="16">
        <f t="shared" si="442"/>
        <v>0</v>
      </c>
    </row>
    <row r="899" spans="1:43" x14ac:dyDescent="0.25">
      <c r="A899" s="26">
        <f t="shared" si="443"/>
        <v>17.890416666666376</v>
      </c>
      <c r="B899" s="9"/>
      <c r="C899" t="s">
        <v>11</v>
      </c>
      <c r="D899" t="s">
        <v>11</v>
      </c>
      <c r="E899" t="s">
        <v>11</v>
      </c>
      <c r="G899" s="13" t="s">
        <v>14</v>
      </c>
      <c r="H899" t="s">
        <v>11</v>
      </c>
      <c r="I899" s="16">
        <f t="shared" si="413"/>
        <v>0</v>
      </c>
      <c r="J899" s="17">
        <f t="shared" si="427"/>
        <v>0</v>
      </c>
      <c r="K899" s="16">
        <f t="shared" si="414"/>
        <v>0</v>
      </c>
      <c r="L899" s="17">
        <f t="shared" si="428"/>
        <v>0</v>
      </c>
      <c r="M899" s="16">
        <f t="shared" si="415"/>
        <v>0</v>
      </c>
      <c r="N899" s="17"/>
      <c r="O899" s="16">
        <f t="shared" si="416"/>
        <v>0</v>
      </c>
      <c r="P899" s="17">
        <f t="shared" si="429"/>
        <v>0</v>
      </c>
      <c r="Q899" s="16">
        <f t="shared" si="417"/>
        <v>0</v>
      </c>
      <c r="R899" s="17">
        <f t="shared" si="430"/>
        <v>0</v>
      </c>
      <c r="S899" s="16">
        <f t="shared" si="418"/>
        <v>0</v>
      </c>
      <c r="T899" s="17"/>
      <c r="U899" s="16">
        <f t="shared" si="419"/>
        <v>0</v>
      </c>
      <c r="V899" s="17">
        <f t="shared" si="431"/>
        <v>0</v>
      </c>
      <c r="W899" s="16">
        <f t="shared" si="420"/>
        <v>0</v>
      </c>
      <c r="X899" s="17">
        <f t="shared" si="432"/>
        <v>0</v>
      </c>
      <c r="Y899" s="16">
        <f t="shared" si="421"/>
        <v>0</v>
      </c>
      <c r="Z899" s="17"/>
      <c r="AA899" s="16">
        <f t="shared" si="422"/>
        <v>0</v>
      </c>
      <c r="AB899" s="17">
        <f t="shared" si="433"/>
        <v>0</v>
      </c>
      <c r="AC899" s="16">
        <f t="shared" si="423"/>
        <v>0</v>
      </c>
      <c r="AD899" s="17">
        <f t="shared" si="434"/>
        <v>0</v>
      </c>
      <c r="AE899" s="16">
        <f t="shared" si="424"/>
        <v>0</v>
      </c>
      <c r="AF899" s="17"/>
      <c r="AG899" s="16">
        <f t="shared" si="425"/>
        <v>0</v>
      </c>
      <c r="AH899" s="17">
        <f t="shared" si="435"/>
        <v>0</v>
      </c>
      <c r="AI899" s="16">
        <f t="shared" si="426"/>
        <v>0</v>
      </c>
      <c r="AJ899" s="17">
        <f t="shared" si="436"/>
        <v>0</v>
      </c>
      <c r="AK899" s="16">
        <f t="shared" si="437"/>
        <v>1.9999999999999574E-2</v>
      </c>
      <c r="AL899" s="17"/>
      <c r="AM899" s="16">
        <f t="shared" si="438"/>
        <v>0</v>
      </c>
      <c r="AN899" s="17">
        <f t="shared" si="439"/>
        <v>0</v>
      </c>
      <c r="AO899" s="16">
        <f t="shared" si="440"/>
        <v>0</v>
      </c>
      <c r="AP899" s="17">
        <f t="shared" si="441"/>
        <v>0</v>
      </c>
      <c r="AQ899" s="16">
        <f t="shared" si="442"/>
        <v>0</v>
      </c>
    </row>
    <row r="900" spans="1:43" x14ac:dyDescent="0.25">
      <c r="A900" s="26">
        <f t="shared" si="443"/>
        <v>17.910416666666375</v>
      </c>
      <c r="B900" s="9"/>
      <c r="C900" t="s">
        <v>11</v>
      </c>
      <c r="D900" t="s">
        <v>11</v>
      </c>
      <c r="E900" t="s">
        <v>11</v>
      </c>
      <c r="F900" s="14"/>
      <c r="G900" s="13" t="s">
        <v>14</v>
      </c>
      <c r="H900" t="s">
        <v>11</v>
      </c>
      <c r="I900" s="16">
        <f t="shared" si="413"/>
        <v>0</v>
      </c>
      <c r="J900" s="17">
        <f t="shared" si="427"/>
        <v>0</v>
      </c>
      <c r="K900" s="16">
        <f t="shared" si="414"/>
        <v>0</v>
      </c>
      <c r="L900" s="17">
        <f t="shared" si="428"/>
        <v>0</v>
      </c>
      <c r="M900" s="16">
        <f t="shared" si="415"/>
        <v>0</v>
      </c>
      <c r="N900" s="17"/>
      <c r="O900" s="16">
        <f t="shared" si="416"/>
        <v>0</v>
      </c>
      <c r="P900" s="17">
        <f t="shared" si="429"/>
        <v>0</v>
      </c>
      <c r="Q900" s="16">
        <f t="shared" si="417"/>
        <v>0</v>
      </c>
      <c r="R900" s="17">
        <f t="shared" si="430"/>
        <v>0</v>
      </c>
      <c r="S900" s="16">
        <f t="shared" si="418"/>
        <v>0</v>
      </c>
      <c r="T900" s="17"/>
      <c r="U900" s="16">
        <f t="shared" si="419"/>
        <v>0</v>
      </c>
      <c r="V900" s="17">
        <f t="shared" si="431"/>
        <v>0</v>
      </c>
      <c r="W900" s="16">
        <f t="shared" si="420"/>
        <v>0</v>
      </c>
      <c r="X900" s="17">
        <f t="shared" si="432"/>
        <v>0</v>
      </c>
      <c r="Y900" s="16">
        <f t="shared" si="421"/>
        <v>0</v>
      </c>
      <c r="Z900" s="17"/>
      <c r="AA900" s="16">
        <f t="shared" si="422"/>
        <v>0</v>
      </c>
      <c r="AB900" s="17">
        <f t="shared" si="433"/>
        <v>0</v>
      </c>
      <c r="AC900" s="16">
        <f t="shared" si="423"/>
        <v>0</v>
      </c>
      <c r="AD900" s="17">
        <f t="shared" si="434"/>
        <v>0</v>
      </c>
      <c r="AE900" s="16">
        <f t="shared" si="424"/>
        <v>0</v>
      </c>
      <c r="AF900" s="17"/>
      <c r="AG900" s="16">
        <f t="shared" si="425"/>
        <v>0</v>
      </c>
      <c r="AH900" s="17">
        <f t="shared" si="435"/>
        <v>0</v>
      </c>
      <c r="AI900" s="16">
        <f t="shared" si="426"/>
        <v>0</v>
      </c>
      <c r="AJ900" s="17">
        <f t="shared" si="436"/>
        <v>0</v>
      </c>
      <c r="AK900" s="16">
        <f t="shared" si="437"/>
        <v>1.9999999999999574E-2</v>
      </c>
      <c r="AL900" s="17"/>
      <c r="AM900" s="16">
        <f t="shared" si="438"/>
        <v>0</v>
      </c>
      <c r="AN900" s="17">
        <f t="shared" si="439"/>
        <v>0</v>
      </c>
      <c r="AO900" s="16">
        <f t="shared" si="440"/>
        <v>0</v>
      </c>
      <c r="AP900" s="17">
        <f t="shared" si="441"/>
        <v>0</v>
      </c>
      <c r="AQ900" s="16">
        <f t="shared" si="442"/>
        <v>0</v>
      </c>
    </row>
    <row r="901" spans="1:43" x14ac:dyDescent="0.25">
      <c r="A901" s="26">
        <f t="shared" si="443"/>
        <v>17.930416666666375</v>
      </c>
      <c r="B901" s="9"/>
      <c r="C901" t="s">
        <v>11</v>
      </c>
      <c r="D901" t="s">
        <v>11</v>
      </c>
      <c r="E901" t="s">
        <v>11</v>
      </c>
      <c r="G901" s="13" t="s">
        <v>14</v>
      </c>
      <c r="H901" t="s">
        <v>11</v>
      </c>
      <c r="I901" s="16">
        <f t="shared" ref="I901:I964" si="444">IF(B901="Line 1 Fails",A901,0)</f>
        <v>0</v>
      </c>
      <c r="J901" s="17">
        <f t="shared" si="427"/>
        <v>0</v>
      </c>
      <c r="K901" s="16">
        <f t="shared" ref="K901:K964" si="445">IF(B901="Line 1 repd.",A901,0)</f>
        <v>0</v>
      </c>
      <c r="L901" s="17">
        <f t="shared" si="428"/>
        <v>0</v>
      </c>
      <c r="M901" s="16">
        <f t="shared" ref="M901:M964" si="446">IF(C901="Dn(waiting)",A902-A901,0)</f>
        <v>0</v>
      </c>
      <c r="N901" s="17"/>
      <c r="O901" s="16">
        <f t="shared" ref="O901:O964" si="447">IF(B901="Line 2 Fails",A901,0)</f>
        <v>0</v>
      </c>
      <c r="P901" s="17">
        <f t="shared" si="429"/>
        <v>0</v>
      </c>
      <c r="Q901" s="16">
        <f t="shared" ref="Q901:Q964" si="448">IF(B901="Line 2 repd.",A901,0)</f>
        <v>0</v>
      </c>
      <c r="R901" s="17">
        <f t="shared" si="430"/>
        <v>0</v>
      </c>
      <c r="S901" s="16">
        <f t="shared" ref="S901:S964" si="449">IF(D901="Dn(waiting)",A902-A901,0)</f>
        <v>0</v>
      </c>
      <c r="T901" s="17"/>
      <c r="U901" s="16">
        <f t="shared" ref="U901:U964" si="450">IF(B901="Line 3 Fails",A901,0)</f>
        <v>0</v>
      </c>
      <c r="V901" s="17">
        <f t="shared" si="431"/>
        <v>0</v>
      </c>
      <c r="W901" s="16">
        <f t="shared" ref="W901:W964" si="451">IF(B901="Line 3 repd.",A901,0)</f>
        <v>0</v>
      </c>
      <c r="X901" s="17">
        <f t="shared" si="432"/>
        <v>0</v>
      </c>
      <c r="Y901" s="16">
        <f t="shared" ref="Y901:Y964" si="452">IF(E901="Dn(waiting)",A902-A901,0)</f>
        <v>0</v>
      </c>
      <c r="Z901" s="17"/>
      <c r="AA901" s="16">
        <f t="shared" ref="AA901:AA964" si="453">IF(B901="Line 4 Fails",A901,0)</f>
        <v>0</v>
      </c>
      <c r="AB901" s="17">
        <f t="shared" si="433"/>
        <v>0</v>
      </c>
      <c r="AC901" s="16">
        <f t="shared" ref="AC901:AC964" si="454">IF(B901="Line 4 repd.",A901,0)</f>
        <v>0</v>
      </c>
      <c r="AD901" s="17">
        <f t="shared" si="434"/>
        <v>0</v>
      </c>
      <c r="AE901" s="16">
        <f t="shared" ref="AE901:AE964" si="455">IF(F901="Dn(waiting)",A902-A901,0)</f>
        <v>0</v>
      </c>
      <c r="AF901" s="17"/>
      <c r="AG901" s="16">
        <f t="shared" ref="AG901:AG964" si="456">IF(B901="Line 5 Fails",A901,0)</f>
        <v>0</v>
      </c>
      <c r="AH901" s="17">
        <f t="shared" si="435"/>
        <v>0</v>
      </c>
      <c r="AI901" s="16">
        <f t="shared" ref="AI901:AI964" si="457">IF(B901="Line 5 repd.",A901,0)</f>
        <v>0</v>
      </c>
      <c r="AJ901" s="17">
        <f t="shared" si="436"/>
        <v>0</v>
      </c>
      <c r="AK901" s="16">
        <f t="shared" si="437"/>
        <v>1.9999999999999574E-2</v>
      </c>
      <c r="AL901" s="17"/>
      <c r="AM901" s="16">
        <f t="shared" si="438"/>
        <v>0</v>
      </c>
      <c r="AN901" s="17">
        <f t="shared" si="439"/>
        <v>0</v>
      </c>
      <c r="AO901" s="16">
        <f t="shared" si="440"/>
        <v>0</v>
      </c>
      <c r="AP901" s="17">
        <f t="shared" si="441"/>
        <v>0</v>
      </c>
      <c r="AQ901" s="16">
        <f t="shared" si="442"/>
        <v>0</v>
      </c>
    </row>
    <row r="902" spans="1:43" x14ac:dyDescent="0.25">
      <c r="A902" s="26">
        <f t="shared" si="443"/>
        <v>17.950416666666374</v>
      </c>
      <c r="B902" s="9" t="s">
        <v>18</v>
      </c>
      <c r="C902" t="s">
        <v>11</v>
      </c>
      <c r="D902" t="s">
        <v>11</v>
      </c>
      <c r="E902" s="14" t="s">
        <v>20</v>
      </c>
      <c r="F902" s="7"/>
      <c r="G902" t="s">
        <v>11</v>
      </c>
      <c r="H902" t="s">
        <v>11</v>
      </c>
      <c r="I902" s="16">
        <f t="shared" si="444"/>
        <v>0</v>
      </c>
      <c r="J902" s="17">
        <f t="shared" ref="J902:J965" si="458">IF(I902&gt;0,1,0)</f>
        <v>0</v>
      </c>
      <c r="K902" s="16">
        <f t="shared" si="445"/>
        <v>0</v>
      </c>
      <c r="L902" s="17">
        <f t="shared" ref="L902:L965" si="459">IF(K902&gt;0,1,0)</f>
        <v>0</v>
      </c>
      <c r="M902" s="16">
        <f t="shared" si="446"/>
        <v>0</v>
      </c>
      <c r="N902" s="17"/>
      <c r="O902" s="16">
        <f t="shared" si="447"/>
        <v>0</v>
      </c>
      <c r="P902" s="17">
        <f t="shared" ref="P902:P965" si="460">IF(O902&gt;0,1,0)</f>
        <v>0</v>
      </c>
      <c r="Q902" s="16">
        <f t="shared" si="448"/>
        <v>0</v>
      </c>
      <c r="R902" s="17">
        <f t="shared" ref="R902:R965" si="461">IF(Q902&gt;0,1,0)</f>
        <v>0</v>
      </c>
      <c r="S902" s="16">
        <f t="shared" si="449"/>
        <v>0</v>
      </c>
      <c r="T902" s="17"/>
      <c r="U902" s="16">
        <f t="shared" si="450"/>
        <v>0</v>
      </c>
      <c r="V902" s="17">
        <f t="shared" ref="V902:V965" si="462">IF(U902&gt;0,1,0)</f>
        <v>0</v>
      </c>
      <c r="W902" s="16">
        <f t="shared" si="451"/>
        <v>17.950416666666374</v>
      </c>
      <c r="X902" s="17">
        <f t="shared" ref="X902:X965" si="463">IF(W902&gt;0,1,0)</f>
        <v>1</v>
      </c>
      <c r="Y902" s="16">
        <f t="shared" si="452"/>
        <v>0</v>
      </c>
      <c r="Z902" s="17"/>
      <c r="AA902" s="16">
        <f t="shared" si="453"/>
        <v>0</v>
      </c>
      <c r="AB902" s="17">
        <f t="shared" ref="AB902:AB965" si="464">IF(AA902&gt;0,1,0)</f>
        <v>0</v>
      </c>
      <c r="AC902" s="16">
        <f t="shared" si="454"/>
        <v>0</v>
      </c>
      <c r="AD902" s="17">
        <f t="shared" ref="AD902:AD965" si="465">IF(AC902&gt;0,1,0)</f>
        <v>0</v>
      </c>
      <c r="AE902" s="16">
        <f t="shared" si="455"/>
        <v>0</v>
      </c>
      <c r="AF902" s="17"/>
      <c r="AG902" s="16">
        <f t="shared" si="456"/>
        <v>0</v>
      </c>
      <c r="AH902" s="17">
        <f t="shared" ref="AH902:AH965" si="466">IF(AG902&gt;0,1,0)</f>
        <v>0</v>
      </c>
      <c r="AI902" s="16">
        <f t="shared" si="457"/>
        <v>0</v>
      </c>
      <c r="AJ902" s="17">
        <f t="shared" ref="AJ902:AJ965" si="467">IF(AI902&gt;0,1,0)</f>
        <v>0</v>
      </c>
      <c r="AK902" s="16">
        <f t="shared" ref="AK902:AK965" si="468">IF(G902="Dn(waiting)",A903-A902,0)</f>
        <v>0</v>
      </c>
      <c r="AL902" s="17"/>
      <c r="AM902" s="16">
        <f t="shared" ref="AM902:AM965" si="469">IF(B902="Line 6 Fails",A902,0)</f>
        <v>0</v>
      </c>
      <c r="AN902" s="17">
        <f t="shared" ref="AN902:AN965" si="470">IF(AM902&gt;0,1,0)</f>
        <v>0</v>
      </c>
      <c r="AO902" s="16">
        <f t="shared" ref="AO902:AO965" si="471">IF(B902="Line 6 repd.",A902,0)</f>
        <v>0</v>
      </c>
      <c r="AP902" s="17">
        <f t="shared" ref="AP902:AP965" si="472">IF(AO902&gt;0,1,0)</f>
        <v>0</v>
      </c>
      <c r="AQ902" s="16">
        <f t="shared" ref="AQ902:AQ965" si="473">IF(H902="Dn(waiting)",A903-A902,0)</f>
        <v>0</v>
      </c>
    </row>
    <row r="903" spans="1:43" x14ac:dyDescent="0.25">
      <c r="A903" s="26">
        <f t="shared" ref="A903:A966" si="474">A902+0.02</f>
        <v>17.970416666666374</v>
      </c>
      <c r="B903" s="9"/>
      <c r="C903" t="s">
        <v>11</v>
      </c>
      <c r="D903" t="s">
        <v>11</v>
      </c>
      <c r="E903" s="13"/>
      <c r="F903" s="7"/>
      <c r="G903" t="s">
        <v>11</v>
      </c>
      <c r="H903" t="s">
        <v>11</v>
      </c>
      <c r="I903" s="16">
        <f t="shared" si="444"/>
        <v>0</v>
      </c>
      <c r="J903" s="17">
        <f t="shared" si="458"/>
        <v>0</v>
      </c>
      <c r="K903" s="16">
        <f t="shared" si="445"/>
        <v>0</v>
      </c>
      <c r="L903" s="17">
        <f t="shared" si="459"/>
        <v>0</v>
      </c>
      <c r="M903" s="16">
        <f t="shared" si="446"/>
        <v>0</v>
      </c>
      <c r="N903" s="17"/>
      <c r="O903" s="16">
        <f t="shared" si="447"/>
        <v>0</v>
      </c>
      <c r="P903" s="17">
        <f t="shared" si="460"/>
        <v>0</v>
      </c>
      <c r="Q903" s="16">
        <f t="shared" si="448"/>
        <v>0</v>
      </c>
      <c r="R903" s="17">
        <f t="shared" si="461"/>
        <v>0</v>
      </c>
      <c r="S903" s="16">
        <f t="shared" si="449"/>
        <v>0</v>
      </c>
      <c r="T903" s="17"/>
      <c r="U903" s="16">
        <f t="shared" si="450"/>
        <v>0</v>
      </c>
      <c r="V903" s="17">
        <f t="shared" si="462"/>
        <v>0</v>
      </c>
      <c r="W903" s="16">
        <f t="shared" si="451"/>
        <v>0</v>
      </c>
      <c r="X903" s="17">
        <f t="shared" si="463"/>
        <v>0</v>
      </c>
      <c r="Y903" s="16">
        <f t="shared" si="452"/>
        <v>0</v>
      </c>
      <c r="Z903" s="17"/>
      <c r="AA903" s="16">
        <f t="shared" si="453"/>
        <v>0</v>
      </c>
      <c r="AB903" s="17">
        <f t="shared" si="464"/>
        <v>0</v>
      </c>
      <c r="AC903" s="16">
        <f t="shared" si="454"/>
        <v>0</v>
      </c>
      <c r="AD903" s="17">
        <f t="shared" si="465"/>
        <v>0</v>
      </c>
      <c r="AE903" s="16">
        <f t="shared" si="455"/>
        <v>0</v>
      </c>
      <c r="AF903" s="17"/>
      <c r="AG903" s="16">
        <f t="shared" si="456"/>
        <v>0</v>
      </c>
      <c r="AH903" s="17">
        <f t="shared" si="466"/>
        <v>0</v>
      </c>
      <c r="AI903" s="16">
        <f t="shared" si="457"/>
        <v>0</v>
      </c>
      <c r="AJ903" s="17">
        <f t="shared" si="467"/>
        <v>0</v>
      </c>
      <c r="AK903" s="16">
        <f t="shared" si="468"/>
        <v>0</v>
      </c>
      <c r="AL903" s="17"/>
      <c r="AM903" s="16">
        <f t="shared" si="469"/>
        <v>0</v>
      </c>
      <c r="AN903" s="17">
        <f t="shared" si="470"/>
        <v>0</v>
      </c>
      <c r="AO903" s="16">
        <f t="shared" si="471"/>
        <v>0</v>
      </c>
      <c r="AP903" s="17">
        <f t="shared" si="472"/>
        <v>0</v>
      </c>
      <c r="AQ903" s="16">
        <f t="shared" si="473"/>
        <v>0</v>
      </c>
    </row>
    <row r="904" spans="1:43" x14ac:dyDescent="0.25">
      <c r="A904" s="26">
        <f t="shared" si="474"/>
        <v>17.990416666666373</v>
      </c>
      <c r="B904" s="9" t="s">
        <v>10</v>
      </c>
      <c r="C904" t="s">
        <v>11</v>
      </c>
      <c r="D904" t="s">
        <v>11</v>
      </c>
      <c r="E904" s="13"/>
      <c r="F904" s="13" t="s">
        <v>14</v>
      </c>
      <c r="G904" t="s">
        <v>11</v>
      </c>
      <c r="H904" t="s">
        <v>11</v>
      </c>
      <c r="I904" s="16">
        <f t="shared" si="444"/>
        <v>0</v>
      </c>
      <c r="J904" s="17">
        <f t="shared" si="458"/>
        <v>0</v>
      </c>
      <c r="K904" s="16">
        <f t="shared" si="445"/>
        <v>0</v>
      </c>
      <c r="L904" s="17">
        <f t="shared" si="459"/>
        <v>0</v>
      </c>
      <c r="M904" s="16">
        <f t="shared" si="446"/>
        <v>0</v>
      </c>
      <c r="N904" s="17"/>
      <c r="O904" s="16">
        <f t="shared" si="447"/>
        <v>0</v>
      </c>
      <c r="P904" s="17">
        <f t="shared" si="460"/>
        <v>0</v>
      </c>
      <c r="Q904" s="16">
        <f t="shared" si="448"/>
        <v>0</v>
      </c>
      <c r="R904" s="17">
        <f t="shared" si="461"/>
        <v>0</v>
      </c>
      <c r="S904" s="16">
        <f t="shared" si="449"/>
        <v>0</v>
      </c>
      <c r="T904" s="17"/>
      <c r="U904" s="16">
        <f t="shared" si="450"/>
        <v>0</v>
      </c>
      <c r="V904" s="17">
        <f t="shared" si="462"/>
        <v>0</v>
      </c>
      <c r="W904" s="16">
        <f t="shared" si="451"/>
        <v>0</v>
      </c>
      <c r="X904" s="17">
        <f t="shared" si="463"/>
        <v>0</v>
      </c>
      <c r="Y904" s="16">
        <f t="shared" si="452"/>
        <v>0</v>
      </c>
      <c r="Z904" s="17"/>
      <c r="AA904" s="16">
        <f t="shared" si="453"/>
        <v>17.990416666666373</v>
      </c>
      <c r="AB904" s="17">
        <f t="shared" si="464"/>
        <v>1</v>
      </c>
      <c r="AC904" s="16">
        <f t="shared" si="454"/>
        <v>0</v>
      </c>
      <c r="AD904" s="17">
        <f t="shared" si="465"/>
        <v>0</v>
      </c>
      <c r="AE904" s="16">
        <f t="shared" si="455"/>
        <v>1.9999999999999574E-2</v>
      </c>
      <c r="AF904" s="17"/>
      <c r="AG904" s="16">
        <f t="shared" si="456"/>
        <v>0</v>
      </c>
      <c r="AH904" s="17">
        <f t="shared" si="466"/>
        <v>0</v>
      </c>
      <c r="AI904" s="16">
        <f t="shared" si="457"/>
        <v>0</v>
      </c>
      <c r="AJ904" s="17">
        <f t="shared" si="467"/>
        <v>0</v>
      </c>
      <c r="AK904" s="16">
        <f t="shared" si="468"/>
        <v>0</v>
      </c>
      <c r="AL904" s="17"/>
      <c r="AM904" s="16">
        <f t="shared" si="469"/>
        <v>0</v>
      </c>
      <c r="AN904" s="17">
        <f t="shared" si="470"/>
        <v>0</v>
      </c>
      <c r="AO904" s="16">
        <f t="shared" si="471"/>
        <v>0</v>
      </c>
      <c r="AP904" s="17">
        <f t="shared" si="472"/>
        <v>0</v>
      </c>
      <c r="AQ904" s="16">
        <f t="shared" si="473"/>
        <v>0</v>
      </c>
    </row>
    <row r="905" spans="1:43" x14ac:dyDescent="0.25">
      <c r="A905" s="26">
        <f t="shared" si="474"/>
        <v>18.010416666666373</v>
      </c>
      <c r="B905" s="9"/>
      <c r="C905" t="s">
        <v>11</v>
      </c>
      <c r="D905" t="s">
        <v>11</v>
      </c>
      <c r="E905" s="13"/>
      <c r="F905" s="13" t="s">
        <v>14</v>
      </c>
      <c r="G905" t="s">
        <v>11</v>
      </c>
      <c r="H905" t="s">
        <v>11</v>
      </c>
      <c r="I905" s="16">
        <f t="shared" si="444"/>
        <v>0</v>
      </c>
      <c r="J905" s="17">
        <f t="shared" si="458"/>
        <v>0</v>
      </c>
      <c r="K905" s="16">
        <f t="shared" si="445"/>
        <v>0</v>
      </c>
      <c r="L905" s="17">
        <f t="shared" si="459"/>
        <v>0</v>
      </c>
      <c r="M905" s="16">
        <f t="shared" si="446"/>
        <v>0</v>
      </c>
      <c r="N905" s="17"/>
      <c r="O905" s="16">
        <f t="shared" si="447"/>
        <v>0</v>
      </c>
      <c r="P905" s="17">
        <f t="shared" si="460"/>
        <v>0</v>
      </c>
      <c r="Q905" s="16">
        <f t="shared" si="448"/>
        <v>0</v>
      </c>
      <c r="R905" s="17">
        <f t="shared" si="461"/>
        <v>0</v>
      </c>
      <c r="S905" s="16">
        <f t="shared" si="449"/>
        <v>0</v>
      </c>
      <c r="T905" s="17"/>
      <c r="U905" s="16">
        <f t="shared" si="450"/>
        <v>0</v>
      </c>
      <c r="V905" s="17">
        <f t="shared" si="462"/>
        <v>0</v>
      </c>
      <c r="W905" s="16">
        <f t="shared" si="451"/>
        <v>0</v>
      </c>
      <c r="X905" s="17">
        <f t="shared" si="463"/>
        <v>0</v>
      </c>
      <c r="Y905" s="16">
        <f t="shared" si="452"/>
        <v>0</v>
      </c>
      <c r="Z905" s="17"/>
      <c r="AA905" s="16">
        <f t="shared" si="453"/>
        <v>0</v>
      </c>
      <c r="AB905" s="17">
        <f t="shared" si="464"/>
        <v>0</v>
      </c>
      <c r="AC905" s="16">
        <f t="shared" si="454"/>
        <v>0</v>
      </c>
      <c r="AD905" s="17">
        <f t="shared" si="465"/>
        <v>0</v>
      </c>
      <c r="AE905" s="16">
        <f t="shared" si="455"/>
        <v>1.9999999999999574E-2</v>
      </c>
      <c r="AF905" s="17"/>
      <c r="AG905" s="16">
        <f t="shared" si="456"/>
        <v>0</v>
      </c>
      <c r="AH905" s="17">
        <f t="shared" si="466"/>
        <v>0</v>
      </c>
      <c r="AI905" s="16">
        <f t="shared" si="457"/>
        <v>0</v>
      </c>
      <c r="AJ905" s="17">
        <f t="shared" si="467"/>
        <v>0</v>
      </c>
      <c r="AK905" s="16">
        <f t="shared" si="468"/>
        <v>0</v>
      </c>
      <c r="AL905" s="17"/>
      <c r="AM905" s="16">
        <f t="shared" si="469"/>
        <v>0</v>
      </c>
      <c r="AN905" s="17">
        <f t="shared" si="470"/>
        <v>0</v>
      </c>
      <c r="AO905" s="16">
        <f t="shared" si="471"/>
        <v>0</v>
      </c>
      <c r="AP905" s="17">
        <f t="shared" si="472"/>
        <v>0</v>
      </c>
      <c r="AQ905" s="16">
        <f t="shared" si="473"/>
        <v>0</v>
      </c>
    </row>
    <row r="906" spans="1:43" x14ac:dyDescent="0.25">
      <c r="A906" s="26">
        <f t="shared" si="474"/>
        <v>18.030416666666373</v>
      </c>
      <c r="B906" s="9"/>
      <c r="C906" t="s">
        <v>11</v>
      </c>
      <c r="D906" t="s">
        <v>11</v>
      </c>
      <c r="E906" s="13"/>
      <c r="F906" s="13" t="s">
        <v>14</v>
      </c>
      <c r="G906" t="s">
        <v>11</v>
      </c>
      <c r="H906" t="s">
        <v>11</v>
      </c>
      <c r="I906" s="16">
        <f t="shared" si="444"/>
        <v>0</v>
      </c>
      <c r="J906" s="17">
        <f t="shared" si="458"/>
        <v>0</v>
      </c>
      <c r="K906" s="16">
        <f t="shared" si="445"/>
        <v>0</v>
      </c>
      <c r="L906" s="17">
        <f t="shared" si="459"/>
        <v>0</v>
      </c>
      <c r="M906" s="16">
        <f t="shared" si="446"/>
        <v>0</v>
      </c>
      <c r="N906" s="17"/>
      <c r="O906" s="16">
        <f t="shared" si="447"/>
        <v>0</v>
      </c>
      <c r="P906" s="17">
        <f t="shared" si="460"/>
        <v>0</v>
      </c>
      <c r="Q906" s="16">
        <f t="shared" si="448"/>
        <v>0</v>
      </c>
      <c r="R906" s="17">
        <f t="shared" si="461"/>
        <v>0</v>
      </c>
      <c r="S906" s="16">
        <f t="shared" si="449"/>
        <v>0</v>
      </c>
      <c r="T906" s="17"/>
      <c r="U906" s="16">
        <f t="shared" si="450"/>
        <v>0</v>
      </c>
      <c r="V906" s="17">
        <f t="shared" si="462"/>
        <v>0</v>
      </c>
      <c r="W906" s="16">
        <f t="shared" si="451"/>
        <v>0</v>
      </c>
      <c r="X906" s="17">
        <f t="shared" si="463"/>
        <v>0</v>
      </c>
      <c r="Y906" s="16">
        <f t="shared" si="452"/>
        <v>0</v>
      </c>
      <c r="Z906" s="17"/>
      <c r="AA906" s="16">
        <f t="shared" si="453"/>
        <v>0</v>
      </c>
      <c r="AB906" s="17">
        <f t="shared" si="464"/>
        <v>0</v>
      </c>
      <c r="AC906" s="16">
        <f t="shared" si="454"/>
        <v>0</v>
      </c>
      <c r="AD906" s="17">
        <f t="shared" si="465"/>
        <v>0</v>
      </c>
      <c r="AE906" s="16">
        <f t="shared" si="455"/>
        <v>1.9999999999999574E-2</v>
      </c>
      <c r="AF906" s="17"/>
      <c r="AG906" s="16">
        <f t="shared" si="456"/>
        <v>0</v>
      </c>
      <c r="AH906" s="17">
        <f t="shared" si="466"/>
        <v>0</v>
      </c>
      <c r="AI906" s="16">
        <f t="shared" si="457"/>
        <v>0</v>
      </c>
      <c r="AJ906" s="17">
        <f t="shared" si="467"/>
        <v>0</v>
      </c>
      <c r="AK906" s="16">
        <f t="shared" si="468"/>
        <v>0</v>
      </c>
      <c r="AL906" s="17"/>
      <c r="AM906" s="16">
        <f t="shared" si="469"/>
        <v>0</v>
      </c>
      <c r="AN906" s="17">
        <f t="shared" si="470"/>
        <v>0</v>
      </c>
      <c r="AO906" s="16">
        <f t="shared" si="471"/>
        <v>0</v>
      </c>
      <c r="AP906" s="17">
        <f t="shared" si="472"/>
        <v>0</v>
      </c>
      <c r="AQ906" s="16">
        <f t="shared" si="473"/>
        <v>0</v>
      </c>
    </row>
    <row r="907" spans="1:43" x14ac:dyDescent="0.25">
      <c r="A907" s="26">
        <f t="shared" si="474"/>
        <v>18.050416666666372</v>
      </c>
      <c r="B907" s="9" t="s">
        <v>64</v>
      </c>
      <c r="C907" t="s">
        <v>11</v>
      </c>
      <c r="D907" t="s">
        <v>11</v>
      </c>
      <c r="E907" s="13"/>
      <c r="F907" t="s">
        <v>11</v>
      </c>
      <c r="G907" t="s">
        <v>11</v>
      </c>
      <c r="H907" s="14" t="s">
        <v>20</v>
      </c>
      <c r="I907" s="16">
        <f t="shared" si="444"/>
        <v>0</v>
      </c>
      <c r="J907" s="17">
        <f t="shared" si="458"/>
        <v>0</v>
      </c>
      <c r="K907" s="16">
        <f t="shared" si="445"/>
        <v>0</v>
      </c>
      <c r="L907" s="17">
        <f t="shared" si="459"/>
        <v>0</v>
      </c>
      <c r="M907" s="16">
        <f t="shared" si="446"/>
        <v>0</v>
      </c>
      <c r="N907" s="17"/>
      <c r="O907" s="16">
        <f t="shared" si="447"/>
        <v>0</v>
      </c>
      <c r="P907" s="17">
        <f t="shared" si="460"/>
        <v>0</v>
      </c>
      <c r="Q907" s="16">
        <f t="shared" si="448"/>
        <v>0</v>
      </c>
      <c r="R907" s="17">
        <f t="shared" si="461"/>
        <v>0</v>
      </c>
      <c r="S907" s="16">
        <f t="shared" si="449"/>
        <v>0</v>
      </c>
      <c r="T907" s="17"/>
      <c r="U907" s="16">
        <f t="shared" si="450"/>
        <v>0</v>
      </c>
      <c r="V907" s="17">
        <f t="shared" si="462"/>
        <v>0</v>
      </c>
      <c r="W907" s="16">
        <f t="shared" si="451"/>
        <v>0</v>
      </c>
      <c r="X907" s="17">
        <f t="shared" si="463"/>
        <v>0</v>
      </c>
      <c r="Y907" s="16">
        <f t="shared" si="452"/>
        <v>0</v>
      </c>
      <c r="Z907" s="17"/>
      <c r="AA907" s="16">
        <f t="shared" si="453"/>
        <v>0</v>
      </c>
      <c r="AB907" s="17">
        <f t="shared" si="464"/>
        <v>0</v>
      </c>
      <c r="AC907" s="16">
        <f t="shared" si="454"/>
        <v>0</v>
      </c>
      <c r="AD907" s="17">
        <f t="shared" si="465"/>
        <v>0</v>
      </c>
      <c r="AE907" s="16">
        <f t="shared" si="455"/>
        <v>0</v>
      </c>
      <c r="AF907" s="17"/>
      <c r="AG907" s="16">
        <f t="shared" si="456"/>
        <v>0</v>
      </c>
      <c r="AH907" s="17">
        <f t="shared" si="466"/>
        <v>0</v>
      </c>
      <c r="AI907" s="16">
        <f t="shared" si="457"/>
        <v>0</v>
      </c>
      <c r="AJ907" s="17">
        <f t="shared" si="467"/>
        <v>0</v>
      </c>
      <c r="AK907" s="16">
        <f t="shared" si="468"/>
        <v>0</v>
      </c>
      <c r="AL907" s="17"/>
      <c r="AM907" s="16">
        <f t="shared" si="469"/>
        <v>0</v>
      </c>
      <c r="AN907" s="17">
        <f t="shared" si="470"/>
        <v>0</v>
      </c>
      <c r="AO907" s="16">
        <f t="shared" si="471"/>
        <v>18.050416666666372</v>
      </c>
      <c r="AP907" s="17">
        <f t="shared" si="472"/>
        <v>1</v>
      </c>
      <c r="AQ907" s="16">
        <f t="shared" si="473"/>
        <v>0</v>
      </c>
    </row>
    <row r="908" spans="1:43" x14ac:dyDescent="0.25">
      <c r="A908" s="26">
        <f t="shared" si="474"/>
        <v>18.070416666666372</v>
      </c>
      <c r="B908" s="9"/>
      <c r="C908" t="s">
        <v>11</v>
      </c>
      <c r="D908" t="s">
        <v>11</v>
      </c>
      <c r="E908" s="13"/>
      <c r="F908" t="s">
        <v>11</v>
      </c>
      <c r="G908" t="s">
        <v>11</v>
      </c>
      <c r="H908" s="14"/>
      <c r="I908" s="16">
        <f t="shared" si="444"/>
        <v>0</v>
      </c>
      <c r="J908" s="17">
        <f t="shared" si="458"/>
        <v>0</v>
      </c>
      <c r="K908" s="16">
        <f t="shared" si="445"/>
        <v>0</v>
      </c>
      <c r="L908" s="17">
        <f t="shared" si="459"/>
        <v>0</v>
      </c>
      <c r="M908" s="16">
        <f t="shared" si="446"/>
        <v>0</v>
      </c>
      <c r="N908" s="17"/>
      <c r="O908" s="16">
        <f t="shared" si="447"/>
        <v>0</v>
      </c>
      <c r="P908" s="17">
        <f t="shared" si="460"/>
        <v>0</v>
      </c>
      <c r="Q908" s="16">
        <f t="shared" si="448"/>
        <v>0</v>
      </c>
      <c r="R908" s="17">
        <f t="shared" si="461"/>
        <v>0</v>
      </c>
      <c r="S908" s="16">
        <f t="shared" si="449"/>
        <v>0</v>
      </c>
      <c r="T908" s="17"/>
      <c r="U908" s="16">
        <f t="shared" si="450"/>
        <v>0</v>
      </c>
      <c r="V908" s="17">
        <f t="shared" si="462"/>
        <v>0</v>
      </c>
      <c r="W908" s="16">
        <f t="shared" si="451"/>
        <v>0</v>
      </c>
      <c r="X908" s="17">
        <f t="shared" si="463"/>
        <v>0</v>
      </c>
      <c r="Y908" s="16">
        <f t="shared" si="452"/>
        <v>0</v>
      </c>
      <c r="Z908" s="17"/>
      <c r="AA908" s="16">
        <f t="shared" si="453"/>
        <v>0</v>
      </c>
      <c r="AB908" s="17">
        <f t="shared" si="464"/>
        <v>0</v>
      </c>
      <c r="AC908" s="16">
        <f t="shared" si="454"/>
        <v>0</v>
      </c>
      <c r="AD908" s="17">
        <f t="shared" si="465"/>
        <v>0</v>
      </c>
      <c r="AE908" s="16">
        <f t="shared" si="455"/>
        <v>0</v>
      </c>
      <c r="AF908" s="17"/>
      <c r="AG908" s="16">
        <f t="shared" si="456"/>
        <v>0</v>
      </c>
      <c r="AH908" s="17">
        <f t="shared" si="466"/>
        <v>0</v>
      </c>
      <c r="AI908" s="16">
        <f t="shared" si="457"/>
        <v>0</v>
      </c>
      <c r="AJ908" s="17">
        <f t="shared" si="467"/>
        <v>0</v>
      </c>
      <c r="AK908" s="16">
        <f t="shared" si="468"/>
        <v>0</v>
      </c>
      <c r="AL908" s="17"/>
      <c r="AM908" s="16">
        <f t="shared" si="469"/>
        <v>0</v>
      </c>
      <c r="AN908" s="17">
        <f t="shared" si="470"/>
        <v>0</v>
      </c>
      <c r="AO908" s="16">
        <f t="shared" si="471"/>
        <v>0</v>
      </c>
      <c r="AP908" s="17">
        <f t="shared" si="472"/>
        <v>0</v>
      </c>
      <c r="AQ908" s="16">
        <f t="shared" si="473"/>
        <v>0</v>
      </c>
    </row>
    <row r="909" spans="1:43" x14ac:dyDescent="0.25">
      <c r="A909" s="26">
        <f t="shared" si="474"/>
        <v>18.090416666666371</v>
      </c>
      <c r="B909" s="9" t="s">
        <v>21</v>
      </c>
      <c r="C909" t="s">
        <v>11</v>
      </c>
      <c r="D909" t="s">
        <v>11</v>
      </c>
      <c r="E909" s="13" t="s">
        <v>14</v>
      </c>
      <c r="F909" t="s">
        <v>11</v>
      </c>
      <c r="G909" t="s">
        <v>11</v>
      </c>
      <c r="I909" s="16">
        <f t="shared" si="444"/>
        <v>0</v>
      </c>
      <c r="J909" s="17">
        <f t="shared" si="458"/>
        <v>0</v>
      </c>
      <c r="K909" s="16">
        <f t="shared" si="445"/>
        <v>0</v>
      </c>
      <c r="L909" s="17">
        <f t="shared" si="459"/>
        <v>0</v>
      </c>
      <c r="M909" s="16">
        <f t="shared" si="446"/>
        <v>0</v>
      </c>
      <c r="N909" s="17"/>
      <c r="O909" s="16">
        <f t="shared" si="447"/>
        <v>0</v>
      </c>
      <c r="P909" s="17">
        <f t="shared" si="460"/>
        <v>0</v>
      </c>
      <c r="Q909" s="16">
        <f t="shared" si="448"/>
        <v>0</v>
      </c>
      <c r="R909" s="17">
        <f t="shared" si="461"/>
        <v>0</v>
      </c>
      <c r="S909" s="16">
        <f t="shared" si="449"/>
        <v>0</v>
      </c>
      <c r="T909" s="17"/>
      <c r="U909" s="16">
        <f t="shared" si="450"/>
        <v>18.090416666666371</v>
      </c>
      <c r="V909" s="17">
        <f t="shared" si="462"/>
        <v>1</v>
      </c>
      <c r="W909" s="16">
        <f t="shared" si="451"/>
        <v>0</v>
      </c>
      <c r="X909" s="17">
        <f t="shared" si="463"/>
        <v>0</v>
      </c>
      <c r="Y909" s="16">
        <f t="shared" si="452"/>
        <v>1.9999999999999574E-2</v>
      </c>
      <c r="Z909" s="17"/>
      <c r="AA909" s="16">
        <f t="shared" si="453"/>
        <v>0</v>
      </c>
      <c r="AB909" s="17">
        <f t="shared" si="464"/>
        <v>0</v>
      </c>
      <c r="AC909" s="16">
        <f t="shared" si="454"/>
        <v>0</v>
      </c>
      <c r="AD909" s="17">
        <f t="shared" si="465"/>
        <v>0</v>
      </c>
      <c r="AE909" s="16">
        <f t="shared" si="455"/>
        <v>0</v>
      </c>
      <c r="AF909" s="17"/>
      <c r="AG909" s="16">
        <f t="shared" si="456"/>
        <v>0</v>
      </c>
      <c r="AH909" s="17">
        <f t="shared" si="466"/>
        <v>0</v>
      </c>
      <c r="AI909" s="16">
        <f t="shared" si="457"/>
        <v>0</v>
      </c>
      <c r="AJ909" s="17">
        <f t="shared" si="467"/>
        <v>0</v>
      </c>
      <c r="AK909" s="16">
        <f t="shared" si="468"/>
        <v>0</v>
      </c>
      <c r="AL909" s="17"/>
      <c r="AM909" s="16">
        <f t="shared" si="469"/>
        <v>0</v>
      </c>
      <c r="AN909" s="17">
        <f t="shared" si="470"/>
        <v>0</v>
      </c>
      <c r="AO909" s="16">
        <f t="shared" si="471"/>
        <v>0</v>
      </c>
      <c r="AP909" s="17">
        <f t="shared" si="472"/>
        <v>0</v>
      </c>
      <c r="AQ909" s="16">
        <f t="shared" si="473"/>
        <v>0</v>
      </c>
    </row>
    <row r="910" spans="1:43" x14ac:dyDescent="0.25">
      <c r="A910" s="26">
        <f t="shared" si="474"/>
        <v>18.110416666666371</v>
      </c>
      <c r="B910" s="9"/>
      <c r="C910" t="s">
        <v>11</v>
      </c>
      <c r="D910" t="s">
        <v>11</v>
      </c>
      <c r="E910" s="13" t="s">
        <v>14</v>
      </c>
      <c r="F910" t="s">
        <v>11</v>
      </c>
      <c r="G910" t="s">
        <v>11</v>
      </c>
      <c r="I910" s="16">
        <f t="shared" si="444"/>
        <v>0</v>
      </c>
      <c r="J910" s="17">
        <f t="shared" si="458"/>
        <v>0</v>
      </c>
      <c r="K910" s="16">
        <f t="shared" si="445"/>
        <v>0</v>
      </c>
      <c r="L910" s="17">
        <f t="shared" si="459"/>
        <v>0</v>
      </c>
      <c r="M910" s="16">
        <f t="shared" si="446"/>
        <v>0</v>
      </c>
      <c r="N910" s="17"/>
      <c r="O910" s="16">
        <f t="shared" si="447"/>
        <v>0</v>
      </c>
      <c r="P910" s="17">
        <f t="shared" si="460"/>
        <v>0</v>
      </c>
      <c r="Q910" s="16">
        <f t="shared" si="448"/>
        <v>0</v>
      </c>
      <c r="R910" s="17">
        <f t="shared" si="461"/>
        <v>0</v>
      </c>
      <c r="S910" s="16">
        <f t="shared" si="449"/>
        <v>0</v>
      </c>
      <c r="T910" s="17"/>
      <c r="U910" s="16">
        <f t="shared" si="450"/>
        <v>0</v>
      </c>
      <c r="V910" s="17">
        <f t="shared" si="462"/>
        <v>0</v>
      </c>
      <c r="W910" s="16">
        <f t="shared" si="451"/>
        <v>0</v>
      </c>
      <c r="X910" s="17">
        <f t="shared" si="463"/>
        <v>0</v>
      </c>
      <c r="Y910" s="16">
        <f t="shared" si="452"/>
        <v>1.9999999999999574E-2</v>
      </c>
      <c r="Z910" s="17"/>
      <c r="AA910" s="16">
        <f t="shared" si="453"/>
        <v>0</v>
      </c>
      <c r="AB910" s="17">
        <f t="shared" si="464"/>
        <v>0</v>
      </c>
      <c r="AC910" s="16">
        <f t="shared" si="454"/>
        <v>0</v>
      </c>
      <c r="AD910" s="17">
        <f t="shared" si="465"/>
        <v>0</v>
      </c>
      <c r="AE910" s="16">
        <f t="shared" si="455"/>
        <v>0</v>
      </c>
      <c r="AF910" s="17"/>
      <c r="AG910" s="16">
        <f t="shared" si="456"/>
        <v>0</v>
      </c>
      <c r="AH910" s="17">
        <f t="shared" si="466"/>
        <v>0</v>
      </c>
      <c r="AI910" s="16">
        <f t="shared" si="457"/>
        <v>0</v>
      </c>
      <c r="AJ910" s="17">
        <f t="shared" si="467"/>
        <v>0</v>
      </c>
      <c r="AK910" s="16">
        <f t="shared" si="468"/>
        <v>0</v>
      </c>
      <c r="AL910" s="17"/>
      <c r="AM910" s="16">
        <f t="shared" si="469"/>
        <v>0</v>
      </c>
      <c r="AN910" s="17">
        <f t="shared" si="470"/>
        <v>0</v>
      </c>
      <c r="AO910" s="16">
        <f t="shared" si="471"/>
        <v>0</v>
      </c>
      <c r="AP910" s="17">
        <f t="shared" si="472"/>
        <v>0</v>
      </c>
      <c r="AQ910" s="16">
        <f t="shared" si="473"/>
        <v>0</v>
      </c>
    </row>
    <row r="911" spans="1:43" x14ac:dyDescent="0.25">
      <c r="A911" s="26">
        <f t="shared" si="474"/>
        <v>18.13041666666637</v>
      </c>
      <c r="B911" s="9" t="s">
        <v>22</v>
      </c>
      <c r="C911" s="14" t="s">
        <v>20</v>
      </c>
      <c r="D911" t="s">
        <v>11</v>
      </c>
      <c r="E911" t="s">
        <v>11</v>
      </c>
      <c r="F911" t="s">
        <v>11</v>
      </c>
      <c r="G911" t="s">
        <v>11</v>
      </c>
      <c r="I911" s="16">
        <f t="shared" si="444"/>
        <v>0</v>
      </c>
      <c r="J911" s="17">
        <f t="shared" si="458"/>
        <v>0</v>
      </c>
      <c r="K911" s="16">
        <f t="shared" si="445"/>
        <v>18.13041666666637</v>
      </c>
      <c r="L911" s="17">
        <f t="shared" si="459"/>
        <v>1</v>
      </c>
      <c r="M911" s="16">
        <f t="shared" si="446"/>
        <v>0</v>
      </c>
      <c r="N911" s="17"/>
      <c r="O911" s="16">
        <f t="shared" si="447"/>
        <v>0</v>
      </c>
      <c r="P911" s="17">
        <f t="shared" si="460"/>
        <v>0</v>
      </c>
      <c r="Q911" s="16">
        <f t="shared" si="448"/>
        <v>0</v>
      </c>
      <c r="R911" s="17">
        <f t="shared" si="461"/>
        <v>0</v>
      </c>
      <c r="S911" s="16">
        <f t="shared" si="449"/>
        <v>0</v>
      </c>
      <c r="T911" s="17"/>
      <c r="U911" s="16">
        <f t="shared" si="450"/>
        <v>0</v>
      </c>
      <c r="V911" s="17">
        <f t="shared" si="462"/>
        <v>0</v>
      </c>
      <c r="W911" s="16">
        <f t="shared" si="451"/>
        <v>0</v>
      </c>
      <c r="X911" s="17">
        <f t="shared" si="463"/>
        <v>0</v>
      </c>
      <c r="Y911" s="16">
        <f t="shared" si="452"/>
        <v>0</v>
      </c>
      <c r="Z911" s="17"/>
      <c r="AA911" s="16">
        <f t="shared" si="453"/>
        <v>0</v>
      </c>
      <c r="AB911" s="17">
        <f t="shared" si="464"/>
        <v>0</v>
      </c>
      <c r="AC911" s="16">
        <f t="shared" si="454"/>
        <v>0</v>
      </c>
      <c r="AD911" s="17">
        <f t="shared" si="465"/>
        <v>0</v>
      </c>
      <c r="AE911" s="16">
        <f t="shared" si="455"/>
        <v>0</v>
      </c>
      <c r="AF911" s="17"/>
      <c r="AG911" s="16">
        <f t="shared" si="456"/>
        <v>0</v>
      </c>
      <c r="AH911" s="17">
        <f t="shared" si="466"/>
        <v>0</v>
      </c>
      <c r="AI911" s="16">
        <f t="shared" si="457"/>
        <v>0</v>
      </c>
      <c r="AJ911" s="17">
        <f t="shared" si="467"/>
        <v>0</v>
      </c>
      <c r="AK911" s="16">
        <f t="shared" si="468"/>
        <v>0</v>
      </c>
      <c r="AL911" s="17"/>
      <c r="AM911" s="16">
        <f t="shared" si="469"/>
        <v>0</v>
      </c>
      <c r="AN911" s="17">
        <f t="shared" si="470"/>
        <v>0</v>
      </c>
      <c r="AO911" s="16">
        <f t="shared" si="471"/>
        <v>0</v>
      </c>
      <c r="AP911" s="17">
        <f t="shared" si="472"/>
        <v>0</v>
      </c>
      <c r="AQ911" s="16">
        <f t="shared" si="473"/>
        <v>0</v>
      </c>
    </row>
    <row r="912" spans="1:43" x14ac:dyDescent="0.25">
      <c r="A912" s="26">
        <f t="shared" si="474"/>
        <v>18.15041666666637</v>
      </c>
      <c r="B912" s="9" t="s">
        <v>63</v>
      </c>
      <c r="C912" s="13"/>
      <c r="D912" t="s">
        <v>11</v>
      </c>
      <c r="E912" t="s">
        <v>11</v>
      </c>
      <c r="F912" t="s">
        <v>11</v>
      </c>
      <c r="G912" t="s">
        <v>11</v>
      </c>
      <c r="H912" s="13" t="s">
        <v>14</v>
      </c>
      <c r="I912" s="16">
        <f t="shared" si="444"/>
        <v>0</v>
      </c>
      <c r="J912" s="17">
        <f t="shared" si="458"/>
        <v>0</v>
      </c>
      <c r="K912" s="16">
        <f t="shared" si="445"/>
        <v>0</v>
      </c>
      <c r="L912" s="17">
        <f t="shared" si="459"/>
        <v>0</v>
      </c>
      <c r="M912" s="16">
        <f t="shared" si="446"/>
        <v>0</v>
      </c>
      <c r="N912" s="17"/>
      <c r="O912" s="16">
        <f t="shared" si="447"/>
        <v>0</v>
      </c>
      <c r="P912" s="17">
        <f t="shared" si="460"/>
        <v>0</v>
      </c>
      <c r="Q912" s="16">
        <f t="shared" si="448"/>
        <v>0</v>
      </c>
      <c r="R912" s="17">
        <f t="shared" si="461"/>
        <v>0</v>
      </c>
      <c r="S912" s="16">
        <f t="shared" si="449"/>
        <v>0</v>
      </c>
      <c r="T912" s="17"/>
      <c r="U912" s="16">
        <f t="shared" si="450"/>
        <v>0</v>
      </c>
      <c r="V912" s="17">
        <f t="shared" si="462"/>
        <v>0</v>
      </c>
      <c r="W912" s="16">
        <f t="shared" si="451"/>
        <v>0</v>
      </c>
      <c r="X912" s="17">
        <f t="shared" si="463"/>
        <v>0</v>
      </c>
      <c r="Y912" s="16">
        <f t="shared" si="452"/>
        <v>0</v>
      </c>
      <c r="Z912" s="17"/>
      <c r="AA912" s="16">
        <f t="shared" si="453"/>
        <v>0</v>
      </c>
      <c r="AB912" s="17">
        <f t="shared" si="464"/>
        <v>0</v>
      </c>
      <c r="AC912" s="16">
        <f t="shared" si="454"/>
        <v>0</v>
      </c>
      <c r="AD912" s="17">
        <f t="shared" si="465"/>
        <v>0</v>
      </c>
      <c r="AE912" s="16">
        <f t="shared" si="455"/>
        <v>0</v>
      </c>
      <c r="AF912" s="17"/>
      <c r="AG912" s="16">
        <f t="shared" si="456"/>
        <v>0</v>
      </c>
      <c r="AH912" s="17">
        <f t="shared" si="466"/>
        <v>0</v>
      </c>
      <c r="AI912" s="16">
        <f t="shared" si="457"/>
        <v>0</v>
      </c>
      <c r="AJ912" s="17">
        <f t="shared" si="467"/>
        <v>0</v>
      </c>
      <c r="AK912" s="16">
        <f t="shared" si="468"/>
        <v>0</v>
      </c>
      <c r="AL912" s="17"/>
      <c r="AM912" s="16">
        <f t="shared" si="469"/>
        <v>18.15041666666637</v>
      </c>
      <c r="AN912" s="17">
        <f t="shared" si="470"/>
        <v>1</v>
      </c>
      <c r="AO912" s="16">
        <f t="shared" si="471"/>
        <v>0</v>
      </c>
      <c r="AP912" s="17">
        <f t="shared" si="472"/>
        <v>0</v>
      </c>
      <c r="AQ912" s="16">
        <f t="shared" si="473"/>
        <v>1.9999999999999574E-2</v>
      </c>
    </row>
    <row r="913" spans="1:43" x14ac:dyDescent="0.25">
      <c r="A913" s="26">
        <f t="shared" si="474"/>
        <v>18.17041666666637</v>
      </c>
      <c r="B913" s="9"/>
      <c r="D913" t="s">
        <v>11</v>
      </c>
      <c r="E913" t="s">
        <v>11</v>
      </c>
      <c r="F913" t="s">
        <v>11</v>
      </c>
      <c r="G913" t="s">
        <v>11</v>
      </c>
      <c r="H913" s="13" t="s">
        <v>14</v>
      </c>
      <c r="I913" s="16">
        <f t="shared" si="444"/>
        <v>0</v>
      </c>
      <c r="J913" s="17">
        <f t="shared" si="458"/>
        <v>0</v>
      </c>
      <c r="K913" s="16">
        <f t="shared" si="445"/>
        <v>0</v>
      </c>
      <c r="L913" s="17">
        <f t="shared" si="459"/>
        <v>0</v>
      </c>
      <c r="M913" s="16">
        <f t="shared" si="446"/>
        <v>0</v>
      </c>
      <c r="N913" s="17"/>
      <c r="O913" s="16">
        <f t="shared" si="447"/>
        <v>0</v>
      </c>
      <c r="P913" s="17">
        <f t="shared" si="460"/>
        <v>0</v>
      </c>
      <c r="Q913" s="16">
        <f t="shared" si="448"/>
        <v>0</v>
      </c>
      <c r="R913" s="17">
        <f t="shared" si="461"/>
        <v>0</v>
      </c>
      <c r="S913" s="16">
        <f t="shared" si="449"/>
        <v>0</v>
      </c>
      <c r="T913" s="17"/>
      <c r="U913" s="16">
        <f t="shared" si="450"/>
        <v>0</v>
      </c>
      <c r="V913" s="17">
        <f t="shared" si="462"/>
        <v>0</v>
      </c>
      <c r="W913" s="16">
        <f t="shared" si="451"/>
        <v>0</v>
      </c>
      <c r="X913" s="17">
        <f t="shared" si="463"/>
        <v>0</v>
      </c>
      <c r="Y913" s="16">
        <f t="shared" si="452"/>
        <v>0</v>
      </c>
      <c r="Z913" s="17"/>
      <c r="AA913" s="16">
        <f t="shared" si="453"/>
        <v>0</v>
      </c>
      <c r="AB913" s="17">
        <f t="shared" si="464"/>
        <v>0</v>
      </c>
      <c r="AC913" s="16">
        <f t="shared" si="454"/>
        <v>0</v>
      </c>
      <c r="AD913" s="17">
        <f t="shared" si="465"/>
        <v>0</v>
      </c>
      <c r="AE913" s="16">
        <f t="shared" si="455"/>
        <v>0</v>
      </c>
      <c r="AF913" s="17"/>
      <c r="AG913" s="16">
        <f t="shared" si="456"/>
        <v>0</v>
      </c>
      <c r="AH913" s="17">
        <f t="shared" si="466"/>
        <v>0</v>
      </c>
      <c r="AI913" s="16">
        <f t="shared" si="457"/>
        <v>0</v>
      </c>
      <c r="AJ913" s="17">
        <f t="shared" si="467"/>
        <v>0</v>
      </c>
      <c r="AK913" s="16">
        <f t="shared" si="468"/>
        <v>0</v>
      </c>
      <c r="AL913" s="17"/>
      <c r="AM913" s="16">
        <f t="shared" si="469"/>
        <v>0</v>
      </c>
      <c r="AN913" s="17">
        <f t="shared" si="470"/>
        <v>0</v>
      </c>
      <c r="AO913" s="16">
        <f t="shared" si="471"/>
        <v>0</v>
      </c>
      <c r="AP913" s="17">
        <f t="shared" si="472"/>
        <v>0</v>
      </c>
      <c r="AQ913" s="16">
        <f t="shared" si="473"/>
        <v>1.9999999999999574E-2</v>
      </c>
    </row>
    <row r="914" spans="1:43" x14ac:dyDescent="0.25">
      <c r="A914" s="26">
        <f t="shared" si="474"/>
        <v>18.190416666666369</v>
      </c>
      <c r="B914" s="9"/>
      <c r="D914" t="s">
        <v>11</v>
      </c>
      <c r="E914" t="s">
        <v>11</v>
      </c>
      <c r="F914" t="s">
        <v>11</v>
      </c>
      <c r="G914" t="s">
        <v>11</v>
      </c>
      <c r="H914" s="13" t="s">
        <v>14</v>
      </c>
      <c r="I914" s="16">
        <f t="shared" si="444"/>
        <v>0</v>
      </c>
      <c r="J914" s="17">
        <f t="shared" si="458"/>
        <v>0</v>
      </c>
      <c r="K914" s="16">
        <f t="shared" si="445"/>
        <v>0</v>
      </c>
      <c r="L914" s="17">
        <f t="shared" si="459"/>
        <v>0</v>
      </c>
      <c r="M914" s="16">
        <f t="shared" si="446"/>
        <v>0</v>
      </c>
      <c r="N914" s="17"/>
      <c r="O914" s="16">
        <f t="shared" si="447"/>
        <v>0</v>
      </c>
      <c r="P914" s="17">
        <f t="shared" si="460"/>
        <v>0</v>
      </c>
      <c r="Q914" s="16">
        <f t="shared" si="448"/>
        <v>0</v>
      </c>
      <c r="R914" s="17">
        <f t="shared" si="461"/>
        <v>0</v>
      </c>
      <c r="S914" s="16">
        <f t="shared" si="449"/>
        <v>0</v>
      </c>
      <c r="T914" s="17"/>
      <c r="U914" s="16">
        <f t="shared" si="450"/>
        <v>0</v>
      </c>
      <c r="V914" s="17">
        <f t="shared" si="462"/>
        <v>0</v>
      </c>
      <c r="W914" s="16">
        <f t="shared" si="451"/>
        <v>0</v>
      </c>
      <c r="X914" s="17">
        <f t="shared" si="463"/>
        <v>0</v>
      </c>
      <c r="Y914" s="16">
        <f t="shared" si="452"/>
        <v>0</v>
      </c>
      <c r="Z914" s="17"/>
      <c r="AA914" s="16">
        <f t="shared" si="453"/>
        <v>0</v>
      </c>
      <c r="AB914" s="17">
        <f t="shared" si="464"/>
        <v>0</v>
      </c>
      <c r="AC914" s="16">
        <f t="shared" si="454"/>
        <v>0</v>
      </c>
      <c r="AD914" s="17">
        <f t="shared" si="465"/>
        <v>0</v>
      </c>
      <c r="AE914" s="16">
        <f t="shared" si="455"/>
        <v>0</v>
      </c>
      <c r="AF914" s="17"/>
      <c r="AG914" s="16">
        <f t="shared" si="456"/>
        <v>0</v>
      </c>
      <c r="AH914" s="17">
        <f t="shared" si="466"/>
        <v>0</v>
      </c>
      <c r="AI914" s="16">
        <f t="shared" si="457"/>
        <v>0</v>
      </c>
      <c r="AJ914" s="17">
        <f t="shared" si="467"/>
        <v>0</v>
      </c>
      <c r="AK914" s="16">
        <f t="shared" si="468"/>
        <v>0</v>
      </c>
      <c r="AL914" s="17"/>
      <c r="AM914" s="16">
        <f t="shared" si="469"/>
        <v>0</v>
      </c>
      <c r="AN914" s="17">
        <f t="shared" si="470"/>
        <v>0</v>
      </c>
      <c r="AO914" s="16">
        <f t="shared" si="471"/>
        <v>0</v>
      </c>
      <c r="AP914" s="17">
        <f t="shared" si="472"/>
        <v>0</v>
      </c>
      <c r="AQ914" s="16">
        <f t="shared" si="473"/>
        <v>1.9999999999999574E-2</v>
      </c>
    </row>
    <row r="915" spans="1:43" x14ac:dyDescent="0.25">
      <c r="A915" s="26">
        <f t="shared" si="474"/>
        <v>18.210416666666369</v>
      </c>
      <c r="B915" s="9"/>
      <c r="D915" t="s">
        <v>11</v>
      </c>
      <c r="E915" t="s">
        <v>11</v>
      </c>
      <c r="F915" t="s">
        <v>11</v>
      </c>
      <c r="G915" t="s">
        <v>11</v>
      </c>
      <c r="H915" s="13" t="s">
        <v>14</v>
      </c>
      <c r="I915" s="16">
        <f t="shared" si="444"/>
        <v>0</v>
      </c>
      <c r="J915" s="17">
        <f t="shared" si="458"/>
        <v>0</v>
      </c>
      <c r="K915" s="16">
        <f t="shared" si="445"/>
        <v>0</v>
      </c>
      <c r="L915" s="17">
        <f t="shared" si="459"/>
        <v>0</v>
      </c>
      <c r="M915" s="16">
        <f t="shared" si="446"/>
        <v>0</v>
      </c>
      <c r="N915" s="17"/>
      <c r="O915" s="16">
        <f t="shared" si="447"/>
        <v>0</v>
      </c>
      <c r="P915" s="17">
        <f t="shared" si="460"/>
        <v>0</v>
      </c>
      <c r="Q915" s="16">
        <f t="shared" si="448"/>
        <v>0</v>
      </c>
      <c r="R915" s="17">
        <f t="shared" si="461"/>
        <v>0</v>
      </c>
      <c r="S915" s="16">
        <f t="shared" si="449"/>
        <v>0</v>
      </c>
      <c r="T915" s="17"/>
      <c r="U915" s="16">
        <f t="shared" si="450"/>
        <v>0</v>
      </c>
      <c r="V915" s="17">
        <f t="shared" si="462"/>
        <v>0</v>
      </c>
      <c r="W915" s="16">
        <f t="shared" si="451"/>
        <v>0</v>
      </c>
      <c r="X915" s="17">
        <f t="shared" si="463"/>
        <v>0</v>
      </c>
      <c r="Y915" s="16">
        <f t="shared" si="452"/>
        <v>0</v>
      </c>
      <c r="Z915" s="17"/>
      <c r="AA915" s="16">
        <f t="shared" si="453"/>
        <v>0</v>
      </c>
      <c r="AB915" s="17">
        <f t="shared" si="464"/>
        <v>0</v>
      </c>
      <c r="AC915" s="16">
        <f t="shared" si="454"/>
        <v>0</v>
      </c>
      <c r="AD915" s="17">
        <f t="shared" si="465"/>
        <v>0</v>
      </c>
      <c r="AE915" s="16">
        <f t="shared" si="455"/>
        <v>0</v>
      </c>
      <c r="AF915" s="17"/>
      <c r="AG915" s="16">
        <f t="shared" si="456"/>
        <v>0</v>
      </c>
      <c r="AH915" s="17">
        <f t="shared" si="466"/>
        <v>0</v>
      </c>
      <c r="AI915" s="16">
        <f t="shared" si="457"/>
        <v>0</v>
      </c>
      <c r="AJ915" s="17">
        <f t="shared" si="467"/>
        <v>0</v>
      </c>
      <c r="AK915" s="16">
        <f t="shared" si="468"/>
        <v>0</v>
      </c>
      <c r="AL915" s="17"/>
      <c r="AM915" s="16">
        <f t="shared" si="469"/>
        <v>0</v>
      </c>
      <c r="AN915" s="17">
        <f t="shared" si="470"/>
        <v>0</v>
      </c>
      <c r="AO915" s="16">
        <f t="shared" si="471"/>
        <v>0</v>
      </c>
      <c r="AP915" s="17">
        <f t="shared" si="472"/>
        <v>0</v>
      </c>
      <c r="AQ915" s="16">
        <f t="shared" si="473"/>
        <v>1.9999999999999574E-2</v>
      </c>
    </row>
    <row r="916" spans="1:43" x14ac:dyDescent="0.25">
      <c r="A916" s="26">
        <f t="shared" si="474"/>
        <v>18.230416666666368</v>
      </c>
      <c r="B916" s="9" t="s">
        <v>15</v>
      </c>
      <c r="D916" t="s">
        <v>11</v>
      </c>
      <c r="E916" t="s">
        <v>11</v>
      </c>
      <c r="F916" t="s">
        <v>11</v>
      </c>
      <c r="G916" s="14" t="s">
        <v>20</v>
      </c>
      <c r="H916" t="s">
        <v>11</v>
      </c>
      <c r="I916" s="16">
        <f t="shared" si="444"/>
        <v>0</v>
      </c>
      <c r="J916" s="17">
        <f t="shared" si="458"/>
        <v>0</v>
      </c>
      <c r="K916" s="16">
        <f t="shared" si="445"/>
        <v>0</v>
      </c>
      <c r="L916" s="17">
        <f t="shared" si="459"/>
        <v>0</v>
      </c>
      <c r="M916" s="16">
        <f t="shared" si="446"/>
        <v>0</v>
      </c>
      <c r="N916" s="17"/>
      <c r="O916" s="16">
        <f t="shared" si="447"/>
        <v>0</v>
      </c>
      <c r="P916" s="17">
        <f t="shared" si="460"/>
        <v>0</v>
      </c>
      <c r="Q916" s="16">
        <f t="shared" si="448"/>
        <v>0</v>
      </c>
      <c r="R916" s="17">
        <f t="shared" si="461"/>
        <v>0</v>
      </c>
      <c r="S916" s="16">
        <f t="shared" si="449"/>
        <v>0</v>
      </c>
      <c r="T916" s="17"/>
      <c r="U916" s="16">
        <f t="shared" si="450"/>
        <v>0</v>
      </c>
      <c r="V916" s="17">
        <f t="shared" si="462"/>
        <v>0</v>
      </c>
      <c r="W916" s="16">
        <f t="shared" si="451"/>
        <v>0</v>
      </c>
      <c r="X916" s="17">
        <f t="shared" si="463"/>
        <v>0</v>
      </c>
      <c r="Y916" s="16">
        <f t="shared" si="452"/>
        <v>0</v>
      </c>
      <c r="Z916" s="17"/>
      <c r="AA916" s="16">
        <f t="shared" si="453"/>
        <v>0</v>
      </c>
      <c r="AB916" s="17">
        <f t="shared" si="464"/>
        <v>0</v>
      </c>
      <c r="AC916" s="16">
        <f t="shared" si="454"/>
        <v>0</v>
      </c>
      <c r="AD916" s="17">
        <f t="shared" si="465"/>
        <v>0</v>
      </c>
      <c r="AE916" s="16">
        <f t="shared" si="455"/>
        <v>0</v>
      </c>
      <c r="AF916" s="17"/>
      <c r="AG916" s="16">
        <f t="shared" si="456"/>
        <v>0</v>
      </c>
      <c r="AH916" s="17">
        <f t="shared" si="466"/>
        <v>0</v>
      </c>
      <c r="AI916" s="16">
        <f t="shared" si="457"/>
        <v>18.230416666666368</v>
      </c>
      <c r="AJ916" s="17">
        <f t="shared" si="467"/>
        <v>1</v>
      </c>
      <c r="AK916" s="16">
        <f t="shared" si="468"/>
        <v>0</v>
      </c>
      <c r="AL916" s="17"/>
      <c r="AM916" s="16">
        <f t="shared" si="469"/>
        <v>0</v>
      </c>
      <c r="AN916" s="17">
        <f t="shared" si="470"/>
        <v>0</v>
      </c>
      <c r="AO916" s="16">
        <f t="shared" si="471"/>
        <v>0</v>
      </c>
      <c r="AP916" s="17">
        <f t="shared" si="472"/>
        <v>0</v>
      </c>
      <c r="AQ916" s="16">
        <f t="shared" si="473"/>
        <v>0</v>
      </c>
    </row>
    <row r="917" spans="1:43" x14ac:dyDescent="0.25">
      <c r="A917" s="26">
        <f t="shared" si="474"/>
        <v>18.250416666666368</v>
      </c>
      <c r="B917" s="9" t="s">
        <v>9</v>
      </c>
      <c r="C917" s="13" t="s">
        <v>14</v>
      </c>
      <c r="D917" t="s">
        <v>11</v>
      </c>
      <c r="E917" t="s">
        <v>11</v>
      </c>
      <c r="F917" t="s">
        <v>11</v>
      </c>
      <c r="H917" t="s">
        <v>11</v>
      </c>
      <c r="I917" s="16">
        <f t="shared" si="444"/>
        <v>18.250416666666368</v>
      </c>
      <c r="J917" s="17">
        <f t="shared" si="458"/>
        <v>1</v>
      </c>
      <c r="K917" s="16">
        <f t="shared" si="445"/>
        <v>0</v>
      </c>
      <c r="L917" s="17">
        <f t="shared" si="459"/>
        <v>0</v>
      </c>
      <c r="M917" s="16">
        <f t="shared" si="446"/>
        <v>1.9999999999999574E-2</v>
      </c>
      <c r="N917" s="17"/>
      <c r="O917" s="16">
        <f t="shared" si="447"/>
        <v>0</v>
      </c>
      <c r="P917" s="17">
        <f t="shared" si="460"/>
        <v>0</v>
      </c>
      <c r="Q917" s="16">
        <f t="shared" si="448"/>
        <v>0</v>
      </c>
      <c r="R917" s="17">
        <f t="shared" si="461"/>
        <v>0</v>
      </c>
      <c r="S917" s="16">
        <f t="shared" si="449"/>
        <v>0</v>
      </c>
      <c r="T917" s="17"/>
      <c r="U917" s="16">
        <f t="shared" si="450"/>
        <v>0</v>
      </c>
      <c r="V917" s="17">
        <f t="shared" si="462"/>
        <v>0</v>
      </c>
      <c r="W917" s="16">
        <f t="shared" si="451"/>
        <v>0</v>
      </c>
      <c r="X917" s="17">
        <f t="shared" si="463"/>
        <v>0</v>
      </c>
      <c r="Y917" s="16">
        <f t="shared" si="452"/>
        <v>0</v>
      </c>
      <c r="Z917" s="17"/>
      <c r="AA917" s="16">
        <f t="shared" si="453"/>
        <v>0</v>
      </c>
      <c r="AB917" s="17">
        <f t="shared" si="464"/>
        <v>0</v>
      </c>
      <c r="AC917" s="16">
        <f t="shared" si="454"/>
        <v>0</v>
      </c>
      <c r="AD917" s="17">
        <f t="shared" si="465"/>
        <v>0</v>
      </c>
      <c r="AE917" s="16">
        <f t="shared" si="455"/>
        <v>0</v>
      </c>
      <c r="AF917" s="17"/>
      <c r="AG917" s="16">
        <f t="shared" si="456"/>
        <v>0</v>
      </c>
      <c r="AH917" s="17">
        <f t="shared" si="466"/>
        <v>0</v>
      </c>
      <c r="AI917" s="16">
        <f t="shared" si="457"/>
        <v>0</v>
      </c>
      <c r="AJ917" s="17">
        <f t="shared" si="467"/>
        <v>0</v>
      </c>
      <c r="AK917" s="16">
        <f t="shared" si="468"/>
        <v>0</v>
      </c>
      <c r="AL917" s="17"/>
      <c r="AM917" s="16">
        <f t="shared" si="469"/>
        <v>0</v>
      </c>
      <c r="AN917" s="17">
        <f t="shared" si="470"/>
        <v>0</v>
      </c>
      <c r="AO917" s="16">
        <f t="shared" si="471"/>
        <v>0</v>
      </c>
      <c r="AP917" s="17">
        <f t="shared" si="472"/>
        <v>0</v>
      </c>
      <c r="AQ917" s="16">
        <f t="shared" si="473"/>
        <v>0</v>
      </c>
    </row>
    <row r="918" spans="1:43" x14ac:dyDescent="0.25">
      <c r="A918" s="26">
        <f t="shared" si="474"/>
        <v>18.270416666666367</v>
      </c>
      <c r="B918" s="9"/>
      <c r="C918" s="13" t="s">
        <v>14</v>
      </c>
      <c r="D918" t="s">
        <v>11</v>
      </c>
      <c r="E918" t="s">
        <v>11</v>
      </c>
      <c r="F918" t="s">
        <v>11</v>
      </c>
      <c r="H918" t="s">
        <v>11</v>
      </c>
      <c r="I918" s="16">
        <f t="shared" si="444"/>
        <v>0</v>
      </c>
      <c r="J918" s="17">
        <f t="shared" si="458"/>
        <v>0</v>
      </c>
      <c r="K918" s="16">
        <f t="shared" si="445"/>
        <v>0</v>
      </c>
      <c r="L918" s="17">
        <f t="shared" si="459"/>
        <v>0</v>
      </c>
      <c r="M918" s="16">
        <f t="shared" si="446"/>
        <v>1.9999999999999574E-2</v>
      </c>
      <c r="N918" s="17"/>
      <c r="O918" s="16">
        <f t="shared" si="447"/>
        <v>0</v>
      </c>
      <c r="P918" s="17">
        <f t="shared" si="460"/>
        <v>0</v>
      </c>
      <c r="Q918" s="16">
        <f t="shared" si="448"/>
        <v>0</v>
      </c>
      <c r="R918" s="17">
        <f t="shared" si="461"/>
        <v>0</v>
      </c>
      <c r="S918" s="16">
        <f t="shared" si="449"/>
        <v>0</v>
      </c>
      <c r="T918" s="17"/>
      <c r="U918" s="16">
        <f t="shared" si="450"/>
        <v>0</v>
      </c>
      <c r="V918" s="17">
        <f t="shared" si="462"/>
        <v>0</v>
      </c>
      <c r="W918" s="16">
        <f t="shared" si="451"/>
        <v>0</v>
      </c>
      <c r="X918" s="17">
        <f t="shared" si="463"/>
        <v>0</v>
      </c>
      <c r="Y918" s="16">
        <f t="shared" si="452"/>
        <v>0</v>
      </c>
      <c r="Z918" s="17"/>
      <c r="AA918" s="16">
        <f t="shared" si="453"/>
        <v>0</v>
      </c>
      <c r="AB918" s="17">
        <f t="shared" si="464"/>
        <v>0</v>
      </c>
      <c r="AC918" s="16">
        <f t="shared" si="454"/>
        <v>0</v>
      </c>
      <c r="AD918" s="17">
        <f t="shared" si="465"/>
        <v>0</v>
      </c>
      <c r="AE918" s="16">
        <f t="shared" si="455"/>
        <v>0</v>
      </c>
      <c r="AF918" s="17"/>
      <c r="AG918" s="16">
        <f t="shared" si="456"/>
        <v>0</v>
      </c>
      <c r="AH918" s="17">
        <f t="shared" si="466"/>
        <v>0</v>
      </c>
      <c r="AI918" s="16">
        <f t="shared" si="457"/>
        <v>0</v>
      </c>
      <c r="AJ918" s="17">
        <f t="shared" si="467"/>
        <v>0</v>
      </c>
      <c r="AK918" s="16">
        <f t="shared" si="468"/>
        <v>0</v>
      </c>
      <c r="AL918" s="17"/>
      <c r="AM918" s="16">
        <f t="shared" si="469"/>
        <v>0</v>
      </c>
      <c r="AN918" s="17">
        <f t="shared" si="470"/>
        <v>0</v>
      </c>
      <c r="AO918" s="16">
        <f t="shared" si="471"/>
        <v>0</v>
      </c>
      <c r="AP918" s="17">
        <f t="shared" si="472"/>
        <v>0</v>
      </c>
      <c r="AQ918" s="16">
        <f t="shared" si="473"/>
        <v>0</v>
      </c>
    </row>
    <row r="919" spans="1:43" x14ac:dyDescent="0.25">
      <c r="A919" s="26">
        <f t="shared" si="474"/>
        <v>18.290416666666367</v>
      </c>
      <c r="B919" s="9"/>
      <c r="C919" s="13" t="s">
        <v>14</v>
      </c>
      <c r="D919" t="s">
        <v>11</v>
      </c>
      <c r="E919" t="s">
        <v>11</v>
      </c>
      <c r="F919" t="s">
        <v>11</v>
      </c>
      <c r="H919" t="s">
        <v>11</v>
      </c>
      <c r="I919" s="16">
        <f t="shared" si="444"/>
        <v>0</v>
      </c>
      <c r="J919" s="17">
        <f t="shared" si="458"/>
        <v>0</v>
      </c>
      <c r="K919" s="16">
        <f t="shared" si="445"/>
        <v>0</v>
      </c>
      <c r="L919" s="17">
        <f t="shared" si="459"/>
        <v>0</v>
      </c>
      <c r="M919" s="16">
        <f t="shared" si="446"/>
        <v>1.9999999999999574E-2</v>
      </c>
      <c r="N919" s="17"/>
      <c r="O919" s="16">
        <f t="shared" si="447"/>
        <v>0</v>
      </c>
      <c r="P919" s="17">
        <f t="shared" si="460"/>
        <v>0</v>
      </c>
      <c r="Q919" s="16">
        <f t="shared" si="448"/>
        <v>0</v>
      </c>
      <c r="R919" s="17">
        <f t="shared" si="461"/>
        <v>0</v>
      </c>
      <c r="S919" s="16">
        <f t="shared" si="449"/>
        <v>0</v>
      </c>
      <c r="T919" s="17"/>
      <c r="U919" s="16">
        <f t="shared" si="450"/>
        <v>0</v>
      </c>
      <c r="V919" s="17">
        <f t="shared" si="462"/>
        <v>0</v>
      </c>
      <c r="W919" s="16">
        <f t="shared" si="451"/>
        <v>0</v>
      </c>
      <c r="X919" s="17">
        <f t="shared" si="463"/>
        <v>0</v>
      </c>
      <c r="Y919" s="16">
        <f t="shared" si="452"/>
        <v>0</v>
      </c>
      <c r="Z919" s="17"/>
      <c r="AA919" s="16">
        <f t="shared" si="453"/>
        <v>0</v>
      </c>
      <c r="AB919" s="17">
        <f t="shared" si="464"/>
        <v>0</v>
      </c>
      <c r="AC919" s="16">
        <f t="shared" si="454"/>
        <v>0</v>
      </c>
      <c r="AD919" s="17">
        <f t="shared" si="465"/>
        <v>0</v>
      </c>
      <c r="AE919" s="16">
        <f t="shared" si="455"/>
        <v>0</v>
      </c>
      <c r="AF919" s="17"/>
      <c r="AG919" s="16">
        <f t="shared" si="456"/>
        <v>0</v>
      </c>
      <c r="AH919" s="17">
        <f t="shared" si="466"/>
        <v>0</v>
      </c>
      <c r="AI919" s="16">
        <f t="shared" si="457"/>
        <v>0</v>
      </c>
      <c r="AJ919" s="17">
        <f t="shared" si="467"/>
        <v>0</v>
      </c>
      <c r="AK919" s="16">
        <f t="shared" si="468"/>
        <v>0</v>
      </c>
      <c r="AL919" s="17"/>
      <c r="AM919" s="16">
        <f t="shared" si="469"/>
        <v>0</v>
      </c>
      <c r="AN919" s="17">
        <f t="shared" si="470"/>
        <v>0</v>
      </c>
      <c r="AO919" s="16">
        <f t="shared" si="471"/>
        <v>0</v>
      </c>
      <c r="AP919" s="17">
        <f t="shared" si="472"/>
        <v>0</v>
      </c>
      <c r="AQ919" s="16">
        <f t="shared" si="473"/>
        <v>0</v>
      </c>
    </row>
    <row r="920" spans="1:43" x14ac:dyDescent="0.25">
      <c r="A920" s="26">
        <f t="shared" si="474"/>
        <v>18.310416666666367</v>
      </c>
      <c r="B920" s="9"/>
      <c r="C920" s="13" t="s">
        <v>14</v>
      </c>
      <c r="D920" t="s">
        <v>11</v>
      </c>
      <c r="E920" t="s">
        <v>11</v>
      </c>
      <c r="F920" t="s">
        <v>11</v>
      </c>
      <c r="H920" t="s">
        <v>11</v>
      </c>
      <c r="I920" s="16">
        <f t="shared" si="444"/>
        <v>0</v>
      </c>
      <c r="J920" s="17">
        <f t="shared" si="458"/>
        <v>0</v>
      </c>
      <c r="K920" s="16">
        <f t="shared" si="445"/>
        <v>0</v>
      </c>
      <c r="L920" s="17">
        <f t="shared" si="459"/>
        <v>0</v>
      </c>
      <c r="M920" s="16">
        <f t="shared" si="446"/>
        <v>1.9999999999999574E-2</v>
      </c>
      <c r="N920" s="17"/>
      <c r="O920" s="16">
        <f t="shared" si="447"/>
        <v>0</v>
      </c>
      <c r="P920" s="17">
        <f t="shared" si="460"/>
        <v>0</v>
      </c>
      <c r="Q920" s="16">
        <f t="shared" si="448"/>
        <v>0</v>
      </c>
      <c r="R920" s="17">
        <f t="shared" si="461"/>
        <v>0</v>
      </c>
      <c r="S920" s="16">
        <f t="shared" si="449"/>
        <v>0</v>
      </c>
      <c r="T920" s="17"/>
      <c r="U920" s="16">
        <f t="shared" si="450"/>
        <v>0</v>
      </c>
      <c r="V920" s="17">
        <f t="shared" si="462"/>
        <v>0</v>
      </c>
      <c r="W920" s="16">
        <f t="shared" si="451"/>
        <v>0</v>
      </c>
      <c r="X920" s="17">
        <f t="shared" si="463"/>
        <v>0</v>
      </c>
      <c r="Y920" s="16">
        <f t="shared" si="452"/>
        <v>0</v>
      </c>
      <c r="Z920" s="17"/>
      <c r="AA920" s="16">
        <f t="shared" si="453"/>
        <v>0</v>
      </c>
      <c r="AB920" s="17">
        <f t="shared" si="464"/>
        <v>0</v>
      </c>
      <c r="AC920" s="16">
        <f t="shared" si="454"/>
        <v>0</v>
      </c>
      <c r="AD920" s="17">
        <f t="shared" si="465"/>
        <v>0</v>
      </c>
      <c r="AE920" s="16">
        <f t="shared" si="455"/>
        <v>0</v>
      </c>
      <c r="AF920" s="17"/>
      <c r="AG920" s="16">
        <f t="shared" si="456"/>
        <v>0</v>
      </c>
      <c r="AH920" s="17">
        <f t="shared" si="466"/>
        <v>0</v>
      </c>
      <c r="AI920" s="16">
        <f t="shared" si="457"/>
        <v>0</v>
      </c>
      <c r="AJ920" s="17">
        <f t="shared" si="467"/>
        <v>0</v>
      </c>
      <c r="AK920" s="16">
        <f t="shared" si="468"/>
        <v>0</v>
      </c>
      <c r="AL920" s="17"/>
      <c r="AM920" s="16">
        <f t="shared" si="469"/>
        <v>0</v>
      </c>
      <c r="AN920" s="17">
        <f t="shared" si="470"/>
        <v>0</v>
      </c>
      <c r="AO920" s="16">
        <f t="shared" si="471"/>
        <v>0</v>
      </c>
      <c r="AP920" s="17">
        <f t="shared" si="472"/>
        <v>0</v>
      </c>
      <c r="AQ920" s="16">
        <f t="shared" si="473"/>
        <v>0</v>
      </c>
    </row>
    <row r="921" spans="1:43" x14ac:dyDescent="0.25">
      <c r="A921" s="26">
        <f t="shared" si="474"/>
        <v>18.330416666666366</v>
      </c>
      <c r="B921" s="9" t="s">
        <v>17</v>
      </c>
      <c r="C921" t="s">
        <v>11</v>
      </c>
      <c r="D921" s="14" t="s">
        <v>20</v>
      </c>
      <c r="E921" t="s">
        <v>11</v>
      </c>
      <c r="F921" t="s">
        <v>11</v>
      </c>
      <c r="G921" s="14"/>
      <c r="H921" t="s">
        <v>11</v>
      </c>
      <c r="I921" s="16">
        <f t="shared" si="444"/>
        <v>0</v>
      </c>
      <c r="J921" s="17">
        <f t="shared" si="458"/>
        <v>0</v>
      </c>
      <c r="K921" s="16">
        <f t="shared" si="445"/>
        <v>0</v>
      </c>
      <c r="L921" s="17">
        <f t="shared" si="459"/>
        <v>0</v>
      </c>
      <c r="M921" s="16">
        <f t="shared" si="446"/>
        <v>0</v>
      </c>
      <c r="N921" s="17"/>
      <c r="O921" s="16">
        <f t="shared" si="447"/>
        <v>0</v>
      </c>
      <c r="P921" s="17">
        <f t="shared" si="460"/>
        <v>0</v>
      </c>
      <c r="Q921" s="16">
        <f t="shared" si="448"/>
        <v>18.330416666666366</v>
      </c>
      <c r="R921" s="17">
        <f t="shared" si="461"/>
        <v>1</v>
      </c>
      <c r="S921" s="16">
        <f t="shared" si="449"/>
        <v>0</v>
      </c>
      <c r="T921" s="17"/>
      <c r="U921" s="16">
        <f t="shared" si="450"/>
        <v>0</v>
      </c>
      <c r="V921" s="17">
        <f t="shared" si="462"/>
        <v>0</v>
      </c>
      <c r="W921" s="16">
        <f t="shared" si="451"/>
        <v>0</v>
      </c>
      <c r="X921" s="17">
        <f t="shared" si="463"/>
        <v>0</v>
      </c>
      <c r="Y921" s="16">
        <f t="shared" si="452"/>
        <v>0</v>
      </c>
      <c r="Z921" s="17"/>
      <c r="AA921" s="16">
        <f t="shared" si="453"/>
        <v>0</v>
      </c>
      <c r="AB921" s="17">
        <f t="shared" si="464"/>
        <v>0</v>
      </c>
      <c r="AC921" s="16">
        <f t="shared" si="454"/>
        <v>0</v>
      </c>
      <c r="AD921" s="17">
        <f t="shared" si="465"/>
        <v>0</v>
      </c>
      <c r="AE921" s="16">
        <f t="shared" si="455"/>
        <v>0</v>
      </c>
      <c r="AF921" s="17"/>
      <c r="AG921" s="16">
        <f t="shared" si="456"/>
        <v>0</v>
      </c>
      <c r="AH921" s="17">
        <f t="shared" si="466"/>
        <v>0</v>
      </c>
      <c r="AI921" s="16">
        <f t="shared" si="457"/>
        <v>0</v>
      </c>
      <c r="AJ921" s="17">
        <f t="shared" si="467"/>
        <v>0</v>
      </c>
      <c r="AK921" s="16">
        <f t="shared" si="468"/>
        <v>0</v>
      </c>
      <c r="AL921" s="17"/>
      <c r="AM921" s="16">
        <f t="shared" si="469"/>
        <v>0</v>
      </c>
      <c r="AN921" s="17">
        <f t="shared" si="470"/>
        <v>0</v>
      </c>
      <c r="AO921" s="16">
        <f t="shared" si="471"/>
        <v>0</v>
      </c>
      <c r="AP921" s="17">
        <f t="shared" si="472"/>
        <v>0</v>
      </c>
      <c r="AQ921" s="16">
        <f t="shared" si="473"/>
        <v>0</v>
      </c>
    </row>
    <row r="922" spans="1:43" x14ac:dyDescent="0.25">
      <c r="A922" s="26">
        <f t="shared" si="474"/>
        <v>18.350416666666366</v>
      </c>
      <c r="B922" s="9" t="s">
        <v>13</v>
      </c>
      <c r="C922" t="s">
        <v>11</v>
      </c>
      <c r="E922" t="s">
        <v>11</v>
      </c>
      <c r="F922" t="s">
        <v>11</v>
      </c>
      <c r="G922" s="13" t="s">
        <v>14</v>
      </c>
      <c r="H922" t="s">
        <v>11</v>
      </c>
      <c r="I922" s="16">
        <f t="shared" si="444"/>
        <v>0</v>
      </c>
      <c r="J922" s="17">
        <f t="shared" si="458"/>
        <v>0</v>
      </c>
      <c r="K922" s="16">
        <f t="shared" si="445"/>
        <v>0</v>
      </c>
      <c r="L922" s="17">
        <f t="shared" si="459"/>
        <v>0</v>
      </c>
      <c r="M922" s="16">
        <f t="shared" si="446"/>
        <v>0</v>
      </c>
      <c r="N922" s="17"/>
      <c r="O922" s="16">
        <f t="shared" si="447"/>
        <v>0</v>
      </c>
      <c r="P922" s="17">
        <f t="shared" si="460"/>
        <v>0</v>
      </c>
      <c r="Q922" s="16">
        <f t="shared" si="448"/>
        <v>0</v>
      </c>
      <c r="R922" s="17">
        <f t="shared" si="461"/>
        <v>0</v>
      </c>
      <c r="S922" s="16">
        <f t="shared" si="449"/>
        <v>0</v>
      </c>
      <c r="T922" s="17"/>
      <c r="U922" s="16">
        <f t="shared" si="450"/>
        <v>0</v>
      </c>
      <c r="V922" s="17">
        <f t="shared" si="462"/>
        <v>0</v>
      </c>
      <c r="W922" s="16">
        <f t="shared" si="451"/>
        <v>0</v>
      </c>
      <c r="X922" s="17">
        <f t="shared" si="463"/>
        <v>0</v>
      </c>
      <c r="Y922" s="16">
        <f t="shared" si="452"/>
        <v>0</v>
      </c>
      <c r="Z922" s="17"/>
      <c r="AA922" s="16">
        <f t="shared" si="453"/>
        <v>0</v>
      </c>
      <c r="AB922" s="17">
        <f t="shared" si="464"/>
        <v>0</v>
      </c>
      <c r="AC922" s="16">
        <f t="shared" si="454"/>
        <v>0</v>
      </c>
      <c r="AD922" s="17">
        <f t="shared" si="465"/>
        <v>0</v>
      </c>
      <c r="AE922" s="16">
        <f t="shared" si="455"/>
        <v>0</v>
      </c>
      <c r="AF922" s="17"/>
      <c r="AG922" s="16">
        <f t="shared" si="456"/>
        <v>18.350416666666366</v>
      </c>
      <c r="AH922" s="17">
        <f t="shared" si="466"/>
        <v>1</v>
      </c>
      <c r="AI922" s="16">
        <f t="shared" si="457"/>
        <v>0</v>
      </c>
      <c r="AJ922" s="17">
        <f t="shared" si="467"/>
        <v>0</v>
      </c>
      <c r="AK922" s="16">
        <f t="shared" si="468"/>
        <v>1.9999999999999574E-2</v>
      </c>
      <c r="AL922" s="17"/>
      <c r="AM922" s="16">
        <f t="shared" si="469"/>
        <v>0</v>
      </c>
      <c r="AN922" s="17">
        <f t="shared" si="470"/>
        <v>0</v>
      </c>
      <c r="AO922" s="16">
        <f t="shared" si="471"/>
        <v>0</v>
      </c>
      <c r="AP922" s="17">
        <f t="shared" si="472"/>
        <v>0</v>
      </c>
      <c r="AQ922" s="16">
        <f t="shared" si="473"/>
        <v>0</v>
      </c>
    </row>
    <row r="923" spans="1:43" x14ac:dyDescent="0.25">
      <c r="A923" s="26">
        <f t="shared" si="474"/>
        <v>18.370416666666365</v>
      </c>
      <c r="B923" s="9"/>
      <c r="C923" t="s">
        <v>11</v>
      </c>
      <c r="E923" t="s">
        <v>11</v>
      </c>
      <c r="F923" t="s">
        <v>11</v>
      </c>
      <c r="G923" s="13" t="s">
        <v>14</v>
      </c>
      <c r="H923" t="s">
        <v>11</v>
      </c>
      <c r="I923" s="16">
        <f t="shared" si="444"/>
        <v>0</v>
      </c>
      <c r="J923" s="17">
        <f t="shared" si="458"/>
        <v>0</v>
      </c>
      <c r="K923" s="16">
        <f t="shared" si="445"/>
        <v>0</v>
      </c>
      <c r="L923" s="17">
        <f t="shared" si="459"/>
        <v>0</v>
      </c>
      <c r="M923" s="16">
        <f t="shared" si="446"/>
        <v>0</v>
      </c>
      <c r="N923" s="17"/>
      <c r="O923" s="16">
        <f t="shared" si="447"/>
        <v>0</v>
      </c>
      <c r="P923" s="17">
        <f t="shared" si="460"/>
        <v>0</v>
      </c>
      <c r="Q923" s="16">
        <f t="shared" si="448"/>
        <v>0</v>
      </c>
      <c r="R923" s="17">
        <f t="shared" si="461"/>
        <v>0</v>
      </c>
      <c r="S923" s="16">
        <f t="shared" si="449"/>
        <v>0</v>
      </c>
      <c r="T923" s="17"/>
      <c r="U923" s="16">
        <f t="shared" si="450"/>
        <v>0</v>
      </c>
      <c r="V923" s="17">
        <f t="shared" si="462"/>
        <v>0</v>
      </c>
      <c r="W923" s="16">
        <f t="shared" si="451"/>
        <v>0</v>
      </c>
      <c r="X923" s="17">
        <f t="shared" si="463"/>
        <v>0</v>
      </c>
      <c r="Y923" s="16">
        <f t="shared" si="452"/>
        <v>0</v>
      </c>
      <c r="Z923" s="17"/>
      <c r="AA923" s="16">
        <f t="shared" si="453"/>
        <v>0</v>
      </c>
      <c r="AB923" s="17">
        <f t="shared" si="464"/>
        <v>0</v>
      </c>
      <c r="AC923" s="16">
        <f t="shared" si="454"/>
        <v>0</v>
      </c>
      <c r="AD923" s="17">
        <f t="shared" si="465"/>
        <v>0</v>
      </c>
      <c r="AE923" s="16">
        <f t="shared" si="455"/>
        <v>0</v>
      </c>
      <c r="AF923" s="17"/>
      <c r="AG923" s="16">
        <f t="shared" si="456"/>
        <v>0</v>
      </c>
      <c r="AH923" s="17">
        <f t="shared" si="466"/>
        <v>0</v>
      </c>
      <c r="AI923" s="16">
        <f t="shared" si="457"/>
        <v>0</v>
      </c>
      <c r="AJ923" s="17">
        <f t="shared" si="467"/>
        <v>0</v>
      </c>
      <c r="AK923" s="16">
        <f t="shared" si="468"/>
        <v>1.9999999999999574E-2</v>
      </c>
      <c r="AL923" s="17"/>
      <c r="AM923" s="16">
        <f t="shared" si="469"/>
        <v>0</v>
      </c>
      <c r="AN923" s="17">
        <f t="shared" si="470"/>
        <v>0</v>
      </c>
      <c r="AO923" s="16">
        <f t="shared" si="471"/>
        <v>0</v>
      </c>
      <c r="AP923" s="17">
        <f t="shared" si="472"/>
        <v>0</v>
      </c>
      <c r="AQ923" s="16">
        <f t="shared" si="473"/>
        <v>0</v>
      </c>
    </row>
    <row r="924" spans="1:43" x14ac:dyDescent="0.25">
      <c r="A924" s="26">
        <f t="shared" si="474"/>
        <v>18.390416666666365</v>
      </c>
      <c r="B924" s="9"/>
      <c r="C924" t="s">
        <v>11</v>
      </c>
      <c r="E924" t="s">
        <v>11</v>
      </c>
      <c r="F924" t="s">
        <v>11</v>
      </c>
      <c r="G924" s="13" t="s">
        <v>14</v>
      </c>
      <c r="H924" t="s">
        <v>11</v>
      </c>
      <c r="I924" s="16">
        <f t="shared" si="444"/>
        <v>0</v>
      </c>
      <c r="J924" s="17">
        <f t="shared" si="458"/>
        <v>0</v>
      </c>
      <c r="K924" s="16">
        <f t="shared" si="445"/>
        <v>0</v>
      </c>
      <c r="L924" s="17">
        <f t="shared" si="459"/>
        <v>0</v>
      </c>
      <c r="M924" s="16">
        <f t="shared" si="446"/>
        <v>0</v>
      </c>
      <c r="N924" s="17"/>
      <c r="O924" s="16">
        <f t="shared" si="447"/>
        <v>0</v>
      </c>
      <c r="P924" s="17">
        <f t="shared" si="460"/>
        <v>0</v>
      </c>
      <c r="Q924" s="16">
        <f t="shared" si="448"/>
        <v>0</v>
      </c>
      <c r="R924" s="17">
        <f t="shared" si="461"/>
        <v>0</v>
      </c>
      <c r="S924" s="16">
        <f t="shared" si="449"/>
        <v>0</v>
      </c>
      <c r="T924" s="17"/>
      <c r="U924" s="16">
        <f t="shared" si="450"/>
        <v>0</v>
      </c>
      <c r="V924" s="17">
        <f t="shared" si="462"/>
        <v>0</v>
      </c>
      <c r="W924" s="16">
        <f t="shared" si="451"/>
        <v>0</v>
      </c>
      <c r="X924" s="17">
        <f t="shared" si="463"/>
        <v>0</v>
      </c>
      <c r="Y924" s="16">
        <f t="shared" si="452"/>
        <v>0</v>
      </c>
      <c r="Z924" s="17"/>
      <c r="AA924" s="16">
        <f t="shared" si="453"/>
        <v>0</v>
      </c>
      <c r="AB924" s="17">
        <f t="shared" si="464"/>
        <v>0</v>
      </c>
      <c r="AC924" s="16">
        <f t="shared" si="454"/>
        <v>0</v>
      </c>
      <c r="AD924" s="17">
        <f t="shared" si="465"/>
        <v>0</v>
      </c>
      <c r="AE924" s="16">
        <f t="shared" si="455"/>
        <v>0</v>
      </c>
      <c r="AF924" s="17"/>
      <c r="AG924" s="16">
        <f t="shared" si="456"/>
        <v>0</v>
      </c>
      <c r="AH924" s="17">
        <f t="shared" si="466"/>
        <v>0</v>
      </c>
      <c r="AI924" s="16">
        <f t="shared" si="457"/>
        <v>0</v>
      </c>
      <c r="AJ924" s="17">
        <f t="shared" si="467"/>
        <v>0</v>
      </c>
      <c r="AK924" s="16">
        <f t="shared" si="468"/>
        <v>1.9999999999999574E-2</v>
      </c>
      <c r="AL924" s="17"/>
      <c r="AM924" s="16">
        <f t="shared" si="469"/>
        <v>0</v>
      </c>
      <c r="AN924" s="17">
        <f t="shared" si="470"/>
        <v>0</v>
      </c>
      <c r="AO924" s="16">
        <f t="shared" si="471"/>
        <v>0</v>
      </c>
      <c r="AP924" s="17">
        <f t="shared" si="472"/>
        <v>0</v>
      </c>
      <c r="AQ924" s="16">
        <f t="shared" si="473"/>
        <v>0</v>
      </c>
    </row>
    <row r="925" spans="1:43" x14ac:dyDescent="0.25">
      <c r="A925" s="26">
        <f t="shared" si="474"/>
        <v>18.410416666666364</v>
      </c>
      <c r="B925" s="9"/>
      <c r="C925" t="s">
        <v>11</v>
      </c>
      <c r="D925" s="14"/>
      <c r="E925" t="s">
        <v>11</v>
      </c>
      <c r="F925" t="s">
        <v>11</v>
      </c>
      <c r="G925" s="13" t="s">
        <v>14</v>
      </c>
      <c r="H925" t="s">
        <v>11</v>
      </c>
      <c r="I925" s="16">
        <f t="shared" si="444"/>
        <v>0</v>
      </c>
      <c r="J925" s="17">
        <f t="shared" si="458"/>
        <v>0</v>
      </c>
      <c r="K925" s="16">
        <f t="shared" si="445"/>
        <v>0</v>
      </c>
      <c r="L925" s="17">
        <f t="shared" si="459"/>
        <v>0</v>
      </c>
      <c r="M925" s="16">
        <f t="shared" si="446"/>
        <v>0</v>
      </c>
      <c r="N925" s="17"/>
      <c r="O925" s="16">
        <f t="shared" si="447"/>
        <v>0</v>
      </c>
      <c r="P925" s="17">
        <f t="shared" si="460"/>
        <v>0</v>
      </c>
      <c r="Q925" s="16">
        <f t="shared" si="448"/>
        <v>0</v>
      </c>
      <c r="R925" s="17">
        <f t="shared" si="461"/>
        <v>0</v>
      </c>
      <c r="S925" s="16">
        <f t="shared" si="449"/>
        <v>0</v>
      </c>
      <c r="T925" s="17"/>
      <c r="U925" s="16">
        <f t="shared" si="450"/>
        <v>0</v>
      </c>
      <c r="V925" s="17">
        <f t="shared" si="462"/>
        <v>0</v>
      </c>
      <c r="W925" s="16">
        <f t="shared" si="451"/>
        <v>0</v>
      </c>
      <c r="X925" s="17">
        <f t="shared" si="463"/>
        <v>0</v>
      </c>
      <c r="Y925" s="16">
        <f t="shared" si="452"/>
        <v>0</v>
      </c>
      <c r="Z925" s="17"/>
      <c r="AA925" s="16">
        <f t="shared" si="453"/>
        <v>0</v>
      </c>
      <c r="AB925" s="17">
        <f t="shared" si="464"/>
        <v>0</v>
      </c>
      <c r="AC925" s="16">
        <f t="shared" si="454"/>
        <v>0</v>
      </c>
      <c r="AD925" s="17">
        <f t="shared" si="465"/>
        <v>0</v>
      </c>
      <c r="AE925" s="16">
        <f t="shared" si="455"/>
        <v>0</v>
      </c>
      <c r="AF925" s="17"/>
      <c r="AG925" s="16">
        <f t="shared" si="456"/>
        <v>0</v>
      </c>
      <c r="AH925" s="17">
        <f t="shared" si="466"/>
        <v>0</v>
      </c>
      <c r="AI925" s="16">
        <f t="shared" si="457"/>
        <v>0</v>
      </c>
      <c r="AJ925" s="17">
        <f t="shared" si="467"/>
        <v>0</v>
      </c>
      <c r="AK925" s="16">
        <f t="shared" si="468"/>
        <v>1.9999999999999574E-2</v>
      </c>
      <c r="AL925" s="17"/>
      <c r="AM925" s="16">
        <f t="shared" si="469"/>
        <v>0</v>
      </c>
      <c r="AN925" s="17">
        <f t="shared" si="470"/>
        <v>0</v>
      </c>
      <c r="AO925" s="16">
        <f t="shared" si="471"/>
        <v>0</v>
      </c>
      <c r="AP925" s="17">
        <f t="shared" si="472"/>
        <v>0</v>
      </c>
      <c r="AQ925" s="16">
        <f t="shared" si="473"/>
        <v>0</v>
      </c>
    </row>
    <row r="926" spans="1:43" x14ac:dyDescent="0.25">
      <c r="A926" s="26">
        <f t="shared" si="474"/>
        <v>18.430416666666364</v>
      </c>
      <c r="B926" s="9" t="s">
        <v>12</v>
      </c>
      <c r="C926" t="s">
        <v>11</v>
      </c>
      <c r="E926" t="s">
        <v>11</v>
      </c>
      <c r="F926" s="14" t="s">
        <v>20</v>
      </c>
      <c r="G926" t="s">
        <v>11</v>
      </c>
      <c r="H926" t="s">
        <v>11</v>
      </c>
      <c r="I926" s="16">
        <f t="shared" si="444"/>
        <v>0</v>
      </c>
      <c r="J926" s="17">
        <f t="shared" si="458"/>
        <v>0</v>
      </c>
      <c r="K926" s="16">
        <f t="shared" si="445"/>
        <v>0</v>
      </c>
      <c r="L926" s="17">
        <f t="shared" si="459"/>
        <v>0</v>
      </c>
      <c r="M926" s="16">
        <f t="shared" si="446"/>
        <v>0</v>
      </c>
      <c r="N926" s="17"/>
      <c r="O926" s="16">
        <f t="shared" si="447"/>
        <v>0</v>
      </c>
      <c r="P926" s="17">
        <f t="shared" si="460"/>
        <v>0</v>
      </c>
      <c r="Q926" s="16">
        <f t="shared" si="448"/>
        <v>0</v>
      </c>
      <c r="R926" s="17">
        <f t="shared" si="461"/>
        <v>0</v>
      </c>
      <c r="S926" s="16">
        <f t="shared" si="449"/>
        <v>0</v>
      </c>
      <c r="T926" s="17"/>
      <c r="U926" s="16">
        <f t="shared" si="450"/>
        <v>0</v>
      </c>
      <c r="V926" s="17">
        <f t="shared" si="462"/>
        <v>0</v>
      </c>
      <c r="W926" s="16">
        <f t="shared" si="451"/>
        <v>0</v>
      </c>
      <c r="X926" s="17">
        <f t="shared" si="463"/>
        <v>0</v>
      </c>
      <c r="Y926" s="16">
        <f t="shared" si="452"/>
        <v>0</v>
      </c>
      <c r="Z926" s="17"/>
      <c r="AA926" s="16">
        <f t="shared" si="453"/>
        <v>0</v>
      </c>
      <c r="AB926" s="17">
        <f t="shared" si="464"/>
        <v>0</v>
      </c>
      <c r="AC926" s="16">
        <f t="shared" si="454"/>
        <v>18.430416666666364</v>
      </c>
      <c r="AD926" s="17">
        <f t="shared" si="465"/>
        <v>1</v>
      </c>
      <c r="AE926" s="16">
        <f t="shared" si="455"/>
        <v>0</v>
      </c>
      <c r="AF926" s="17"/>
      <c r="AG926" s="16">
        <f t="shared" si="456"/>
        <v>0</v>
      </c>
      <c r="AH926" s="17">
        <f t="shared" si="466"/>
        <v>0</v>
      </c>
      <c r="AI926" s="16">
        <f t="shared" si="457"/>
        <v>0</v>
      </c>
      <c r="AJ926" s="17">
        <f t="shared" si="467"/>
        <v>0</v>
      </c>
      <c r="AK926" s="16">
        <f t="shared" si="468"/>
        <v>0</v>
      </c>
      <c r="AL926" s="17"/>
      <c r="AM926" s="16">
        <f t="shared" si="469"/>
        <v>0</v>
      </c>
      <c r="AN926" s="17">
        <f t="shared" si="470"/>
        <v>0</v>
      </c>
      <c r="AO926" s="16">
        <f t="shared" si="471"/>
        <v>0</v>
      </c>
      <c r="AP926" s="17">
        <f t="shared" si="472"/>
        <v>0</v>
      </c>
      <c r="AQ926" s="16">
        <f t="shared" si="473"/>
        <v>0</v>
      </c>
    </row>
    <row r="927" spans="1:43" x14ac:dyDescent="0.25">
      <c r="A927" s="26">
        <f t="shared" si="474"/>
        <v>18.450416666666364</v>
      </c>
      <c r="B927" s="9"/>
      <c r="C927" t="s">
        <v>11</v>
      </c>
      <c r="E927" t="s">
        <v>11</v>
      </c>
      <c r="F927" s="13"/>
      <c r="G927" t="s">
        <v>11</v>
      </c>
      <c r="H927" t="s">
        <v>11</v>
      </c>
      <c r="I927" s="16">
        <f t="shared" si="444"/>
        <v>0</v>
      </c>
      <c r="J927" s="17">
        <f t="shared" si="458"/>
        <v>0</v>
      </c>
      <c r="K927" s="16">
        <f t="shared" si="445"/>
        <v>0</v>
      </c>
      <c r="L927" s="17">
        <f t="shared" si="459"/>
        <v>0</v>
      </c>
      <c r="M927" s="16">
        <f t="shared" si="446"/>
        <v>0</v>
      </c>
      <c r="N927" s="17"/>
      <c r="O927" s="16">
        <f t="shared" si="447"/>
        <v>0</v>
      </c>
      <c r="P927" s="17">
        <f t="shared" si="460"/>
        <v>0</v>
      </c>
      <c r="Q927" s="16">
        <f t="shared" si="448"/>
        <v>0</v>
      </c>
      <c r="R927" s="17">
        <f t="shared" si="461"/>
        <v>0</v>
      </c>
      <c r="S927" s="16">
        <f t="shared" si="449"/>
        <v>0</v>
      </c>
      <c r="T927" s="17"/>
      <c r="U927" s="16">
        <f t="shared" si="450"/>
        <v>0</v>
      </c>
      <c r="V927" s="17">
        <f t="shared" si="462"/>
        <v>0</v>
      </c>
      <c r="W927" s="16">
        <f t="shared" si="451"/>
        <v>0</v>
      </c>
      <c r="X927" s="17">
        <f t="shared" si="463"/>
        <v>0</v>
      </c>
      <c r="Y927" s="16">
        <f t="shared" si="452"/>
        <v>0</v>
      </c>
      <c r="Z927" s="17"/>
      <c r="AA927" s="16">
        <f t="shared" si="453"/>
        <v>0</v>
      </c>
      <c r="AB927" s="17">
        <f t="shared" si="464"/>
        <v>0</v>
      </c>
      <c r="AC927" s="16">
        <f t="shared" si="454"/>
        <v>0</v>
      </c>
      <c r="AD927" s="17">
        <f t="shared" si="465"/>
        <v>0</v>
      </c>
      <c r="AE927" s="16">
        <f t="shared" si="455"/>
        <v>0</v>
      </c>
      <c r="AF927" s="17"/>
      <c r="AG927" s="16">
        <f t="shared" si="456"/>
        <v>0</v>
      </c>
      <c r="AH927" s="17">
        <f t="shared" si="466"/>
        <v>0</v>
      </c>
      <c r="AI927" s="16">
        <f t="shared" si="457"/>
        <v>0</v>
      </c>
      <c r="AJ927" s="17">
        <f t="shared" si="467"/>
        <v>0</v>
      </c>
      <c r="AK927" s="16">
        <f t="shared" si="468"/>
        <v>0</v>
      </c>
      <c r="AL927" s="17"/>
      <c r="AM927" s="16">
        <f t="shared" si="469"/>
        <v>0</v>
      </c>
      <c r="AN927" s="17">
        <f t="shared" si="470"/>
        <v>0</v>
      </c>
      <c r="AO927" s="16">
        <f t="shared" si="471"/>
        <v>0</v>
      </c>
      <c r="AP927" s="17">
        <f t="shared" si="472"/>
        <v>0</v>
      </c>
      <c r="AQ927" s="16">
        <f t="shared" si="473"/>
        <v>0</v>
      </c>
    </row>
    <row r="928" spans="1:43" x14ac:dyDescent="0.25">
      <c r="A928" s="26">
        <f t="shared" si="474"/>
        <v>18.470416666666363</v>
      </c>
      <c r="B928" s="9"/>
      <c r="C928" t="s">
        <v>11</v>
      </c>
      <c r="E928" t="s">
        <v>11</v>
      </c>
      <c r="F928" s="13"/>
      <c r="G928" t="s">
        <v>11</v>
      </c>
      <c r="H928" t="s">
        <v>11</v>
      </c>
      <c r="I928" s="16">
        <f t="shared" si="444"/>
        <v>0</v>
      </c>
      <c r="J928" s="17">
        <f t="shared" si="458"/>
        <v>0</v>
      </c>
      <c r="K928" s="16">
        <f t="shared" si="445"/>
        <v>0</v>
      </c>
      <c r="L928" s="17">
        <f t="shared" si="459"/>
        <v>0</v>
      </c>
      <c r="M928" s="16">
        <f t="shared" si="446"/>
        <v>0</v>
      </c>
      <c r="N928" s="17"/>
      <c r="O928" s="16">
        <f t="shared" si="447"/>
        <v>0</v>
      </c>
      <c r="P928" s="17">
        <f t="shared" si="460"/>
        <v>0</v>
      </c>
      <c r="Q928" s="16">
        <f t="shared" si="448"/>
        <v>0</v>
      </c>
      <c r="R928" s="17">
        <f t="shared" si="461"/>
        <v>0</v>
      </c>
      <c r="S928" s="16">
        <f t="shared" si="449"/>
        <v>0</v>
      </c>
      <c r="T928" s="17"/>
      <c r="U928" s="16">
        <f t="shared" si="450"/>
        <v>0</v>
      </c>
      <c r="V928" s="17">
        <f t="shared" si="462"/>
        <v>0</v>
      </c>
      <c r="W928" s="16">
        <f t="shared" si="451"/>
        <v>0</v>
      </c>
      <c r="X928" s="17">
        <f t="shared" si="463"/>
        <v>0</v>
      </c>
      <c r="Y928" s="16">
        <f t="shared" si="452"/>
        <v>0</v>
      </c>
      <c r="Z928" s="17"/>
      <c r="AA928" s="16">
        <f t="shared" si="453"/>
        <v>0</v>
      </c>
      <c r="AB928" s="17">
        <f t="shared" si="464"/>
        <v>0</v>
      </c>
      <c r="AC928" s="16">
        <f t="shared" si="454"/>
        <v>0</v>
      </c>
      <c r="AD928" s="17">
        <f t="shared" si="465"/>
        <v>0</v>
      </c>
      <c r="AE928" s="16">
        <f t="shared" si="455"/>
        <v>0</v>
      </c>
      <c r="AF928" s="17"/>
      <c r="AG928" s="16">
        <f t="shared" si="456"/>
        <v>0</v>
      </c>
      <c r="AH928" s="17">
        <f t="shared" si="466"/>
        <v>0</v>
      </c>
      <c r="AI928" s="16">
        <f t="shared" si="457"/>
        <v>0</v>
      </c>
      <c r="AJ928" s="17">
        <f t="shared" si="467"/>
        <v>0</v>
      </c>
      <c r="AK928" s="16">
        <f t="shared" si="468"/>
        <v>0</v>
      </c>
      <c r="AL928" s="17"/>
      <c r="AM928" s="16">
        <f t="shared" si="469"/>
        <v>0</v>
      </c>
      <c r="AN928" s="17">
        <f t="shared" si="470"/>
        <v>0</v>
      </c>
      <c r="AO928" s="16">
        <f t="shared" si="471"/>
        <v>0</v>
      </c>
      <c r="AP928" s="17">
        <f t="shared" si="472"/>
        <v>0</v>
      </c>
      <c r="AQ928" s="16">
        <f t="shared" si="473"/>
        <v>0</v>
      </c>
    </row>
    <row r="929" spans="1:43" x14ac:dyDescent="0.25">
      <c r="A929" s="26">
        <f t="shared" si="474"/>
        <v>18.490416666666363</v>
      </c>
      <c r="B929" s="9"/>
      <c r="C929" t="s">
        <v>11</v>
      </c>
      <c r="E929" t="s">
        <v>11</v>
      </c>
      <c r="F929" s="13"/>
      <c r="G929" t="s">
        <v>11</v>
      </c>
      <c r="H929" t="s">
        <v>11</v>
      </c>
      <c r="I929" s="16">
        <f t="shared" si="444"/>
        <v>0</v>
      </c>
      <c r="J929" s="17">
        <f t="shared" si="458"/>
        <v>0</v>
      </c>
      <c r="K929" s="16">
        <f t="shared" si="445"/>
        <v>0</v>
      </c>
      <c r="L929" s="17">
        <f t="shared" si="459"/>
        <v>0</v>
      </c>
      <c r="M929" s="16">
        <f t="shared" si="446"/>
        <v>0</v>
      </c>
      <c r="N929" s="17"/>
      <c r="O929" s="16">
        <f t="shared" si="447"/>
        <v>0</v>
      </c>
      <c r="P929" s="17">
        <f t="shared" si="460"/>
        <v>0</v>
      </c>
      <c r="Q929" s="16">
        <f t="shared" si="448"/>
        <v>0</v>
      </c>
      <c r="R929" s="17">
        <f t="shared" si="461"/>
        <v>0</v>
      </c>
      <c r="S929" s="16">
        <f t="shared" si="449"/>
        <v>0</v>
      </c>
      <c r="T929" s="17"/>
      <c r="U929" s="16">
        <f t="shared" si="450"/>
        <v>0</v>
      </c>
      <c r="V929" s="17">
        <f t="shared" si="462"/>
        <v>0</v>
      </c>
      <c r="W929" s="16">
        <f t="shared" si="451"/>
        <v>0</v>
      </c>
      <c r="X929" s="17">
        <f t="shared" si="463"/>
        <v>0</v>
      </c>
      <c r="Y929" s="16">
        <f t="shared" si="452"/>
        <v>0</v>
      </c>
      <c r="Z929" s="17"/>
      <c r="AA929" s="16">
        <f t="shared" si="453"/>
        <v>0</v>
      </c>
      <c r="AB929" s="17">
        <f t="shared" si="464"/>
        <v>0</v>
      </c>
      <c r="AC929" s="16">
        <f t="shared" si="454"/>
        <v>0</v>
      </c>
      <c r="AD929" s="17">
        <f t="shared" si="465"/>
        <v>0</v>
      </c>
      <c r="AE929" s="16">
        <f t="shared" si="455"/>
        <v>0</v>
      </c>
      <c r="AF929" s="17"/>
      <c r="AG929" s="16">
        <f t="shared" si="456"/>
        <v>0</v>
      </c>
      <c r="AH929" s="17">
        <f t="shared" si="466"/>
        <v>0</v>
      </c>
      <c r="AI929" s="16">
        <f t="shared" si="457"/>
        <v>0</v>
      </c>
      <c r="AJ929" s="17">
        <f t="shared" si="467"/>
        <v>0</v>
      </c>
      <c r="AK929" s="16">
        <f t="shared" si="468"/>
        <v>0</v>
      </c>
      <c r="AL929" s="17"/>
      <c r="AM929" s="16">
        <f t="shared" si="469"/>
        <v>0</v>
      </c>
      <c r="AN929" s="17">
        <f t="shared" si="470"/>
        <v>0</v>
      </c>
      <c r="AO929" s="16">
        <f t="shared" si="471"/>
        <v>0</v>
      </c>
      <c r="AP929" s="17">
        <f t="shared" si="472"/>
        <v>0</v>
      </c>
      <c r="AQ929" s="16">
        <f t="shared" si="473"/>
        <v>0</v>
      </c>
    </row>
    <row r="930" spans="1:43" x14ac:dyDescent="0.25">
      <c r="A930" s="26">
        <f t="shared" si="474"/>
        <v>18.510416666666362</v>
      </c>
      <c r="B930" s="9"/>
      <c r="C930" t="s">
        <v>11</v>
      </c>
      <c r="E930" t="s">
        <v>11</v>
      </c>
      <c r="F930" s="13"/>
      <c r="G930" t="s">
        <v>11</v>
      </c>
      <c r="H930" t="s">
        <v>11</v>
      </c>
      <c r="I930" s="16">
        <f t="shared" si="444"/>
        <v>0</v>
      </c>
      <c r="J930" s="17">
        <f t="shared" si="458"/>
        <v>0</v>
      </c>
      <c r="K930" s="16">
        <f t="shared" si="445"/>
        <v>0</v>
      </c>
      <c r="L930" s="17">
        <f t="shared" si="459"/>
        <v>0</v>
      </c>
      <c r="M930" s="16">
        <f t="shared" si="446"/>
        <v>0</v>
      </c>
      <c r="N930" s="17"/>
      <c r="O930" s="16">
        <f t="shared" si="447"/>
        <v>0</v>
      </c>
      <c r="P930" s="17">
        <f t="shared" si="460"/>
        <v>0</v>
      </c>
      <c r="Q930" s="16">
        <f t="shared" si="448"/>
        <v>0</v>
      </c>
      <c r="R930" s="17">
        <f t="shared" si="461"/>
        <v>0</v>
      </c>
      <c r="S930" s="16">
        <f t="shared" si="449"/>
        <v>0</v>
      </c>
      <c r="T930" s="17"/>
      <c r="U930" s="16">
        <f t="shared" si="450"/>
        <v>0</v>
      </c>
      <c r="V930" s="17">
        <f t="shared" si="462"/>
        <v>0</v>
      </c>
      <c r="W930" s="16">
        <f t="shared" si="451"/>
        <v>0</v>
      </c>
      <c r="X930" s="17">
        <f t="shared" si="463"/>
        <v>0</v>
      </c>
      <c r="Y930" s="16">
        <f t="shared" si="452"/>
        <v>0</v>
      </c>
      <c r="Z930" s="17"/>
      <c r="AA930" s="16">
        <f t="shared" si="453"/>
        <v>0</v>
      </c>
      <c r="AB930" s="17">
        <f t="shared" si="464"/>
        <v>0</v>
      </c>
      <c r="AC930" s="16">
        <f t="shared" si="454"/>
        <v>0</v>
      </c>
      <c r="AD930" s="17">
        <f t="shared" si="465"/>
        <v>0</v>
      </c>
      <c r="AE930" s="16">
        <f t="shared" si="455"/>
        <v>0</v>
      </c>
      <c r="AF930" s="17"/>
      <c r="AG930" s="16">
        <f t="shared" si="456"/>
        <v>0</v>
      </c>
      <c r="AH930" s="17">
        <f t="shared" si="466"/>
        <v>0</v>
      </c>
      <c r="AI930" s="16">
        <f t="shared" si="457"/>
        <v>0</v>
      </c>
      <c r="AJ930" s="17">
        <f t="shared" si="467"/>
        <v>0</v>
      </c>
      <c r="AK930" s="16">
        <f t="shared" si="468"/>
        <v>0</v>
      </c>
      <c r="AL930" s="17"/>
      <c r="AM930" s="16">
        <f t="shared" si="469"/>
        <v>0</v>
      </c>
      <c r="AN930" s="17">
        <f t="shared" si="470"/>
        <v>0</v>
      </c>
      <c r="AO930" s="16">
        <f t="shared" si="471"/>
        <v>0</v>
      </c>
      <c r="AP930" s="17">
        <f t="shared" si="472"/>
        <v>0</v>
      </c>
      <c r="AQ930" s="16">
        <f t="shared" si="473"/>
        <v>0</v>
      </c>
    </row>
    <row r="931" spans="1:43" x14ac:dyDescent="0.25">
      <c r="A931" s="26">
        <f t="shared" si="474"/>
        <v>18.530416666666362</v>
      </c>
      <c r="B931" s="9" t="s">
        <v>18</v>
      </c>
      <c r="C931" t="s">
        <v>11</v>
      </c>
      <c r="D931" s="13"/>
      <c r="E931" s="14" t="s">
        <v>20</v>
      </c>
      <c r="F931" s="13"/>
      <c r="G931" t="s">
        <v>11</v>
      </c>
      <c r="H931" t="s">
        <v>11</v>
      </c>
      <c r="I931" s="16">
        <f t="shared" si="444"/>
        <v>0</v>
      </c>
      <c r="J931" s="17">
        <f t="shared" si="458"/>
        <v>0</v>
      </c>
      <c r="K931" s="16">
        <f t="shared" si="445"/>
        <v>0</v>
      </c>
      <c r="L931" s="17">
        <f t="shared" si="459"/>
        <v>0</v>
      </c>
      <c r="M931" s="16">
        <f t="shared" si="446"/>
        <v>0</v>
      </c>
      <c r="N931" s="17"/>
      <c r="O931" s="16">
        <f t="shared" si="447"/>
        <v>0</v>
      </c>
      <c r="P931" s="17">
        <f t="shared" si="460"/>
        <v>0</v>
      </c>
      <c r="Q931" s="16">
        <f t="shared" si="448"/>
        <v>0</v>
      </c>
      <c r="R931" s="17">
        <f t="shared" si="461"/>
        <v>0</v>
      </c>
      <c r="S931" s="16">
        <f t="shared" si="449"/>
        <v>0</v>
      </c>
      <c r="T931" s="17"/>
      <c r="U931" s="16">
        <f t="shared" si="450"/>
        <v>0</v>
      </c>
      <c r="V931" s="17">
        <f t="shared" si="462"/>
        <v>0</v>
      </c>
      <c r="W931" s="16">
        <f t="shared" si="451"/>
        <v>18.530416666666362</v>
      </c>
      <c r="X931" s="17">
        <f t="shared" si="463"/>
        <v>1</v>
      </c>
      <c r="Y931" s="16">
        <f t="shared" si="452"/>
        <v>0</v>
      </c>
      <c r="Z931" s="17"/>
      <c r="AA931" s="16">
        <f t="shared" si="453"/>
        <v>0</v>
      </c>
      <c r="AB931" s="17">
        <f t="shared" si="464"/>
        <v>0</v>
      </c>
      <c r="AC931" s="16">
        <f t="shared" si="454"/>
        <v>0</v>
      </c>
      <c r="AD931" s="17">
        <f t="shared" si="465"/>
        <v>0</v>
      </c>
      <c r="AE931" s="16">
        <f t="shared" si="455"/>
        <v>0</v>
      </c>
      <c r="AF931" s="17"/>
      <c r="AG931" s="16">
        <f t="shared" si="456"/>
        <v>0</v>
      </c>
      <c r="AH931" s="17">
        <f t="shared" si="466"/>
        <v>0</v>
      </c>
      <c r="AI931" s="16">
        <f t="shared" si="457"/>
        <v>0</v>
      </c>
      <c r="AJ931" s="17">
        <f t="shared" si="467"/>
        <v>0</v>
      </c>
      <c r="AK931" s="16">
        <f t="shared" si="468"/>
        <v>0</v>
      </c>
      <c r="AL931" s="17"/>
      <c r="AM931" s="16">
        <f t="shared" si="469"/>
        <v>0</v>
      </c>
      <c r="AN931" s="17">
        <f t="shared" si="470"/>
        <v>0</v>
      </c>
      <c r="AO931" s="16">
        <f t="shared" si="471"/>
        <v>0</v>
      </c>
      <c r="AP931" s="17">
        <f t="shared" si="472"/>
        <v>0</v>
      </c>
      <c r="AQ931" s="16">
        <f t="shared" si="473"/>
        <v>0</v>
      </c>
    </row>
    <row r="932" spans="1:43" x14ac:dyDescent="0.25">
      <c r="A932" s="26">
        <f t="shared" si="474"/>
        <v>18.550416666666361</v>
      </c>
      <c r="B932" s="9" t="s">
        <v>16</v>
      </c>
      <c r="C932" t="s">
        <v>11</v>
      </c>
      <c r="D932" t="s">
        <v>11</v>
      </c>
      <c r="E932" s="14"/>
      <c r="F932" s="13"/>
      <c r="G932" t="s">
        <v>11</v>
      </c>
      <c r="H932" t="s">
        <v>11</v>
      </c>
      <c r="I932" s="16">
        <f t="shared" si="444"/>
        <v>0</v>
      </c>
      <c r="J932" s="17">
        <f t="shared" si="458"/>
        <v>0</v>
      </c>
      <c r="K932" s="16">
        <f t="shared" si="445"/>
        <v>0</v>
      </c>
      <c r="L932" s="17">
        <f t="shared" si="459"/>
        <v>0</v>
      </c>
      <c r="M932" s="16">
        <f t="shared" si="446"/>
        <v>0</v>
      </c>
      <c r="N932" s="17"/>
      <c r="O932" s="16">
        <f t="shared" si="447"/>
        <v>18.550416666666361</v>
      </c>
      <c r="P932" s="17">
        <f t="shared" si="460"/>
        <v>1</v>
      </c>
      <c r="Q932" s="16">
        <f t="shared" si="448"/>
        <v>0</v>
      </c>
      <c r="R932" s="17">
        <f t="shared" si="461"/>
        <v>0</v>
      </c>
      <c r="S932" s="16">
        <f t="shared" si="449"/>
        <v>0</v>
      </c>
      <c r="T932" s="17"/>
      <c r="U932" s="16">
        <f t="shared" si="450"/>
        <v>0</v>
      </c>
      <c r="V932" s="17">
        <f t="shared" si="462"/>
        <v>0</v>
      </c>
      <c r="W932" s="16">
        <f t="shared" si="451"/>
        <v>0</v>
      </c>
      <c r="X932" s="17">
        <f t="shared" si="463"/>
        <v>0</v>
      </c>
      <c r="Y932" s="16">
        <f t="shared" si="452"/>
        <v>0</v>
      </c>
      <c r="Z932" s="17"/>
      <c r="AA932" s="16">
        <f t="shared" si="453"/>
        <v>0</v>
      </c>
      <c r="AB932" s="17">
        <f t="shared" si="464"/>
        <v>0</v>
      </c>
      <c r="AC932" s="16">
        <f t="shared" si="454"/>
        <v>0</v>
      </c>
      <c r="AD932" s="17">
        <f t="shared" si="465"/>
        <v>0</v>
      </c>
      <c r="AE932" s="16">
        <f t="shared" si="455"/>
        <v>0</v>
      </c>
      <c r="AF932" s="17"/>
      <c r="AG932" s="16">
        <f t="shared" si="456"/>
        <v>0</v>
      </c>
      <c r="AH932" s="17">
        <f t="shared" si="466"/>
        <v>0</v>
      </c>
      <c r="AI932" s="16">
        <f t="shared" si="457"/>
        <v>0</v>
      </c>
      <c r="AJ932" s="17">
        <f t="shared" si="467"/>
        <v>0</v>
      </c>
      <c r="AK932" s="16">
        <f t="shared" si="468"/>
        <v>0</v>
      </c>
      <c r="AL932" s="17"/>
      <c r="AM932" s="16">
        <f t="shared" si="469"/>
        <v>0</v>
      </c>
      <c r="AN932" s="17">
        <f t="shared" si="470"/>
        <v>0</v>
      </c>
      <c r="AO932" s="16">
        <f t="shared" si="471"/>
        <v>0</v>
      </c>
      <c r="AP932" s="17">
        <f t="shared" si="472"/>
        <v>0</v>
      </c>
      <c r="AQ932" s="16">
        <f t="shared" si="473"/>
        <v>0</v>
      </c>
    </row>
    <row r="933" spans="1:43" x14ac:dyDescent="0.25">
      <c r="A933" s="26">
        <f t="shared" si="474"/>
        <v>18.570416666666361</v>
      </c>
      <c r="B933" s="9"/>
      <c r="C933" t="s">
        <v>11</v>
      </c>
      <c r="D933" t="s">
        <v>11</v>
      </c>
      <c r="F933" s="13"/>
      <c r="G933" t="s">
        <v>11</v>
      </c>
      <c r="H933" t="s">
        <v>11</v>
      </c>
      <c r="I933" s="16">
        <f t="shared" si="444"/>
        <v>0</v>
      </c>
      <c r="J933" s="17">
        <f t="shared" si="458"/>
        <v>0</v>
      </c>
      <c r="K933" s="16">
        <f t="shared" si="445"/>
        <v>0</v>
      </c>
      <c r="L933" s="17">
        <f t="shared" si="459"/>
        <v>0</v>
      </c>
      <c r="M933" s="16">
        <f t="shared" si="446"/>
        <v>0</v>
      </c>
      <c r="N933" s="17"/>
      <c r="O933" s="16">
        <f t="shared" si="447"/>
        <v>0</v>
      </c>
      <c r="P933" s="17">
        <f t="shared" si="460"/>
        <v>0</v>
      </c>
      <c r="Q933" s="16">
        <f t="shared" si="448"/>
        <v>0</v>
      </c>
      <c r="R933" s="17">
        <f t="shared" si="461"/>
        <v>0</v>
      </c>
      <c r="S933" s="16">
        <f t="shared" si="449"/>
        <v>0</v>
      </c>
      <c r="T933" s="17"/>
      <c r="U933" s="16">
        <f t="shared" si="450"/>
        <v>0</v>
      </c>
      <c r="V933" s="17">
        <f t="shared" si="462"/>
        <v>0</v>
      </c>
      <c r="W933" s="16">
        <f t="shared" si="451"/>
        <v>0</v>
      </c>
      <c r="X933" s="17">
        <f t="shared" si="463"/>
        <v>0</v>
      </c>
      <c r="Y933" s="16">
        <f t="shared" si="452"/>
        <v>0</v>
      </c>
      <c r="Z933" s="17"/>
      <c r="AA933" s="16">
        <f t="shared" si="453"/>
        <v>0</v>
      </c>
      <c r="AB933" s="17">
        <f t="shared" si="464"/>
        <v>0</v>
      </c>
      <c r="AC933" s="16">
        <f t="shared" si="454"/>
        <v>0</v>
      </c>
      <c r="AD933" s="17">
        <f t="shared" si="465"/>
        <v>0</v>
      </c>
      <c r="AE933" s="16">
        <f t="shared" si="455"/>
        <v>0</v>
      </c>
      <c r="AF933" s="17"/>
      <c r="AG933" s="16">
        <f t="shared" si="456"/>
        <v>0</v>
      </c>
      <c r="AH933" s="17">
        <f t="shared" si="466"/>
        <v>0</v>
      </c>
      <c r="AI933" s="16">
        <f t="shared" si="457"/>
        <v>0</v>
      </c>
      <c r="AJ933" s="17">
        <f t="shared" si="467"/>
        <v>0</v>
      </c>
      <c r="AK933" s="16">
        <f t="shared" si="468"/>
        <v>0</v>
      </c>
      <c r="AL933" s="17"/>
      <c r="AM933" s="16">
        <f t="shared" si="469"/>
        <v>0</v>
      </c>
      <c r="AN933" s="17">
        <f t="shared" si="470"/>
        <v>0</v>
      </c>
      <c r="AO933" s="16">
        <f t="shared" si="471"/>
        <v>0</v>
      </c>
      <c r="AP933" s="17">
        <f t="shared" si="472"/>
        <v>0</v>
      </c>
      <c r="AQ933" s="16">
        <f t="shared" si="473"/>
        <v>0</v>
      </c>
    </row>
    <row r="934" spans="1:43" x14ac:dyDescent="0.25">
      <c r="A934" s="26">
        <f t="shared" si="474"/>
        <v>18.590416666666361</v>
      </c>
      <c r="B934" s="9" t="s">
        <v>10</v>
      </c>
      <c r="C934" t="s">
        <v>11</v>
      </c>
      <c r="D934" t="s">
        <v>11</v>
      </c>
      <c r="F934" s="13" t="s">
        <v>14</v>
      </c>
      <c r="G934" t="s">
        <v>11</v>
      </c>
      <c r="H934" t="s">
        <v>11</v>
      </c>
      <c r="I934" s="16">
        <f t="shared" si="444"/>
        <v>0</v>
      </c>
      <c r="J934" s="17">
        <f t="shared" si="458"/>
        <v>0</v>
      </c>
      <c r="K934" s="16">
        <f t="shared" si="445"/>
        <v>0</v>
      </c>
      <c r="L934" s="17">
        <f t="shared" si="459"/>
        <v>0</v>
      </c>
      <c r="M934" s="16">
        <f t="shared" si="446"/>
        <v>0</v>
      </c>
      <c r="N934" s="17"/>
      <c r="O934" s="16">
        <f t="shared" si="447"/>
        <v>0</v>
      </c>
      <c r="P934" s="17">
        <f t="shared" si="460"/>
        <v>0</v>
      </c>
      <c r="Q934" s="16">
        <f t="shared" si="448"/>
        <v>0</v>
      </c>
      <c r="R934" s="17">
        <f t="shared" si="461"/>
        <v>0</v>
      </c>
      <c r="S934" s="16">
        <f t="shared" si="449"/>
        <v>0</v>
      </c>
      <c r="T934" s="17"/>
      <c r="U934" s="16">
        <f t="shared" si="450"/>
        <v>0</v>
      </c>
      <c r="V934" s="17">
        <f t="shared" si="462"/>
        <v>0</v>
      </c>
      <c r="W934" s="16">
        <f t="shared" si="451"/>
        <v>0</v>
      </c>
      <c r="X934" s="17">
        <f t="shared" si="463"/>
        <v>0</v>
      </c>
      <c r="Y934" s="16">
        <f t="shared" si="452"/>
        <v>0</v>
      </c>
      <c r="Z934" s="17"/>
      <c r="AA934" s="16">
        <f t="shared" si="453"/>
        <v>18.590416666666361</v>
      </c>
      <c r="AB934" s="17">
        <f t="shared" si="464"/>
        <v>1</v>
      </c>
      <c r="AC934" s="16">
        <f t="shared" si="454"/>
        <v>0</v>
      </c>
      <c r="AD934" s="17">
        <f t="shared" si="465"/>
        <v>0</v>
      </c>
      <c r="AE934" s="16">
        <f t="shared" si="455"/>
        <v>1.9999999999999574E-2</v>
      </c>
      <c r="AF934" s="17"/>
      <c r="AG934" s="16">
        <f t="shared" si="456"/>
        <v>0</v>
      </c>
      <c r="AH934" s="17">
        <f t="shared" si="466"/>
        <v>0</v>
      </c>
      <c r="AI934" s="16">
        <f t="shared" si="457"/>
        <v>0</v>
      </c>
      <c r="AJ934" s="17">
        <f t="shared" si="467"/>
        <v>0</v>
      </c>
      <c r="AK934" s="16">
        <f t="shared" si="468"/>
        <v>0</v>
      </c>
      <c r="AL934" s="17"/>
      <c r="AM934" s="16">
        <f t="shared" si="469"/>
        <v>0</v>
      </c>
      <c r="AN934" s="17">
        <f t="shared" si="470"/>
        <v>0</v>
      </c>
      <c r="AO934" s="16">
        <f t="shared" si="471"/>
        <v>0</v>
      </c>
      <c r="AP934" s="17">
        <f t="shared" si="472"/>
        <v>0</v>
      </c>
      <c r="AQ934" s="16">
        <f t="shared" si="473"/>
        <v>0</v>
      </c>
    </row>
    <row r="935" spans="1:43" x14ac:dyDescent="0.25">
      <c r="A935" s="26">
        <f t="shared" si="474"/>
        <v>18.61041666666636</v>
      </c>
      <c r="B935" s="9" t="s">
        <v>64</v>
      </c>
      <c r="C935" t="s">
        <v>11</v>
      </c>
      <c r="D935" t="s">
        <v>11</v>
      </c>
      <c r="F935" t="s">
        <v>11</v>
      </c>
      <c r="G935" t="s">
        <v>11</v>
      </c>
      <c r="H935" s="14" t="s">
        <v>20</v>
      </c>
      <c r="I935" s="16">
        <f t="shared" si="444"/>
        <v>0</v>
      </c>
      <c r="J935" s="17">
        <f t="shared" si="458"/>
        <v>0</v>
      </c>
      <c r="K935" s="16">
        <f t="shared" si="445"/>
        <v>0</v>
      </c>
      <c r="L935" s="17">
        <f t="shared" si="459"/>
        <v>0</v>
      </c>
      <c r="M935" s="16">
        <f t="shared" si="446"/>
        <v>0</v>
      </c>
      <c r="N935" s="17"/>
      <c r="O935" s="16">
        <f t="shared" si="447"/>
        <v>0</v>
      </c>
      <c r="P935" s="17">
        <f t="shared" si="460"/>
        <v>0</v>
      </c>
      <c r="Q935" s="16">
        <f t="shared" si="448"/>
        <v>0</v>
      </c>
      <c r="R935" s="17">
        <f t="shared" si="461"/>
        <v>0</v>
      </c>
      <c r="S935" s="16">
        <f t="shared" si="449"/>
        <v>0</v>
      </c>
      <c r="T935" s="17"/>
      <c r="U935" s="16">
        <f t="shared" si="450"/>
        <v>0</v>
      </c>
      <c r="V935" s="17">
        <f t="shared" si="462"/>
        <v>0</v>
      </c>
      <c r="W935" s="16">
        <f t="shared" si="451"/>
        <v>0</v>
      </c>
      <c r="X935" s="17">
        <f t="shared" si="463"/>
        <v>0</v>
      </c>
      <c r="Y935" s="16">
        <f t="shared" si="452"/>
        <v>0</v>
      </c>
      <c r="Z935" s="17"/>
      <c r="AA935" s="16">
        <f t="shared" si="453"/>
        <v>0</v>
      </c>
      <c r="AB935" s="17">
        <f t="shared" si="464"/>
        <v>0</v>
      </c>
      <c r="AC935" s="16">
        <f t="shared" si="454"/>
        <v>0</v>
      </c>
      <c r="AD935" s="17">
        <f t="shared" si="465"/>
        <v>0</v>
      </c>
      <c r="AE935" s="16">
        <f t="shared" si="455"/>
        <v>0</v>
      </c>
      <c r="AF935" s="17"/>
      <c r="AG935" s="16">
        <f t="shared" si="456"/>
        <v>0</v>
      </c>
      <c r="AH935" s="17">
        <f t="shared" si="466"/>
        <v>0</v>
      </c>
      <c r="AI935" s="16">
        <f t="shared" si="457"/>
        <v>0</v>
      </c>
      <c r="AJ935" s="17">
        <f t="shared" si="467"/>
        <v>0</v>
      </c>
      <c r="AK935" s="16">
        <f t="shared" si="468"/>
        <v>0</v>
      </c>
      <c r="AL935" s="17"/>
      <c r="AM935" s="16">
        <f t="shared" si="469"/>
        <v>0</v>
      </c>
      <c r="AN935" s="17">
        <f t="shared" si="470"/>
        <v>0</v>
      </c>
      <c r="AO935" s="16">
        <f t="shared" si="471"/>
        <v>18.61041666666636</v>
      </c>
      <c r="AP935" s="17">
        <f t="shared" si="472"/>
        <v>1</v>
      </c>
      <c r="AQ935" s="16">
        <f t="shared" si="473"/>
        <v>0</v>
      </c>
    </row>
    <row r="936" spans="1:43" x14ac:dyDescent="0.25">
      <c r="A936" s="26">
        <f t="shared" si="474"/>
        <v>18.63041666666636</v>
      </c>
      <c r="B936" s="9"/>
      <c r="C936" t="s">
        <v>11</v>
      </c>
      <c r="D936" t="s">
        <v>11</v>
      </c>
      <c r="E936" s="7"/>
      <c r="F936" t="s">
        <v>11</v>
      </c>
      <c r="G936" t="s">
        <v>11</v>
      </c>
      <c r="H936" s="13"/>
      <c r="I936" s="16">
        <f t="shared" si="444"/>
        <v>0</v>
      </c>
      <c r="J936" s="17">
        <f t="shared" si="458"/>
        <v>0</v>
      </c>
      <c r="K936" s="16">
        <f t="shared" si="445"/>
        <v>0</v>
      </c>
      <c r="L936" s="17">
        <f t="shared" si="459"/>
        <v>0</v>
      </c>
      <c r="M936" s="16">
        <f t="shared" si="446"/>
        <v>0</v>
      </c>
      <c r="N936" s="17"/>
      <c r="O936" s="16">
        <f t="shared" si="447"/>
        <v>0</v>
      </c>
      <c r="P936" s="17">
        <f t="shared" si="460"/>
        <v>0</v>
      </c>
      <c r="Q936" s="16">
        <f t="shared" si="448"/>
        <v>0</v>
      </c>
      <c r="R936" s="17">
        <f t="shared" si="461"/>
        <v>0</v>
      </c>
      <c r="S936" s="16">
        <f t="shared" si="449"/>
        <v>0</v>
      </c>
      <c r="T936" s="17"/>
      <c r="U936" s="16">
        <f t="shared" si="450"/>
        <v>0</v>
      </c>
      <c r="V936" s="17">
        <f t="shared" si="462"/>
        <v>0</v>
      </c>
      <c r="W936" s="16">
        <f t="shared" si="451"/>
        <v>0</v>
      </c>
      <c r="X936" s="17">
        <f t="shared" si="463"/>
        <v>0</v>
      </c>
      <c r="Y936" s="16">
        <f t="shared" si="452"/>
        <v>0</v>
      </c>
      <c r="Z936" s="17"/>
      <c r="AA936" s="16">
        <f t="shared" si="453"/>
        <v>0</v>
      </c>
      <c r="AB936" s="17">
        <f t="shared" si="464"/>
        <v>0</v>
      </c>
      <c r="AC936" s="16">
        <f t="shared" si="454"/>
        <v>0</v>
      </c>
      <c r="AD936" s="17">
        <f t="shared" si="465"/>
        <v>0</v>
      </c>
      <c r="AE936" s="16">
        <f t="shared" si="455"/>
        <v>0</v>
      </c>
      <c r="AF936" s="17"/>
      <c r="AG936" s="16">
        <f t="shared" si="456"/>
        <v>0</v>
      </c>
      <c r="AH936" s="17">
        <f t="shared" si="466"/>
        <v>0</v>
      </c>
      <c r="AI936" s="16">
        <f t="shared" si="457"/>
        <v>0</v>
      </c>
      <c r="AJ936" s="17">
        <f t="shared" si="467"/>
        <v>0</v>
      </c>
      <c r="AK936" s="16">
        <f t="shared" si="468"/>
        <v>0</v>
      </c>
      <c r="AL936" s="17"/>
      <c r="AM936" s="16">
        <f t="shared" si="469"/>
        <v>0</v>
      </c>
      <c r="AN936" s="17">
        <f t="shared" si="470"/>
        <v>0</v>
      </c>
      <c r="AO936" s="16">
        <f t="shared" si="471"/>
        <v>0</v>
      </c>
      <c r="AP936" s="17">
        <f t="shared" si="472"/>
        <v>0</v>
      </c>
      <c r="AQ936" s="16">
        <f t="shared" si="473"/>
        <v>0</v>
      </c>
    </row>
    <row r="937" spans="1:43" x14ac:dyDescent="0.25">
      <c r="A937" s="26">
        <f t="shared" si="474"/>
        <v>18.650416666666359</v>
      </c>
      <c r="B937" s="9"/>
      <c r="C937" t="s">
        <v>11</v>
      </c>
      <c r="D937" t="s">
        <v>11</v>
      </c>
      <c r="E937" s="7"/>
      <c r="F937" t="s">
        <v>11</v>
      </c>
      <c r="G937" t="s">
        <v>11</v>
      </c>
      <c r="H937" s="13"/>
      <c r="I937" s="16">
        <f t="shared" si="444"/>
        <v>0</v>
      </c>
      <c r="J937" s="17">
        <f t="shared" si="458"/>
        <v>0</v>
      </c>
      <c r="K937" s="16">
        <f t="shared" si="445"/>
        <v>0</v>
      </c>
      <c r="L937" s="17">
        <f t="shared" si="459"/>
        <v>0</v>
      </c>
      <c r="M937" s="16">
        <f t="shared" si="446"/>
        <v>0</v>
      </c>
      <c r="N937" s="17"/>
      <c r="O937" s="16">
        <f t="shared" si="447"/>
        <v>0</v>
      </c>
      <c r="P937" s="17">
        <f t="shared" si="460"/>
        <v>0</v>
      </c>
      <c r="Q937" s="16">
        <f t="shared" si="448"/>
        <v>0</v>
      </c>
      <c r="R937" s="17">
        <f t="shared" si="461"/>
        <v>0</v>
      </c>
      <c r="S937" s="16">
        <f t="shared" si="449"/>
        <v>0</v>
      </c>
      <c r="T937" s="17"/>
      <c r="U937" s="16">
        <f t="shared" si="450"/>
        <v>0</v>
      </c>
      <c r="V937" s="17">
        <f t="shared" si="462"/>
        <v>0</v>
      </c>
      <c r="W937" s="16">
        <f t="shared" si="451"/>
        <v>0</v>
      </c>
      <c r="X937" s="17">
        <f t="shared" si="463"/>
        <v>0</v>
      </c>
      <c r="Y937" s="16">
        <f t="shared" si="452"/>
        <v>0</v>
      </c>
      <c r="Z937" s="17"/>
      <c r="AA937" s="16">
        <f t="shared" si="453"/>
        <v>0</v>
      </c>
      <c r="AB937" s="17">
        <f t="shared" si="464"/>
        <v>0</v>
      </c>
      <c r="AC937" s="16">
        <f t="shared" si="454"/>
        <v>0</v>
      </c>
      <c r="AD937" s="17">
        <f t="shared" si="465"/>
        <v>0</v>
      </c>
      <c r="AE937" s="16">
        <f t="shared" si="455"/>
        <v>0</v>
      </c>
      <c r="AF937" s="17"/>
      <c r="AG937" s="16">
        <f t="shared" si="456"/>
        <v>0</v>
      </c>
      <c r="AH937" s="17">
        <f t="shared" si="466"/>
        <v>0</v>
      </c>
      <c r="AI937" s="16">
        <f t="shared" si="457"/>
        <v>0</v>
      </c>
      <c r="AJ937" s="17">
        <f t="shared" si="467"/>
        <v>0</v>
      </c>
      <c r="AK937" s="16">
        <f t="shared" si="468"/>
        <v>0</v>
      </c>
      <c r="AL937" s="17"/>
      <c r="AM937" s="16">
        <f t="shared" si="469"/>
        <v>0</v>
      </c>
      <c r="AN937" s="17">
        <f t="shared" si="470"/>
        <v>0</v>
      </c>
      <c r="AO937" s="16">
        <f t="shared" si="471"/>
        <v>0</v>
      </c>
      <c r="AP937" s="17">
        <f t="shared" si="472"/>
        <v>0</v>
      </c>
      <c r="AQ937" s="16">
        <f t="shared" si="473"/>
        <v>0</v>
      </c>
    </row>
    <row r="938" spans="1:43" x14ac:dyDescent="0.25">
      <c r="A938" s="26">
        <f t="shared" si="474"/>
        <v>18.670416666666359</v>
      </c>
      <c r="B938" s="9"/>
      <c r="C938" t="s">
        <v>11</v>
      </c>
      <c r="D938" t="s">
        <v>11</v>
      </c>
      <c r="E938" s="7"/>
      <c r="F938" t="s">
        <v>11</v>
      </c>
      <c r="G938" t="s">
        <v>11</v>
      </c>
      <c r="H938" s="13"/>
      <c r="I938" s="16">
        <f t="shared" si="444"/>
        <v>0</v>
      </c>
      <c r="J938" s="17">
        <f t="shared" si="458"/>
        <v>0</v>
      </c>
      <c r="K938" s="16">
        <f t="shared" si="445"/>
        <v>0</v>
      </c>
      <c r="L938" s="17">
        <f t="shared" si="459"/>
        <v>0</v>
      </c>
      <c r="M938" s="16">
        <f t="shared" si="446"/>
        <v>0</v>
      </c>
      <c r="N938" s="17"/>
      <c r="O938" s="16">
        <f t="shared" si="447"/>
        <v>0</v>
      </c>
      <c r="P938" s="17">
        <f t="shared" si="460"/>
        <v>0</v>
      </c>
      <c r="Q938" s="16">
        <f t="shared" si="448"/>
        <v>0</v>
      </c>
      <c r="R938" s="17">
        <f t="shared" si="461"/>
        <v>0</v>
      </c>
      <c r="S938" s="16">
        <f t="shared" si="449"/>
        <v>0</v>
      </c>
      <c r="T938" s="17"/>
      <c r="U938" s="16">
        <f t="shared" si="450"/>
        <v>0</v>
      </c>
      <c r="V938" s="17">
        <f t="shared" si="462"/>
        <v>0</v>
      </c>
      <c r="W938" s="16">
        <f t="shared" si="451"/>
        <v>0</v>
      </c>
      <c r="X938" s="17">
        <f t="shared" si="463"/>
        <v>0</v>
      </c>
      <c r="Y938" s="16">
        <f t="shared" si="452"/>
        <v>0</v>
      </c>
      <c r="Z938" s="17"/>
      <c r="AA938" s="16">
        <f t="shared" si="453"/>
        <v>0</v>
      </c>
      <c r="AB938" s="17">
        <f t="shared" si="464"/>
        <v>0</v>
      </c>
      <c r="AC938" s="16">
        <f t="shared" si="454"/>
        <v>0</v>
      </c>
      <c r="AD938" s="17">
        <f t="shared" si="465"/>
        <v>0</v>
      </c>
      <c r="AE938" s="16">
        <f t="shared" si="455"/>
        <v>0</v>
      </c>
      <c r="AF938" s="17"/>
      <c r="AG938" s="16">
        <f t="shared" si="456"/>
        <v>0</v>
      </c>
      <c r="AH938" s="17">
        <f t="shared" si="466"/>
        <v>0</v>
      </c>
      <c r="AI938" s="16">
        <f t="shared" si="457"/>
        <v>0</v>
      </c>
      <c r="AJ938" s="17">
        <f t="shared" si="467"/>
        <v>0</v>
      </c>
      <c r="AK938" s="16">
        <f t="shared" si="468"/>
        <v>0</v>
      </c>
      <c r="AL938" s="17"/>
      <c r="AM938" s="16">
        <f t="shared" si="469"/>
        <v>0</v>
      </c>
      <c r="AN938" s="17">
        <f t="shared" si="470"/>
        <v>0</v>
      </c>
      <c r="AO938" s="16">
        <f t="shared" si="471"/>
        <v>0</v>
      </c>
      <c r="AP938" s="17">
        <f t="shared" si="472"/>
        <v>0</v>
      </c>
      <c r="AQ938" s="16">
        <f t="shared" si="473"/>
        <v>0</v>
      </c>
    </row>
    <row r="939" spans="1:43" x14ac:dyDescent="0.25">
      <c r="A939" s="26">
        <f t="shared" si="474"/>
        <v>18.690416666666358</v>
      </c>
      <c r="B939" s="9"/>
      <c r="C939" t="s">
        <v>11</v>
      </c>
      <c r="D939" t="s">
        <v>11</v>
      </c>
      <c r="E939" s="7"/>
      <c r="F939" t="s">
        <v>11</v>
      </c>
      <c r="G939" t="s">
        <v>11</v>
      </c>
      <c r="H939" s="13"/>
      <c r="I939" s="16">
        <f t="shared" si="444"/>
        <v>0</v>
      </c>
      <c r="J939" s="17">
        <f t="shared" si="458"/>
        <v>0</v>
      </c>
      <c r="K939" s="16">
        <f t="shared" si="445"/>
        <v>0</v>
      </c>
      <c r="L939" s="17">
        <f t="shared" si="459"/>
        <v>0</v>
      </c>
      <c r="M939" s="16">
        <f t="shared" si="446"/>
        <v>0</v>
      </c>
      <c r="N939" s="17"/>
      <c r="O939" s="16">
        <f t="shared" si="447"/>
        <v>0</v>
      </c>
      <c r="P939" s="17">
        <f t="shared" si="460"/>
        <v>0</v>
      </c>
      <c r="Q939" s="16">
        <f t="shared" si="448"/>
        <v>0</v>
      </c>
      <c r="R939" s="17">
        <f t="shared" si="461"/>
        <v>0</v>
      </c>
      <c r="S939" s="16">
        <f t="shared" si="449"/>
        <v>0</v>
      </c>
      <c r="T939" s="17"/>
      <c r="U939" s="16">
        <f t="shared" si="450"/>
        <v>0</v>
      </c>
      <c r="V939" s="17">
        <f t="shared" si="462"/>
        <v>0</v>
      </c>
      <c r="W939" s="16">
        <f t="shared" si="451"/>
        <v>0</v>
      </c>
      <c r="X939" s="17">
        <f t="shared" si="463"/>
        <v>0</v>
      </c>
      <c r="Y939" s="16">
        <f t="shared" si="452"/>
        <v>0</v>
      </c>
      <c r="Z939" s="17"/>
      <c r="AA939" s="16">
        <f t="shared" si="453"/>
        <v>0</v>
      </c>
      <c r="AB939" s="17">
        <f t="shared" si="464"/>
        <v>0</v>
      </c>
      <c r="AC939" s="16">
        <f t="shared" si="454"/>
        <v>0</v>
      </c>
      <c r="AD939" s="17">
        <f t="shared" si="465"/>
        <v>0</v>
      </c>
      <c r="AE939" s="16">
        <f t="shared" si="455"/>
        <v>0</v>
      </c>
      <c r="AF939" s="17"/>
      <c r="AG939" s="16">
        <f t="shared" si="456"/>
        <v>0</v>
      </c>
      <c r="AH939" s="17">
        <f t="shared" si="466"/>
        <v>0</v>
      </c>
      <c r="AI939" s="16">
        <f t="shared" si="457"/>
        <v>0</v>
      </c>
      <c r="AJ939" s="17">
        <f t="shared" si="467"/>
        <v>0</v>
      </c>
      <c r="AK939" s="16">
        <f t="shared" si="468"/>
        <v>0</v>
      </c>
      <c r="AL939" s="17"/>
      <c r="AM939" s="16">
        <f t="shared" si="469"/>
        <v>0</v>
      </c>
      <c r="AN939" s="17">
        <f t="shared" si="470"/>
        <v>0</v>
      </c>
      <c r="AO939" s="16">
        <f t="shared" si="471"/>
        <v>0</v>
      </c>
      <c r="AP939" s="17">
        <f t="shared" si="472"/>
        <v>0</v>
      </c>
      <c r="AQ939" s="16">
        <f t="shared" si="473"/>
        <v>0</v>
      </c>
    </row>
    <row r="940" spans="1:43" x14ac:dyDescent="0.25">
      <c r="A940" s="26">
        <f t="shared" si="474"/>
        <v>18.710416666666358</v>
      </c>
      <c r="B940" s="9" t="s">
        <v>22</v>
      </c>
      <c r="C940" s="14" t="s">
        <v>20</v>
      </c>
      <c r="D940" t="s">
        <v>11</v>
      </c>
      <c r="E940" s="7"/>
      <c r="F940" t="s">
        <v>11</v>
      </c>
      <c r="G940" t="s">
        <v>11</v>
      </c>
      <c r="H940" s="13"/>
      <c r="I940" s="16">
        <f t="shared" si="444"/>
        <v>0</v>
      </c>
      <c r="J940" s="17">
        <f t="shared" si="458"/>
        <v>0</v>
      </c>
      <c r="K940" s="16">
        <f t="shared" si="445"/>
        <v>18.710416666666358</v>
      </c>
      <c r="L940" s="17">
        <f t="shared" si="459"/>
        <v>1</v>
      </c>
      <c r="M940" s="16">
        <f t="shared" si="446"/>
        <v>0</v>
      </c>
      <c r="N940" s="17"/>
      <c r="O940" s="16">
        <f t="shared" si="447"/>
        <v>0</v>
      </c>
      <c r="P940" s="17">
        <f t="shared" si="460"/>
        <v>0</v>
      </c>
      <c r="Q940" s="16">
        <f t="shared" si="448"/>
        <v>0</v>
      </c>
      <c r="R940" s="17">
        <f t="shared" si="461"/>
        <v>0</v>
      </c>
      <c r="S940" s="16">
        <f t="shared" si="449"/>
        <v>0</v>
      </c>
      <c r="T940" s="17"/>
      <c r="U940" s="16">
        <f t="shared" si="450"/>
        <v>0</v>
      </c>
      <c r="V940" s="17">
        <f t="shared" si="462"/>
        <v>0</v>
      </c>
      <c r="W940" s="16">
        <f t="shared" si="451"/>
        <v>0</v>
      </c>
      <c r="X940" s="17">
        <f t="shared" si="463"/>
        <v>0</v>
      </c>
      <c r="Y940" s="16">
        <f t="shared" si="452"/>
        <v>0</v>
      </c>
      <c r="Z940" s="17"/>
      <c r="AA940" s="16">
        <f t="shared" si="453"/>
        <v>0</v>
      </c>
      <c r="AB940" s="17">
        <f t="shared" si="464"/>
        <v>0</v>
      </c>
      <c r="AC940" s="16">
        <f t="shared" si="454"/>
        <v>0</v>
      </c>
      <c r="AD940" s="17">
        <f t="shared" si="465"/>
        <v>0</v>
      </c>
      <c r="AE940" s="16">
        <f t="shared" si="455"/>
        <v>0</v>
      </c>
      <c r="AF940" s="17"/>
      <c r="AG940" s="16">
        <f t="shared" si="456"/>
        <v>0</v>
      </c>
      <c r="AH940" s="17">
        <f t="shared" si="466"/>
        <v>0</v>
      </c>
      <c r="AI940" s="16">
        <f t="shared" si="457"/>
        <v>0</v>
      </c>
      <c r="AJ940" s="17">
        <f t="shared" si="467"/>
        <v>0</v>
      </c>
      <c r="AK940" s="16">
        <f t="shared" si="468"/>
        <v>0</v>
      </c>
      <c r="AL940" s="17"/>
      <c r="AM940" s="16">
        <f t="shared" si="469"/>
        <v>0</v>
      </c>
      <c r="AN940" s="17">
        <f t="shared" si="470"/>
        <v>0</v>
      </c>
      <c r="AO940" s="16">
        <f t="shared" si="471"/>
        <v>0</v>
      </c>
      <c r="AP940" s="17">
        <f t="shared" si="472"/>
        <v>0</v>
      </c>
      <c r="AQ940" s="16">
        <f t="shared" si="473"/>
        <v>0</v>
      </c>
    </row>
    <row r="941" spans="1:43" x14ac:dyDescent="0.25">
      <c r="A941" s="26">
        <f t="shared" si="474"/>
        <v>18.730416666666358</v>
      </c>
      <c r="B941" s="9" t="s">
        <v>21</v>
      </c>
      <c r="C941" s="7"/>
      <c r="D941" t="s">
        <v>11</v>
      </c>
      <c r="E941" t="s">
        <v>11</v>
      </c>
      <c r="F941" t="s">
        <v>11</v>
      </c>
      <c r="G941" t="s">
        <v>11</v>
      </c>
      <c r="H941" s="13"/>
      <c r="I941" s="16">
        <f t="shared" si="444"/>
        <v>0</v>
      </c>
      <c r="J941" s="17">
        <f t="shared" si="458"/>
        <v>0</v>
      </c>
      <c r="K941" s="16">
        <f t="shared" si="445"/>
        <v>0</v>
      </c>
      <c r="L941" s="17">
        <f t="shared" si="459"/>
        <v>0</v>
      </c>
      <c r="M941" s="16">
        <f t="shared" si="446"/>
        <v>0</v>
      </c>
      <c r="N941" s="17"/>
      <c r="O941" s="16">
        <f t="shared" si="447"/>
        <v>0</v>
      </c>
      <c r="P941" s="17">
        <f t="shared" si="460"/>
        <v>0</v>
      </c>
      <c r="Q941" s="16">
        <f t="shared" si="448"/>
        <v>0</v>
      </c>
      <c r="R941" s="17">
        <f t="shared" si="461"/>
        <v>0</v>
      </c>
      <c r="S941" s="16">
        <f t="shared" si="449"/>
        <v>0</v>
      </c>
      <c r="T941" s="17"/>
      <c r="U941" s="16">
        <f t="shared" si="450"/>
        <v>18.730416666666358</v>
      </c>
      <c r="V941" s="17">
        <f t="shared" si="462"/>
        <v>1</v>
      </c>
      <c r="W941" s="16">
        <f t="shared" si="451"/>
        <v>0</v>
      </c>
      <c r="X941" s="17">
        <f t="shared" si="463"/>
        <v>0</v>
      </c>
      <c r="Y941" s="16">
        <f t="shared" si="452"/>
        <v>0</v>
      </c>
      <c r="Z941" s="17"/>
      <c r="AA941" s="16">
        <f t="shared" si="453"/>
        <v>0</v>
      </c>
      <c r="AB941" s="17">
        <f t="shared" si="464"/>
        <v>0</v>
      </c>
      <c r="AC941" s="16">
        <f t="shared" si="454"/>
        <v>0</v>
      </c>
      <c r="AD941" s="17">
        <f t="shared" si="465"/>
        <v>0</v>
      </c>
      <c r="AE941" s="16">
        <f t="shared" si="455"/>
        <v>0</v>
      </c>
      <c r="AF941" s="17"/>
      <c r="AG941" s="16">
        <f t="shared" si="456"/>
        <v>0</v>
      </c>
      <c r="AH941" s="17">
        <f t="shared" si="466"/>
        <v>0</v>
      </c>
      <c r="AI941" s="16">
        <f t="shared" si="457"/>
        <v>0</v>
      </c>
      <c r="AJ941" s="17">
        <f t="shared" si="467"/>
        <v>0</v>
      </c>
      <c r="AK941" s="16">
        <f t="shared" si="468"/>
        <v>0</v>
      </c>
      <c r="AL941" s="17"/>
      <c r="AM941" s="16">
        <f t="shared" si="469"/>
        <v>0</v>
      </c>
      <c r="AN941" s="17">
        <f t="shared" si="470"/>
        <v>0</v>
      </c>
      <c r="AO941" s="16">
        <f t="shared" si="471"/>
        <v>0</v>
      </c>
      <c r="AP941" s="17">
        <f t="shared" si="472"/>
        <v>0</v>
      </c>
      <c r="AQ941" s="16">
        <f t="shared" si="473"/>
        <v>0</v>
      </c>
    </row>
    <row r="942" spans="1:43" x14ac:dyDescent="0.25">
      <c r="A942" s="26">
        <f t="shared" si="474"/>
        <v>18.750416666666357</v>
      </c>
      <c r="B942" s="9"/>
      <c r="C942" s="7"/>
      <c r="D942" t="s">
        <v>11</v>
      </c>
      <c r="E942" t="s">
        <v>11</v>
      </c>
      <c r="F942" t="s">
        <v>11</v>
      </c>
      <c r="G942" t="s">
        <v>11</v>
      </c>
      <c r="H942" s="13"/>
      <c r="I942" s="16">
        <f t="shared" si="444"/>
        <v>0</v>
      </c>
      <c r="J942" s="17">
        <f t="shared" si="458"/>
        <v>0</v>
      </c>
      <c r="K942" s="16">
        <f t="shared" si="445"/>
        <v>0</v>
      </c>
      <c r="L942" s="17">
        <f t="shared" si="459"/>
        <v>0</v>
      </c>
      <c r="M942" s="16">
        <f t="shared" si="446"/>
        <v>0</v>
      </c>
      <c r="N942" s="17"/>
      <c r="O942" s="16">
        <f t="shared" si="447"/>
        <v>0</v>
      </c>
      <c r="P942" s="17">
        <f t="shared" si="460"/>
        <v>0</v>
      </c>
      <c r="Q942" s="16">
        <f t="shared" si="448"/>
        <v>0</v>
      </c>
      <c r="R942" s="17">
        <f t="shared" si="461"/>
        <v>0</v>
      </c>
      <c r="S942" s="16">
        <f t="shared" si="449"/>
        <v>0</v>
      </c>
      <c r="T942" s="17"/>
      <c r="U942" s="16">
        <f t="shared" si="450"/>
        <v>0</v>
      </c>
      <c r="V942" s="17">
        <f t="shared" si="462"/>
        <v>0</v>
      </c>
      <c r="W942" s="16">
        <f t="shared" si="451"/>
        <v>0</v>
      </c>
      <c r="X942" s="17">
        <f t="shared" si="463"/>
        <v>0</v>
      </c>
      <c r="Y942" s="16">
        <f t="shared" si="452"/>
        <v>0</v>
      </c>
      <c r="Z942" s="17"/>
      <c r="AA942" s="16">
        <f t="shared" si="453"/>
        <v>0</v>
      </c>
      <c r="AB942" s="17">
        <f t="shared" si="464"/>
        <v>0</v>
      </c>
      <c r="AC942" s="16">
        <f t="shared" si="454"/>
        <v>0</v>
      </c>
      <c r="AD942" s="17">
        <f t="shared" si="465"/>
        <v>0</v>
      </c>
      <c r="AE942" s="16">
        <f t="shared" si="455"/>
        <v>0</v>
      </c>
      <c r="AF942" s="17"/>
      <c r="AG942" s="16">
        <f t="shared" si="456"/>
        <v>0</v>
      </c>
      <c r="AH942" s="17">
        <f t="shared" si="466"/>
        <v>0</v>
      </c>
      <c r="AI942" s="16">
        <f t="shared" si="457"/>
        <v>0</v>
      </c>
      <c r="AJ942" s="17">
        <f t="shared" si="467"/>
        <v>0</v>
      </c>
      <c r="AK942" s="16">
        <f t="shared" si="468"/>
        <v>0</v>
      </c>
      <c r="AL942" s="17"/>
      <c r="AM942" s="16">
        <f t="shared" si="469"/>
        <v>0</v>
      </c>
      <c r="AN942" s="17">
        <f t="shared" si="470"/>
        <v>0</v>
      </c>
      <c r="AO942" s="16">
        <f t="shared" si="471"/>
        <v>0</v>
      </c>
      <c r="AP942" s="17">
        <f t="shared" si="472"/>
        <v>0</v>
      </c>
      <c r="AQ942" s="16">
        <f t="shared" si="473"/>
        <v>0</v>
      </c>
    </row>
    <row r="943" spans="1:43" x14ac:dyDescent="0.25">
      <c r="A943" s="26">
        <f t="shared" si="474"/>
        <v>18.770416666666357</v>
      </c>
      <c r="B943" s="9" t="s">
        <v>15</v>
      </c>
      <c r="C943" s="7"/>
      <c r="D943" t="s">
        <v>11</v>
      </c>
      <c r="E943" t="s">
        <v>11</v>
      </c>
      <c r="F943" t="s">
        <v>11</v>
      </c>
      <c r="G943" s="14" t="s">
        <v>20</v>
      </c>
      <c r="H943" s="13"/>
      <c r="I943" s="16">
        <f t="shared" si="444"/>
        <v>0</v>
      </c>
      <c r="J943" s="17">
        <f t="shared" si="458"/>
        <v>0</v>
      </c>
      <c r="K943" s="16">
        <f t="shared" si="445"/>
        <v>0</v>
      </c>
      <c r="L943" s="17">
        <f t="shared" si="459"/>
        <v>0</v>
      </c>
      <c r="M943" s="16">
        <f t="shared" si="446"/>
        <v>0</v>
      </c>
      <c r="N943" s="17"/>
      <c r="O943" s="16">
        <f t="shared" si="447"/>
        <v>0</v>
      </c>
      <c r="P943" s="17">
        <f t="shared" si="460"/>
        <v>0</v>
      </c>
      <c r="Q943" s="16">
        <f t="shared" si="448"/>
        <v>0</v>
      </c>
      <c r="R943" s="17">
        <f t="shared" si="461"/>
        <v>0</v>
      </c>
      <c r="S943" s="16">
        <f t="shared" si="449"/>
        <v>0</v>
      </c>
      <c r="T943" s="17"/>
      <c r="U943" s="16">
        <f t="shared" si="450"/>
        <v>0</v>
      </c>
      <c r="V943" s="17">
        <f t="shared" si="462"/>
        <v>0</v>
      </c>
      <c r="W943" s="16">
        <f t="shared" si="451"/>
        <v>0</v>
      </c>
      <c r="X943" s="17">
        <f t="shared" si="463"/>
        <v>0</v>
      </c>
      <c r="Y943" s="16">
        <f t="shared" si="452"/>
        <v>0</v>
      </c>
      <c r="Z943" s="17"/>
      <c r="AA943" s="16">
        <f t="shared" si="453"/>
        <v>0</v>
      </c>
      <c r="AB943" s="17">
        <f t="shared" si="464"/>
        <v>0</v>
      </c>
      <c r="AC943" s="16">
        <f t="shared" si="454"/>
        <v>0</v>
      </c>
      <c r="AD943" s="17">
        <f t="shared" si="465"/>
        <v>0</v>
      </c>
      <c r="AE943" s="16">
        <f t="shared" si="455"/>
        <v>0</v>
      </c>
      <c r="AF943" s="17"/>
      <c r="AG943" s="16">
        <f t="shared" si="456"/>
        <v>0</v>
      </c>
      <c r="AH943" s="17">
        <f t="shared" si="466"/>
        <v>0</v>
      </c>
      <c r="AI943" s="16">
        <f t="shared" si="457"/>
        <v>18.770416666666357</v>
      </c>
      <c r="AJ943" s="17">
        <f t="shared" si="467"/>
        <v>1</v>
      </c>
      <c r="AK943" s="16">
        <f t="shared" si="468"/>
        <v>0</v>
      </c>
      <c r="AL943" s="17"/>
      <c r="AM943" s="16">
        <f t="shared" si="469"/>
        <v>0</v>
      </c>
      <c r="AN943" s="17">
        <f t="shared" si="470"/>
        <v>0</v>
      </c>
      <c r="AO943" s="16">
        <f t="shared" si="471"/>
        <v>0</v>
      </c>
      <c r="AP943" s="17">
        <f t="shared" si="472"/>
        <v>0</v>
      </c>
      <c r="AQ943" s="16">
        <f t="shared" si="473"/>
        <v>0</v>
      </c>
    </row>
    <row r="944" spans="1:43" x14ac:dyDescent="0.25">
      <c r="A944" s="26">
        <f t="shared" si="474"/>
        <v>18.790416666666356</v>
      </c>
      <c r="B944" s="9"/>
      <c r="C944" s="13"/>
      <c r="D944" t="s">
        <v>11</v>
      </c>
      <c r="E944" t="s">
        <v>11</v>
      </c>
      <c r="F944" t="s">
        <v>11</v>
      </c>
      <c r="H944" s="13"/>
      <c r="I944" s="16">
        <f t="shared" si="444"/>
        <v>0</v>
      </c>
      <c r="J944" s="17">
        <f t="shared" si="458"/>
        <v>0</v>
      </c>
      <c r="K944" s="16">
        <f t="shared" si="445"/>
        <v>0</v>
      </c>
      <c r="L944" s="17">
        <f t="shared" si="459"/>
        <v>0</v>
      </c>
      <c r="M944" s="16">
        <f t="shared" si="446"/>
        <v>0</v>
      </c>
      <c r="N944" s="17"/>
      <c r="O944" s="16">
        <f t="shared" si="447"/>
        <v>0</v>
      </c>
      <c r="P944" s="17">
        <f t="shared" si="460"/>
        <v>0</v>
      </c>
      <c r="Q944" s="16">
        <f t="shared" si="448"/>
        <v>0</v>
      </c>
      <c r="R944" s="17">
        <f t="shared" si="461"/>
        <v>0</v>
      </c>
      <c r="S944" s="16">
        <f t="shared" si="449"/>
        <v>0</v>
      </c>
      <c r="T944" s="17"/>
      <c r="U944" s="16">
        <f t="shared" si="450"/>
        <v>0</v>
      </c>
      <c r="V944" s="17">
        <f t="shared" si="462"/>
        <v>0</v>
      </c>
      <c r="W944" s="16">
        <f t="shared" si="451"/>
        <v>0</v>
      </c>
      <c r="X944" s="17">
        <f t="shared" si="463"/>
        <v>0</v>
      </c>
      <c r="Y944" s="16">
        <f t="shared" si="452"/>
        <v>0</v>
      </c>
      <c r="Z944" s="17"/>
      <c r="AA944" s="16">
        <f t="shared" si="453"/>
        <v>0</v>
      </c>
      <c r="AB944" s="17">
        <f t="shared" si="464"/>
        <v>0</v>
      </c>
      <c r="AC944" s="16">
        <f t="shared" si="454"/>
        <v>0</v>
      </c>
      <c r="AD944" s="17">
        <f t="shared" si="465"/>
        <v>0</v>
      </c>
      <c r="AE944" s="16">
        <f t="shared" si="455"/>
        <v>0</v>
      </c>
      <c r="AF944" s="17"/>
      <c r="AG944" s="16">
        <f t="shared" si="456"/>
        <v>0</v>
      </c>
      <c r="AH944" s="17">
        <f t="shared" si="466"/>
        <v>0</v>
      </c>
      <c r="AI944" s="16">
        <f t="shared" si="457"/>
        <v>0</v>
      </c>
      <c r="AJ944" s="17">
        <f t="shared" si="467"/>
        <v>0</v>
      </c>
      <c r="AK944" s="16">
        <f t="shared" si="468"/>
        <v>0</v>
      </c>
      <c r="AL944" s="17"/>
      <c r="AM944" s="16">
        <f t="shared" si="469"/>
        <v>0</v>
      </c>
      <c r="AN944" s="17">
        <f t="shared" si="470"/>
        <v>0</v>
      </c>
      <c r="AO944" s="16">
        <f t="shared" si="471"/>
        <v>0</v>
      </c>
      <c r="AP944" s="17">
        <f t="shared" si="472"/>
        <v>0</v>
      </c>
      <c r="AQ944" s="16">
        <f t="shared" si="473"/>
        <v>0</v>
      </c>
    </row>
    <row r="945" spans="1:43" x14ac:dyDescent="0.25">
      <c r="A945" s="26">
        <f t="shared" si="474"/>
        <v>18.810416666666356</v>
      </c>
      <c r="B945" s="9" t="s">
        <v>63</v>
      </c>
      <c r="C945" s="13"/>
      <c r="D945" t="s">
        <v>11</v>
      </c>
      <c r="E945" t="s">
        <v>11</v>
      </c>
      <c r="F945" t="s">
        <v>11</v>
      </c>
      <c r="H945" t="s">
        <v>11</v>
      </c>
      <c r="I945" s="16">
        <f t="shared" si="444"/>
        <v>0</v>
      </c>
      <c r="J945" s="17">
        <f t="shared" si="458"/>
        <v>0</v>
      </c>
      <c r="K945" s="16">
        <f t="shared" si="445"/>
        <v>0</v>
      </c>
      <c r="L945" s="17">
        <f t="shared" si="459"/>
        <v>0</v>
      </c>
      <c r="M945" s="16">
        <f t="shared" si="446"/>
        <v>0</v>
      </c>
      <c r="N945" s="17"/>
      <c r="O945" s="16">
        <f t="shared" si="447"/>
        <v>0</v>
      </c>
      <c r="P945" s="17">
        <f t="shared" si="460"/>
        <v>0</v>
      </c>
      <c r="Q945" s="16">
        <f t="shared" si="448"/>
        <v>0</v>
      </c>
      <c r="R945" s="17">
        <f t="shared" si="461"/>
        <v>0</v>
      </c>
      <c r="S945" s="16">
        <f t="shared" si="449"/>
        <v>0</v>
      </c>
      <c r="T945" s="17"/>
      <c r="U945" s="16">
        <f t="shared" si="450"/>
        <v>0</v>
      </c>
      <c r="V945" s="17">
        <f t="shared" si="462"/>
        <v>0</v>
      </c>
      <c r="W945" s="16">
        <f t="shared" si="451"/>
        <v>0</v>
      </c>
      <c r="X945" s="17">
        <f t="shared" si="463"/>
        <v>0</v>
      </c>
      <c r="Y945" s="16">
        <f t="shared" si="452"/>
        <v>0</v>
      </c>
      <c r="Z945" s="17"/>
      <c r="AA945" s="16">
        <f t="shared" si="453"/>
        <v>0</v>
      </c>
      <c r="AB945" s="17">
        <f t="shared" si="464"/>
        <v>0</v>
      </c>
      <c r="AC945" s="16">
        <f t="shared" si="454"/>
        <v>0</v>
      </c>
      <c r="AD945" s="17">
        <f t="shared" si="465"/>
        <v>0</v>
      </c>
      <c r="AE945" s="16">
        <f t="shared" si="455"/>
        <v>0</v>
      </c>
      <c r="AF945" s="17"/>
      <c r="AG945" s="16">
        <f t="shared" si="456"/>
        <v>0</v>
      </c>
      <c r="AH945" s="17">
        <f t="shared" si="466"/>
        <v>0</v>
      </c>
      <c r="AI945" s="16">
        <f t="shared" si="457"/>
        <v>0</v>
      </c>
      <c r="AJ945" s="17">
        <f t="shared" si="467"/>
        <v>0</v>
      </c>
      <c r="AK945" s="16">
        <f t="shared" si="468"/>
        <v>0</v>
      </c>
      <c r="AL945" s="17"/>
      <c r="AM945" s="16">
        <f t="shared" si="469"/>
        <v>18.810416666666356</v>
      </c>
      <c r="AN945" s="17">
        <f t="shared" si="470"/>
        <v>1</v>
      </c>
      <c r="AO945" s="16">
        <f t="shared" si="471"/>
        <v>0</v>
      </c>
      <c r="AP945" s="17">
        <f t="shared" si="472"/>
        <v>0</v>
      </c>
      <c r="AQ945" s="16">
        <f t="shared" si="473"/>
        <v>0</v>
      </c>
    </row>
    <row r="946" spans="1:43" x14ac:dyDescent="0.25">
      <c r="A946" s="26">
        <f t="shared" si="474"/>
        <v>18.830416666666355</v>
      </c>
      <c r="B946" s="11"/>
      <c r="C946" s="13"/>
      <c r="D946" t="s">
        <v>11</v>
      </c>
      <c r="E946" t="s">
        <v>11</v>
      </c>
      <c r="F946" t="s">
        <v>11</v>
      </c>
      <c r="H946" t="s">
        <v>11</v>
      </c>
      <c r="I946" s="16">
        <f t="shared" si="444"/>
        <v>0</v>
      </c>
      <c r="J946" s="17">
        <f t="shared" si="458"/>
        <v>0</v>
      </c>
      <c r="K946" s="16">
        <f t="shared" si="445"/>
        <v>0</v>
      </c>
      <c r="L946" s="17">
        <f t="shared" si="459"/>
        <v>0</v>
      </c>
      <c r="M946" s="16">
        <f t="shared" si="446"/>
        <v>0</v>
      </c>
      <c r="N946" s="17"/>
      <c r="O946" s="16">
        <f t="shared" si="447"/>
        <v>0</v>
      </c>
      <c r="P946" s="17">
        <f t="shared" si="460"/>
        <v>0</v>
      </c>
      <c r="Q946" s="16">
        <f t="shared" si="448"/>
        <v>0</v>
      </c>
      <c r="R946" s="17">
        <f t="shared" si="461"/>
        <v>0</v>
      </c>
      <c r="S946" s="16">
        <f t="shared" si="449"/>
        <v>0</v>
      </c>
      <c r="T946" s="17"/>
      <c r="U946" s="16">
        <f t="shared" si="450"/>
        <v>0</v>
      </c>
      <c r="V946" s="17">
        <f t="shared" si="462"/>
        <v>0</v>
      </c>
      <c r="W946" s="16">
        <f t="shared" si="451"/>
        <v>0</v>
      </c>
      <c r="X946" s="17">
        <f t="shared" si="463"/>
        <v>0</v>
      </c>
      <c r="Y946" s="16">
        <f t="shared" si="452"/>
        <v>0</v>
      </c>
      <c r="Z946" s="17"/>
      <c r="AA946" s="16">
        <f t="shared" si="453"/>
        <v>0</v>
      </c>
      <c r="AB946" s="17">
        <f t="shared" si="464"/>
        <v>0</v>
      </c>
      <c r="AC946" s="16">
        <f t="shared" si="454"/>
        <v>0</v>
      </c>
      <c r="AD946" s="17">
        <f t="shared" si="465"/>
        <v>0</v>
      </c>
      <c r="AE946" s="16">
        <f t="shared" si="455"/>
        <v>0</v>
      </c>
      <c r="AF946" s="17"/>
      <c r="AG946" s="16">
        <f t="shared" si="456"/>
        <v>0</v>
      </c>
      <c r="AH946" s="17">
        <f t="shared" si="466"/>
        <v>0</v>
      </c>
      <c r="AI946" s="16">
        <f t="shared" si="457"/>
        <v>0</v>
      </c>
      <c r="AJ946" s="17">
        <f t="shared" si="467"/>
        <v>0</v>
      </c>
      <c r="AK946" s="16">
        <f t="shared" si="468"/>
        <v>0</v>
      </c>
      <c r="AL946" s="17"/>
      <c r="AM946" s="16">
        <f t="shared" si="469"/>
        <v>0</v>
      </c>
      <c r="AN946" s="17">
        <f t="shared" si="470"/>
        <v>0</v>
      </c>
      <c r="AO946" s="16">
        <f t="shared" si="471"/>
        <v>0</v>
      </c>
      <c r="AP946" s="17">
        <f t="shared" si="472"/>
        <v>0</v>
      </c>
      <c r="AQ946" s="16">
        <f t="shared" si="473"/>
        <v>0</v>
      </c>
    </row>
    <row r="947" spans="1:43" x14ac:dyDescent="0.25">
      <c r="A947" s="26">
        <f t="shared" si="474"/>
        <v>18.850416666666355</v>
      </c>
      <c r="B947" s="9" t="s">
        <v>17</v>
      </c>
      <c r="C947" s="13"/>
      <c r="D947" s="14" t="s">
        <v>20</v>
      </c>
      <c r="E947" t="s">
        <v>11</v>
      </c>
      <c r="F947" t="s">
        <v>11</v>
      </c>
      <c r="H947" t="s">
        <v>11</v>
      </c>
      <c r="I947" s="16">
        <f t="shared" si="444"/>
        <v>0</v>
      </c>
      <c r="J947" s="17">
        <f t="shared" si="458"/>
        <v>0</v>
      </c>
      <c r="K947" s="16">
        <f t="shared" si="445"/>
        <v>0</v>
      </c>
      <c r="L947" s="17">
        <f t="shared" si="459"/>
        <v>0</v>
      </c>
      <c r="M947" s="16">
        <f t="shared" si="446"/>
        <v>0</v>
      </c>
      <c r="N947" s="17"/>
      <c r="O947" s="16">
        <f t="shared" si="447"/>
        <v>0</v>
      </c>
      <c r="P947" s="17">
        <f t="shared" si="460"/>
        <v>0</v>
      </c>
      <c r="Q947" s="16">
        <f t="shared" si="448"/>
        <v>18.850416666666355</v>
      </c>
      <c r="R947" s="17">
        <f t="shared" si="461"/>
        <v>1</v>
      </c>
      <c r="S947" s="16">
        <f t="shared" si="449"/>
        <v>0</v>
      </c>
      <c r="T947" s="17"/>
      <c r="U947" s="16">
        <f t="shared" si="450"/>
        <v>0</v>
      </c>
      <c r="V947" s="17">
        <f t="shared" si="462"/>
        <v>0</v>
      </c>
      <c r="W947" s="16">
        <f t="shared" si="451"/>
        <v>0</v>
      </c>
      <c r="X947" s="17">
        <f t="shared" si="463"/>
        <v>0</v>
      </c>
      <c r="Y947" s="16">
        <f t="shared" si="452"/>
        <v>0</v>
      </c>
      <c r="Z947" s="17"/>
      <c r="AA947" s="16">
        <f t="shared" si="453"/>
        <v>0</v>
      </c>
      <c r="AB947" s="17">
        <f t="shared" si="464"/>
        <v>0</v>
      </c>
      <c r="AC947" s="16">
        <f t="shared" si="454"/>
        <v>0</v>
      </c>
      <c r="AD947" s="17">
        <f t="shared" si="465"/>
        <v>0</v>
      </c>
      <c r="AE947" s="16">
        <f t="shared" si="455"/>
        <v>0</v>
      </c>
      <c r="AF947" s="17"/>
      <c r="AG947" s="16">
        <f t="shared" si="456"/>
        <v>0</v>
      </c>
      <c r="AH947" s="17">
        <f t="shared" si="466"/>
        <v>0</v>
      </c>
      <c r="AI947" s="16">
        <f t="shared" si="457"/>
        <v>0</v>
      </c>
      <c r="AJ947" s="17">
        <f t="shared" si="467"/>
        <v>0</v>
      </c>
      <c r="AK947" s="16">
        <f t="shared" si="468"/>
        <v>0</v>
      </c>
      <c r="AL947" s="17"/>
      <c r="AM947" s="16">
        <f t="shared" si="469"/>
        <v>0</v>
      </c>
      <c r="AN947" s="17">
        <f t="shared" si="470"/>
        <v>0</v>
      </c>
      <c r="AO947" s="16">
        <f t="shared" si="471"/>
        <v>0</v>
      </c>
      <c r="AP947" s="17">
        <f t="shared" si="472"/>
        <v>0</v>
      </c>
      <c r="AQ947" s="16">
        <f t="shared" si="473"/>
        <v>0</v>
      </c>
    </row>
    <row r="948" spans="1:43" x14ac:dyDescent="0.25">
      <c r="A948" s="26">
        <f t="shared" si="474"/>
        <v>18.870416666666355</v>
      </c>
      <c r="B948" s="9"/>
      <c r="C948" s="13"/>
      <c r="D948" s="14"/>
      <c r="E948" t="s">
        <v>11</v>
      </c>
      <c r="F948" t="s">
        <v>11</v>
      </c>
      <c r="H948" t="s">
        <v>11</v>
      </c>
      <c r="I948" s="16">
        <f t="shared" si="444"/>
        <v>0</v>
      </c>
      <c r="J948" s="17">
        <f t="shared" si="458"/>
        <v>0</v>
      </c>
      <c r="K948" s="16">
        <f t="shared" si="445"/>
        <v>0</v>
      </c>
      <c r="L948" s="17">
        <f t="shared" si="459"/>
        <v>0</v>
      </c>
      <c r="M948" s="16">
        <f t="shared" si="446"/>
        <v>0</v>
      </c>
      <c r="N948" s="17"/>
      <c r="O948" s="16">
        <f t="shared" si="447"/>
        <v>0</v>
      </c>
      <c r="P948" s="17">
        <f t="shared" si="460"/>
        <v>0</v>
      </c>
      <c r="Q948" s="16">
        <f t="shared" si="448"/>
        <v>0</v>
      </c>
      <c r="R948" s="17">
        <f t="shared" si="461"/>
        <v>0</v>
      </c>
      <c r="S948" s="16">
        <f t="shared" si="449"/>
        <v>0</v>
      </c>
      <c r="T948" s="17"/>
      <c r="U948" s="16">
        <f t="shared" si="450"/>
        <v>0</v>
      </c>
      <c r="V948" s="17">
        <f t="shared" si="462"/>
        <v>0</v>
      </c>
      <c r="W948" s="16">
        <f t="shared" si="451"/>
        <v>0</v>
      </c>
      <c r="X948" s="17">
        <f t="shared" si="463"/>
        <v>0</v>
      </c>
      <c r="Y948" s="16">
        <f t="shared" si="452"/>
        <v>0</v>
      </c>
      <c r="Z948" s="17"/>
      <c r="AA948" s="16">
        <f t="shared" si="453"/>
        <v>0</v>
      </c>
      <c r="AB948" s="17">
        <f t="shared" si="464"/>
        <v>0</v>
      </c>
      <c r="AC948" s="16">
        <f t="shared" si="454"/>
        <v>0</v>
      </c>
      <c r="AD948" s="17">
        <f t="shared" si="465"/>
        <v>0</v>
      </c>
      <c r="AE948" s="16">
        <f t="shared" si="455"/>
        <v>0</v>
      </c>
      <c r="AF948" s="17"/>
      <c r="AG948" s="16">
        <f t="shared" si="456"/>
        <v>0</v>
      </c>
      <c r="AH948" s="17">
        <f t="shared" si="466"/>
        <v>0</v>
      </c>
      <c r="AI948" s="16">
        <f t="shared" si="457"/>
        <v>0</v>
      </c>
      <c r="AJ948" s="17">
        <f t="shared" si="467"/>
        <v>0</v>
      </c>
      <c r="AK948" s="16">
        <f t="shared" si="468"/>
        <v>0</v>
      </c>
      <c r="AL948" s="17"/>
      <c r="AM948" s="16">
        <f t="shared" si="469"/>
        <v>0</v>
      </c>
      <c r="AN948" s="17">
        <f t="shared" si="470"/>
        <v>0</v>
      </c>
      <c r="AO948" s="16">
        <f t="shared" si="471"/>
        <v>0</v>
      </c>
      <c r="AP948" s="17">
        <f t="shared" si="472"/>
        <v>0</v>
      </c>
      <c r="AQ948" s="16">
        <f t="shared" si="473"/>
        <v>0</v>
      </c>
    </row>
    <row r="949" spans="1:43" x14ac:dyDescent="0.25">
      <c r="A949" s="26">
        <f t="shared" si="474"/>
        <v>18.890416666666354</v>
      </c>
      <c r="B949" s="9" t="s">
        <v>9</v>
      </c>
      <c r="C949" t="s">
        <v>11</v>
      </c>
      <c r="E949" t="s">
        <v>11</v>
      </c>
      <c r="F949" t="s">
        <v>11</v>
      </c>
      <c r="H949" t="s">
        <v>11</v>
      </c>
      <c r="I949" s="16">
        <f t="shared" si="444"/>
        <v>18.890416666666354</v>
      </c>
      <c r="J949" s="17">
        <f t="shared" si="458"/>
        <v>1</v>
      </c>
      <c r="K949" s="16">
        <f t="shared" si="445"/>
        <v>0</v>
      </c>
      <c r="L949" s="17">
        <f t="shared" si="459"/>
        <v>0</v>
      </c>
      <c r="M949" s="16">
        <f t="shared" si="446"/>
        <v>0</v>
      </c>
      <c r="N949" s="17"/>
      <c r="O949" s="16">
        <f t="shared" si="447"/>
        <v>0</v>
      </c>
      <c r="P949" s="17">
        <f t="shared" si="460"/>
        <v>0</v>
      </c>
      <c r="Q949" s="16">
        <f t="shared" si="448"/>
        <v>0</v>
      </c>
      <c r="R949" s="17">
        <f t="shared" si="461"/>
        <v>0</v>
      </c>
      <c r="S949" s="16">
        <f t="shared" si="449"/>
        <v>0</v>
      </c>
      <c r="T949" s="17"/>
      <c r="U949" s="16">
        <f t="shared" si="450"/>
        <v>0</v>
      </c>
      <c r="V949" s="17">
        <f t="shared" si="462"/>
        <v>0</v>
      </c>
      <c r="W949" s="16">
        <f t="shared" si="451"/>
        <v>0</v>
      </c>
      <c r="X949" s="17">
        <f t="shared" si="463"/>
        <v>0</v>
      </c>
      <c r="Y949" s="16">
        <f t="shared" si="452"/>
        <v>0</v>
      </c>
      <c r="Z949" s="17"/>
      <c r="AA949" s="16">
        <f t="shared" si="453"/>
        <v>0</v>
      </c>
      <c r="AB949" s="17">
        <f t="shared" si="464"/>
        <v>0</v>
      </c>
      <c r="AC949" s="16">
        <f t="shared" si="454"/>
        <v>0</v>
      </c>
      <c r="AD949" s="17">
        <f t="shared" si="465"/>
        <v>0</v>
      </c>
      <c r="AE949" s="16">
        <f t="shared" si="455"/>
        <v>0</v>
      </c>
      <c r="AF949" s="17"/>
      <c r="AG949" s="16">
        <f t="shared" si="456"/>
        <v>0</v>
      </c>
      <c r="AH949" s="17">
        <f t="shared" si="466"/>
        <v>0</v>
      </c>
      <c r="AI949" s="16">
        <f t="shared" si="457"/>
        <v>0</v>
      </c>
      <c r="AJ949" s="17">
        <f t="shared" si="467"/>
        <v>0</v>
      </c>
      <c r="AK949" s="16">
        <f t="shared" si="468"/>
        <v>0</v>
      </c>
      <c r="AL949" s="17"/>
      <c r="AM949" s="16">
        <f t="shared" si="469"/>
        <v>0</v>
      </c>
      <c r="AN949" s="17">
        <f t="shared" si="470"/>
        <v>0</v>
      </c>
      <c r="AO949" s="16">
        <f t="shared" si="471"/>
        <v>0</v>
      </c>
      <c r="AP949" s="17">
        <f t="shared" si="472"/>
        <v>0</v>
      </c>
      <c r="AQ949" s="16">
        <f t="shared" si="473"/>
        <v>0</v>
      </c>
    </row>
    <row r="950" spans="1:43" x14ac:dyDescent="0.25">
      <c r="A950" s="26">
        <f t="shared" si="474"/>
        <v>18.910416666666354</v>
      </c>
      <c r="B950" s="9"/>
      <c r="C950" t="s">
        <v>11</v>
      </c>
      <c r="E950" t="s">
        <v>11</v>
      </c>
      <c r="F950" t="s">
        <v>11</v>
      </c>
      <c r="G950" s="35"/>
      <c r="H950" t="s">
        <v>11</v>
      </c>
      <c r="I950" s="16">
        <f t="shared" si="444"/>
        <v>0</v>
      </c>
      <c r="J950" s="17">
        <f t="shared" si="458"/>
        <v>0</v>
      </c>
      <c r="K950" s="16">
        <f t="shared" si="445"/>
        <v>0</v>
      </c>
      <c r="L950" s="17">
        <f t="shared" si="459"/>
        <v>0</v>
      </c>
      <c r="M950" s="16">
        <f t="shared" si="446"/>
        <v>0</v>
      </c>
      <c r="N950" s="17"/>
      <c r="O950" s="16">
        <f t="shared" si="447"/>
        <v>0</v>
      </c>
      <c r="P950" s="17">
        <f t="shared" si="460"/>
        <v>0</v>
      </c>
      <c r="Q950" s="16">
        <f t="shared" si="448"/>
        <v>0</v>
      </c>
      <c r="R950" s="17">
        <f t="shared" si="461"/>
        <v>0</v>
      </c>
      <c r="S950" s="16">
        <f t="shared" si="449"/>
        <v>0</v>
      </c>
      <c r="T950" s="17"/>
      <c r="U950" s="16">
        <f t="shared" si="450"/>
        <v>0</v>
      </c>
      <c r="V950" s="17">
        <f t="shared" si="462"/>
        <v>0</v>
      </c>
      <c r="W950" s="16">
        <f t="shared" si="451"/>
        <v>0</v>
      </c>
      <c r="X950" s="17">
        <f t="shared" si="463"/>
        <v>0</v>
      </c>
      <c r="Y950" s="16">
        <f t="shared" si="452"/>
        <v>0</v>
      </c>
      <c r="Z950" s="17"/>
      <c r="AA950" s="16">
        <f t="shared" si="453"/>
        <v>0</v>
      </c>
      <c r="AB950" s="17">
        <f t="shared" si="464"/>
        <v>0</v>
      </c>
      <c r="AC950" s="16">
        <f t="shared" si="454"/>
        <v>0</v>
      </c>
      <c r="AD950" s="17">
        <f t="shared" si="465"/>
        <v>0</v>
      </c>
      <c r="AE950" s="16">
        <f t="shared" si="455"/>
        <v>0</v>
      </c>
      <c r="AF950" s="17"/>
      <c r="AG950" s="16">
        <f t="shared" si="456"/>
        <v>0</v>
      </c>
      <c r="AH950" s="17">
        <f t="shared" si="466"/>
        <v>0</v>
      </c>
      <c r="AI950" s="16">
        <f t="shared" si="457"/>
        <v>0</v>
      </c>
      <c r="AJ950" s="17">
        <f t="shared" si="467"/>
        <v>0</v>
      </c>
      <c r="AK950" s="16">
        <f t="shared" si="468"/>
        <v>0</v>
      </c>
      <c r="AL950" s="17"/>
      <c r="AM950" s="16">
        <f t="shared" si="469"/>
        <v>0</v>
      </c>
      <c r="AN950" s="17">
        <f t="shared" si="470"/>
        <v>0</v>
      </c>
      <c r="AO950" s="16">
        <f t="shared" si="471"/>
        <v>0</v>
      </c>
      <c r="AP950" s="17">
        <f t="shared" si="472"/>
        <v>0</v>
      </c>
      <c r="AQ950" s="16">
        <f t="shared" si="473"/>
        <v>0</v>
      </c>
    </row>
    <row r="951" spans="1:43" x14ac:dyDescent="0.25">
      <c r="A951" s="26">
        <f t="shared" si="474"/>
        <v>18.930416666666353</v>
      </c>
      <c r="B951" s="9" t="s">
        <v>12</v>
      </c>
      <c r="C951" t="s">
        <v>11</v>
      </c>
      <c r="E951" t="s">
        <v>11</v>
      </c>
      <c r="F951" s="14" t="s">
        <v>20</v>
      </c>
      <c r="G951" s="35"/>
      <c r="H951" t="s">
        <v>11</v>
      </c>
      <c r="I951" s="16">
        <f t="shared" si="444"/>
        <v>0</v>
      </c>
      <c r="J951" s="17">
        <f t="shared" si="458"/>
        <v>0</v>
      </c>
      <c r="K951" s="16">
        <f t="shared" si="445"/>
        <v>0</v>
      </c>
      <c r="L951" s="17">
        <f t="shared" si="459"/>
        <v>0</v>
      </c>
      <c r="M951" s="16">
        <f t="shared" si="446"/>
        <v>0</v>
      </c>
      <c r="N951" s="17"/>
      <c r="O951" s="16">
        <f t="shared" si="447"/>
        <v>0</v>
      </c>
      <c r="P951" s="17">
        <f t="shared" si="460"/>
        <v>0</v>
      </c>
      <c r="Q951" s="16">
        <f t="shared" si="448"/>
        <v>0</v>
      </c>
      <c r="R951" s="17">
        <f t="shared" si="461"/>
        <v>0</v>
      </c>
      <c r="S951" s="16">
        <f t="shared" si="449"/>
        <v>0</v>
      </c>
      <c r="T951" s="17"/>
      <c r="U951" s="16">
        <f t="shared" si="450"/>
        <v>0</v>
      </c>
      <c r="V951" s="17">
        <f t="shared" si="462"/>
        <v>0</v>
      </c>
      <c r="W951" s="16">
        <f t="shared" si="451"/>
        <v>0</v>
      </c>
      <c r="X951" s="17">
        <f t="shared" si="463"/>
        <v>0</v>
      </c>
      <c r="Y951" s="16">
        <f t="shared" si="452"/>
        <v>0</v>
      </c>
      <c r="Z951" s="17"/>
      <c r="AA951" s="16">
        <f t="shared" si="453"/>
        <v>0</v>
      </c>
      <c r="AB951" s="17">
        <f t="shared" si="464"/>
        <v>0</v>
      </c>
      <c r="AC951" s="16">
        <f t="shared" si="454"/>
        <v>18.930416666666353</v>
      </c>
      <c r="AD951" s="17">
        <f t="shared" si="465"/>
        <v>1</v>
      </c>
      <c r="AE951" s="16">
        <f t="shared" si="455"/>
        <v>0</v>
      </c>
      <c r="AF951" s="17"/>
      <c r="AG951" s="16">
        <f t="shared" si="456"/>
        <v>0</v>
      </c>
      <c r="AH951" s="17">
        <f t="shared" si="466"/>
        <v>0</v>
      </c>
      <c r="AI951" s="16">
        <f t="shared" si="457"/>
        <v>0</v>
      </c>
      <c r="AJ951" s="17">
        <f t="shared" si="467"/>
        <v>0</v>
      </c>
      <c r="AK951" s="16">
        <f t="shared" si="468"/>
        <v>0</v>
      </c>
      <c r="AL951" s="17"/>
      <c r="AM951" s="16">
        <f t="shared" si="469"/>
        <v>0</v>
      </c>
      <c r="AN951" s="17">
        <f t="shared" si="470"/>
        <v>0</v>
      </c>
      <c r="AO951" s="16">
        <f t="shared" si="471"/>
        <v>0</v>
      </c>
      <c r="AP951" s="17">
        <f t="shared" si="472"/>
        <v>0</v>
      </c>
      <c r="AQ951" s="16">
        <f t="shared" si="473"/>
        <v>0</v>
      </c>
    </row>
    <row r="952" spans="1:43" x14ac:dyDescent="0.25">
      <c r="A952" s="26">
        <f t="shared" si="474"/>
        <v>18.950416666666353</v>
      </c>
      <c r="B952" s="9"/>
      <c r="C952" t="s">
        <v>11</v>
      </c>
      <c r="E952" t="s">
        <v>11</v>
      </c>
      <c r="F952" s="13"/>
      <c r="G952" s="35"/>
      <c r="H952" t="s">
        <v>11</v>
      </c>
      <c r="I952" s="16">
        <f t="shared" si="444"/>
        <v>0</v>
      </c>
      <c r="J952" s="17">
        <f t="shared" si="458"/>
        <v>0</v>
      </c>
      <c r="K952" s="16">
        <f t="shared" si="445"/>
        <v>0</v>
      </c>
      <c r="L952" s="17">
        <f t="shared" si="459"/>
        <v>0</v>
      </c>
      <c r="M952" s="16">
        <f t="shared" si="446"/>
        <v>0</v>
      </c>
      <c r="N952" s="17"/>
      <c r="O952" s="16">
        <f t="shared" si="447"/>
        <v>0</v>
      </c>
      <c r="P952" s="17">
        <f t="shared" si="460"/>
        <v>0</v>
      </c>
      <c r="Q952" s="16">
        <f t="shared" si="448"/>
        <v>0</v>
      </c>
      <c r="R952" s="17">
        <f t="shared" si="461"/>
        <v>0</v>
      </c>
      <c r="S952" s="16">
        <f t="shared" si="449"/>
        <v>0</v>
      </c>
      <c r="T952" s="17"/>
      <c r="U952" s="16">
        <f t="shared" si="450"/>
        <v>0</v>
      </c>
      <c r="V952" s="17">
        <f t="shared" si="462"/>
        <v>0</v>
      </c>
      <c r="W952" s="16">
        <f t="shared" si="451"/>
        <v>0</v>
      </c>
      <c r="X952" s="17">
        <f t="shared" si="463"/>
        <v>0</v>
      </c>
      <c r="Y952" s="16">
        <f t="shared" si="452"/>
        <v>0</v>
      </c>
      <c r="Z952" s="17"/>
      <c r="AA952" s="16">
        <f t="shared" si="453"/>
        <v>0</v>
      </c>
      <c r="AB952" s="17">
        <f t="shared" si="464"/>
        <v>0</v>
      </c>
      <c r="AC952" s="16">
        <f t="shared" si="454"/>
        <v>0</v>
      </c>
      <c r="AD952" s="17">
        <f t="shared" si="465"/>
        <v>0</v>
      </c>
      <c r="AE952" s="16">
        <f t="shared" si="455"/>
        <v>0</v>
      </c>
      <c r="AF952" s="17"/>
      <c r="AG952" s="16">
        <f t="shared" si="456"/>
        <v>0</v>
      </c>
      <c r="AH952" s="17">
        <f t="shared" si="466"/>
        <v>0</v>
      </c>
      <c r="AI952" s="16">
        <f t="shared" si="457"/>
        <v>0</v>
      </c>
      <c r="AJ952" s="17">
        <f t="shared" si="467"/>
        <v>0</v>
      </c>
      <c r="AK952" s="16">
        <f t="shared" si="468"/>
        <v>0</v>
      </c>
      <c r="AL952" s="17"/>
      <c r="AM952" s="16">
        <f t="shared" si="469"/>
        <v>0</v>
      </c>
      <c r="AN952" s="17">
        <f t="shared" si="470"/>
        <v>0</v>
      </c>
      <c r="AO952" s="16">
        <f t="shared" si="471"/>
        <v>0</v>
      </c>
      <c r="AP952" s="17">
        <f t="shared" si="472"/>
        <v>0</v>
      </c>
      <c r="AQ952" s="16">
        <f t="shared" si="473"/>
        <v>0</v>
      </c>
    </row>
    <row r="953" spans="1:43" x14ac:dyDescent="0.25">
      <c r="A953" s="26">
        <f t="shared" si="474"/>
        <v>18.970416666666353</v>
      </c>
      <c r="B953" s="9"/>
      <c r="C953" t="s">
        <v>11</v>
      </c>
      <c r="E953" t="s">
        <v>11</v>
      </c>
      <c r="F953" s="13"/>
      <c r="G953" s="14"/>
      <c r="H953" t="s">
        <v>11</v>
      </c>
      <c r="I953" s="16">
        <f t="shared" si="444"/>
        <v>0</v>
      </c>
      <c r="J953" s="17">
        <f t="shared" si="458"/>
        <v>0</v>
      </c>
      <c r="K953" s="16">
        <f t="shared" si="445"/>
        <v>0</v>
      </c>
      <c r="L953" s="17">
        <f t="shared" si="459"/>
        <v>0</v>
      </c>
      <c r="M953" s="16">
        <f t="shared" si="446"/>
        <v>0</v>
      </c>
      <c r="N953" s="17"/>
      <c r="O953" s="16">
        <f t="shared" si="447"/>
        <v>0</v>
      </c>
      <c r="P953" s="17">
        <f t="shared" si="460"/>
        <v>0</v>
      </c>
      <c r="Q953" s="16">
        <f t="shared" si="448"/>
        <v>0</v>
      </c>
      <c r="R953" s="17">
        <f t="shared" si="461"/>
        <v>0</v>
      </c>
      <c r="S953" s="16">
        <f t="shared" si="449"/>
        <v>0</v>
      </c>
      <c r="T953" s="17"/>
      <c r="U953" s="16">
        <f t="shared" si="450"/>
        <v>0</v>
      </c>
      <c r="V953" s="17">
        <f t="shared" si="462"/>
        <v>0</v>
      </c>
      <c r="W953" s="16">
        <f t="shared" si="451"/>
        <v>0</v>
      </c>
      <c r="X953" s="17">
        <f t="shared" si="463"/>
        <v>0</v>
      </c>
      <c r="Y953" s="16">
        <f t="shared" si="452"/>
        <v>0</v>
      </c>
      <c r="Z953" s="17"/>
      <c r="AA953" s="16">
        <f t="shared" si="453"/>
        <v>0</v>
      </c>
      <c r="AB953" s="17">
        <f t="shared" si="464"/>
        <v>0</v>
      </c>
      <c r="AC953" s="16">
        <f t="shared" si="454"/>
        <v>0</v>
      </c>
      <c r="AD953" s="17">
        <f t="shared" si="465"/>
        <v>0</v>
      </c>
      <c r="AE953" s="16">
        <f t="shared" si="455"/>
        <v>0</v>
      </c>
      <c r="AF953" s="17"/>
      <c r="AG953" s="16">
        <f t="shared" si="456"/>
        <v>0</v>
      </c>
      <c r="AH953" s="17">
        <f t="shared" si="466"/>
        <v>0</v>
      </c>
      <c r="AI953" s="16">
        <f t="shared" si="457"/>
        <v>0</v>
      </c>
      <c r="AJ953" s="17">
        <f t="shared" si="467"/>
        <v>0</v>
      </c>
      <c r="AK953" s="16">
        <f t="shared" si="468"/>
        <v>0</v>
      </c>
      <c r="AL953" s="17"/>
      <c r="AM953" s="16">
        <f t="shared" si="469"/>
        <v>0</v>
      </c>
      <c r="AN953" s="17">
        <f t="shared" si="470"/>
        <v>0</v>
      </c>
      <c r="AO953" s="16">
        <f t="shared" si="471"/>
        <v>0</v>
      </c>
      <c r="AP953" s="17">
        <f t="shared" si="472"/>
        <v>0</v>
      </c>
      <c r="AQ953" s="16">
        <f t="shared" si="473"/>
        <v>0</v>
      </c>
    </row>
    <row r="954" spans="1:43" x14ac:dyDescent="0.25">
      <c r="A954" s="26">
        <f t="shared" si="474"/>
        <v>18.990416666666352</v>
      </c>
      <c r="B954" s="9" t="s">
        <v>13</v>
      </c>
      <c r="C954" t="s">
        <v>11</v>
      </c>
      <c r="E954" t="s">
        <v>11</v>
      </c>
      <c r="F954" s="13"/>
      <c r="G954" t="s">
        <v>11</v>
      </c>
      <c r="H954" t="s">
        <v>11</v>
      </c>
      <c r="I954" s="16">
        <f t="shared" si="444"/>
        <v>0</v>
      </c>
      <c r="J954" s="17">
        <f t="shared" si="458"/>
        <v>0</v>
      </c>
      <c r="K954" s="16">
        <f t="shared" si="445"/>
        <v>0</v>
      </c>
      <c r="L954" s="17">
        <f t="shared" si="459"/>
        <v>0</v>
      </c>
      <c r="M954" s="16">
        <f t="shared" si="446"/>
        <v>0</v>
      </c>
      <c r="N954" s="17"/>
      <c r="O954" s="16">
        <f t="shared" si="447"/>
        <v>0</v>
      </c>
      <c r="P954" s="17">
        <f t="shared" si="460"/>
        <v>0</v>
      </c>
      <c r="Q954" s="16">
        <f t="shared" si="448"/>
        <v>0</v>
      </c>
      <c r="R954" s="17">
        <f t="shared" si="461"/>
        <v>0</v>
      </c>
      <c r="S954" s="16">
        <f t="shared" si="449"/>
        <v>0</v>
      </c>
      <c r="T954" s="17"/>
      <c r="U954" s="16">
        <f t="shared" si="450"/>
        <v>0</v>
      </c>
      <c r="V954" s="17">
        <f t="shared" si="462"/>
        <v>0</v>
      </c>
      <c r="W954" s="16">
        <f t="shared" si="451"/>
        <v>0</v>
      </c>
      <c r="X954" s="17">
        <f t="shared" si="463"/>
        <v>0</v>
      </c>
      <c r="Y954" s="16">
        <f t="shared" si="452"/>
        <v>0</v>
      </c>
      <c r="Z954" s="17"/>
      <c r="AA954" s="16">
        <f t="shared" si="453"/>
        <v>0</v>
      </c>
      <c r="AB954" s="17">
        <f t="shared" si="464"/>
        <v>0</v>
      </c>
      <c r="AC954" s="16">
        <f t="shared" si="454"/>
        <v>0</v>
      </c>
      <c r="AD954" s="17">
        <f t="shared" si="465"/>
        <v>0</v>
      </c>
      <c r="AE954" s="16">
        <f t="shared" si="455"/>
        <v>0</v>
      </c>
      <c r="AF954" s="17"/>
      <c r="AG954" s="16">
        <f t="shared" si="456"/>
        <v>18.990416666666352</v>
      </c>
      <c r="AH954" s="17">
        <f t="shared" si="466"/>
        <v>1</v>
      </c>
      <c r="AI954" s="16">
        <f t="shared" si="457"/>
        <v>0</v>
      </c>
      <c r="AJ954" s="17">
        <f t="shared" si="467"/>
        <v>0</v>
      </c>
      <c r="AK954" s="16">
        <f t="shared" si="468"/>
        <v>0</v>
      </c>
      <c r="AL954" s="17"/>
      <c r="AM954" s="16">
        <f t="shared" si="469"/>
        <v>0</v>
      </c>
      <c r="AN954" s="17">
        <f t="shared" si="470"/>
        <v>0</v>
      </c>
      <c r="AO954" s="16">
        <f t="shared" si="471"/>
        <v>0</v>
      </c>
      <c r="AP954" s="17">
        <f t="shared" si="472"/>
        <v>0</v>
      </c>
      <c r="AQ954" s="16">
        <f t="shared" si="473"/>
        <v>0</v>
      </c>
    </row>
    <row r="955" spans="1:43" x14ac:dyDescent="0.25">
      <c r="A955" s="26">
        <f t="shared" si="474"/>
        <v>19.010416666666352</v>
      </c>
      <c r="B955" s="9" t="s">
        <v>16</v>
      </c>
      <c r="C955" t="s">
        <v>11</v>
      </c>
      <c r="D955" s="13" t="s">
        <v>14</v>
      </c>
      <c r="E955" t="s">
        <v>11</v>
      </c>
      <c r="F955" s="13"/>
      <c r="G955" t="s">
        <v>11</v>
      </c>
      <c r="H955" t="s">
        <v>11</v>
      </c>
      <c r="I955" s="16">
        <f t="shared" si="444"/>
        <v>0</v>
      </c>
      <c r="J955" s="17">
        <f t="shared" si="458"/>
        <v>0</v>
      </c>
      <c r="K955" s="16">
        <f t="shared" si="445"/>
        <v>0</v>
      </c>
      <c r="L955" s="17">
        <f t="shared" si="459"/>
        <v>0</v>
      </c>
      <c r="M955" s="16">
        <f t="shared" si="446"/>
        <v>0</v>
      </c>
      <c r="N955" s="17"/>
      <c r="O955" s="16">
        <f t="shared" si="447"/>
        <v>19.010416666666352</v>
      </c>
      <c r="P955" s="17">
        <f t="shared" si="460"/>
        <v>1</v>
      </c>
      <c r="Q955" s="16">
        <f t="shared" si="448"/>
        <v>0</v>
      </c>
      <c r="R955" s="17">
        <f t="shared" si="461"/>
        <v>0</v>
      </c>
      <c r="S955" s="16">
        <f t="shared" si="449"/>
        <v>1.9999999999999574E-2</v>
      </c>
      <c r="T955" s="17"/>
      <c r="U955" s="16">
        <f t="shared" si="450"/>
        <v>0</v>
      </c>
      <c r="V955" s="17">
        <f t="shared" si="462"/>
        <v>0</v>
      </c>
      <c r="W955" s="16">
        <f t="shared" si="451"/>
        <v>0</v>
      </c>
      <c r="X955" s="17">
        <f t="shared" si="463"/>
        <v>0</v>
      </c>
      <c r="Y955" s="16">
        <f t="shared" si="452"/>
        <v>0</v>
      </c>
      <c r="Z955" s="17"/>
      <c r="AA955" s="16">
        <f t="shared" si="453"/>
        <v>0</v>
      </c>
      <c r="AB955" s="17">
        <f t="shared" si="464"/>
        <v>0</v>
      </c>
      <c r="AC955" s="16">
        <f t="shared" si="454"/>
        <v>0</v>
      </c>
      <c r="AD955" s="17">
        <f t="shared" si="465"/>
        <v>0</v>
      </c>
      <c r="AE955" s="16">
        <f t="shared" si="455"/>
        <v>0</v>
      </c>
      <c r="AF955" s="17"/>
      <c r="AG955" s="16">
        <f t="shared" si="456"/>
        <v>0</v>
      </c>
      <c r="AH955" s="17">
        <f t="shared" si="466"/>
        <v>0</v>
      </c>
      <c r="AI955" s="16">
        <f t="shared" si="457"/>
        <v>0</v>
      </c>
      <c r="AJ955" s="17">
        <f t="shared" si="467"/>
        <v>0</v>
      </c>
      <c r="AK955" s="16">
        <f t="shared" si="468"/>
        <v>0</v>
      </c>
      <c r="AL955" s="17"/>
      <c r="AM955" s="16">
        <f t="shared" si="469"/>
        <v>0</v>
      </c>
      <c r="AN955" s="17">
        <f t="shared" si="470"/>
        <v>0</v>
      </c>
      <c r="AO955" s="16">
        <f t="shared" si="471"/>
        <v>0</v>
      </c>
      <c r="AP955" s="17">
        <f t="shared" si="472"/>
        <v>0</v>
      </c>
      <c r="AQ955" s="16">
        <f t="shared" si="473"/>
        <v>0</v>
      </c>
    </row>
    <row r="956" spans="1:43" x14ac:dyDescent="0.25">
      <c r="A956" s="26">
        <f t="shared" si="474"/>
        <v>19.030416666666351</v>
      </c>
      <c r="B956" s="9" t="s">
        <v>18</v>
      </c>
      <c r="C956" t="s">
        <v>11</v>
      </c>
      <c r="D956" t="s">
        <v>11</v>
      </c>
      <c r="E956" s="14" t="s">
        <v>20</v>
      </c>
      <c r="F956" s="13"/>
      <c r="G956" t="s">
        <v>11</v>
      </c>
      <c r="H956" t="s">
        <v>11</v>
      </c>
      <c r="I956" s="16">
        <f t="shared" si="444"/>
        <v>0</v>
      </c>
      <c r="J956" s="17">
        <f t="shared" si="458"/>
        <v>0</v>
      </c>
      <c r="K956" s="16">
        <f t="shared" si="445"/>
        <v>0</v>
      </c>
      <c r="L956" s="17">
        <f t="shared" si="459"/>
        <v>0</v>
      </c>
      <c r="M956" s="16">
        <f t="shared" si="446"/>
        <v>0</v>
      </c>
      <c r="N956" s="17"/>
      <c r="O956" s="16">
        <f t="shared" si="447"/>
        <v>0</v>
      </c>
      <c r="P956" s="17">
        <f t="shared" si="460"/>
        <v>0</v>
      </c>
      <c r="Q956" s="16">
        <f t="shared" si="448"/>
        <v>0</v>
      </c>
      <c r="R956" s="17">
        <f t="shared" si="461"/>
        <v>0</v>
      </c>
      <c r="S956" s="16">
        <f t="shared" si="449"/>
        <v>0</v>
      </c>
      <c r="T956" s="17"/>
      <c r="U956" s="16">
        <f t="shared" si="450"/>
        <v>0</v>
      </c>
      <c r="V956" s="17">
        <f t="shared" si="462"/>
        <v>0</v>
      </c>
      <c r="W956" s="16">
        <f t="shared" si="451"/>
        <v>19.030416666666351</v>
      </c>
      <c r="X956" s="17">
        <f t="shared" si="463"/>
        <v>1</v>
      </c>
      <c r="Y956" s="16">
        <f t="shared" si="452"/>
        <v>0</v>
      </c>
      <c r="Z956" s="17"/>
      <c r="AA956" s="16">
        <f t="shared" si="453"/>
        <v>0</v>
      </c>
      <c r="AB956" s="17">
        <f t="shared" si="464"/>
        <v>0</v>
      </c>
      <c r="AC956" s="16">
        <f t="shared" si="454"/>
        <v>0</v>
      </c>
      <c r="AD956" s="17">
        <f t="shared" si="465"/>
        <v>0</v>
      </c>
      <c r="AE956" s="16">
        <f t="shared" si="455"/>
        <v>0</v>
      </c>
      <c r="AF956" s="17"/>
      <c r="AG956" s="16">
        <f t="shared" si="456"/>
        <v>0</v>
      </c>
      <c r="AH956" s="17">
        <f t="shared" si="466"/>
        <v>0</v>
      </c>
      <c r="AI956" s="16">
        <f t="shared" si="457"/>
        <v>0</v>
      </c>
      <c r="AJ956" s="17">
        <f t="shared" si="467"/>
        <v>0</v>
      </c>
      <c r="AK956" s="16">
        <f t="shared" si="468"/>
        <v>0</v>
      </c>
      <c r="AL956" s="17"/>
      <c r="AM956" s="16">
        <f t="shared" si="469"/>
        <v>0</v>
      </c>
      <c r="AN956" s="17">
        <f t="shared" si="470"/>
        <v>0</v>
      </c>
      <c r="AO956" s="16">
        <f t="shared" si="471"/>
        <v>0</v>
      </c>
      <c r="AP956" s="17">
        <f t="shared" si="472"/>
        <v>0</v>
      </c>
      <c r="AQ956" s="16">
        <f t="shared" si="473"/>
        <v>0</v>
      </c>
    </row>
    <row r="957" spans="1:43" x14ac:dyDescent="0.25">
      <c r="A957" s="26">
        <f t="shared" si="474"/>
        <v>19.050416666666351</v>
      </c>
      <c r="B957" s="9" t="s">
        <v>10</v>
      </c>
      <c r="C957" t="s">
        <v>11</v>
      </c>
      <c r="D957" t="s">
        <v>11</v>
      </c>
      <c r="E957" s="13"/>
      <c r="F957" s="13" t="s">
        <v>14</v>
      </c>
      <c r="G957" t="s">
        <v>11</v>
      </c>
      <c r="H957" t="s">
        <v>11</v>
      </c>
      <c r="I957" s="16">
        <f t="shared" si="444"/>
        <v>0</v>
      </c>
      <c r="J957" s="17">
        <f t="shared" si="458"/>
        <v>0</v>
      </c>
      <c r="K957" s="16">
        <f t="shared" si="445"/>
        <v>0</v>
      </c>
      <c r="L957" s="17">
        <f t="shared" si="459"/>
        <v>0</v>
      </c>
      <c r="M957" s="16">
        <f t="shared" si="446"/>
        <v>0</v>
      </c>
      <c r="N957" s="17"/>
      <c r="O957" s="16">
        <f t="shared" si="447"/>
        <v>0</v>
      </c>
      <c r="P957" s="17">
        <f t="shared" si="460"/>
        <v>0</v>
      </c>
      <c r="Q957" s="16">
        <f t="shared" si="448"/>
        <v>0</v>
      </c>
      <c r="R957" s="17">
        <f t="shared" si="461"/>
        <v>0</v>
      </c>
      <c r="S957" s="16">
        <f t="shared" si="449"/>
        <v>0</v>
      </c>
      <c r="T957" s="17"/>
      <c r="U957" s="16">
        <f t="shared" si="450"/>
        <v>0</v>
      </c>
      <c r="V957" s="17">
        <f t="shared" si="462"/>
        <v>0</v>
      </c>
      <c r="W957" s="16">
        <f t="shared" si="451"/>
        <v>0</v>
      </c>
      <c r="X957" s="17">
        <f t="shared" si="463"/>
        <v>0</v>
      </c>
      <c r="Y957" s="16">
        <f t="shared" si="452"/>
        <v>0</v>
      </c>
      <c r="Z957" s="17"/>
      <c r="AA957" s="16">
        <f t="shared" si="453"/>
        <v>19.050416666666351</v>
      </c>
      <c r="AB957" s="17">
        <f t="shared" si="464"/>
        <v>1</v>
      </c>
      <c r="AC957" s="16">
        <f t="shared" si="454"/>
        <v>0</v>
      </c>
      <c r="AD957" s="17">
        <f t="shared" si="465"/>
        <v>0</v>
      </c>
      <c r="AE957" s="16">
        <f t="shared" si="455"/>
        <v>1.9999999999999574E-2</v>
      </c>
      <c r="AF957" s="17"/>
      <c r="AG957" s="16">
        <f t="shared" si="456"/>
        <v>0</v>
      </c>
      <c r="AH957" s="17">
        <f t="shared" si="466"/>
        <v>0</v>
      </c>
      <c r="AI957" s="16">
        <f t="shared" si="457"/>
        <v>0</v>
      </c>
      <c r="AJ957" s="17">
        <f t="shared" si="467"/>
        <v>0</v>
      </c>
      <c r="AK957" s="16">
        <f t="shared" si="468"/>
        <v>0</v>
      </c>
      <c r="AL957" s="17"/>
      <c r="AM957" s="16">
        <f t="shared" si="469"/>
        <v>0</v>
      </c>
      <c r="AN957" s="17">
        <f t="shared" si="470"/>
        <v>0</v>
      </c>
      <c r="AO957" s="16">
        <f t="shared" si="471"/>
        <v>0</v>
      </c>
      <c r="AP957" s="17">
        <f t="shared" si="472"/>
        <v>0</v>
      </c>
      <c r="AQ957" s="16">
        <f t="shared" si="473"/>
        <v>0</v>
      </c>
    </row>
    <row r="958" spans="1:43" x14ac:dyDescent="0.25">
      <c r="A958" s="26">
        <f t="shared" si="474"/>
        <v>19.07041666666635</v>
      </c>
      <c r="B958" s="9"/>
      <c r="C958" t="s">
        <v>11</v>
      </c>
      <c r="D958" t="s">
        <v>11</v>
      </c>
      <c r="F958" s="13" t="s">
        <v>14</v>
      </c>
      <c r="G958" t="s">
        <v>11</v>
      </c>
      <c r="H958" t="s">
        <v>11</v>
      </c>
      <c r="I958" s="16">
        <f t="shared" si="444"/>
        <v>0</v>
      </c>
      <c r="J958" s="17">
        <f t="shared" si="458"/>
        <v>0</v>
      </c>
      <c r="K958" s="16">
        <f t="shared" si="445"/>
        <v>0</v>
      </c>
      <c r="L958" s="17">
        <f t="shared" si="459"/>
        <v>0</v>
      </c>
      <c r="M958" s="16">
        <f t="shared" si="446"/>
        <v>0</v>
      </c>
      <c r="N958" s="17"/>
      <c r="O958" s="16">
        <f t="shared" si="447"/>
        <v>0</v>
      </c>
      <c r="P958" s="17">
        <f t="shared" si="460"/>
        <v>0</v>
      </c>
      <c r="Q958" s="16">
        <f t="shared" si="448"/>
        <v>0</v>
      </c>
      <c r="R958" s="17">
        <f t="shared" si="461"/>
        <v>0</v>
      </c>
      <c r="S958" s="16">
        <f t="shared" si="449"/>
        <v>0</v>
      </c>
      <c r="T958" s="17"/>
      <c r="U958" s="16">
        <f t="shared" si="450"/>
        <v>0</v>
      </c>
      <c r="V958" s="17">
        <f t="shared" si="462"/>
        <v>0</v>
      </c>
      <c r="W958" s="16">
        <f t="shared" si="451"/>
        <v>0</v>
      </c>
      <c r="X958" s="17">
        <f t="shared" si="463"/>
        <v>0</v>
      </c>
      <c r="Y958" s="16">
        <f t="shared" si="452"/>
        <v>0</v>
      </c>
      <c r="Z958" s="17"/>
      <c r="AA958" s="16">
        <f t="shared" si="453"/>
        <v>0</v>
      </c>
      <c r="AB958" s="17">
        <f t="shared" si="464"/>
        <v>0</v>
      </c>
      <c r="AC958" s="16">
        <f t="shared" si="454"/>
        <v>0</v>
      </c>
      <c r="AD958" s="17">
        <f t="shared" si="465"/>
        <v>0</v>
      </c>
      <c r="AE958" s="16">
        <f t="shared" si="455"/>
        <v>1.9999999999999574E-2</v>
      </c>
      <c r="AF958" s="17"/>
      <c r="AG958" s="16">
        <f t="shared" si="456"/>
        <v>0</v>
      </c>
      <c r="AH958" s="17">
        <f t="shared" si="466"/>
        <v>0</v>
      </c>
      <c r="AI958" s="16">
        <f t="shared" si="457"/>
        <v>0</v>
      </c>
      <c r="AJ958" s="17">
        <f t="shared" si="467"/>
        <v>0</v>
      </c>
      <c r="AK958" s="16">
        <f t="shared" si="468"/>
        <v>0</v>
      </c>
      <c r="AL958" s="17"/>
      <c r="AM958" s="16">
        <f t="shared" si="469"/>
        <v>0</v>
      </c>
      <c r="AN958" s="17">
        <f t="shared" si="470"/>
        <v>0</v>
      </c>
      <c r="AO958" s="16">
        <f t="shared" si="471"/>
        <v>0</v>
      </c>
      <c r="AP958" s="17">
        <f t="shared" si="472"/>
        <v>0</v>
      </c>
      <c r="AQ958" s="16">
        <f t="shared" si="473"/>
        <v>0</v>
      </c>
    </row>
    <row r="959" spans="1:43" x14ac:dyDescent="0.25">
      <c r="A959" s="26">
        <f t="shared" si="474"/>
        <v>19.09041666666635</v>
      </c>
      <c r="B959" s="9"/>
      <c r="C959" t="s">
        <v>11</v>
      </c>
      <c r="D959" t="s">
        <v>11</v>
      </c>
      <c r="F959" s="13" t="s">
        <v>14</v>
      </c>
      <c r="G959" t="s">
        <v>11</v>
      </c>
      <c r="H959" t="s">
        <v>11</v>
      </c>
      <c r="I959" s="16">
        <f t="shared" si="444"/>
        <v>0</v>
      </c>
      <c r="J959" s="17">
        <f t="shared" si="458"/>
        <v>0</v>
      </c>
      <c r="K959" s="16">
        <f t="shared" si="445"/>
        <v>0</v>
      </c>
      <c r="L959" s="17">
        <f t="shared" si="459"/>
        <v>0</v>
      </c>
      <c r="M959" s="16">
        <f t="shared" si="446"/>
        <v>0</v>
      </c>
      <c r="N959" s="17"/>
      <c r="O959" s="16">
        <f t="shared" si="447"/>
        <v>0</v>
      </c>
      <c r="P959" s="17">
        <f t="shared" si="460"/>
        <v>0</v>
      </c>
      <c r="Q959" s="16">
        <f t="shared" si="448"/>
        <v>0</v>
      </c>
      <c r="R959" s="17">
        <f t="shared" si="461"/>
        <v>0</v>
      </c>
      <c r="S959" s="16">
        <f t="shared" si="449"/>
        <v>0</v>
      </c>
      <c r="T959" s="17"/>
      <c r="U959" s="16">
        <f t="shared" si="450"/>
        <v>0</v>
      </c>
      <c r="V959" s="17">
        <f t="shared" si="462"/>
        <v>0</v>
      </c>
      <c r="W959" s="16">
        <f t="shared" si="451"/>
        <v>0</v>
      </c>
      <c r="X959" s="17">
        <f t="shared" si="463"/>
        <v>0</v>
      </c>
      <c r="Y959" s="16">
        <f t="shared" si="452"/>
        <v>0</v>
      </c>
      <c r="Z959" s="17"/>
      <c r="AA959" s="16">
        <f t="shared" si="453"/>
        <v>0</v>
      </c>
      <c r="AB959" s="17">
        <f t="shared" si="464"/>
        <v>0</v>
      </c>
      <c r="AC959" s="16">
        <f t="shared" si="454"/>
        <v>0</v>
      </c>
      <c r="AD959" s="17">
        <f t="shared" si="465"/>
        <v>0</v>
      </c>
      <c r="AE959" s="16">
        <f t="shared" si="455"/>
        <v>1.9999999999999574E-2</v>
      </c>
      <c r="AF959" s="17"/>
      <c r="AG959" s="16">
        <f t="shared" si="456"/>
        <v>0</v>
      </c>
      <c r="AH959" s="17">
        <f t="shared" si="466"/>
        <v>0</v>
      </c>
      <c r="AI959" s="16">
        <f t="shared" si="457"/>
        <v>0</v>
      </c>
      <c r="AJ959" s="17">
        <f t="shared" si="467"/>
        <v>0</v>
      </c>
      <c r="AK959" s="16">
        <f t="shared" si="468"/>
        <v>0</v>
      </c>
      <c r="AL959" s="17"/>
      <c r="AM959" s="16">
        <f t="shared" si="469"/>
        <v>0</v>
      </c>
      <c r="AN959" s="17">
        <f t="shared" si="470"/>
        <v>0</v>
      </c>
      <c r="AO959" s="16">
        <f t="shared" si="471"/>
        <v>0</v>
      </c>
      <c r="AP959" s="17">
        <f t="shared" si="472"/>
        <v>0</v>
      </c>
      <c r="AQ959" s="16">
        <f t="shared" si="473"/>
        <v>0</v>
      </c>
    </row>
    <row r="960" spans="1:43" x14ac:dyDescent="0.25">
      <c r="A960" s="26">
        <f t="shared" si="474"/>
        <v>19.11041666666635</v>
      </c>
      <c r="B960" s="9" t="s">
        <v>21</v>
      </c>
      <c r="C960" t="s">
        <v>11</v>
      </c>
      <c r="D960" t="s">
        <v>11</v>
      </c>
      <c r="E960" s="13" t="s">
        <v>14</v>
      </c>
      <c r="F960" s="13" t="s">
        <v>14</v>
      </c>
      <c r="G960" t="s">
        <v>11</v>
      </c>
      <c r="H960" t="s">
        <v>11</v>
      </c>
      <c r="I960" s="16">
        <f t="shared" si="444"/>
        <v>0</v>
      </c>
      <c r="J960" s="17">
        <f t="shared" si="458"/>
        <v>0</v>
      </c>
      <c r="K960" s="16">
        <f t="shared" si="445"/>
        <v>0</v>
      </c>
      <c r="L960" s="17">
        <f t="shared" si="459"/>
        <v>0</v>
      </c>
      <c r="M960" s="16">
        <f t="shared" si="446"/>
        <v>0</v>
      </c>
      <c r="N960" s="17"/>
      <c r="O960" s="16">
        <f t="shared" si="447"/>
        <v>0</v>
      </c>
      <c r="P960" s="17">
        <f t="shared" si="460"/>
        <v>0</v>
      </c>
      <c r="Q960" s="16">
        <f t="shared" si="448"/>
        <v>0</v>
      </c>
      <c r="R960" s="17">
        <f t="shared" si="461"/>
        <v>0</v>
      </c>
      <c r="S960" s="16">
        <f t="shared" si="449"/>
        <v>0</v>
      </c>
      <c r="T960" s="17"/>
      <c r="U960" s="16">
        <f t="shared" si="450"/>
        <v>19.11041666666635</v>
      </c>
      <c r="V960" s="17">
        <f t="shared" si="462"/>
        <v>1</v>
      </c>
      <c r="W960" s="16">
        <f t="shared" si="451"/>
        <v>0</v>
      </c>
      <c r="X960" s="17">
        <f t="shared" si="463"/>
        <v>0</v>
      </c>
      <c r="Y960" s="16">
        <f t="shared" si="452"/>
        <v>1.9999999999999574E-2</v>
      </c>
      <c r="Z960" s="17"/>
      <c r="AA960" s="16">
        <f t="shared" si="453"/>
        <v>0</v>
      </c>
      <c r="AB960" s="17">
        <f t="shared" si="464"/>
        <v>0</v>
      </c>
      <c r="AC960" s="16">
        <f t="shared" si="454"/>
        <v>0</v>
      </c>
      <c r="AD960" s="17">
        <f t="shared" si="465"/>
        <v>0</v>
      </c>
      <c r="AE960" s="16">
        <f t="shared" si="455"/>
        <v>1.9999999999999574E-2</v>
      </c>
      <c r="AF960" s="17"/>
      <c r="AG960" s="16">
        <f t="shared" si="456"/>
        <v>0</v>
      </c>
      <c r="AH960" s="17">
        <f t="shared" si="466"/>
        <v>0</v>
      </c>
      <c r="AI960" s="16">
        <f t="shared" si="457"/>
        <v>0</v>
      </c>
      <c r="AJ960" s="17">
        <f t="shared" si="467"/>
        <v>0</v>
      </c>
      <c r="AK960" s="16">
        <f t="shared" si="468"/>
        <v>0</v>
      </c>
      <c r="AL960" s="17"/>
      <c r="AM960" s="16">
        <f t="shared" si="469"/>
        <v>0</v>
      </c>
      <c r="AN960" s="17">
        <f t="shared" si="470"/>
        <v>0</v>
      </c>
      <c r="AO960" s="16">
        <f t="shared" si="471"/>
        <v>0</v>
      </c>
      <c r="AP960" s="17">
        <f t="shared" si="472"/>
        <v>0</v>
      </c>
      <c r="AQ960" s="16">
        <f t="shared" si="473"/>
        <v>0</v>
      </c>
    </row>
    <row r="961" spans="1:43" x14ac:dyDescent="0.25">
      <c r="A961" s="26">
        <f t="shared" si="474"/>
        <v>19.130416666666349</v>
      </c>
      <c r="B961" s="9" t="s">
        <v>64</v>
      </c>
      <c r="C961" t="s">
        <v>11</v>
      </c>
      <c r="D961" t="s">
        <v>11</v>
      </c>
      <c r="E961" s="13" t="s">
        <v>14</v>
      </c>
      <c r="F961" t="s">
        <v>11</v>
      </c>
      <c r="G961" t="s">
        <v>11</v>
      </c>
      <c r="H961" s="14" t="s">
        <v>20</v>
      </c>
      <c r="I961" s="16">
        <f t="shared" si="444"/>
        <v>0</v>
      </c>
      <c r="J961" s="17">
        <f t="shared" si="458"/>
        <v>0</v>
      </c>
      <c r="K961" s="16">
        <f t="shared" si="445"/>
        <v>0</v>
      </c>
      <c r="L961" s="17">
        <f t="shared" si="459"/>
        <v>0</v>
      </c>
      <c r="M961" s="16">
        <f t="shared" si="446"/>
        <v>0</v>
      </c>
      <c r="N961" s="17"/>
      <c r="O961" s="16">
        <f t="shared" si="447"/>
        <v>0</v>
      </c>
      <c r="P961" s="17">
        <f t="shared" si="460"/>
        <v>0</v>
      </c>
      <c r="Q961" s="16">
        <f t="shared" si="448"/>
        <v>0</v>
      </c>
      <c r="R961" s="17">
        <f t="shared" si="461"/>
        <v>0</v>
      </c>
      <c r="S961" s="16">
        <f t="shared" si="449"/>
        <v>0</v>
      </c>
      <c r="T961" s="17"/>
      <c r="U961" s="16">
        <f t="shared" si="450"/>
        <v>0</v>
      </c>
      <c r="V961" s="17">
        <f t="shared" si="462"/>
        <v>0</v>
      </c>
      <c r="W961" s="16">
        <f t="shared" si="451"/>
        <v>0</v>
      </c>
      <c r="X961" s="17">
        <f t="shared" si="463"/>
        <v>0</v>
      </c>
      <c r="Y961" s="16">
        <f t="shared" si="452"/>
        <v>1.9999999999999574E-2</v>
      </c>
      <c r="Z961" s="17"/>
      <c r="AA961" s="16">
        <f t="shared" si="453"/>
        <v>0</v>
      </c>
      <c r="AB961" s="17">
        <f t="shared" si="464"/>
        <v>0</v>
      </c>
      <c r="AC961" s="16">
        <f t="shared" si="454"/>
        <v>0</v>
      </c>
      <c r="AD961" s="17">
        <f t="shared" si="465"/>
        <v>0</v>
      </c>
      <c r="AE961" s="16">
        <f t="shared" si="455"/>
        <v>0</v>
      </c>
      <c r="AF961" s="17"/>
      <c r="AG961" s="16">
        <f t="shared" si="456"/>
        <v>0</v>
      </c>
      <c r="AH961" s="17">
        <f t="shared" si="466"/>
        <v>0</v>
      </c>
      <c r="AI961" s="16">
        <f t="shared" si="457"/>
        <v>0</v>
      </c>
      <c r="AJ961" s="17">
        <f t="shared" si="467"/>
        <v>0</v>
      </c>
      <c r="AK961" s="16">
        <f t="shared" si="468"/>
        <v>0</v>
      </c>
      <c r="AL961" s="17"/>
      <c r="AM961" s="16">
        <f t="shared" si="469"/>
        <v>0</v>
      </c>
      <c r="AN961" s="17">
        <f t="shared" si="470"/>
        <v>0</v>
      </c>
      <c r="AO961" s="16">
        <f t="shared" si="471"/>
        <v>19.130416666666349</v>
      </c>
      <c r="AP961" s="17">
        <f t="shared" si="472"/>
        <v>1</v>
      </c>
      <c r="AQ961" s="16">
        <f t="shared" si="473"/>
        <v>0</v>
      </c>
    </row>
    <row r="962" spans="1:43" x14ac:dyDescent="0.25">
      <c r="A962" s="26">
        <f t="shared" si="474"/>
        <v>19.150416666666349</v>
      </c>
      <c r="B962" s="9"/>
      <c r="C962" t="s">
        <v>11</v>
      </c>
      <c r="D962" t="s">
        <v>11</v>
      </c>
      <c r="E962" s="13" t="s">
        <v>14</v>
      </c>
      <c r="F962" t="s">
        <v>11</v>
      </c>
      <c r="G962" t="s">
        <v>11</v>
      </c>
      <c r="I962" s="16">
        <f t="shared" si="444"/>
        <v>0</v>
      </c>
      <c r="J962" s="17">
        <f t="shared" si="458"/>
        <v>0</v>
      </c>
      <c r="K962" s="16">
        <f t="shared" si="445"/>
        <v>0</v>
      </c>
      <c r="L962" s="17">
        <f t="shared" si="459"/>
        <v>0</v>
      </c>
      <c r="M962" s="16">
        <f t="shared" si="446"/>
        <v>0</v>
      </c>
      <c r="N962" s="17"/>
      <c r="O962" s="16">
        <f t="shared" si="447"/>
        <v>0</v>
      </c>
      <c r="P962" s="17">
        <f t="shared" si="460"/>
        <v>0</v>
      </c>
      <c r="Q962" s="16">
        <f t="shared" si="448"/>
        <v>0</v>
      </c>
      <c r="R962" s="17">
        <f t="shared" si="461"/>
        <v>0</v>
      </c>
      <c r="S962" s="16">
        <f t="shared" si="449"/>
        <v>0</v>
      </c>
      <c r="T962" s="17"/>
      <c r="U962" s="16">
        <f t="shared" si="450"/>
        <v>0</v>
      </c>
      <c r="V962" s="17">
        <f t="shared" si="462"/>
        <v>0</v>
      </c>
      <c r="W962" s="16">
        <f t="shared" si="451"/>
        <v>0</v>
      </c>
      <c r="X962" s="17">
        <f t="shared" si="463"/>
        <v>0</v>
      </c>
      <c r="Y962" s="16">
        <f t="shared" si="452"/>
        <v>1.9999999999999574E-2</v>
      </c>
      <c r="Z962" s="17"/>
      <c r="AA962" s="16">
        <f t="shared" si="453"/>
        <v>0</v>
      </c>
      <c r="AB962" s="17">
        <f t="shared" si="464"/>
        <v>0</v>
      </c>
      <c r="AC962" s="16">
        <f t="shared" si="454"/>
        <v>0</v>
      </c>
      <c r="AD962" s="17">
        <f t="shared" si="465"/>
        <v>0</v>
      </c>
      <c r="AE962" s="16">
        <f t="shared" si="455"/>
        <v>0</v>
      </c>
      <c r="AF962" s="17"/>
      <c r="AG962" s="16">
        <f t="shared" si="456"/>
        <v>0</v>
      </c>
      <c r="AH962" s="17">
        <f t="shared" si="466"/>
        <v>0</v>
      </c>
      <c r="AI962" s="16">
        <f t="shared" si="457"/>
        <v>0</v>
      </c>
      <c r="AJ962" s="17">
        <f t="shared" si="467"/>
        <v>0</v>
      </c>
      <c r="AK962" s="16">
        <f t="shared" si="468"/>
        <v>0</v>
      </c>
      <c r="AL962" s="17"/>
      <c r="AM962" s="16">
        <f t="shared" si="469"/>
        <v>0</v>
      </c>
      <c r="AN962" s="17">
        <f t="shared" si="470"/>
        <v>0</v>
      </c>
      <c r="AO962" s="16">
        <f t="shared" si="471"/>
        <v>0</v>
      </c>
      <c r="AP962" s="17">
        <f t="shared" si="472"/>
        <v>0</v>
      </c>
      <c r="AQ962" s="16">
        <f t="shared" si="473"/>
        <v>0</v>
      </c>
    </row>
    <row r="963" spans="1:43" x14ac:dyDescent="0.25">
      <c r="A963" s="26">
        <f t="shared" si="474"/>
        <v>19.170416666666348</v>
      </c>
      <c r="B963" s="9"/>
      <c r="C963" t="s">
        <v>11</v>
      </c>
      <c r="D963" t="s">
        <v>11</v>
      </c>
      <c r="E963" s="13" t="s">
        <v>14</v>
      </c>
      <c r="F963" t="s">
        <v>11</v>
      </c>
      <c r="G963" t="s">
        <v>11</v>
      </c>
      <c r="I963" s="16">
        <f t="shared" si="444"/>
        <v>0</v>
      </c>
      <c r="J963" s="17">
        <f t="shared" si="458"/>
        <v>0</v>
      </c>
      <c r="K963" s="16">
        <f t="shared" si="445"/>
        <v>0</v>
      </c>
      <c r="L963" s="17">
        <f t="shared" si="459"/>
        <v>0</v>
      </c>
      <c r="M963" s="16">
        <f t="shared" si="446"/>
        <v>0</v>
      </c>
      <c r="N963" s="17"/>
      <c r="O963" s="16">
        <f t="shared" si="447"/>
        <v>0</v>
      </c>
      <c r="P963" s="17">
        <f t="shared" si="460"/>
        <v>0</v>
      </c>
      <c r="Q963" s="16">
        <f t="shared" si="448"/>
        <v>0</v>
      </c>
      <c r="R963" s="17">
        <f t="shared" si="461"/>
        <v>0</v>
      </c>
      <c r="S963" s="16">
        <f t="shared" si="449"/>
        <v>0</v>
      </c>
      <c r="T963" s="17"/>
      <c r="U963" s="16">
        <f t="shared" si="450"/>
        <v>0</v>
      </c>
      <c r="V963" s="17">
        <f t="shared" si="462"/>
        <v>0</v>
      </c>
      <c r="W963" s="16">
        <f t="shared" si="451"/>
        <v>0</v>
      </c>
      <c r="X963" s="17">
        <f t="shared" si="463"/>
        <v>0</v>
      </c>
      <c r="Y963" s="16">
        <f t="shared" si="452"/>
        <v>1.9999999999999574E-2</v>
      </c>
      <c r="Z963" s="17"/>
      <c r="AA963" s="16">
        <f t="shared" si="453"/>
        <v>0</v>
      </c>
      <c r="AB963" s="17">
        <f t="shared" si="464"/>
        <v>0</v>
      </c>
      <c r="AC963" s="16">
        <f t="shared" si="454"/>
        <v>0</v>
      </c>
      <c r="AD963" s="17">
        <f t="shared" si="465"/>
        <v>0</v>
      </c>
      <c r="AE963" s="16">
        <f t="shared" si="455"/>
        <v>0</v>
      </c>
      <c r="AF963" s="17"/>
      <c r="AG963" s="16">
        <f t="shared" si="456"/>
        <v>0</v>
      </c>
      <c r="AH963" s="17">
        <f t="shared" si="466"/>
        <v>0</v>
      </c>
      <c r="AI963" s="16">
        <f t="shared" si="457"/>
        <v>0</v>
      </c>
      <c r="AJ963" s="17">
        <f t="shared" si="467"/>
        <v>0</v>
      </c>
      <c r="AK963" s="16">
        <f t="shared" si="468"/>
        <v>0</v>
      </c>
      <c r="AL963" s="17"/>
      <c r="AM963" s="16">
        <f t="shared" si="469"/>
        <v>0</v>
      </c>
      <c r="AN963" s="17">
        <f t="shared" si="470"/>
        <v>0</v>
      </c>
      <c r="AO963" s="16">
        <f t="shared" si="471"/>
        <v>0</v>
      </c>
      <c r="AP963" s="17">
        <f t="shared" si="472"/>
        <v>0</v>
      </c>
      <c r="AQ963" s="16">
        <f t="shared" si="473"/>
        <v>0</v>
      </c>
    </row>
    <row r="964" spans="1:43" x14ac:dyDescent="0.25">
      <c r="A964" s="26">
        <f t="shared" si="474"/>
        <v>19.190416666666348</v>
      </c>
      <c r="B964" s="9"/>
      <c r="C964" t="s">
        <v>11</v>
      </c>
      <c r="D964" t="s">
        <v>11</v>
      </c>
      <c r="E964" s="13" t="s">
        <v>14</v>
      </c>
      <c r="F964" t="s">
        <v>11</v>
      </c>
      <c r="G964" t="s">
        <v>11</v>
      </c>
      <c r="I964" s="16">
        <f t="shared" si="444"/>
        <v>0</v>
      </c>
      <c r="J964" s="17">
        <f t="shared" si="458"/>
        <v>0</v>
      </c>
      <c r="K964" s="16">
        <f t="shared" si="445"/>
        <v>0</v>
      </c>
      <c r="L964" s="17">
        <f t="shared" si="459"/>
        <v>0</v>
      </c>
      <c r="M964" s="16">
        <f t="shared" si="446"/>
        <v>0</v>
      </c>
      <c r="N964" s="17"/>
      <c r="O964" s="16">
        <f t="shared" si="447"/>
        <v>0</v>
      </c>
      <c r="P964" s="17">
        <f t="shared" si="460"/>
        <v>0</v>
      </c>
      <c r="Q964" s="16">
        <f t="shared" si="448"/>
        <v>0</v>
      </c>
      <c r="R964" s="17">
        <f t="shared" si="461"/>
        <v>0</v>
      </c>
      <c r="S964" s="16">
        <f t="shared" si="449"/>
        <v>0</v>
      </c>
      <c r="T964" s="17"/>
      <c r="U964" s="16">
        <f t="shared" si="450"/>
        <v>0</v>
      </c>
      <c r="V964" s="17">
        <f t="shared" si="462"/>
        <v>0</v>
      </c>
      <c r="W964" s="16">
        <f t="shared" si="451"/>
        <v>0</v>
      </c>
      <c r="X964" s="17">
        <f t="shared" si="463"/>
        <v>0</v>
      </c>
      <c r="Y964" s="16">
        <f t="shared" si="452"/>
        <v>1.9999999999999574E-2</v>
      </c>
      <c r="Z964" s="17"/>
      <c r="AA964" s="16">
        <f t="shared" si="453"/>
        <v>0</v>
      </c>
      <c r="AB964" s="17">
        <f t="shared" si="464"/>
        <v>0</v>
      </c>
      <c r="AC964" s="16">
        <f t="shared" si="454"/>
        <v>0</v>
      </c>
      <c r="AD964" s="17">
        <f t="shared" si="465"/>
        <v>0</v>
      </c>
      <c r="AE964" s="16">
        <f t="shared" si="455"/>
        <v>0</v>
      </c>
      <c r="AF964" s="17"/>
      <c r="AG964" s="16">
        <f t="shared" si="456"/>
        <v>0</v>
      </c>
      <c r="AH964" s="17">
        <f t="shared" si="466"/>
        <v>0</v>
      </c>
      <c r="AI964" s="16">
        <f t="shared" si="457"/>
        <v>0</v>
      </c>
      <c r="AJ964" s="17">
        <f t="shared" si="467"/>
        <v>0</v>
      </c>
      <c r="AK964" s="16">
        <f t="shared" si="468"/>
        <v>0</v>
      </c>
      <c r="AL964" s="17"/>
      <c r="AM964" s="16">
        <f t="shared" si="469"/>
        <v>0</v>
      </c>
      <c r="AN964" s="17">
        <f t="shared" si="470"/>
        <v>0</v>
      </c>
      <c r="AO964" s="16">
        <f t="shared" si="471"/>
        <v>0</v>
      </c>
      <c r="AP964" s="17">
        <f t="shared" si="472"/>
        <v>0</v>
      </c>
      <c r="AQ964" s="16">
        <f t="shared" si="473"/>
        <v>0</v>
      </c>
    </row>
    <row r="965" spans="1:43" x14ac:dyDescent="0.25">
      <c r="A965" s="26">
        <f t="shared" si="474"/>
        <v>19.210416666666347</v>
      </c>
      <c r="B965" s="9" t="s">
        <v>22</v>
      </c>
      <c r="C965" s="14" t="s">
        <v>20</v>
      </c>
      <c r="D965" t="s">
        <v>11</v>
      </c>
      <c r="E965" t="s">
        <v>11</v>
      </c>
      <c r="F965" t="s">
        <v>11</v>
      </c>
      <c r="G965" t="s">
        <v>11</v>
      </c>
      <c r="I965" s="16">
        <f t="shared" ref="I965:I1028" si="475">IF(B965="Line 1 Fails",A965,0)</f>
        <v>0</v>
      </c>
      <c r="J965" s="17">
        <f t="shared" si="458"/>
        <v>0</v>
      </c>
      <c r="K965" s="16">
        <f t="shared" ref="K965:K1028" si="476">IF(B965="Line 1 repd.",A965,0)</f>
        <v>19.210416666666347</v>
      </c>
      <c r="L965" s="17">
        <f t="shared" si="459"/>
        <v>1</v>
      </c>
      <c r="M965" s="16">
        <f t="shared" ref="M965:M1028" si="477">IF(C965="Dn(waiting)",A966-A965,0)</f>
        <v>0</v>
      </c>
      <c r="N965" s="17"/>
      <c r="O965" s="16">
        <f t="shared" ref="O965:O1028" si="478">IF(B965="Line 2 Fails",A965,0)</f>
        <v>0</v>
      </c>
      <c r="P965" s="17">
        <f t="shared" si="460"/>
        <v>0</v>
      </c>
      <c r="Q965" s="16">
        <f t="shared" ref="Q965:Q1028" si="479">IF(B965="Line 2 repd.",A965,0)</f>
        <v>0</v>
      </c>
      <c r="R965" s="17">
        <f t="shared" si="461"/>
        <v>0</v>
      </c>
      <c r="S965" s="16">
        <f t="shared" ref="S965:S1028" si="480">IF(D965="Dn(waiting)",A966-A965,0)</f>
        <v>0</v>
      </c>
      <c r="T965" s="17"/>
      <c r="U965" s="16">
        <f t="shared" ref="U965:U1028" si="481">IF(B965="Line 3 Fails",A965,0)</f>
        <v>0</v>
      </c>
      <c r="V965" s="17">
        <f t="shared" si="462"/>
        <v>0</v>
      </c>
      <c r="W965" s="16">
        <f t="shared" ref="W965:W1028" si="482">IF(B965="Line 3 repd.",A965,0)</f>
        <v>0</v>
      </c>
      <c r="X965" s="17">
        <f t="shared" si="463"/>
        <v>0</v>
      </c>
      <c r="Y965" s="16">
        <f t="shared" ref="Y965:Y1028" si="483">IF(E965="Dn(waiting)",A966-A965,0)</f>
        <v>0</v>
      </c>
      <c r="Z965" s="17"/>
      <c r="AA965" s="16">
        <f t="shared" ref="AA965:AA1028" si="484">IF(B965="Line 4 Fails",A965,0)</f>
        <v>0</v>
      </c>
      <c r="AB965" s="17">
        <f t="shared" si="464"/>
        <v>0</v>
      </c>
      <c r="AC965" s="16">
        <f t="shared" ref="AC965:AC1028" si="485">IF(B965="Line 4 repd.",A965,0)</f>
        <v>0</v>
      </c>
      <c r="AD965" s="17">
        <f t="shared" si="465"/>
        <v>0</v>
      </c>
      <c r="AE965" s="16">
        <f t="shared" ref="AE965:AE1028" si="486">IF(F965="Dn(waiting)",A966-A965,0)</f>
        <v>0</v>
      </c>
      <c r="AF965" s="17"/>
      <c r="AG965" s="16">
        <f t="shared" ref="AG965:AG1028" si="487">IF(B965="Line 5 Fails",A965,0)</f>
        <v>0</v>
      </c>
      <c r="AH965" s="17">
        <f t="shared" si="466"/>
        <v>0</v>
      </c>
      <c r="AI965" s="16">
        <f t="shared" ref="AI965:AI1028" si="488">IF(B965="Line 5 repd.",A965,0)</f>
        <v>0</v>
      </c>
      <c r="AJ965" s="17">
        <f t="shared" si="467"/>
        <v>0</v>
      </c>
      <c r="AK965" s="16">
        <f t="shared" si="468"/>
        <v>0</v>
      </c>
      <c r="AL965" s="17"/>
      <c r="AM965" s="16">
        <f t="shared" si="469"/>
        <v>0</v>
      </c>
      <c r="AN965" s="17">
        <f t="shared" si="470"/>
        <v>0</v>
      </c>
      <c r="AO965" s="16">
        <f t="shared" si="471"/>
        <v>0</v>
      </c>
      <c r="AP965" s="17">
        <f t="shared" si="472"/>
        <v>0</v>
      </c>
      <c r="AQ965" s="16">
        <f t="shared" si="473"/>
        <v>0</v>
      </c>
    </row>
    <row r="966" spans="1:43" x14ac:dyDescent="0.25">
      <c r="A966" s="26">
        <f t="shared" si="474"/>
        <v>19.230416666666347</v>
      </c>
      <c r="B966" s="9"/>
      <c r="D966" t="s">
        <v>11</v>
      </c>
      <c r="E966" t="s">
        <v>11</v>
      </c>
      <c r="F966" t="s">
        <v>11</v>
      </c>
      <c r="G966" t="s">
        <v>11</v>
      </c>
      <c r="I966" s="16">
        <f t="shared" si="475"/>
        <v>0</v>
      </c>
      <c r="J966" s="17">
        <f t="shared" ref="J966:J1029" si="489">IF(I966&gt;0,1,0)</f>
        <v>0</v>
      </c>
      <c r="K966" s="16">
        <f t="shared" si="476"/>
        <v>0</v>
      </c>
      <c r="L966" s="17">
        <f t="shared" ref="L966:L1029" si="490">IF(K966&gt;0,1,0)</f>
        <v>0</v>
      </c>
      <c r="M966" s="16">
        <f t="shared" si="477"/>
        <v>0</v>
      </c>
      <c r="N966" s="17"/>
      <c r="O966" s="16">
        <f t="shared" si="478"/>
        <v>0</v>
      </c>
      <c r="P966" s="17">
        <f t="shared" ref="P966:P1029" si="491">IF(O966&gt;0,1,0)</f>
        <v>0</v>
      </c>
      <c r="Q966" s="16">
        <f t="shared" si="479"/>
        <v>0</v>
      </c>
      <c r="R966" s="17">
        <f t="shared" ref="R966:R1029" si="492">IF(Q966&gt;0,1,0)</f>
        <v>0</v>
      </c>
      <c r="S966" s="16">
        <f t="shared" si="480"/>
        <v>0</v>
      </c>
      <c r="T966" s="17"/>
      <c r="U966" s="16">
        <f t="shared" si="481"/>
        <v>0</v>
      </c>
      <c r="V966" s="17">
        <f t="shared" ref="V966:V1029" si="493">IF(U966&gt;0,1,0)</f>
        <v>0</v>
      </c>
      <c r="W966" s="16">
        <f t="shared" si="482"/>
        <v>0</v>
      </c>
      <c r="X966" s="17">
        <f t="shared" ref="X966:X1029" si="494">IF(W966&gt;0,1,0)</f>
        <v>0</v>
      </c>
      <c r="Y966" s="16">
        <f t="shared" si="483"/>
        <v>0</v>
      </c>
      <c r="Z966" s="17"/>
      <c r="AA966" s="16">
        <f t="shared" si="484"/>
        <v>0</v>
      </c>
      <c r="AB966" s="17">
        <f t="shared" ref="AB966:AB1029" si="495">IF(AA966&gt;0,1,0)</f>
        <v>0</v>
      </c>
      <c r="AC966" s="16">
        <f t="shared" si="485"/>
        <v>0</v>
      </c>
      <c r="AD966" s="17">
        <f t="shared" ref="AD966:AD1029" si="496">IF(AC966&gt;0,1,0)</f>
        <v>0</v>
      </c>
      <c r="AE966" s="16">
        <f t="shared" si="486"/>
        <v>0</v>
      </c>
      <c r="AF966" s="17"/>
      <c r="AG966" s="16">
        <f t="shared" si="487"/>
        <v>0</v>
      </c>
      <c r="AH966" s="17">
        <f t="shared" ref="AH966:AH1029" si="497">IF(AG966&gt;0,1,0)</f>
        <v>0</v>
      </c>
      <c r="AI966" s="16">
        <f t="shared" si="488"/>
        <v>0</v>
      </c>
      <c r="AJ966" s="17">
        <f t="shared" ref="AJ966:AJ1029" si="498">IF(AI966&gt;0,1,0)</f>
        <v>0</v>
      </c>
      <c r="AK966" s="16">
        <f t="shared" ref="AK966:AK1029" si="499">IF(G966="Dn(waiting)",A967-A966,0)</f>
        <v>0</v>
      </c>
      <c r="AL966" s="17"/>
      <c r="AM966" s="16">
        <f t="shared" ref="AM966:AM1029" si="500">IF(B966="Line 6 Fails",A966,0)</f>
        <v>0</v>
      </c>
      <c r="AN966" s="17">
        <f t="shared" ref="AN966:AN1029" si="501">IF(AM966&gt;0,1,0)</f>
        <v>0</v>
      </c>
      <c r="AO966" s="16">
        <f t="shared" ref="AO966:AO1029" si="502">IF(B966="Line 6 repd.",A966,0)</f>
        <v>0</v>
      </c>
      <c r="AP966" s="17">
        <f t="shared" ref="AP966:AP1029" si="503">IF(AO966&gt;0,1,0)</f>
        <v>0</v>
      </c>
      <c r="AQ966" s="16">
        <f t="shared" ref="AQ966:AQ1029" si="504">IF(H966="Dn(waiting)",A967-A966,0)</f>
        <v>0</v>
      </c>
    </row>
    <row r="967" spans="1:43" x14ac:dyDescent="0.25">
      <c r="A967" s="26">
        <f t="shared" ref="A967:A1030" si="505">A966+0.02</f>
        <v>19.250416666666347</v>
      </c>
      <c r="B967" s="9"/>
      <c r="D967" t="s">
        <v>11</v>
      </c>
      <c r="E967" t="s">
        <v>11</v>
      </c>
      <c r="F967" t="s">
        <v>11</v>
      </c>
      <c r="G967" t="s">
        <v>11</v>
      </c>
      <c r="I967" s="16">
        <f t="shared" si="475"/>
        <v>0</v>
      </c>
      <c r="J967" s="17">
        <f t="shared" si="489"/>
        <v>0</v>
      </c>
      <c r="K967" s="16">
        <f t="shared" si="476"/>
        <v>0</v>
      </c>
      <c r="L967" s="17">
        <f t="shared" si="490"/>
        <v>0</v>
      </c>
      <c r="M967" s="16">
        <f t="shared" si="477"/>
        <v>0</v>
      </c>
      <c r="N967" s="17"/>
      <c r="O967" s="16">
        <f t="shared" si="478"/>
        <v>0</v>
      </c>
      <c r="P967" s="17">
        <f t="shared" si="491"/>
        <v>0</v>
      </c>
      <c r="Q967" s="16">
        <f t="shared" si="479"/>
        <v>0</v>
      </c>
      <c r="R967" s="17">
        <f t="shared" si="492"/>
        <v>0</v>
      </c>
      <c r="S967" s="16">
        <f t="shared" si="480"/>
        <v>0</v>
      </c>
      <c r="T967" s="17"/>
      <c r="U967" s="16">
        <f t="shared" si="481"/>
        <v>0</v>
      </c>
      <c r="V967" s="17">
        <f t="shared" si="493"/>
        <v>0</v>
      </c>
      <c r="W967" s="16">
        <f t="shared" si="482"/>
        <v>0</v>
      </c>
      <c r="X967" s="17">
        <f t="shared" si="494"/>
        <v>0</v>
      </c>
      <c r="Y967" s="16">
        <f t="shared" si="483"/>
        <v>0</v>
      </c>
      <c r="Z967" s="17"/>
      <c r="AA967" s="16">
        <f t="shared" si="484"/>
        <v>0</v>
      </c>
      <c r="AB967" s="17">
        <f t="shared" si="495"/>
        <v>0</v>
      </c>
      <c r="AC967" s="16">
        <f t="shared" si="485"/>
        <v>0</v>
      </c>
      <c r="AD967" s="17">
        <f t="shared" si="496"/>
        <v>0</v>
      </c>
      <c r="AE967" s="16">
        <f t="shared" si="486"/>
        <v>0</v>
      </c>
      <c r="AF967" s="17"/>
      <c r="AG967" s="16">
        <f t="shared" si="487"/>
        <v>0</v>
      </c>
      <c r="AH967" s="17">
        <f t="shared" si="497"/>
        <v>0</v>
      </c>
      <c r="AI967" s="16">
        <f t="shared" si="488"/>
        <v>0</v>
      </c>
      <c r="AJ967" s="17">
        <f t="shared" si="498"/>
        <v>0</v>
      </c>
      <c r="AK967" s="16">
        <f t="shared" si="499"/>
        <v>0</v>
      </c>
      <c r="AL967" s="17"/>
      <c r="AM967" s="16">
        <f t="shared" si="500"/>
        <v>0</v>
      </c>
      <c r="AN967" s="17">
        <f t="shared" si="501"/>
        <v>0</v>
      </c>
      <c r="AO967" s="16">
        <f t="shared" si="502"/>
        <v>0</v>
      </c>
      <c r="AP967" s="17">
        <f t="shared" si="503"/>
        <v>0</v>
      </c>
      <c r="AQ967" s="16">
        <f t="shared" si="504"/>
        <v>0</v>
      </c>
    </row>
    <row r="968" spans="1:43" x14ac:dyDescent="0.25">
      <c r="A968" s="26">
        <f t="shared" si="505"/>
        <v>19.270416666666346</v>
      </c>
      <c r="B968" s="9"/>
      <c r="C968" s="7"/>
      <c r="D968" t="s">
        <v>11</v>
      </c>
      <c r="E968" t="s">
        <v>11</v>
      </c>
      <c r="F968" t="s">
        <v>11</v>
      </c>
      <c r="G968" t="s">
        <v>11</v>
      </c>
      <c r="H968" s="8"/>
      <c r="I968" s="16">
        <f t="shared" si="475"/>
        <v>0</v>
      </c>
      <c r="J968" s="17">
        <f t="shared" si="489"/>
        <v>0</v>
      </c>
      <c r="K968" s="16">
        <f t="shared" si="476"/>
        <v>0</v>
      </c>
      <c r="L968" s="17">
        <f t="shared" si="490"/>
        <v>0</v>
      </c>
      <c r="M968" s="16">
        <f t="shared" si="477"/>
        <v>0</v>
      </c>
      <c r="N968" s="17"/>
      <c r="O968" s="16">
        <f t="shared" si="478"/>
        <v>0</v>
      </c>
      <c r="P968" s="17">
        <f t="shared" si="491"/>
        <v>0</v>
      </c>
      <c r="Q968" s="16">
        <f t="shared" si="479"/>
        <v>0</v>
      </c>
      <c r="R968" s="17">
        <f t="shared" si="492"/>
        <v>0</v>
      </c>
      <c r="S968" s="16">
        <f t="shared" si="480"/>
        <v>0</v>
      </c>
      <c r="T968" s="17"/>
      <c r="U968" s="16">
        <f t="shared" si="481"/>
        <v>0</v>
      </c>
      <c r="V968" s="17">
        <f t="shared" si="493"/>
        <v>0</v>
      </c>
      <c r="W968" s="16">
        <f t="shared" si="482"/>
        <v>0</v>
      </c>
      <c r="X968" s="17">
        <f t="shared" si="494"/>
        <v>0</v>
      </c>
      <c r="Y968" s="16">
        <f t="shared" si="483"/>
        <v>0</v>
      </c>
      <c r="Z968" s="17"/>
      <c r="AA968" s="16">
        <f t="shared" si="484"/>
        <v>0</v>
      </c>
      <c r="AB968" s="17">
        <f t="shared" si="495"/>
        <v>0</v>
      </c>
      <c r="AC968" s="16">
        <f t="shared" si="485"/>
        <v>0</v>
      </c>
      <c r="AD968" s="17">
        <f t="shared" si="496"/>
        <v>0</v>
      </c>
      <c r="AE968" s="16">
        <f t="shared" si="486"/>
        <v>0</v>
      </c>
      <c r="AF968" s="17"/>
      <c r="AG968" s="16">
        <f t="shared" si="487"/>
        <v>0</v>
      </c>
      <c r="AH968" s="17">
        <f t="shared" si="497"/>
        <v>0</v>
      </c>
      <c r="AI968" s="16">
        <f t="shared" si="488"/>
        <v>0</v>
      </c>
      <c r="AJ968" s="17">
        <f t="shared" si="498"/>
        <v>0</v>
      </c>
      <c r="AK968" s="16">
        <f t="shared" si="499"/>
        <v>0</v>
      </c>
      <c r="AL968" s="17"/>
      <c r="AM968" s="16">
        <f t="shared" si="500"/>
        <v>0</v>
      </c>
      <c r="AN968" s="17">
        <f t="shared" si="501"/>
        <v>0</v>
      </c>
      <c r="AO968" s="16">
        <f t="shared" si="502"/>
        <v>0</v>
      </c>
      <c r="AP968" s="17">
        <f t="shared" si="503"/>
        <v>0</v>
      </c>
      <c r="AQ968" s="16">
        <f t="shared" si="504"/>
        <v>0</v>
      </c>
    </row>
    <row r="969" spans="1:43" x14ac:dyDescent="0.25">
      <c r="A969" s="26">
        <f t="shared" si="505"/>
        <v>19.290416666666346</v>
      </c>
      <c r="B969" s="9" t="s">
        <v>15</v>
      </c>
      <c r="C969" s="7"/>
      <c r="D969" t="s">
        <v>11</v>
      </c>
      <c r="E969" t="s">
        <v>11</v>
      </c>
      <c r="F969" t="s">
        <v>11</v>
      </c>
      <c r="G969" s="14" t="s">
        <v>20</v>
      </c>
      <c r="H969" s="7"/>
      <c r="I969" s="16">
        <f t="shared" si="475"/>
        <v>0</v>
      </c>
      <c r="J969" s="17">
        <f t="shared" si="489"/>
        <v>0</v>
      </c>
      <c r="K969" s="16">
        <f t="shared" si="476"/>
        <v>0</v>
      </c>
      <c r="L969" s="17">
        <f t="shared" si="490"/>
        <v>0</v>
      </c>
      <c r="M969" s="16">
        <f t="shared" si="477"/>
        <v>0</v>
      </c>
      <c r="N969" s="17"/>
      <c r="O969" s="16">
        <f t="shared" si="478"/>
        <v>0</v>
      </c>
      <c r="P969" s="17">
        <f t="shared" si="491"/>
        <v>0</v>
      </c>
      <c r="Q969" s="16">
        <f t="shared" si="479"/>
        <v>0</v>
      </c>
      <c r="R969" s="17">
        <f t="shared" si="492"/>
        <v>0</v>
      </c>
      <c r="S969" s="16">
        <f t="shared" si="480"/>
        <v>0</v>
      </c>
      <c r="T969" s="17"/>
      <c r="U969" s="16">
        <f t="shared" si="481"/>
        <v>0</v>
      </c>
      <c r="V969" s="17">
        <f t="shared" si="493"/>
        <v>0</v>
      </c>
      <c r="W969" s="16">
        <f t="shared" si="482"/>
        <v>0</v>
      </c>
      <c r="X969" s="17">
        <f t="shared" si="494"/>
        <v>0</v>
      </c>
      <c r="Y969" s="16">
        <f t="shared" si="483"/>
        <v>0</v>
      </c>
      <c r="Z969" s="17"/>
      <c r="AA969" s="16">
        <f t="shared" si="484"/>
        <v>0</v>
      </c>
      <c r="AB969" s="17">
        <f t="shared" si="495"/>
        <v>0</v>
      </c>
      <c r="AC969" s="16">
        <f t="shared" si="485"/>
        <v>0</v>
      </c>
      <c r="AD969" s="17">
        <f t="shared" si="496"/>
        <v>0</v>
      </c>
      <c r="AE969" s="16">
        <f t="shared" si="486"/>
        <v>0</v>
      </c>
      <c r="AF969" s="17"/>
      <c r="AG969" s="16">
        <f t="shared" si="487"/>
        <v>0</v>
      </c>
      <c r="AH969" s="17">
        <f t="shared" si="497"/>
        <v>0</v>
      </c>
      <c r="AI969" s="16">
        <f t="shared" si="488"/>
        <v>19.290416666666346</v>
      </c>
      <c r="AJ969" s="17">
        <f t="shared" si="498"/>
        <v>1</v>
      </c>
      <c r="AK969" s="16">
        <f t="shared" si="499"/>
        <v>0</v>
      </c>
      <c r="AL969" s="17"/>
      <c r="AM969" s="16">
        <f t="shared" si="500"/>
        <v>0</v>
      </c>
      <c r="AN969" s="17">
        <f t="shared" si="501"/>
        <v>0</v>
      </c>
      <c r="AO969" s="16">
        <f t="shared" si="502"/>
        <v>0</v>
      </c>
      <c r="AP969" s="17">
        <f t="shared" si="503"/>
        <v>0</v>
      </c>
      <c r="AQ969" s="16">
        <f t="shared" si="504"/>
        <v>0</v>
      </c>
    </row>
    <row r="970" spans="1:43" x14ac:dyDescent="0.25">
      <c r="A970" s="26">
        <f t="shared" si="505"/>
        <v>19.310416666666345</v>
      </c>
      <c r="B970" s="9"/>
      <c r="C970" s="8"/>
      <c r="D970" t="s">
        <v>11</v>
      </c>
      <c r="E970" t="s">
        <v>11</v>
      </c>
      <c r="F970" t="s">
        <v>11</v>
      </c>
      <c r="G970" s="7"/>
      <c r="H970" s="7"/>
      <c r="I970" s="16">
        <f t="shared" si="475"/>
        <v>0</v>
      </c>
      <c r="J970" s="17">
        <f t="shared" si="489"/>
        <v>0</v>
      </c>
      <c r="K970" s="16">
        <f t="shared" si="476"/>
        <v>0</v>
      </c>
      <c r="L970" s="17">
        <f t="shared" si="490"/>
        <v>0</v>
      </c>
      <c r="M970" s="16">
        <f t="shared" si="477"/>
        <v>0</v>
      </c>
      <c r="N970" s="17"/>
      <c r="O970" s="16">
        <f t="shared" si="478"/>
        <v>0</v>
      </c>
      <c r="P970" s="17">
        <f t="shared" si="491"/>
        <v>0</v>
      </c>
      <c r="Q970" s="16">
        <f t="shared" si="479"/>
        <v>0</v>
      </c>
      <c r="R970" s="17">
        <f t="shared" si="492"/>
        <v>0</v>
      </c>
      <c r="S970" s="16">
        <f t="shared" si="480"/>
        <v>0</v>
      </c>
      <c r="T970" s="17"/>
      <c r="U970" s="16">
        <f t="shared" si="481"/>
        <v>0</v>
      </c>
      <c r="V970" s="17">
        <f t="shared" si="493"/>
        <v>0</v>
      </c>
      <c r="W970" s="16">
        <f t="shared" si="482"/>
        <v>0</v>
      </c>
      <c r="X970" s="17">
        <f t="shared" si="494"/>
        <v>0</v>
      </c>
      <c r="Y970" s="16">
        <f t="shared" si="483"/>
        <v>0</v>
      </c>
      <c r="Z970" s="17"/>
      <c r="AA970" s="16">
        <f t="shared" si="484"/>
        <v>0</v>
      </c>
      <c r="AB970" s="17">
        <f t="shared" si="495"/>
        <v>0</v>
      </c>
      <c r="AC970" s="16">
        <f t="shared" si="485"/>
        <v>0</v>
      </c>
      <c r="AD970" s="17">
        <f t="shared" si="496"/>
        <v>0</v>
      </c>
      <c r="AE970" s="16">
        <f t="shared" si="486"/>
        <v>0</v>
      </c>
      <c r="AF970" s="17"/>
      <c r="AG970" s="16">
        <f t="shared" si="487"/>
        <v>0</v>
      </c>
      <c r="AH970" s="17">
        <f t="shared" si="497"/>
        <v>0</v>
      </c>
      <c r="AI970" s="16">
        <f t="shared" si="488"/>
        <v>0</v>
      </c>
      <c r="AJ970" s="17">
        <f t="shared" si="498"/>
        <v>0</v>
      </c>
      <c r="AK970" s="16">
        <f t="shared" si="499"/>
        <v>0</v>
      </c>
      <c r="AL970" s="17"/>
      <c r="AM970" s="16">
        <f t="shared" si="500"/>
        <v>0</v>
      </c>
      <c r="AN970" s="17">
        <f t="shared" si="501"/>
        <v>0</v>
      </c>
      <c r="AO970" s="16">
        <f t="shared" si="502"/>
        <v>0</v>
      </c>
      <c r="AP970" s="17">
        <f t="shared" si="503"/>
        <v>0</v>
      </c>
      <c r="AQ970" s="16">
        <f t="shared" si="504"/>
        <v>0</v>
      </c>
    </row>
    <row r="971" spans="1:43" x14ac:dyDescent="0.25">
      <c r="A971" s="26">
        <f t="shared" si="505"/>
        <v>19.330416666666345</v>
      </c>
      <c r="B971" s="9"/>
      <c r="C971" s="8"/>
      <c r="D971" t="s">
        <v>11</v>
      </c>
      <c r="E971" t="s">
        <v>11</v>
      </c>
      <c r="F971" t="s">
        <v>11</v>
      </c>
      <c r="G971" s="7"/>
      <c r="H971" s="7"/>
      <c r="I971" s="16">
        <f t="shared" si="475"/>
        <v>0</v>
      </c>
      <c r="J971" s="17">
        <f t="shared" si="489"/>
        <v>0</v>
      </c>
      <c r="K971" s="16">
        <f t="shared" si="476"/>
        <v>0</v>
      </c>
      <c r="L971" s="17">
        <f t="shared" si="490"/>
        <v>0</v>
      </c>
      <c r="M971" s="16">
        <f t="shared" si="477"/>
        <v>0</v>
      </c>
      <c r="N971" s="17"/>
      <c r="O971" s="16">
        <f t="shared" si="478"/>
        <v>0</v>
      </c>
      <c r="P971" s="17">
        <f t="shared" si="491"/>
        <v>0</v>
      </c>
      <c r="Q971" s="16">
        <f t="shared" si="479"/>
        <v>0</v>
      </c>
      <c r="R971" s="17">
        <f t="shared" si="492"/>
        <v>0</v>
      </c>
      <c r="S971" s="16">
        <f t="shared" si="480"/>
        <v>0</v>
      </c>
      <c r="T971" s="17"/>
      <c r="U971" s="16">
        <f t="shared" si="481"/>
        <v>0</v>
      </c>
      <c r="V971" s="17">
        <f t="shared" si="493"/>
        <v>0</v>
      </c>
      <c r="W971" s="16">
        <f t="shared" si="482"/>
        <v>0</v>
      </c>
      <c r="X971" s="17">
        <f t="shared" si="494"/>
        <v>0</v>
      </c>
      <c r="Y971" s="16">
        <f t="shared" si="483"/>
        <v>0</v>
      </c>
      <c r="Z971" s="17"/>
      <c r="AA971" s="16">
        <f t="shared" si="484"/>
        <v>0</v>
      </c>
      <c r="AB971" s="17">
        <f t="shared" si="495"/>
        <v>0</v>
      </c>
      <c r="AC971" s="16">
        <f t="shared" si="485"/>
        <v>0</v>
      </c>
      <c r="AD971" s="17">
        <f t="shared" si="496"/>
        <v>0</v>
      </c>
      <c r="AE971" s="16">
        <f t="shared" si="486"/>
        <v>0</v>
      </c>
      <c r="AF971" s="17"/>
      <c r="AG971" s="16">
        <f t="shared" si="487"/>
        <v>0</v>
      </c>
      <c r="AH971" s="17">
        <f t="shared" si="497"/>
        <v>0</v>
      </c>
      <c r="AI971" s="16">
        <f t="shared" si="488"/>
        <v>0</v>
      </c>
      <c r="AJ971" s="17">
        <f t="shared" si="498"/>
        <v>0</v>
      </c>
      <c r="AK971" s="16">
        <f t="shared" si="499"/>
        <v>0</v>
      </c>
      <c r="AL971" s="17"/>
      <c r="AM971" s="16">
        <f t="shared" si="500"/>
        <v>0</v>
      </c>
      <c r="AN971" s="17">
        <f t="shared" si="501"/>
        <v>0</v>
      </c>
      <c r="AO971" s="16">
        <f t="shared" si="502"/>
        <v>0</v>
      </c>
      <c r="AP971" s="17">
        <f t="shared" si="503"/>
        <v>0</v>
      </c>
      <c r="AQ971" s="16">
        <f t="shared" si="504"/>
        <v>0</v>
      </c>
    </row>
    <row r="972" spans="1:43" x14ac:dyDescent="0.25">
      <c r="A972" s="26">
        <f t="shared" si="505"/>
        <v>19.350416666666344</v>
      </c>
      <c r="B972" s="9"/>
      <c r="C972" s="8"/>
      <c r="D972" t="s">
        <v>11</v>
      </c>
      <c r="E972" t="s">
        <v>11</v>
      </c>
      <c r="F972" t="s">
        <v>11</v>
      </c>
      <c r="G972" s="7"/>
      <c r="H972" s="7"/>
      <c r="I972" s="16">
        <f t="shared" si="475"/>
        <v>0</v>
      </c>
      <c r="J972" s="17">
        <f t="shared" si="489"/>
        <v>0</v>
      </c>
      <c r="K972" s="16">
        <f t="shared" si="476"/>
        <v>0</v>
      </c>
      <c r="L972" s="17">
        <f t="shared" si="490"/>
        <v>0</v>
      </c>
      <c r="M972" s="16">
        <f t="shared" si="477"/>
        <v>0</v>
      </c>
      <c r="N972" s="17"/>
      <c r="O972" s="16">
        <f t="shared" si="478"/>
        <v>0</v>
      </c>
      <c r="P972" s="17">
        <f t="shared" si="491"/>
        <v>0</v>
      </c>
      <c r="Q972" s="16">
        <f t="shared" si="479"/>
        <v>0</v>
      </c>
      <c r="R972" s="17">
        <f t="shared" si="492"/>
        <v>0</v>
      </c>
      <c r="S972" s="16">
        <f t="shared" si="480"/>
        <v>0</v>
      </c>
      <c r="T972" s="17"/>
      <c r="U972" s="16">
        <f t="shared" si="481"/>
        <v>0</v>
      </c>
      <c r="V972" s="17">
        <f t="shared" si="493"/>
        <v>0</v>
      </c>
      <c r="W972" s="16">
        <f t="shared" si="482"/>
        <v>0</v>
      </c>
      <c r="X972" s="17">
        <f t="shared" si="494"/>
        <v>0</v>
      </c>
      <c r="Y972" s="16">
        <f t="shared" si="483"/>
        <v>0</v>
      </c>
      <c r="Z972" s="17"/>
      <c r="AA972" s="16">
        <f t="shared" si="484"/>
        <v>0</v>
      </c>
      <c r="AB972" s="17">
        <f t="shared" si="495"/>
        <v>0</v>
      </c>
      <c r="AC972" s="16">
        <f t="shared" si="485"/>
        <v>0</v>
      </c>
      <c r="AD972" s="17">
        <f t="shared" si="496"/>
        <v>0</v>
      </c>
      <c r="AE972" s="16">
        <f t="shared" si="486"/>
        <v>0</v>
      </c>
      <c r="AF972" s="17"/>
      <c r="AG972" s="16">
        <f t="shared" si="487"/>
        <v>0</v>
      </c>
      <c r="AH972" s="17">
        <f t="shared" si="497"/>
        <v>0</v>
      </c>
      <c r="AI972" s="16">
        <f t="shared" si="488"/>
        <v>0</v>
      </c>
      <c r="AJ972" s="17">
        <f t="shared" si="498"/>
        <v>0</v>
      </c>
      <c r="AK972" s="16">
        <f t="shared" si="499"/>
        <v>0</v>
      </c>
      <c r="AL972" s="17"/>
      <c r="AM972" s="16">
        <f t="shared" si="500"/>
        <v>0</v>
      </c>
      <c r="AN972" s="17">
        <f t="shared" si="501"/>
        <v>0</v>
      </c>
      <c r="AO972" s="16">
        <f t="shared" si="502"/>
        <v>0</v>
      </c>
      <c r="AP972" s="17">
        <f t="shared" si="503"/>
        <v>0</v>
      </c>
      <c r="AQ972" s="16">
        <f t="shared" si="504"/>
        <v>0</v>
      </c>
    </row>
    <row r="973" spans="1:43" x14ac:dyDescent="0.25">
      <c r="A973" s="26">
        <f t="shared" si="505"/>
        <v>19.370416666666344</v>
      </c>
      <c r="B973" s="9"/>
      <c r="D973" t="s">
        <v>11</v>
      </c>
      <c r="E973" t="s">
        <v>11</v>
      </c>
      <c r="F973" t="s">
        <v>11</v>
      </c>
      <c r="I973" s="16">
        <f t="shared" si="475"/>
        <v>0</v>
      </c>
      <c r="J973" s="17">
        <f t="shared" si="489"/>
        <v>0</v>
      </c>
      <c r="K973" s="16">
        <f t="shared" si="476"/>
        <v>0</v>
      </c>
      <c r="L973" s="17">
        <f t="shared" si="490"/>
        <v>0</v>
      </c>
      <c r="M973" s="16">
        <f t="shared" si="477"/>
        <v>0</v>
      </c>
      <c r="N973" s="17"/>
      <c r="O973" s="16">
        <f t="shared" si="478"/>
        <v>0</v>
      </c>
      <c r="P973" s="17">
        <f t="shared" si="491"/>
        <v>0</v>
      </c>
      <c r="Q973" s="16">
        <f t="shared" si="479"/>
        <v>0</v>
      </c>
      <c r="R973" s="17">
        <f t="shared" si="492"/>
        <v>0</v>
      </c>
      <c r="S973" s="16">
        <f t="shared" si="480"/>
        <v>0</v>
      </c>
      <c r="T973" s="17"/>
      <c r="U973" s="16">
        <f t="shared" si="481"/>
        <v>0</v>
      </c>
      <c r="V973" s="17">
        <f t="shared" si="493"/>
        <v>0</v>
      </c>
      <c r="W973" s="16">
        <f t="shared" si="482"/>
        <v>0</v>
      </c>
      <c r="X973" s="17">
        <f t="shared" si="494"/>
        <v>0</v>
      </c>
      <c r="Y973" s="16">
        <f t="shared" si="483"/>
        <v>0</v>
      </c>
      <c r="Z973" s="17"/>
      <c r="AA973" s="16">
        <f t="shared" si="484"/>
        <v>0</v>
      </c>
      <c r="AB973" s="17">
        <f t="shared" si="495"/>
        <v>0</v>
      </c>
      <c r="AC973" s="16">
        <f t="shared" si="485"/>
        <v>0</v>
      </c>
      <c r="AD973" s="17">
        <f t="shared" si="496"/>
        <v>0</v>
      </c>
      <c r="AE973" s="16">
        <f t="shared" si="486"/>
        <v>0</v>
      </c>
      <c r="AF973" s="17"/>
      <c r="AG973" s="16">
        <f t="shared" si="487"/>
        <v>0</v>
      </c>
      <c r="AH973" s="17">
        <f t="shared" si="497"/>
        <v>0</v>
      </c>
      <c r="AI973" s="16">
        <f t="shared" si="488"/>
        <v>0</v>
      </c>
      <c r="AJ973" s="17">
        <f t="shared" si="498"/>
        <v>0</v>
      </c>
      <c r="AK973" s="16">
        <f t="shared" si="499"/>
        <v>0</v>
      </c>
      <c r="AL973" s="17"/>
      <c r="AM973" s="16">
        <f t="shared" si="500"/>
        <v>0</v>
      </c>
      <c r="AN973" s="17">
        <f t="shared" si="501"/>
        <v>0</v>
      </c>
      <c r="AO973" s="16">
        <f t="shared" si="502"/>
        <v>0</v>
      </c>
      <c r="AP973" s="17">
        <f t="shared" si="503"/>
        <v>0</v>
      </c>
      <c r="AQ973" s="16">
        <f t="shared" si="504"/>
        <v>0</v>
      </c>
    </row>
    <row r="974" spans="1:43" x14ac:dyDescent="0.25">
      <c r="A974" s="26">
        <f t="shared" si="505"/>
        <v>19.390416666666344</v>
      </c>
      <c r="B974" s="9" t="s">
        <v>17</v>
      </c>
      <c r="D974" s="14" t="s">
        <v>20</v>
      </c>
      <c r="E974" t="s">
        <v>11</v>
      </c>
      <c r="F974" t="s">
        <v>11</v>
      </c>
      <c r="G974" s="13"/>
      <c r="H974" s="13"/>
      <c r="I974" s="16">
        <f t="shared" si="475"/>
        <v>0</v>
      </c>
      <c r="J974" s="17">
        <f t="shared" si="489"/>
        <v>0</v>
      </c>
      <c r="K974" s="16">
        <f t="shared" si="476"/>
        <v>0</v>
      </c>
      <c r="L974" s="17">
        <f t="shared" si="490"/>
        <v>0</v>
      </c>
      <c r="M974" s="16">
        <f t="shared" si="477"/>
        <v>0</v>
      </c>
      <c r="N974" s="17"/>
      <c r="O974" s="16">
        <f t="shared" si="478"/>
        <v>0</v>
      </c>
      <c r="P974" s="17">
        <f t="shared" si="491"/>
        <v>0</v>
      </c>
      <c r="Q974" s="16">
        <f t="shared" si="479"/>
        <v>19.390416666666344</v>
      </c>
      <c r="R974" s="17">
        <f t="shared" si="492"/>
        <v>1</v>
      </c>
      <c r="S974" s="16">
        <f t="shared" si="480"/>
        <v>0</v>
      </c>
      <c r="T974" s="17"/>
      <c r="U974" s="16">
        <f t="shared" si="481"/>
        <v>0</v>
      </c>
      <c r="V974" s="17">
        <f t="shared" si="493"/>
        <v>0</v>
      </c>
      <c r="W974" s="16">
        <f t="shared" si="482"/>
        <v>0</v>
      </c>
      <c r="X974" s="17">
        <f t="shared" si="494"/>
        <v>0</v>
      </c>
      <c r="Y974" s="16">
        <f t="shared" si="483"/>
        <v>0</v>
      </c>
      <c r="Z974" s="17"/>
      <c r="AA974" s="16">
        <f t="shared" si="484"/>
        <v>0</v>
      </c>
      <c r="AB974" s="17">
        <f t="shared" si="495"/>
        <v>0</v>
      </c>
      <c r="AC974" s="16">
        <f t="shared" si="485"/>
        <v>0</v>
      </c>
      <c r="AD974" s="17">
        <f t="shared" si="496"/>
        <v>0</v>
      </c>
      <c r="AE974" s="16">
        <f t="shared" si="486"/>
        <v>0</v>
      </c>
      <c r="AF974" s="17"/>
      <c r="AG974" s="16">
        <f t="shared" si="487"/>
        <v>0</v>
      </c>
      <c r="AH974" s="17">
        <f t="shared" si="497"/>
        <v>0</v>
      </c>
      <c r="AI974" s="16">
        <f t="shared" si="488"/>
        <v>0</v>
      </c>
      <c r="AJ974" s="17">
        <f t="shared" si="498"/>
        <v>0</v>
      </c>
      <c r="AK974" s="16">
        <f t="shared" si="499"/>
        <v>0</v>
      </c>
      <c r="AL974" s="17"/>
      <c r="AM974" s="16">
        <f t="shared" si="500"/>
        <v>0</v>
      </c>
      <c r="AN974" s="17">
        <f t="shared" si="501"/>
        <v>0</v>
      </c>
      <c r="AO974" s="16">
        <f t="shared" si="502"/>
        <v>0</v>
      </c>
      <c r="AP974" s="17">
        <f t="shared" si="503"/>
        <v>0</v>
      </c>
      <c r="AQ974" s="16">
        <f t="shared" si="504"/>
        <v>0</v>
      </c>
    </row>
    <row r="975" spans="1:43" x14ac:dyDescent="0.25">
      <c r="A975" s="26">
        <f t="shared" si="505"/>
        <v>19.410416666666343</v>
      </c>
      <c r="B975" s="9"/>
      <c r="E975" t="s">
        <v>11</v>
      </c>
      <c r="F975" t="s">
        <v>11</v>
      </c>
      <c r="G975" s="13"/>
      <c r="H975" s="13"/>
      <c r="I975" s="16">
        <f t="shared" si="475"/>
        <v>0</v>
      </c>
      <c r="J975" s="17">
        <f t="shared" si="489"/>
        <v>0</v>
      </c>
      <c r="K975" s="16">
        <f t="shared" si="476"/>
        <v>0</v>
      </c>
      <c r="L975" s="17">
        <f t="shared" si="490"/>
        <v>0</v>
      </c>
      <c r="M975" s="16">
        <f t="shared" si="477"/>
        <v>0</v>
      </c>
      <c r="N975" s="17"/>
      <c r="O975" s="16">
        <f t="shared" si="478"/>
        <v>0</v>
      </c>
      <c r="P975" s="17">
        <f t="shared" si="491"/>
        <v>0</v>
      </c>
      <c r="Q975" s="16">
        <f t="shared" si="479"/>
        <v>0</v>
      </c>
      <c r="R975" s="17">
        <f t="shared" si="492"/>
        <v>0</v>
      </c>
      <c r="S975" s="16">
        <f t="shared" si="480"/>
        <v>0</v>
      </c>
      <c r="T975" s="17"/>
      <c r="U975" s="16">
        <f t="shared" si="481"/>
        <v>0</v>
      </c>
      <c r="V975" s="17">
        <f t="shared" si="493"/>
        <v>0</v>
      </c>
      <c r="W975" s="16">
        <f t="shared" si="482"/>
        <v>0</v>
      </c>
      <c r="X975" s="17">
        <f t="shared" si="494"/>
        <v>0</v>
      </c>
      <c r="Y975" s="16">
        <f t="shared" si="483"/>
        <v>0</v>
      </c>
      <c r="Z975" s="17"/>
      <c r="AA975" s="16">
        <f t="shared" si="484"/>
        <v>0</v>
      </c>
      <c r="AB975" s="17">
        <f t="shared" si="495"/>
        <v>0</v>
      </c>
      <c r="AC975" s="16">
        <f t="shared" si="485"/>
        <v>0</v>
      </c>
      <c r="AD975" s="17">
        <f t="shared" si="496"/>
        <v>0</v>
      </c>
      <c r="AE975" s="16">
        <f t="shared" si="486"/>
        <v>0</v>
      </c>
      <c r="AF975" s="17"/>
      <c r="AG975" s="16">
        <f t="shared" si="487"/>
        <v>0</v>
      </c>
      <c r="AH975" s="17">
        <f t="shared" si="497"/>
        <v>0</v>
      </c>
      <c r="AI975" s="16">
        <f t="shared" si="488"/>
        <v>0</v>
      </c>
      <c r="AJ975" s="17">
        <f t="shared" si="498"/>
        <v>0</v>
      </c>
      <c r="AK975" s="16">
        <f t="shared" si="499"/>
        <v>0</v>
      </c>
      <c r="AL975" s="17"/>
      <c r="AM975" s="16">
        <f t="shared" si="500"/>
        <v>0</v>
      </c>
      <c r="AN975" s="17">
        <f t="shared" si="501"/>
        <v>0</v>
      </c>
      <c r="AO975" s="16">
        <f t="shared" si="502"/>
        <v>0</v>
      </c>
      <c r="AP975" s="17">
        <f t="shared" si="503"/>
        <v>0</v>
      </c>
      <c r="AQ975" s="16">
        <f t="shared" si="504"/>
        <v>0</v>
      </c>
    </row>
    <row r="976" spans="1:43" x14ac:dyDescent="0.25">
      <c r="A976" s="26">
        <f t="shared" si="505"/>
        <v>19.430416666666343</v>
      </c>
      <c r="B976" s="9"/>
      <c r="C976" s="14"/>
      <c r="E976" t="s">
        <v>11</v>
      </c>
      <c r="F976" t="s">
        <v>11</v>
      </c>
      <c r="G976" s="13"/>
      <c r="H976" s="13"/>
      <c r="I976" s="16">
        <f t="shared" si="475"/>
        <v>0</v>
      </c>
      <c r="J976" s="17">
        <f t="shared" si="489"/>
        <v>0</v>
      </c>
      <c r="K976" s="16">
        <f t="shared" si="476"/>
        <v>0</v>
      </c>
      <c r="L976" s="17">
        <f t="shared" si="490"/>
        <v>0</v>
      </c>
      <c r="M976" s="16">
        <f t="shared" si="477"/>
        <v>0</v>
      </c>
      <c r="N976" s="17"/>
      <c r="O976" s="16">
        <f t="shared" si="478"/>
        <v>0</v>
      </c>
      <c r="P976" s="17">
        <f t="shared" si="491"/>
        <v>0</v>
      </c>
      <c r="Q976" s="16">
        <f t="shared" si="479"/>
        <v>0</v>
      </c>
      <c r="R976" s="17">
        <f t="shared" si="492"/>
        <v>0</v>
      </c>
      <c r="S976" s="16">
        <f t="shared" si="480"/>
        <v>0</v>
      </c>
      <c r="T976" s="17"/>
      <c r="U976" s="16">
        <f t="shared" si="481"/>
        <v>0</v>
      </c>
      <c r="V976" s="17">
        <f t="shared" si="493"/>
        <v>0</v>
      </c>
      <c r="W976" s="16">
        <f t="shared" si="482"/>
        <v>0</v>
      </c>
      <c r="X976" s="17">
        <f t="shared" si="494"/>
        <v>0</v>
      </c>
      <c r="Y976" s="16">
        <f t="shared" si="483"/>
        <v>0</v>
      </c>
      <c r="Z976" s="17"/>
      <c r="AA976" s="16">
        <f t="shared" si="484"/>
        <v>0</v>
      </c>
      <c r="AB976" s="17">
        <f t="shared" si="495"/>
        <v>0</v>
      </c>
      <c r="AC976" s="16">
        <f t="shared" si="485"/>
        <v>0</v>
      </c>
      <c r="AD976" s="17">
        <f t="shared" si="496"/>
        <v>0</v>
      </c>
      <c r="AE976" s="16">
        <f t="shared" si="486"/>
        <v>0</v>
      </c>
      <c r="AF976" s="17"/>
      <c r="AG976" s="16">
        <f t="shared" si="487"/>
        <v>0</v>
      </c>
      <c r="AH976" s="17">
        <f t="shared" si="497"/>
        <v>0</v>
      </c>
      <c r="AI976" s="16">
        <f t="shared" si="488"/>
        <v>0</v>
      </c>
      <c r="AJ976" s="17">
        <f t="shared" si="498"/>
        <v>0</v>
      </c>
      <c r="AK976" s="16">
        <f t="shared" si="499"/>
        <v>0</v>
      </c>
      <c r="AL976" s="17"/>
      <c r="AM976" s="16">
        <f t="shared" si="500"/>
        <v>0</v>
      </c>
      <c r="AN976" s="17">
        <f t="shared" si="501"/>
        <v>0</v>
      </c>
      <c r="AO976" s="16">
        <f t="shared" si="502"/>
        <v>0</v>
      </c>
      <c r="AP976" s="17">
        <f t="shared" si="503"/>
        <v>0</v>
      </c>
      <c r="AQ976" s="16">
        <f t="shared" si="504"/>
        <v>0</v>
      </c>
    </row>
    <row r="977" spans="1:43" x14ac:dyDescent="0.25">
      <c r="A977" s="26">
        <f t="shared" si="505"/>
        <v>19.450416666666342</v>
      </c>
      <c r="B977" s="9"/>
      <c r="E977" t="s">
        <v>11</v>
      </c>
      <c r="F977" t="s">
        <v>11</v>
      </c>
      <c r="G977" s="13"/>
      <c r="H977" s="13"/>
      <c r="I977" s="16">
        <f t="shared" si="475"/>
        <v>0</v>
      </c>
      <c r="J977" s="17">
        <f t="shared" si="489"/>
        <v>0</v>
      </c>
      <c r="K977" s="16">
        <f t="shared" si="476"/>
        <v>0</v>
      </c>
      <c r="L977" s="17">
        <f t="shared" si="490"/>
        <v>0</v>
      </c>
      <c r="M977" s="16">
        <f t="shared" si="477"/>
        <v>0</v>
      </c>
      <c r="N977" s="17"/>
      <c r="O977" s="16">
        <f t="shared" si="478"/>
        <v>0</v>
      </c>
      <c r="P977" s="17">
        <f t="shared" si="491"/>
        <v>0</v>
      </c>
      <c r="Q977" s="16">
        <f t="shared" si="479"/>
        <v>0</v>
      </c>
      <c r="R977" s="17">
        <f t="shared" si="492"/>
        <v>0</v>
      </c>
      <c r="S977" s="16">
        <f t="shared" si="480"/>
        <v>0</v>
      </c>
      <c r="T977" s="17"/>
      <c r="U977" s="16">
        <f t="shared" si="481"/>
        <v>0</v>
      </c>
      <c r="V977" s="17">
        <f t="shared" si="493"/>
        <v>0</v>
      </c>
      <c r="W977" s="16">
        <f t="shared" si="482"/>
        <v>0</v>
      </c>
      <c r="X977" s="17">
        <f t="shared" si="494"/>
        <v>0</v>
      </c>
      <c r="Y977" s="16">
        <f t="shared" si="483"/>
        <v>0</v>
      </c>
      <c r="Z977" s="17"/>
      <c r="AA977" s="16">
        <f t="shared" si="484"/>
        <v>0</v>
      </c>
      <c r="AB977" s="17">
        <f t="shared" si="495"/>
        <v>0</v>
      </c>
      <c r="AC977" s="16">
        <f t="shared" si="485"/>
        <v>0</v>
      </c>
      <c r="AD977" s="17">
        <f t="shared" si="496"/>
        <v>0</v>
      </c>
      <c r="AE977" s="16">
        <f t="shared" si="486"/>
        <v>0</v>
      </c>
      <c r="AF977" s="17"/>
      <c r="AG977" s="16">
        <f t="shared" si="487"/>
        <v>0</v>
      </c>
      <c r="AH977" s="17">
        <f t="shared" si="497"/>
        <v>0</v>
      </c>
      <c r="AI977" s="16">
        <f t="shared" si="488"/>
        <v>0</v>
      </c>
      <c r="AJ977" s="17">
        <f t="shared" si="498"/>
        <v>0</v>
      </c>
      <c r="AK977" s="16">
        <f t="shared" si="499"/>
        <v>0</v>
      </c>
      <c r="AL977" s="17"/>
      <c r="AM977" s="16">
        <f t="shared" si="500"/>
        <v>0</v>
      </c>
      <c r="AN977" s="17">
        <f t="shared" si="501"/>
        <v>0</v>
      </c>
      <c r="AO977" s="16">
        <f t="shared" si="502"/>
        <v>0</v>
      </c>
      <c r="AP977" s="17">
        <f t="shared" si="503"/>
        <v>0</v>
      </c>
      <c r="AQ977" s="16">
        <f t="shared" si="504"/>
        <v>0</v>
      </c>
    </row>
    <row r="978" spans="1:43" x14ac:dyDescent="0.25">
      <c r="A978" s="26">
        <f t="shared" si="505"/>
        <v>19.470416666666342</v>
      </c>
      <c r="B978" s="9" t="s">
        <v>12</v>
      </c>
      <c r="E978" t="s">
        <v>11</v>
      </c>
      <c r="F978" s="14" t="s">
        <v>20</v>
      </c>
      <c r="G978" s="35"/>
      <c r="I978" s="16">
        <f t="shared" si="475"/>
        <v>0</v>
      </c>
      <c r="J978" s="17">
        <f t="shared" si="489"/>
        <v>0</v>
      </c>
      <c r="K978" s="16">
        <f t="shared" si="476"/>
        <v>0</v>
      </c>
      <c r="L978" s="17">
        <f t="shared" si="490"/>
        <v>0</v>
      </c>
      <c r="M978" s="16">
        <f t="shared" si="477"/>
        <v>0</v>
      </c>
      <c r="N978" s="17"/>
      <c r="O978" s="16">
        <f t="shared" si="478"/>
        <v>0</v>
      </c>
      <c r="P978" s="17">
        <f t="shared" si="491"/>
        <v>0</v>
      </c>
      <c r="Q978" s="16">
        <f t="shared" si="479"/>
        <v>0</v>
      </c>
      <c r="R978" s="17">
        <f t="shared" si="492"/>
        <v>0</v>
      </c>
      <c r="S978" s="16">
        <f t="shared" si="480"/>
        <v>0</v>
      </c>
      <c r="T978" s="17"/>
      <c r="U978" s="16">
        <f t="shared" si="481"/>
        <v>0</v>
      </c>
      <c r="V978" s="17">
        <f t="shared" si="493"/>
        <v>0</v>
      </c>
      <c r="W978" s="16">
        <f t="shared" si="482"/>
        <v>0</v>
      </c>
      <c r="X978" s="17">
        <f t="shared" si="494"/>
        <v>0</v>
      </c>
      <c r="Y978" s="16">
        <f t="shared" si="483"/>
        <v>0</v>
      </c>
      <c r="Z978" s="17"/>
      <c r="AA978" s="16">
        <f t="shared" si="484"/>
        <v>0</v>
      </c>
      <c r="AB978" s="17">
        <f t="shared" si="495"/>
        <v>0</v>
      </c>
      <c r="AC978" s="16">
        <f t="shared" si="485"/>
        <v>19.470416666666342</v>
      </c>
      <c r="AD978" s="17">
        <f t="shared" si="496"/>
        <v>1</v>
      </c>
      <c r="AE978" s="16">
        <f t="shared" si="486"/>
        <v>0</v>
      </c>
      <c r="AF978" s="17"/>
      <c r="AG978" s="16">
        <f t="shared" si="487"/>
        <v>0</v>
      </c>
      <c r="AH978" s="17">
        <f t="shared" si="497"/>
        <v>0</v>
      </c>
      <c r="AI978" s="16">
        <f t="shared" si="488"/>
        <v>0</v>
      </c>
      <c r="AJ978" s="17">
        <f t="shared" si="498"/>
        <v>0</v>
      </c>
      <c r="AK978" s="16">
        <f t="shared" si="499"/>
        <v>0</v>
      </c>
      <c r="AL978" s="17"/>
      <c r="AM978" s="16">
        <f t="shared" si="500"/>
        <v>0</v>
      </c>
      <c r="AN978" s="17">
        <f t="shared" si="501"/>
        <v>0</v>
      </c>
      <c r="AO978" s="16">
        <f t="shared" si="502"/>
        <v>0</v>
      </c>
      <c r="AP978" s="17">
        <f t="shared" si="503"/>
        <v>0</v>
      </c>
      <c r="AQ978" s="16">
        <f t="shared" si="504"/>
        <v>0</v>
      </c>
    </row>
    <row r="979" spans="1:43" x14ac:dyDescent="0.25">
      <c r="A979" s="26">
        <f t="shared" si="505"/>
        <v>19.490416666666341</v>
      </c>
      <c r="B979" s="9"/>
      <c r="D979" s="13"/>
      <c r="E979" t="s">
        <v>11</v>
      </c>
      <c r="I979" s="16">
        <f t="shared" si="475"/>
        <v>0</v>
      </c>
      <c r="J979" s="17">
        <f t="shared" si="489"/>
        <v>0</v>
      </c>
      <c r="K979" s="16">
        <f t="shared" si="476"/>
        <v>0</v>
      </c>
      <c r="L979" s="17">
        <f t="shared" si="490"/>
        <v>0</v>
      </c>
      <c r="M979" s="16">
        <f t="shared" si="477"/>
        <v>0</v>
      </c>
      <c r="N979" s="17"/>
      <c r="O979" s="16">
        <f t="shared" si="478"/>
        <v>0</v>
      </c>
      <c r="P979" s="17">
        <f t="shared" si="491"/>
        <v>0</v>
      </c>
      <c r="Q979" s="16">
        <f t="shared" si="479"/>
        <v>0</v>
      </c>
      <c r="R979" s="17">
        <f t="shared" si="492"/>
        <v>0</v>
      </c>
      <c r="S979" s="16">
        <f t="shared" si="480"/>
        <v>0</v>
      </c>
      <c r="T979" s="17"/>
      <c r="U979" s="16">
        <f t="shared" si="481"/>
        <v>0</v>
      </c>
      <c r="V979" s="17">
        <f t="shared" si="493"/>
        <v>0</v>
      </c>
      <c r="W979" s="16">
        <f t="shared" si="482"/>
        <v>0</v>
      </c>
      <c r="X979" s="17">
        <f t="shared" si="494"/>
        <v>0</v>
      </c>
      <c r="Y979" s="16">
        <f t="shared" si="483"/>
        <v>0</v>
      </c>
      <c r="Z979" s="17"/>
      <c r="AA979" s="16">
        <f t="shared" si="484"/>
        <v>0</v>
      </c>
      <c r="AB979" s="17">
        <f t="shared" si="495"/>
        <v>0</v>
      </c>
      <c r="AC979" s="16">
        <f t="shared" si="485"/>
        <v>0</v>
      </c>
      <c r="AD979" s="17">
        <f t="shared" si="496"/>
        <v>0</v>
      </c>
      <c r="AE979" s="16">
        <f t="shared" si="486"/>
        <v>0</v>
      </c>
      <c r="AF979" s="17"/>
      <c r="AG979" s="16">
        <f t="shared" si="487"/>
        <v>0</v>
      </c>
      <c r="AH979" s="17">
        <f t="shared" si="497"/>
        <v>0</v>
      </c>
      <c r="AI979" s="16">
        <f t="shared" si="488"/>
        <v>0</v>
      </c>
      <c r="AJ979" s="17">
        <f t="shared" si="498"/>
        <v>0</v>
      </c>
      <c r="AK979" s="16">
        <f t="shared" si="499"/>
        <v>0</v>
      </c>
      <c r="AL979" s="17"/>
      <c r="AM979" s="16">
        <f t="shared" si="500"/>
        <v>0</v>
      </c>
      <c r="AN979" s="17">
        <f t="shared" si="501"/>
        <v>0</v>
      </c>
      <c r="AO979" s="16">
        <f t="shared" si="502"/>
        <v>0</v>
      </c>
      <c r="AP979" s="17">
        <f t="shared" si="503"/>
        <v>0</v>
      </c>
      <c r="AQ979" s="16">
        <f t="shared" si="504"/>
        <v>0</v>
      </c>
    </row>
    <row r="980" spans="1:43" x14ac:dyDescent="0.25">
      <c r="A980" s="26">
        <f t="shared" si="505"/>
        <v>19.510416666666341</v>
      </c>
      <c r="B980" s="9"/>
      <c r="D980" s="13"/>
      <c r="E980" t="s">
        <v>11</v>
      </c>
      <c r="H980" s="14"/>
      <c r="I980" s="16">
        <f t="shared" si="475"/>
        <v>0</v>
      </c>
      <c r="J980" s="17">
        <f t="shared" si="489"/>
        <v>0</v>
      </c>
      <c r="K980" s="16">
        <f t="shared" si="476"/>
        <v>0</v>
      </c>
      <c r="L980" s="17">
        <f t="shared" si="490"/>
        <v>0</v>
      </c>
      <c r="M980" s="16">
        <f t="shared" si="477"/>
        <v>0</v>
      </c>
      <c r="N980" s="17"/>
      <c r="O980" s="16">
        <f t="shared" si="478"/>
        <v>0</v>
      </c>
      <c r="P980" s="17">
        <f t="shared" si="491"/>
        <v>0</v>
      </c>
      <c r="Q980" s="16">
        <f t="shared" si="479"/>
        <v>0</v>
      </c>
      <c r="R980" s="17">
        <f t="shared" si="492"/>
        <v>0</v>
      </c>
      <c r="S980" s="16">
        <f t="shared" si="480"/>
        <v>0</v>
      </c>
      <c r="T980" s="17"/>
      <c r="U980" s="16">
        <f t="shared" si="481"/>
        <v>0</v>
      </c>
      <c r="V980" s="17">
        <f t="shared" si="493"/>
        <v>0</v>
      </c>
      <c r="W980" s="16">
        <f t="shared" si="482"/>
        <v>0</v>
      </c>
      <c r="X980" s="17">
        <f t="shared" si="494"/>
        <v>0</v>
      </c>
      <c r="Y980" s="16">
        <f t="shared" si="483"/>
        <v>0</v>
      </c>
      <c r="Z980" s="17"/>
      <c r="AA980" s="16">
        <f t="shared" si="484"/>
        <v>0</v>
      </c>
      <c r="AB980" s="17">
        <f t="shared" si="495"/>
        <v>0</v>
      </c>
      <c r="AC980" s="16">
        <f t="shared" si="485"/>
        <v>0</v>
      </c>
      <c r="AD980" s="17">
        <f t="shared" si="496"/>
        <v>0</v>
      </c>
      <c r="AE980" s="16">
        <f t="shared" si="486"/>
        <v>0</v>
      </c>
      <c r="AF980" s="17"/>
      <c r="AG980" s="16">
        <f t="shared" si="487"/>
        <v>0</v>
      </c>
      <c r="AH980" s="17">
        <f t="shared" si="497"/>
        <v>0</v>
      </c>
      <c r="AI980" s="16">
        <f t="shared" si="488"/>
        <v>0</v>
      </c>
      <c r="AJ980" s="17">
        <f t="shared" si="498"/>
        <v>0</v>
      </c>
      <c r="AK980" s="16">
        <f t="shared" si="499"/>
        <v>0</v>
      </c>
      <c r="AL980" s="17"/>
      <c r="AM980" s="16">
        <f t="shared" si="500"/>
        <v>0</v>
      </c>
      <c r="AN980" s="17">
        <f t="shared" si="501"/>
        <v>0</v>
      </c>
      <c r="AO980" s="16">
        <f t="shared" si="502"/>
        <v>0</v>
      </c>
      <c r="AP980" s="17">
        <f t="shared" si="503"/>
        <v>0</v>
      </c>
      <c r="AQ980" s="16">
        <f t="shared" si="504"/>
        <v>0</v>
      </c>
    </row>
    <row r="981" spans="1:43" x14ac:dyDescent="0.25">
      <c r="A981" s="26">
        <f t="shared" si="505"/>
        <v>19.530416666666341</v>
      </c>
      <c r="B981" s="9"/>
      <c r="D981" s="13"/>
      <c r="E981" t="s">
        <v>11</v>
      </c>
      <c r="I981" s="16">
        <f t="shared" si="475"/>
        <v>0</v>
      </c>
      <c r="J981" s="17">
        <f t="shared" si="489"/>
        <v>0</v>
      </c>
      <c r="K981" s="16">
        <f t="shared" si="476"/>
        <v>0</v>
      </c>
      <c r="L981" s="17">
        <f t="shared" si="490"/>
        <v>0</v>
      </c>
      <c r="M981" s="16">
        <f t="shared" si="477"/>
        <v>0</v>
      </c>
      <c r="N981" s="17"/>
      <c r="O981" s="16">
        <f t="shared" si="478"/>
        <v>0</v>
      </c>
      <c r="P981" s="17">
        <f t="shared" si="491"/>
        <v>0</v>
      </c>
      <c r="Q981" s="16">
        <f t="shared" si="479"/>
        <v>0</v>
      </c>
      <c r="R981" s="17">
        <f t="shared" si="492"/>
        <v>0</v>
      </c>
      <c r="S981" s="16">
        <f t="shared" si="480"/>
        <v>0</v>
      </c>
      <c r="T981" s="17"/>
      <c r="U981" s="16">
        <f t="shared" si="481"/>
        <v>0</v>
      </c>
      <c r="V981" s="17">
        <f t="shared" si="493"/>
        <v>0</v>
      </c>
      <c r="W981" s="16">
        <f t="shared" si="482"/>
        <v>0</v>
      </c>
      <c r="X981" s="17">
        <f t="shared" si="494"/>
        <v>0</v>
      </c>
      <c r="Y981" s="16">
        <f t="shared" si="483"/>
        <v>0</v>
      </c>
      <c r="Z981" s="17"/>
      <c r="AA981" s="16">
        <f t="shared" si="484"/>
        <v>0</v>
      </c>
      <c r="AB981" s="17">
        <f t="shared" si="495"/>
        <v>0</v>
      </c>
      <c r="AC981" s="16">
        <f t="shared" si="485"/>
        <v>0</v>
      </c>
      <c r="AD981" s="17">
        <f t="shared" si="496"/>
        <v>0</v>
      </c>
      <c r="AE981" s="16">
        <f t="shared" si="486"/>
        <v>0</v>
      </c>
      <c r="AF981" s="17"/>
      <c r="AG981" s="16">
        <f t="shared" si="487"/>
        <v>0</v>
      </c>
      <c r="AH981" s="17">
        <f t="shared" si="497"/>
        <v>0</v>
      </c>
      <c r="AI981" s="16">
        <f t="shared" si="488"/>
        <v>0</v>
      </c>
      <c r="AJ981" s="17">
        <f t="shared" si="498"/>
        <v>0</v>
      </c>
      <c r="AK981" s="16">
        <f t="shared" si="499"/>
        <v>0</v>
      </c>
      <c r="AL981" s="17"/>
      <c r="AM981" s="16">
        <f t="shared" si="500"/>
        <v>0</v>
      </c>
      <c r="AN981" s="17">
        <f t="shared" si="501"/>
        <v>0</v>
      </c>
      <c r="AO981" s="16">
        <f t="shared" si="502"/>
        <v>0</v>
      </c>
      <c r="AP981" s="17">
        <f t="shared" si="503"/>
        <v>0</v>
      </c>
      <c r="AQ981" s="16">
        <f t="shared" si="504"/>
        <v>0</v>
      </c>
    </row>
    <row r="982" spans="1:43" x14ac:dyDescent="0.25">
      <c r="A982" s="26">
        <f t="shared" si="505"/>
        <v>19.55041666666634</v>
      </c>
      <c r="B982" s="9" t="s">
        <v>18</v>
      </c>
      <c r="D982" s="13"/>
      <c r="E982" s="14" t="s">
        <v>20</v>
      </c>
      <c r="F982" s="14"/>
      <c r="G982" s="35"/>
      <c r="I982" s="16">
        <f t="shared" si="475"/>
        <v>0</v>
      </c>
      <c r="J982" s="17">
        <f t="shared" si="489"/>
        <v>0</v>
      </c>
      <c r="K982" s="16">
        <f t="shared" si="476"/>
        <v>0</v>
      </c>
      <c r="L982" s="17">
        <f t="shared" si="490"/>
        <v>0</v>
      </c>
      <c r="M982" s="16">
        <f t="shared" si="477"/>
        <v>0</v>
      </c>
      <c r="N982" s="17"/>
      <c r="O982" s="16">
        <f t="shared" si="478"/>
        <v>0</v>
      </c>
      <c r="P982" s="17">
        <f t="shared" si="491"/>
        <v>0</v>
      </c>
      <c r="Q982" s="16">
        <f t="shared" si="479"/>
        <v>0</v>
      </c>
      <c r="R982" s="17">
        <f t="shared" si="492"/>
        <v>0</v>
      </c>
      <c r="S982" s="16">
        <f t="shared" si="480"/>
        <v>0</v>
      </c>
      <c r="T982" s="17"/>
      <c r="U982" s="16">
        <f t="shared" si="481"/>
        <v>0</v>
      </c>
      <c r="V982" s="17">
        <f t="shared" si="493"/>
        <v>0</v>
      </c>
      <c r="W982" s="16">
        <f t="shared" si="482"/>
        <v>19.55041666666634</v>
      </c>
      <c r="X982" s="17">
        <f t="shared" si="494"/>
        <v>1</v>
      </c>
      <c r="Y982" s="16">
        <f t="shared" si="483"/>
        <v>0</v>
      </c>
      <c r="Z982" s="17"/>
      <c r="AA982" s="16">
        <f t="shared" si="484"/>
        <v>0</v>
      </c>
      <c r="AB982" s="17">
        <f t="shared" si="495"/>
        <v>0</v>
      </c>
      <c r="AC982" s="16">
        <f t="shared" si="485"/>
        <v>0</v>
      </c>
      <c r="AD982" s="17">
        <f t="shared" si="496"/>
        <v>0</v>
      </c>
      <c r="AE982" s="16">
        <f t="shared" si="486"/>
        <v>0</v>
      </c>
      <c r="AF982" s="17"/>
      <c r="AG982" s="16">
        <f t="shared" si="487"/>
        <v>0</v>
      </c>
      <c r="AH982" s="17">
        <f t="shared" si="497"/>
        <v>0</v>
      </c>
      <c r="AI982" s="16">
        <f t="shared" si="488"/>
        <v>0</v>
      </c>
      <c r="AJ982" s="17">
        <f t="shared" si="498"/>
        <v>0</v>
      </c>
      <c r="AK982" s="16">
        <f t="shared" si="499"/>
        <v>0</v>
      </c>
      <c r="AL982" s="17"/>
      <c r="AM982" s="16">
        <f t="shared" si="500"/>
        <v>0</v>
      </c>
      <c r="AN982" s="17">
        <f t="shared" si="501"/>
        <v>0</v>
      </c>
      <c r="AO982" s="16">
        <f t="shared" si="502"/>
        <v>0</v>
      </c>
      <c r="AP982" s="17">
        <f t="shared" si="503"/>
        <v>0</v>
      </c>
      <c r="AQ982" s="16">
        <f t="shared" si="504"/>
        <v>0</v>
      </c>
    </row>
    <row r="983" spans="1:43" x14ac:dyDescent="0.25">
      <c r="A983" s="26">
        <f t="shared" si="505"/>
        <v>19.57041666666634</v>
      </c>
      <c r="B983" s="9" t="s">
        <v>21</v>
      </c>
      <c r="E983" t="s">
        <v>11</v>
      </c>
      <c r="I983" s="16">
        <f t="shared" si="475"/>
        <v>0</v>
      </c>
      <c r="J983" s="17">
        <f t="shared" si="489"/>
        <v>0</v>
      </c>
      <c r="K983" s="16">
        <f t="shared" si="476"/>
        <v>0</v>
      </c>
      <c r="L983" s="17">
        <f t="shared" si="490"/>
        <v>0</v>
      </c>
      <c r="M983" s="16">
        <f t="shared" si="477"/>
        <v>0</v>
      </c>
      <c r="N983" s="17"/>
      <c r="O983" s="16">
        <f t="shared" si="478"/>
        <v>0</v>
      </c>
      <c r="P983" s="17">
        <f t="shared" si="491"/>
        <v>0</v>
      </c>
      <c r="Q983" s="16">
        <f t="shared" si="479"/>
        <v>0</v>
      </c>
      <c r="R983" s="17">
        <f t="shared" si="492"/>
        <v>0</v>
      </c>
      <c r="S983" s="16">
        <f t="shared" si="480"/>
        <v>0</v>
      </c>
      <c r="T983" s="17"/>
      <c r="U983" s="16">
        <f t="shared" si="481"/>
        <v>19.57041666666634</v>
      </c>
      <c r="V983" s="17">
        <f t="shared" si="493"/>
        <v>1</v>
      </c>
      <c r="W983" s="16">
        <f t="shared" si="482"/>
        <v>0</v>
      </c>
      <c r="X983" s="17">
        <f t="shared" si="494"/>
        <v>0</v>
      </c>
      <c r="Y983" s="16">
        <f t="shared" si="483"/>
        <v>0</v>
      </c>
      <c r="Z983" s="17"/>
      <c r="AA983" s="16">
        <f t="shared" si="484"/>
        <v>0</v>
      </c>
      <c r="AB983" s="17">
        <f t="shared" si="495"/>
        <v>0</v>
      </c>
      <c r="AC983" s="16">
        <f t="shared" si="485"/>
        <v>0</v>
      </c>
      <c r="AD983" s="17">
        <f t="shared" si="496"/>
        <v>0</v>
      </c>
      <c r="AE983" s="16">
        <f t="shared" si="486"/>
        <v>0</v>
      </c>
      <c r="AF983" s="17"/>
      <c r="AG983" s="16">
        <f t="shared" si="487"/>
        <v>0</v>
      </c>
      <c r="AH983" s="17">
        <f t="shared" si="497"/>
        <v>0</v>
      </c>
      <c r="AI983" s="16">
        <f t="shared" si="488"/>
        <v>0</v>
      </c>
      <c r="AJ983" s="17">
        <f t="shared" si="498"/>
        <v>0</v>
      </c>
      <c r="AK983" s="16">
        <f t="shared" si="499"/>
        <v>0</v>
      </c>
      <c r="AL983" s="17"/>
      <c r="AM983" s="16">
        <f t="shared" si="500"/>
        <v>0</v>
      </c>
      <c r="AN983" s="17">
        <f t="shared" si="501"/>
        <v>0</v>
      </c>
      <c r="AO983" s="16">
        <f t="shared" si="502"/>
        <v>0</v>
      </c>
      <c r="AP983" s="17">
        <f t="shared" si="503"/>
        <v>0</v>
      </c>
      <c r="AQ983" s="16">
        <f t="shared" si="504"/>
        <v>0</v>
      </c>
    </row>
    <row r="984" spans="1:43" x14ac:dyDescent="0.25">
      <c r="A984" s="26">
        <f t="shared" si="505"/>
        <v>19.590416666666339</v>
      </c>
      <c r="B984" s="9" t="s">
        <v>13</v>
      </c>
      <c r="E984" t="s">
        <v>11</v>
      </c>
      <c r="F984" s="13"/>
      <c r="G984" t="s">
        <v>11</v>
      </c>
      <c r="H984" s="13"/>
      <c r="I984" s="16">
        <f t="shared" si="475"/>
        <v>0</v>
      </c>
      <c r="J984" s="17">
        <f t="shared" si="489"/>
        <v>0</v>
      </c>
      <c r="K984" s="16">
        <f t="shared" si="476"/>
        <v>0</v>
      </c>
      <c r="L984" s="17">
        <f t="shared" si="490"/>
        <v>0</v>
      </c>
      <c r="M984" s="16">
        <f t="shared" si="477"/>
        <v>0</v>
      </c>
      <c r="N984" s="17"/>
      <c r="O984" s="16">
        <f t="shared" si="478"/>
        <v>0</v>
      </c>
      <c r="P984" s="17">
        <f t="shared" si="491"/>
        <v>0</v>
      </c>
      <c r="Q984" s="16">
        <f t="shared" si="479"/>
        <v>0</v>
      </c>
      <c r="R984" s="17">
        <f t="shared" si="492"/>
        <v>0</v>
      </c>
      <c r="S984" s="16">
        <f t="shared" si="480"/>
        <v>0</v>
      </c>
      <c r="T984" s="17"/>
      <c r="U984" s="16">
        <f t="shared" si="481"/>
        <v>0</v>
      </c>
      <c r="V984" s="17">
        <f t="shared" si="493"/>
        <v>0</v>
      </c>
      <c r="W984" s="16">
        <f t="shared" si="482"/>
        <v>0</v>
      </c>
      <c r="X984" s="17">
        <f t="shared" si="494"/>
        <v>0</v>
      </c>
      <c r="Y984" s="16">
        <f t="shared" si="483"/>
        <v>0</v>
      </c>
      <c r="Z984" s="17"/>
      <c r="AA984" s="16">
        <f t="shared" si="484"/>
        <v>0</v>
      </c>
      <c r="AB984" s="17">
        <f t="shared" si="495"/>
        <v>0</v>
      </c>
      <c r="AC984" s="16">
        <f t="shared" si="485"/>
        <v>0</v>
      </c>
      <c r="AD984" s="17">
        <f t="shared" si="496"/>
        <v>0</v>
      </c>
      <c r="AE984" s="16">
        <f t="shared" si="486"/>
        <v>0</v>
      </c>
      <c r="AF984" s="17"/>
      <c r="AG984" s="16">
        <f t="shared" si="487"/>
        <v>19.590416666666339</v>
      </c>
      <c r="AH984" s="17">
        <f t="shared" si="497"/>
        <v>1</v>
      </c>
      <c r="AI984" s="16">
        <f t="shared" si="488"/>
        <v>0</v>
      </c>
      <c r="AJ984" s="17">
        <f t="shared" si="498"/>
        <v>0</v>
      </c>
      <c r="AK984" s="16">
        <f t="shared" si="499"/>
        <v>0</v>
      </c>
      <c r="AL984" s="17"/>
      <c r="AM984" s="16">
        <f t="shared" si="500"/>
        <v>0</v>
      </c>
      <c r="AN984" s="17">
        <f t="shared" si="501"/>
        <v>0</v>
      </c>
      <c r="AO984" s="16">
        <f t="shared" si="502"/>
        <v>0</v>
      </c>
      <c r="AP984" s="17">
        <f t="shared" si="503"/>
        <v>0</v>
      </c>
      <c r="AQ984" s="16">
        <f t="shared" si="504"/>
        <v>0</v>
      </c>
    </row>
    <row r="985" spans="1:43" x14ac:dyDescent="0.25">
      <c r="A985" s="26">
        <f t="shared" si="505"/>
        <v>19.610416666666339</v>
      </c>
      <c r="B985" s="9" t="s">
        <v>9</v>
      </c>
      <c r="C985" t="s">
        <v>11</v>
      </c>
      <c r="E985" t="s">
        <v>11</v>
      </c>
      <c r="F985" s="13"/>
      <c r="G985" t="s">
        <v>11</v>
      </c>
      <c r="H985" s="13"/>
      <c r="I985" s="16">
        <f t="shared" si="475"/>
        <v>19.610416666666339</v>
      </c>
      <c r="J985" s="17">
        <f t="shared" si="489"/>
        <v>1</v>
      </c>
      <c r="K985" s="16">
        <f t="shared" si="476"/>
        <v>0</v>
      </c>
      <c r="L985" s="17">
        <f t="shared" si="490"/>
        <v>0</v>
      </c>
      <c r="M985" s="16">
        <f t="shared" si="477"/>
        <v>0</v>
      </c>
      <c r="N985" s="17"/>
      <c r="O985" s="16">
        <f t="shared" si="478"/>
        <v>0</v>
      </c>
      <c r="P985" s="17">
        <f t="shared" si="491"/>
        <v>0</v>
      </c>
      <c r="Q985" s="16">
        <f t="shared" si="479"/>
        <v>0</v>
      </c>
      <c r="R985" s="17">
        <f t="shared" si="492"/>
        <v>0</v>
      </c>
      <c r="S985" s="16">
        <f t="shared" si="480"/>
        <v>0</v>
      </c>
      <c r="T985" s="17"/>
      <c r="U985" s="16">
        <f t="shared" si="481"/>
        <v>0</v>
      </c>
      <c r="V985" s="17">
        <f t="shared" si="493"/>
        <v>0</v>
      </c>
      <c r="W985" s="16">
        <f t="shared" si="482"/>
        <v>0</v>
      </c>
      <c r="X985" s="17">
        <f t="shared" si="494"/>
        <v>0</v>
      </c>
      <c r="Y985" s="16">
        <f t="shared" si="483"/>
        <v>0</v>
      </c>
      <c r="Z985" s="17"/>
      <c r="AA985" s="16">
        <f t="shared" si="484"/>
        <v>0</v>
      </c>
      <c r="AB985" s="17">
        <f t="shared" si="495"/>
        <v>0</v>
      </c>
      <c r="AC985" s="16">
        <f t="shared" si="485"/>
        <v>0</v>
      </c>
      <c r="AD985" s="17">
        <f t="shared" si="496"/>
        <v>0</v>
      </c>
      <c r="AE985" s="16">
        <f t="shared" si="486"/>
        <v>0</v>
      </c>
      <c r="AF985" s="17"/>
      <c r="AG985" s="16">
        <f t="shared" si="487"/>
        <v>0</v>
      </c>
      <c r="AH985" s="17">
        <f t="shared" si="497"/>
        <v>0</v>
      </c>
      <c r="AI985" s="16">
        <f t="shared" si="488"/>
        <v>0</v>
      </c>
      <c r="AJ985" s="17">
        <f t="shared" si="498"/>
        <v>0</v>
      </c>
      <c r="AK985" s="16">
        <f t="shared" si="499"/>
        <v>0</v>
      </c>
      <c r="AL985" s="17"/>
      <c r="AM985" s="16">
        <f t="shared" si="500"/>
        <v>0</v>
      </c>
      <c r="AN985" s="17">
        <f t="shared" si="501"/>
        <v>0</v>
      </c>
      <c r="AO985" s="16">
        <f t="shared" si="502"/>
        <v>0</v>
      </c>
      <c r="AP985" s="17">
        <f t="shared" si="503"/>
        <v>0</v>
      </c>
      <c r="AQ985" s="16">
        <f t="shared" si="504"/>
        <v>0</v>
      </c>
    </row>
    <row r="986" spans="1:43" x14ac:dyDescent="0.25">
      <c r="A986" s="26">
        <f t="shared" si="505"/>
        <v>19.630416666666338</v>
      </c>
      <c r="B986" s="9"/>
      <c r="C986" t="s">
        <v>11</v>
      </c>
      <c r="E986" t="s">
        <v>11</v>
      </c>
      <c r="F986" s="13"/>
      <c r="G986" t="s">
        <v>11</v>
      </c>
      <c r="H986" s="13"/>
      <c r="I986" s="16">
        <f t="shared" si="475"/>
        <v>0</v>
      </c>
      <c r="J986" s="17">
        <f t="shared" si="489"/>
        <v>0</v>
      </c>
      <c r="K986" s="16">
        <f t="shared" si="476"/>
        <v>0</v>
      </c>
      <c r="L986" s="17">
        <f t="shared" si="490"/>
        <v>0</v>
      </c>
      <c r="M986" s="16">
        <f t="shared" si="477"/>
        <v>0</v>
      </c>
      <c r="N986" s="17"/>
      <c r="O986" s="16">
        <f t="shared" si="478"/>
        <v>0</v>
      </c>
      <c r="P986" s="17">
        <f t="shared" si="491"/>
        <v>0</v>
      </c>
      <c r="Q986" s="16">
        <f t="shared" si="479"/>
        <v>0</v>
      </c>
      <c r="R986" s="17">
        <f t="shared" si="492"/>
        <v>0</v>
      </c>
      <c r="S986" s="16">
        <f t="shared" si="480"/>
        <v>0</v>
      </c>
      <c r="T986" s="17"/>
      <c r="U986" s="16">
        <f t="shared" si="481"/>
        <v>0</v>
      </c>
      <c r="V986" s="17">
        <f t="shared" si="493"/>
        <v>0</v>
      </c>
      <c r="W986" s="16">
        <f t="shared" si="482"/>
        <v>0</v>
      </c>
      <c r="X986" s="17">
        <f t="shared" si="494"/>
        <v>0</v>
      </c>
      <c r="Y986" s="16">
        <f t="shared" si="483"/>
        <v>0</v>
      </c>
      <c r="Z986" s="17"/>
      <c r="AA986" s="16">
        <f t="shared" si="484"/>
        <v>0</v>
      </c>
      <c r="AB986" s="17">
        <f t="shared" si="495"/>
        <v>0</v>
      </c>
      <c r="AC986" s="16">
        <f t="shared" si="485"/>
        <v>0</v>
      </c>
      <c r="AD986" s="17">
        <f t="shared" si="496"/>
        <v>0</v>
      </c>
      <c r="AE986" s="16">
        <f t="shared" si="486"/>
        <v>0</v>
      </c>
      <c r="AF986" s="17"/>
      <c r="AG986" s="16">
        <f t="shared" si="487"/>
        <v>0</v>
      </c>
      <c r="AH986" s="17">
        <f t="shared" si="497"/>
        <v>0</v>
      </c>
      <c r="AI986" s="16">
        <f t="shared" si="488"/>
        <v>0</v>
      </c>
      <c r="AJ986" s="17">
        <f t="shared" si="498"/>
        <v>0</v>
      </c>
      <c r="AK986" s="16">
        <f t="shared" si="499"/>
        <v>0</v>
      </c>
      <c r="AL986" s="17"/>
      <c r="AM986" s="16">
        <f t="shared" si="500"/>
        <v>0</v>
      </c>
      <c r="AN986" s="17">
        <f t="shared" si="501"/>
        <v>0</v>
      </c>
      <c r="AO986" s="16">
        <f t="shared" si="502"/>
        <v>0</v>
      </c>
      <c r="AP986" s="17">
        <f t="shared" si="503"/>
        <v>0</v>
      </c>
      <c r="AQ986" s="16">
        <f t="shared" si="504"/>
        <v>0</v>
      </c>
    </row>
    <row r="987" spans="1:43" x14ac:dyDescent="0.25">
      <c r="A987" s="26">
        <f t="shared" si="505"/>
        <v>19.650416666666338</v>
      </c>
      <c r="B987" s="9" t="s">
        <v>18</v>
      </c>
      <c r="C987" t="s">
        <v>11</v>
      </c>
      <c r="E987" s="14" t="s">
        <v>20</v>
      </c>
      <c r="F987" s="13"/>
      <c r="G987" t="s">
        <v>11</v>
      </c>
      <c r="H987" s="13"/>
      <c r="I987" s="16">
        <f t="shared" si="475"/>
        <v>0</v>
      </c>
      <c r="J987" s="17">
        <f t="shared" si="489"/>
        <v>0</v>
      </c>
      <c r="K987" s="16">
        <f t="shared" si="476"/>
        <v>0</v>
      </c>
      <c r="L987" s="17">
        <f t="shared" si="490"/>
        <v>0</v>
      </c>
      <c r="M987" s="16">
        <f t="shared" si="477"/>
        <v>0</v>
      </c>
      <c r="N987" s="17"/>
      <c r="O987" s="16">
        <f t="shared" si="478"/>
        <v>0</v>
      </c>
      <c r="P987" s="17">
        <f t="shared" si="491"/>
        <v>0</v>
      </c>
      <c r="Q987" s="16">
        <f t="shared" si="479"/>
        <v>0</v>
      </c>
      <c r="R987" s="17">
        <f t="shared" si="492"/>
        <v>0</v>
      </c>
      <c r="S987" s="16">
        <f t="shared" si="480"/>
        <v>0</v>
      </c>
      <c r="T987" s="17"/>
      <c r="U987" s="16">
        <f t="shared" si="481"/>
        <v>0</v>
      </c>
      <c r="V987" s="17">
        <f t="shared" si="493"/>
        <v>0</v>
      </c>
      <c r="W987" s="16">
        <f t="shared" si="482"/>
        <v>19.650416666666338</v>
      </c>
      <c r="X987" s="17">
        <f t="shared" si="494"/>
        <v>1</v>
      </c>
      <c r="Y987" s="16">
        <f t="shared" si="483"/>
        <v>0</v>
      </c>
      <c r="Z987" s="17"/>
      <c r="AA987" s="16">
        <f t="shared" si="484"/>
        <v>0</v>
      </c>
      <c r="AB987" s="17">
        <f t="shared" si="495"/>
        <v>0</v>
      </c>
      <c r="AC987" s="16">
        <f t="shared" si="485"/>
        <v>0</v>
      </c>
      <c r="AD987" s="17">
        <f t="shared" si="496"/>
        <v>0</v>
      </c>
      <c r="AE987" s="16">
        <f t="shared" si="486"/>
        <v>0</v>
      </c>
      <c r="AF987" s="17"/>
      <c r="AG987" s="16">
        <f t="shared" si="487"/>
        <v>0</v>
      </c>
      <c r="AH987" s="17">
        <f t="shared" si="497"/>
        <v>0</v>
      </c>
      <c r="AI987" s="16">
        <f t="shared" si="488"/>
        <v>0</v>
      </c>
      <c r="AJ987" s="17">
        <f t="shared" si="498"/>
        <v>0</v>
      </c>
      <c r="AK987" s="16">
        <f t="shared" si="499"/>
        <v>0</v>
      </c>
      <c r="AL987" s="17"/>
      <c r="AM987" s="16">
        <f t="shared" si="500"/>
        <v>0</v>
      </c>
      <c r="AN987" s="17">
        <f t="shared" si="501"/>
        <v>0</v>
      </c>
      <c r="AO987" s="16">
        <f t="shared" si="502"/>
        <v>0</v>
      </c>
      <c r="AP987" s="17">
        <f t="shared" si="503"/>
        <v>0</v>
      </c>
      <c r="AQ987" s="16">
        <f t="shared" si="504"/>
        <v>0</v>
      </c>
    </row>
    <row r="988" spans="1:43" x14ac:dyDescent="0.25">
      <c r="A988" s="26">
        <f t="shared" si="505"/>
        <v>19.670416666666338</v>
      </c>
      <c r="B988" s="9" t="s">
        <v>16</v>
      </c>
      <c r="C988" t="s">
        <v>11</v>
      </c>
      <c r="D988" t="s">
        <v>11</v>
      </c>
      <c r="E988" s="14"/>
      <c r="F988" s="13"/>
      <c r="G988" t="s">
        <v>11</v>
      </c>
      <c r="I988" s="16">
        <f t="shared" si="475"/>
        <v>0</v>
      </c>
      <c r="J988" s="17">
        <f t="shared" si="489"/>
        <v>0</v>
      </c>
      <c r="K988" s="16">
        <f t="shared" si="476"/>
        <v>0</v>
      </c>
      <c r="L988" s="17">
        <f t="shared" si="490"/>
        <v>0</v>
      </c>
      <c r="M988" s="16">
        <f t="shared" si="477"/>
        <v>0</v>
      </c>
      <c r="N988" s="17"/>
      <c r="O988" s="16">
        <f t="shared" si="478"/>
        <v>19.670416666666338</v>
      </c>
      <c r="P988" s="17">
        <f t="shared" si="491"/>
        <v>1</v>
      </c>
      <c r="Q988" s="16">
        <f t="shared" si="479"/>
        <v>0</v>
      </c>
      <c r="R988" s="17">
        <f t="shared" si="492"/>
        <v>0</v>
      </c>
      <c r="S988" s="16">
        <f t="shared" si="480"/>
        <v>0</v>
      </c>
      <c r="T988" s="17"/>
      <c r="U988" s="16">
        <f t="shared" si="481"/>
        <v>0</v>
      </c>
      <c r="V988" s="17">
        <f t="shared" si="493"/>
        <v>0</v>
      </c>
      <c r="W988" s="16">
        <f t="shared" si="482"/>
        <v>0</v>
      </c>
      <c r="X988" s="17">
        <f t="shared" si="494"/>
        <v>0</v>
      </c>
      <c r="Y988" s="16">
        <f t="shared" si="483"/>
        <v>0</v>
      </c>
      <c r="Z988" s="17"/>
      <c r="AA988" s="16">
        <f t="shared" si="484"/>
        <v>0</v>
      </c>
      <c r="AB988" s="17">
        <f t="shared" si="495"/>
        <v>0</v>
      </c>
      <c r="AC988" s="16">
        <f t="shared" si="485"/>
        <v>0</v>
      </c>
      <c r="AD988" s="17">
        <f t="shared" si="496"/>
        <v>0</v>
      </c>
      <c r="AE988" s="16">
        <f t="shared" si="486"/>
        <v>0</v>
      </c>
      <c r="AF988" s="17"/>
      <c r="AG988" s="16">
        <f t="shared" si="487"/>
        <v>0</v>
      </c>
      <c r="AH988" s="17">
        <f t="shared" si="497"/>
        <v>0</v>
      </c>
      <c r="AI988" s="16">
        <f t="shared" si="488"/>
        <v>0</v>
      </c>
      <c r="AJ988" s="17">
        <f t="shared" si="498"/>
        <v>0</v>
      </c>
      <c r="AK988" s="16">
        <f t="shared" si="499"/>
        <v>0</v>
      </c>
      <c r="AL988" s="17"/>
      <c r="AM988" s="16">
        <f t="shared" si="500"/>
        <v>0</v>
      </c>
      <c r="AN988" s="17">
        <f t="shared" si="501"/>
        <v>0</v>
      </c>
      <c r="AO988" s="16">
        <f t="shared" si="502"/>
        <v>0</v>
      </c>
      <c r="AP988" s="17">
        <f t="shared" si="503"/>
        <v>0</v>
      </c>
      <c r="AQ988" s="16">
        <f t="shared" si="504"/>
        <v>0</v>
      </c>
    </row>
    <row r="989" spans="1:43" x14ac:dyDescent="0.25">
      <c r="A989" s="26">
        <f t="shared" si="505"/>
        <v>19.690416666666337</v>
      </c>
      <c r="B989" s="9"/>
      <c r="C989" t="s">
        <v>11</v>
      </c>
      <c r="D989" t="s">
        <v>11</v>
      </c>
      <c r="G989" t="s">
        <v>11</v>
      </c>
      <c r="I989" s="16">
        <f t="shared" si="475"/>
        <v>0</v>
      </c>
      <c r="J989" s="17">
        <f t="shared" si="489"/>
        <v>0</v>
      </c>
      <c r="K989" s="16">
        <f t="shared" si="476"/>
        <v>0</v>
      </c>
      <c r="L989" s="17">
        <f t="shared" si="490"/>
        <v>0</v>
      </c>
      <c r="M989" s="16">
        <f t="shared" si="477"/>
        <v>0</v>
      </c>
      <c r="N989" s="17"/>
      <c r="O989" s="16">
        <f t="shared" si="478"/>
        <v>0</v>
      </c>
      <c r="P989" s="17">
        <f t="shared" si="491"/>
        <v>0</v>
      </c>
      <c r="Q989" s="16">
        <f t="shared" si="479"/>
        <v>0</v>
      </c>
      <c r="R989" s="17">
        <f t="shared" si="492"/>
        <v>0</v>
      </c>
      <c r="S989" s="16">
        <f t="shared" si="480"/>
        <v>0</v>
      </c>
      <c r="T989" s="17"/>
      <c r="U989" s="16">
        <f t="shared" si="481"/>
        <v>0</v>
      </c>
      <c r="V989" s="17">
        <f t="shared" si="493"/>
        <v>0</v>
      </c>
      <c r="W989" s="16">
        <f t="shared" si="482"/>
        <v>0</v>
      </c>
      <c r="X989" s="17">
        <f t="shared" si="494"/>
        <v>0</v>
      </c>
      <c r="Y989" s="16">
        <f t="shared" si="483"/>
        <v>0</v>
      </c>
      <c r="Z989" s="17"/>
      <c r="AA989" s="16">
        <f t="shared" si="484"/>
        <v>0</v>
      </c>
      <c r="AB989" s="17">
        <f t="shared" si="495"/>
        <v>0</v>
      </c>
      <c r="AC989" s="16">
        <f t="shared" si="485"/>
        <v>0</v>
      </c>
      <c r="AD989" s="17">
        <f t="shared" si="496"/>
        <v>0</v>
      </c>
      <c r="AE989" s="16">
        <f t="shared" si="486"/>
        <v>0</v>
      </c>
      <c r="AF989" s="17"/>
      <c r="AG989" s="16">
        <f t="shared" si="487"/>
        <v>0</v>
      </c>
      <c r="AH989" s="17">
        <f t="shared" si="497"/>
        <v>0</v>
      </c>
      <c r="AI989" s="16">
        <f t="shared" si="488"/>
        <v>0</v>
      </c>
      <c r="AJ989" s="17">
        <f t="shared" si="498"/>
        <v>0</v>
      </c>
      <c r="AK989" s="16">
        <f t="shared" si="499"/>
        <v>0</v>
      </c>
      <c r="AL989" s="17"/>
      <c r="AM989" s="16">
        <f t="shared" si="500"/>
        <v>0</v>
      </c>
      <c r="AN989" s="17">
        <f t="shared" si="501"/>
        <v>0</v>
      </c>
      <c r="AO989" s="16">
        <f t="shared" si="502"/>
        <v>0</v>
      </c>
      <c r="AP989" s="17">
        <f t="shared" si="503"/>
        <v>0</v>
      </c>
      <c r="AQ989" s="16">
        <f t="shared" si="504"/>
        <v>0</v>
      </c>
    </row>
    <row r="990" spans="1:43" x14ac:dyDescent="0.25">
      <c r="A990" s="26">
        <f t="shared" si="505"/>
        <v>19.710416666666337</v>
      </c>
      <c r="B990" s="9" t="s">
        <v>10</v>
      </c>
      <c r="C990" t="s">
        <v>11</v>
      </c>
      <c r="D990" t="s">
        <v>11</v>
      </c>
      <c r="F990" t="s">
        <v>11</v>
      </c>
      <c r="G990" t="s">
        <v>11</v>
      </c>
      <c r="H990" s="14"/>
      <c r="I990" s="16">
        <f t="shared" si="475"/>
        <v>0</v>
      </c>
      <c r="J990" s="17">
        <f t="shared" si="489"/>
        <v>0</v>
      </c>
      <c r="K990" s="16">
        <f t="shared" si="476"/>
        <v>0</v>
      </c>
      <c r="L990" s="17">
        <f t="shared" si="490"/>
        <v>0</v>
      </c>
      <c r="M990" s="16">
        <f t="shared" si="477"/>
        <v>0</v>
      </c>
      <c r="N990" s="17"/>
      <c r="O990" s="16">
        <f t="shared" si="478"/>
        <v>0</v>
      </c>
      <c r="P990" s="17">
        <f t="shared" si="491"/>
        <v>0</v>
      </c>
      <c r="Q990" s="16">
        <f t="shared" si="479"/>
        <v>0</v>
      </c>
      <c r="R990" s="17">
        <f t="shared" si="492"/>
        <v>0</v>
      </c>
      <c r="S990" s="16">
        <f t="shared" si="480"/>
        <v>0</v>
      </c>
      <c r="T990" s="17"/>
      <c r="U990" s="16">
        <f t="shared" si="481"/>
        <v>0</v>
      </c>
      <c r="V990" s="17">
        <f t="shared" si="493"/>
        <v>0</v>
      </c>
      <c r="W990" s="16">
        <f t="shared" si="482"/>
        <v>0</v>
      </c>
      <c r="X990" s="17">
        <f t="shared" si="494"/>
        <v>0</v>
      </c>
      <c r="Y990" s="16">
        <f t="shared" si="483"/>
        <v>0</v>
      </c>
      <c r="Z990" s="17"/>
      <c r="AA990" s="16">
        <f t="shared" si="484"/>
        <v>19.710416666666337</v>
      </c>
      <c r="AB990" s="17">
        <f t="shared" si="495"/>
        <v>1</v>
      </c>
      <c r="AC990" s="16">
        <f t="shared" si="485"/>
        <v>0</v>
      </c>
      <c r="AD990" s="17">
        <f t="shared" si="496"/>
        <v>0</v>
      </c>
      <c r="AE990" s="16">
        <f t="shared" si="486"/>
        <v>0</v>
      </c>
      <c r="AF990" s="17"/>
      <c r="AG990" s="16">
        <f t="shared" si="487"/>
        <v>0</v>
      </c>
      <c r="AH990" s="17">
        <f t="shared" si="497"/>
        <v>0</v>
      </c>
      <c r="AI990" s="16">
        <f t="shared" si="488"/>
        <v>0</v>
      </c>
      <c r="AJ990" s="17">
        <f t="shared" si="498"/>
        <v>0</v>
      </c>
      <c r="AK990" s="16">
        <f t="shared" si="499"/>
        <v>0</v>
      </c>
      <c r="AL990" s="17"/>
      <c r="AM990" s="16">
        <f t="shared" si="500"/>
        <v>0</v>
      </c>
      <c r="AN990" s="17">
        <f t="shared" si="501"/>
        <v>0</v>
      </c>
      <c r="AO990" s="16">
        <f t="shared" si="502"/>
        <v>0</v>
      </c>
      <c r="AP990" s="17">
        <f t="shared" si="503"/>
        <v>0</v>
      </c>
      <c r="AQ990" s="16">
        <f t="shared" si="504"/>
        <v>0</v>
      </c>
    </row>
    <row r="991" spans="1:43" x14ac:dyDescent="0.25">
      <c r="A991" s="26">
        <f t="shared" si="505"/>
        <v>19.730416666666336</v>
      </c>
      <c r="B991" s="9" t="s">
        <v>15</v>
      </c>
      <c r="C991" t="s">
        <v>11</v>
      </c>
      <c r="D991" t="s">
        <v>11</v>
      </c>
      <c r="F991" t="s">
        <v>11</v>
      </c>
      <c r="G991" s="14" t="s">
        <v>20</v>
      </c>
      <c r="I991" s="16">
        <f t="shared" si="475"/>
        <v>0</v>
      </c>
      <c r="J991" s="17">
        <f t="shared" si="489"/>
        <v>0</v>
      </c>
      <c r="K991" s="16">
        <f t="shared" si="476"/>
        <v>0</v>
      </c>
      <c r="L991" s="17">
        <f t="shared" si="490"/>
        <v>0</v>
      </c>
      <c r="M991" s="16">
        <f t="shared" si="477"/>
        <v>0</v>
      </c>
      <c r="N991" s="17"/>
      <c r="O991" s="16">
        <f t="shared" si="478"/>
        <v>0</v>
      </c>
      <c r="P991" s="17">
        <f t="shared" si="491"/>
        <v>0</v>
      </c>
      <c r="Q991" s="16">
        <f t="shared" si="479"/>
        <v>0</v>
      </c>
      <c r="R991" s="17">
        <f t="shared" si="492"/>
        <v>0</v>
      </c>
      <c r="S991" s="16">
        <f t="shared" si="480"/>
        <v>0</v>
      </c>
      <c r="T991" s="17"/>
      <c r="U991" s="16">
        <f t="shared" si="481"/>
        <v>0</v>
      </c>
      <c r="V991" s="17">
        <f t="shared" si="493"/>
        <v>0</v>
      </c>
      <c r="W991" s="16">
        <f t="shared" si="482"/>
        <v>0</v>
      </c>
      <c r="X991" s="17">
        <f t="shared" si="494"/>
        <v>0</v>
      </c>
      <c r="Y991" s="16">
        <f t="shared" si="483"/>
        <v>0</v>
      </c>
      <c r="Z991" s="17"/>
      <c r="AA991" s="16">
        <f t="shared" si="484"/>
        <v>0</v>
      </c>
      <c r="AB991" s="17">
        <f t="shared" si="495"/>
        <v>0</v>
      </c>
      <c r="AC991" s="16">
        <f t="shared" si="485"/>
        <v>0</v>
      </c>
      <c r="AD991" s="17">
        <f t="shared" si="496"/>
        <v>0</v>
      </c>
      <c r="AE991" s="16">
        <f t="shared" si="486"/>
        <v>0</v>
      </c>
      <c r="AF991" s="17"/>
      <c r="AG991" s="16">
        <f t="shared" si="487"/>
        <v>0</v>
      </c>
      <c r="AH991" s="17">
        <f t="shared" si="497"/>
        <v>0</v>
      </c>
      <c r="AI991" s="16">
        <f t="shared" si="488"/>
        <v>19.730416666666336</v>
      </c>
      <c r="AJ991" s="17">
        <f t="shared" si="498"/>
        <v>1</v>
      </c>
      <c r="AK991" s="16">
        <f t="shared" si="499"/>
        <v>0</v>
      </c>
      <c r="AL991" s="17"/>
      <c r="AM991" s="16">
        <f t="shared" si="500"/>
        <v>0</v>
      </c>
      <c r="AN991" s="17">
        <f t="shared" si="501"/>
        <v>0</v>
      </c>
      <c r="AO991" s="16">
        <f t="shared" si="502"/>
        <v>0</v>
      </c>
      <c r="AP991" s="17">
        <f t="shared" si="503"/>
        <v>0</v>
      </c>
      <c r="AQ991" s="16">
        <f t="shared" si="504"/>
        <v>0</v>
      </c>
    </row>
    <row r="992" spans="1:43" x14ac:dyDescent="0.25">
      <c r="A992" s="26">
        <f t="shared" si="505"/>
        <v>19.750416666666336</v>
      </c>
      <c r="B992" s="9" t="s">
        <v>63</v>
      </c>
      <c r="C992" t="s">
        <v>11</v>
      </c>
      <c r="D992" t="s">
        <v>11</v>
      </c>
      <c r="F992" t="s">
        <v>11</v>
      </c>
      <c r="G992" s="35"/>
      <c r="H992" t="s">
        <v>11</v>
      </c>
      <c r="I992" s="16">
        <f t="shared" si="475"/>
        <v>0</v>
      </c>
      <c r="J992" s="17">
        <f t="shared" si="489"/>
        <v>0</v>
      </c>
      <c r="K992" s="16">
        <f t="shared" si="476"/>
        <v>0</v>
      </c>
      <c r="L992" s="17">
        <f t="shared" si="490"/>
        <v>0</v>
      </c>
      <c r="M992" s="16">
        <f t="shared" si="477"/>
        <v>0</v>
      </c>
      <c r="N992" s="17"/>
      <c r="O992" s="16">
        <f t="shared" si="478"/>
        <v>0</v>
      </c>
      <c r="P992" s="17">
        <f t="shared" si="491"/>
        <v>0</v>
      </c>
      <c r="Q992" s="16">
        <f t="shared" si="479"/>
        <v>0</v>
      </c>
      <c r="R992" s="17">
        <f t="shared" si="492"/>
        <v>0</v>
      </c>
      <c r="S992" s="16">
        <f t="shared" si="480"/>
        <v>0</v>
      </c>
      <c r="T992" s="17"/>
      <c r="U992" s="16">
        <f t="shared" si="481"/>
        <v>0</v>
      </c>
      <c r="V992" s="17">
        <f t="shared" si="493"/>
        <v>0</v>
      </c>
      <c r="W992" s="16">
        <f t="shared" si="482"/>
        <v>0</v>
      </c>
      <c r="X992" s="17">
        <f t="shared" si="494"/>
        <v>0</v>
      </c>
      <c r="Y992" s="16">
        <f t="shared" si="483"/>
        <v>0</v>
      </c>
      <c r="Z992" s="17"/>
      <c r="AA992" s="16">
        <f t="shared" si="484"/>
        <v>0</v>
      </c>
      <c r="AB992" s="17">
        <f t="shared" si="495"/>
        <v>0</v>
      </c>
      <c r="AC992" s="16">
        <f t="shared" si="485"/>
        <v>0</v>
      </c>
      <c r="AD992" s="17">
        <f t="shared" si="496"/>
        <v>0</v>
      </c>
      <c r="AE992" s="16">
        <f t="shared" si="486"/>
        <v>0</v>
      </c>
      <c r="AF992" s="17"/>
      <c r="AG992" s="16">
        <f t="shared" si="487"/>
        <v>0</v>
      </c>
      <c r="AH992" s="17">
        <f t="shared" si="497"/>
        <v>0</v>
      </c>
      <c r="AI992" s="16">
        <f t="shared" si="488"/>
        <v>0</v>
      </c>
      <c r="AJ992" s="17">
        <f t="shared" si="498"/>
        <v>0</v>
      </c>
      <c r="AK992" s="16">
        <f t="shared" si="499"/>
        <v>0</v>
      </c>
      <c r="AL992" s="17"/>
      <c r="AM992" s="16">
        <f t="shared" si="500"/>
        <v>19.750416666666336</v>
      </c>
      <c r="AN992" s="17">
        <f t="shared" si="501"/>
        <v>1</v>
      </c>
      <c r="AO992" s="16">
        <f t="shared" si="502"/>
        <v>0</v>
      </c>
      <c r="AP992" s="17">
        <f t="shared" si="503"/>
        <v>0</v>
      </c>
      <c r="AQ992" s="16">
        <f t="shared" si="504"/>
        <v>0</v>
      </c>
    </row>
    <row r="993" spans="1:43" x14ac:dyDescent="0.25">
      <c r="A993" s="26">
        <f t="shared" si="505"/>
        <v>19.770416666666335</v>
      </c>
      <c r="B993" s="9" t="s">
        <v>21</v>
      </c>
      <c r="C993" t="s">
        <v>11</v>
      </c>
      <c r="D993" t="s">
        <v>11</v>
      </c>
      <c r="E993" s="13" t="s">
        <v>14</v>
      </c>
      <c r="F993" t="s">
        <v>11</v>
      </c>
      <c r="H993" t="s">
        <v>11</v>
      </c>
      <c r="I993" s="16">
        <f t="shared" si="475"/>
        <v>0</v>
      </c>
      <c r="J993" s="17">
        <f t="shared" si="489"/>
        <v>0</v>
      </c>
      <c r="K993" s="16">
        <f t="shared" si="476"/>
        <v>0</v>
      </c>
      <c r="L993" s="17">
        <f t="shared" si="490"/>
        <v>0</v>
      </c>
      <c r="M993" s="16">
        <f t="shared" si="477"/>
        <v>0</v>
      </c>
      <c r="N993" s="17"/>
      <c r="O993" s="16">
        <f t="shared" si="478"/>
        <v>0</v>
      </c>
      <c r="P993" s="17">
        <f t="shared" si="491"/>
        <v>0</v>
      </c>
      <c r="Q993" s="16">
        <f t="shared" si="479"/>
        <v>0</v>
      </c>
      <c r="R993" s="17">
        <f t="shared" si="492"/>
        <v>0</v>
      </c>
      <c r="S993" s="16">
        <f t="shared" si="480"/>
        <v>0</v>
      </c>
      <c r="T993" s="17"/>
      <c r="U993" s="16">
        <f t="shared" si="481"/>
        <v>19.770416666666335</v>
      </c>
      <c r="V993" s="17">
        <f t="shared" si="493"/>
        <v>1</v>
      </c>
      <c r="W993" s="16">
        <f t="shared" si="482"/>
        <v>0</v>
      </c>
      <c r="X993" s="17">
        <f t="shared" si="494"/>
        <v>0</v>
      </c>
      <c r="Y993" s="16">
        <f t="shared" si="483"/>
        <v>1.9999999999999574E-2</v>
      </c>
      <c r="Z993" s="17"/>
      <c r="AA993" s="16">
        <f t="shared" si="484"/>
        <v>0</v>
      </c>
      <c r="AB993" s="17">
        <f t="shared" si="495"/>
        <v>0</v>
      </c>
      <c r="AC993" s="16">
        <f t="shared" si="485"/>
        <v>0</v>
      </c>
      <c r="AD993" s="17">
        <f t="shared" si="496"/>
        <v>0</v>
      </c>
      <c r="AE993" s="16">
        <f t="shared" si="486"/>
        <v>0</v>
      </c>
      <c r="AF993" s="17"/>
      <c r="AG993" s="16">
        <f t="shared" si="487"/>
        <v>0</v>
      </c>
      <c r="AH993" s="17">
        <f t="shared" si="497"/>
        <v>0</v>
      </c>
      <c r="AI993" s="16">
        <f t="shared" si="488"/>
        <v>0</v>
      </c>
      <c r="AJ993" s="17">
        <f t="shared" si="498"/>
        <v>0</v>
      </c>
      <c r="AK993" s="16">
        <f t="shared" si="499"/>
        <v>0</v>
      </c>
      <c r="AL993" s="17"/>
      <c r="AM993" s="16">
        <f t="shared" si="500"/>
        <v>0</v>
      </c>
      <c r="AN993" s="17">
        <f t="shared" si="501"/>
        <v>0</v>
      </c>
      <c r="AO993" s="16">
        <f t="shared" si="502"/>
        <v>0</v>
      </c>
      <c r="AP993" s="17">
        <f t="shared" si="503"/>
        <v>0</v>
      </c>
      <c r="AQ993" s="16">
        <f t="shared" si="504"/>
        <v>0</v>
      </c>
    </row>
    <row r="994" spans="1:43" x14ac:dyDescent="0.25">
      <c r="A994" s="26">
        <f t="shared" si="505"/>
        <v>19.790416666666335</v>
      </c>
      <c r="B994" s="9"/>
      <c r="C994" t="s">
        <v>11</v>
      </c>
      <c r="D994" t="s">
        <v>11</v>
      </c>
      <c r="E994" s="13" t="s">
        <v>14</v>
      </c>
      <c r="F994" t="s">
        <v>11</v>
      </c>
      <c r="H994" t="s">
        <v>11</v>
      </c>
      <c r="I994" s="16">
        <f t="shared" si="475"/>
        <v>0</v>
      </c>
      <c r="J994" s="17">
        <f t="shared" si="489"/>
        <v>0</v>
      </c>
      <c r="K994" s="16">
        <f t="shared" si="476"/>
        <v>0</v>
      </c>
      <c r="L994" s="17">
        <f t="shared" si="490"/>
        <v>0</v>
      </c>
      <c r="M994" s="16">
        <f t="shared" si="477"/>
        <v>0</v>
      </c>
      <c r="N994" s="17"/>
      <c r="O994" s="16">
        <f t="shared" si="478"/>
        <v>0</v>
      </c>
      <c r="P994" s="17">
        <f t="shared" si="491"/>
        <v>0</v>
      </c>
      <c r="Q994" s="16">
        <f t="shared" si="479"/>
        <v>0</v>
      </c>
      <c r="R994" s="17">
        <f t="shared" si="492"/>
        <v>0</v>
      </c>
      <c r="S994" s="16">
        <f t="shared" si="480"/>
        <v>0</v>
      </c>
      <c r="T994" s="17"/>
      <c r="U994" s="16">
        <f t="shared" si="481"/>
        <v>0</v>
      </c>
      <c r="V994" s="17">
        <f t="shared" si="493"/>
        <v>0</v>
      </c>
      <c r="W994" s="16">
        <f t="shared" si="482"/>
        <v>0</v>
      </c>
      <c r="X994" s="17">
        <f t="shared" si="494"/>
        <v>0</v>
      </c>
      <c r="Y994" s="16">
        <f t="shared" si="483"/>
        <v>1.9999999999999574E-2</v>
      </c>
      <c r="Z994" s="17"/>
      <c r="AA994" s="16">
        <f t="shared" si="484"/>
        <v>0</v>
      </c>
      <c r="AB994" s="17">
        <f t="shared" si="495"/>
        <v>0</v>
      </c>
      <c r="AC994" s="16">
        <f t="shared" si="485"/>
        <v>0</v>
      </c>
      <c r="AD994" s="17">
        <f t="shared" si="496"/>
        <v>0</v>
      </c>
      <c r="AE994" s="16">
        <f t="shared" si="486"/>
        <v>0</v>
      </c>
      <c r="AF994" s="17"/>
      <c r="AG994" s="16">
        <f t="shared" si="487"/>
        <v>0</v>
      </c>
      <c r="AH994" s="17">
        <f t="shared" si="497"/>
        <v>0</v>
      </c>
      <c r="AI994" s="16">
        <f t="shared" si="488"/>
        <v>0</v>
      </c>
      <c r="AJ994" s="17">
        <f t="shared" si="498"/>
        <v>0</v>
      </c>
      <c r="AK994" s="16">
        <f t="shared" si="499"/>
        <v>0</v>
      </c>
      <c r="AL994" s="17"/>
      <c r="AM994" s="16">
        <f t="shared" si="500"/>
        <v>0</v>
      </c>
      <c r="AN994" s="17">
        <f t="shared" si="501"/>
        <v>0</v>
      </c>
      <c r="AO994" s="16">
        <f t="shared" si="502"/>
        <v>0</v>
      </c>
      <c r="AP994" s="17">
        <f t="shared" si="503"/>
        <v>0</v>
      </c>
      <c r="AQ994" s="16">
        <f t="shared" si="504"/>
        <v>0</v>
      </c>
    </row>
    <row r="995" spans="1:43" x14ac:dyDescent="0.25">
      <c r="A995" s="26">
        <f t="shared" si="505"/>
        <v>19.810416666666335</v>
      </c>
      <c r="B995" s="9"/>
      <c r="C995" t="s">
        <v>11</v>
      </c>
      <c r="D995" t="s">
        <v>11</v>
      </c>
      <c r="E995" s="13" t="s">
        <v>14</v>
      </c>
      <c r="F995" t="s">
        <v>11</v>
      </c>
      <c r="H995" t="s">
        <v>11</v>
      </c>
      <c r="I995" s="16">
        <f t="shared" si="475"/>
        <v>0</v>
      </c>
      <c r="J995" s="17">
        <f t="shared" si="489"/>
        <v>0</v>
      </c>
      <c r="K995" s="16">
        <f t="shared" si="476"/>
        <v>0</v>
      </c>
      <c r="L995" s="17">
        <f t="shared" si="490"/>
        <v>0</v>
      </c>
      <c r="M995" s="16">
        <f t="shared" si="477"/>
        <v>0</v>
      </c>
      <c r="N995" s="17"/>
      <c r="O995" s="16">
        <f t="shared" si="478"/>
        <v>0</v>
      </c>
      <c r="P995" s="17">
        <f t="shared" si="491"/>
        <v>0</v>
      </c>
      <c r="Q995" s="16">
        <f t="shared" si="479"/>
        <v>0</v>
      </c>
      <c r="R995" s="17">
        <f t="shared" si="492"/>
        <v>0</v>
      </c>
      <c r="S995" s="16">
        <f t="shared" si="480"/>
        <v>0</v>
      </c>
      <c r="T995" s="17"/>
      <c r="U995" s="16">
        <f t="shared" si="481"/>
        <v>0</v>
      </c>
      <c r="V995" s="17">
        <f t="shared" si="493"/>
        <v>0</v>
      </c>
      <c r="W995" s="16">
        <f t="shared" si="482"/>
        <v>0</v>
      </c>
      <c r="X995" s="17">
        <f t="shared" si="494"/>
        <v>0</v>
      </c>
      <c r="Y995" s="16">
        <f t="shared" si="483"/>
        <v>1.9999999999999574E-2</v>
      </c>
      <c r="Z995" s="17"/>
      <c r="AA995" s="16">
        <f t="shared" si="484"/>
        <v>0</v>
      </c>
      <c r="AB995" s="17">
        <f t="shared" si="495"/>
        <v>0</v>
      </c>
      <c r="AC995" s="16">
        <f t="shared" si="485"/>
        <v>0</v>
      </c>
      <c r="AD995" s="17">
        <f t="shared" si="496"/>
        <v>0</v>
      </c>
      <c r="AE995" s="16">
        <f t="shared" si="486"/>
        <v>0</v>
      </c>
      <c r="AF995" s="17"/>
      <c r="AG995" s="16">
        <f t="shared" si="487"/>
        <v>0</v>
      </c>
      <c r="AH995" s="17">
        <f t="shared" si="497"/>
        <v>0</v>
      </c>
      <c r="AI995" s="16">
        <f t="shared" si="488"/>
        <v>0</v>
      </c>
      <c r="AJ995" s="17">
        <f t="shared" si="498"/>
        <v>0</v>
      </c>
      <c r="AK995" s="16">
        <f t="shared" si="499"/>
        <v>0</v>
      </c>
      <c r="AL995" s="17"/>
      <c r="AM995" s="16">
        <f t="shared" si="500"/>
        <v>0</v>
      </c>
      <c r="AN995" s="17">
        <f t="shared" si="501"/>
        <v>0</v>
      </c>
      <c r="AO995" s="16">
        <f t="shared" si="502"/>
        <v>0</v>
      </c>
      <c r="AP995" s="17">
        <f t="shared" si="503"/>
        <v>0</v>
      </c>
      <c r="AQ995" s="16">
        <f t="shared" si="504"/>
        <v>0</v>
      </c>
    </row>
    <row r="996" spans="1:43" x14ac:dyDescent="0.25">
      <c r="A996" s="26">
        <f t="shared" si="505"/>
        <v>19.830416666666334</v>
      </c>
      <c r="B996" s="9" t="s">
        <v>22</v>
      </c>
      <c r="C996" s="14" t="s">
        <v>20</v>
      </c>
      <c r="D996" t="s">
        <v>11</v>
      </c>
      <c r="E996" t="s">
        <v>11</v>
      </c>
      <c r="F996" t="s">
        <v>11</v>
      </c>
      <c r="H996" t="s">
        <v>11</v>
      </c>
      <c r="I996" s="16">
        <f t="shared" si="475"/>
        <v>0</v>
      </c>
      <c r="J996" s="17">
        <f t="shared" si="489"/>
        <v>0</v>
      </c>
      <c r="K996" s="16">
        <f t="shared" si="476"/>
        <v>19.830416666666334</v>
      </c>
      <c r="L996" s="17">
        <f t="shared" si="490"/>
        <v>1</v>
      </c>
      <c r="M996" s="16">
        <f t="shared" si="477"/>
        <v>0</v>
      </c>
      <c r="N996" s="17"/>
      <c r="O996" s="16">
        <f t="shared" si="478"/>
        <v>0</v>
      </c>
      <c r="P996" s="17">
        <f t="shared" si="491"/>
        <v>0</v>
      </c>
      <c r="Q996" s="16">
        <f t="shared" si="479"/>
        <v>0</v>
      </c>
      <c r="R996" s="17">
        <f t="shared" si="492"/>
        <v>0</v>
      </c>
      <c r="S996" s="16">
        <f t="shared" si="480"/>
        <v>0</v>
      </c>
      <c r="T996" s="17"/>
      <c r="U996" s="16">
        <f t="shared" si="481"/>
        <v>0</v>
      </c>
      <c r="V996" s="17">
        <f t="shared" si="493"/>
        <v>0</v>
      </c>
      <c r="W996" s="16">
        <f t="shared" si="482"/>
        <v>0</v>
      </c>
      <c r="X996" s="17">
        <f t="shared" si="494"/>
        <v>0</v>
      </c>
      <c r="Y996" s="16">
        <f t="shared" si="483"/>
        <v>0</v>
      </c>
      <c r="Z996" s="17"/>
      <c r="AA996" s="16">
        <f t="shared" si="484"/>
        <v>0</v>
      </c>
      <c r="AB996" s="17">
        <f t="shared" si="495"/>
        <v>0</v>
      </c>
      <c r="AC996" s="16">
        <f t="shared" si="485"/>
        <v>0</v>
      </c>
      <c r="AD996" s="17">
        <f t="shared" si="496"/>
        <v>0</v>
      </c>
      <c r="AE996" s="16">
        <f t="shared" si="486"/>
        <v>0</v>
      </c>
      <c r="AF996" s="17"/>
      <c r="AG996" s="16">
        <f t="shared" si="487"/>
        <v>0</v>
      </c>
      <c r="AH996" s="17">
        <f t="shared" si="497"/>
        <v>0</v>
      </c>
      <c r="AI996" s="16">
        <f t="shared" si="488"/>
        <v>0</v>
      </c>
      <c r="AJ996" s="17">
        <f t="shared" si="498"/>
        <v>0</v>
      </c>
      <c r="AK996" s="16">
        <f t="shared" si="499"/>
        <v>0</v>
      </c>
      <c r="AL996" s="17"/>
      <c r="AM996" s="16">
        <f t="shared" si="500"/>
        <v>0</v>
      </c>
      <c r="AN996" s="17">
        <f t="shared" si="501"/>
        <v>0</v>
      </c>
      <c r="AO996" s="16">
        <f t="shared" si="502"/>
        <v>0</v>
      </c>
      <c r="AP996" s="17">
        <f t="shared" si="503"/>
        <v>0</v>
      </c>
      <c r="AQ996" s="16">
        <f t="shared" si="504"/>
        <v>0</v>
      </c>
    </row>
    <row r="997" spans="1:43" x14ac:dyDescent="0.25">
      <c r="A997" s="26">
        <f t="shared" si="505"/>
        <v>19.850416666666334</v>
      </c>
      <c r="B997" s="9"/>
      <c r="D997" t="s">
        <v>11</v>
      </c>
      <c r="E997" t="s">
        <v>11</v>
      </c>
      <c r="F997" t="s">
        <v>11</v>
      </c>
      <c r="H997" t="s">
        <v>11</v>
      </c>
      <c r="I997" s="16">
        <f t="shared" si="475"/>
        <v>0</v>
      </c>
      <c r="J997" s="17">
        <f t="shared" si="489"/>
        <v>0</v>
      </c>
      <c r="K997" s="16">
        <f t="shared" si="476"/>
        <v>0</v>
      </c>
      <c r="L997" s="17">
        <f t="shared" si="490"/>
        <v>0</v>
      </c>
      <c r="M997" s="16">
        <f t="shared" si="477"/>
        <v>0</v>
      </c>
      <c r="N997" s="17"/>
      <c r="O997" s="16">
        <f t="shared" si="478"/>
        <v>0</v>
      </c>
      <c r="P997" s="17">
        <f t="shared" si="491"/>
        <v>0</v>
      </c>
      <c r="Q997" s="16">
        <f t="shared" si="479"/>
        <v>0</v>
      </c>
      <c r="R997" s="17">
        <f t="shared" si="492"/>
        <v>0</v>
      </c>
      <c r="S997" s="16">
        <f t="shared" si="480"/>
        <v>0</v>
      </c>
      <c r="T997" s="17"/>
      <c r="U997" s="16">
        <f t="shared" si="481"/>
        <v>0</v>
      </c>
      <c r="V997" s="17">
        <f t="shared" si="493"/>
        <v>0</v>
      </c>
      <c r="W997" s="16">
        <f t="shared" si="482"/>
        <v>0</v>
      </c>
      <c r="X997" s="17">
        <f t="shared" si="494"/>
        <v>0</v>
      </c>
      <c r="Y997" s="16">
        <f t="shared" si="483"/>
        <v>0</v>
      </c>
      <c r="Z997" s="17"/>
      <c r="AA997" s="16">
        <f t="shared" si="484"/>
        <v>0</v>
      </c>
      <c r="AB997" s="17">
        <f t="shared" si="495"/>
        <v>0</v>
      </c>
      <c r="AC997" s="16">
        <f t="shared" si="485"/>
        <v>0</v>
      </c>
      <c r="AD997" s="17">
        <f t="shared" si="496"/>
        <v>0</v>
      </c>
      <c r="AE997" s="16">
        <f t="shared" si="486"/>
        <v>0</v>
      </c>
      <c r="AF997" s="17"/>
      <c r="AG997" s="16">
        <f t="shared" si="487"/>
        <v>0</v>
      </c>
      <c r="AH997" s="17">
        <f t="shared" si="497"/>
        <v>0</v>
      </c>
      <c r="AI997" s="16">
        <f t="shared" si="488"/>
        <v>0</v>
      </c>
      <c r="AJ997" s="17">
        <f t="shared" si="498"/>
        <v>0</v>
      </c>
      <c r="AK997" s="16">
        <f t="shared" si="499"/>
        <v>0</v>
      </c>
      <c r="AL997" s="17"/>
      <c r="AM997" s="16">
        <f t="shared" si="500"/>
        <v>0</v>
      </c>
      <c r="AN997" s="17">
        <f t="shared" si="501"/>
        <v>0</v>
      </c>
      <c r="AO997" s="16">
        <f t="shared" si="502"/>
        <v>0</v>
      </c>
      <c r="AP997" s="17">
        <f t="shared" si="503"/>
        <v>0</v>
      </c>
      <c r="AQ997" s="16">
        <f t="shared" si="504"/>
        <v>0</v>
      </c>
    </row>
    <row r="998" spans="1:43" x14ac:dyDescent="0.25">
      <c r="A998" s="26">
        <f t="shared" si="505"/>
        <v>19.870416666666333</v>
      </c>
      <c r="B998" s="9"/>
      <c r="D998" t="s">
        <v>11</v>
      </c>
      <c r="E998" t="s">
        <v>11</v>
      </c>
      <c r="F998" t="s">
        <v>11</v>
      </c>
      <c r="H998" t="s">
        <v>11</v>
      </c>
      <c r="I998" s="16">
        <f t="shared" si="475"/>
        <v>0</v>
      </c>
      <c r="J998" s="17">
        <f t="shared" si="489"/>
        <v>0</v>
      </c>
      <c r="K998" s="16">
        <f t="shared" si="476"/>
        <v>0</v>
      </c>
      <c r="L998" s="17">
        <f t="shared" si="490"/>
        <v>0</v>
      </c>
      <c r="M998" s="16">
        <f t="shared" si="477"/>
        <v>0</v>
      </c>
      <c r="N998" s="17"/>
      <c r="O998" s="16">
        <f t="shared" si="478"/>
        <v>0</v>
      </c>
      <c r="P998" s="17">
        <f t="shared" si="491"/>
        <v>0</v>
      </c>
      <c r="Q998" s="16">
        <f t="shared" si="479"/>
        <v>0</v>
      </c>
      <c r="R998" s="17">
        <f t="shared" si="492"/>
        <v>0</v>
      </c>
      <c r="S998" s="16">
        <f t="shared" si="480"/>
        <v>0</v>
      </c>
      <c r="T998" s="17"/>
      <c r="U998" s="16">
        <f t="shared" si="481"/>
        <v>0</v>
      </c>
      <c r="V998" s="17">
        <f t="shared" si="493"/>
        <v>0</v>
      </c>
      <c r="W998" s="16">
        <f t="shared" si="482"/>
        <v>0</v>
      </c>
      <c r="X998" s="17">
        <f t="shared" si="494"/>
        <v>0</v>
      </c>
      <c r="Y998" s="16">
        <f t="shared" si="483"/>
        <v>0</v>
      </c>
      <c r="Z998" s="17"/>
      <c r="AA998" s="16">
        <f t="shared" si="484"/>
        <v>0</v>
      </c>
      <c r="AB998" s="17">
        <f t="shared" si="495"/>
        <v>0</v>
      </c>
      <c r="AC998" s="16">
        <f t="shared" si="485"/>
        <v>0</v>
      </c>
      <c r="AD998" s="17">
        <f t="shared" si="496"/>
        <v>0</v>
      </c>
      <c r="AE998" s="16">
        <f t="shared" si="486"/>
        <v>0</v>
      </c>
      <c r="AF998" s="17"/>
      <c r="AG998" s="16">
        <f t="shared" si="487"/>
        <v>0</v>
      </c>
      <c r="AH998" s="17">
        <f t="shared" si="497"/>
        <v>0</v>
      </c>
      <c r="AI998" s="16">
        <f t="shared" si="488"/>
        <v>0</v>
      </c>
      <c r="AJ998" s="17">
        <f t="shared" si="498"/>
        <v>0</v>
      </c>
      <c r="AK998" s="16">
        <f t="shared" si="499"/>
        <v>0</v>
      </c>
      <c r="AL998" s="17"/>
      <c r="AM998" s="16">
        <f t="shared" si="500"/>
        <v>0</v>
      </c>
      <c r="AN998" s="17">
        <f t="shared" si="501"/>
        <v>0</v>
      </c>
      <c r="AO998" s="16">
        <f t="shared" si="502"/>
        <v>0</v>
      </c>
      <c r="AP998" s="17">
        <f t="shared" si="503"/>
        <v>0</v>
      </c>
      <c r="AQ998" s="16">
        <f t="shared" si="504"/>
        <v>0</v>
      </c>
    </row>
    <row r="999" spans="1:43" x14ac:dyDescent="0.25">
      <c r="A999" s="26">
        <f t="shared" si="505"/>
        <v>19.890416666666333</v>
      </c>
      <c r="B999" s="9"/>
      <c r="D999" t="s">
        <v>11</v>
      </c>
      <c r="E999" t="s">
        <v>11</v>
      </c>
      <c r="F999" t="s">
        <v>11</v>
      </c>
      <c r="G999" s="13"/>
      <c r="H999" t="s">
        <v>11</v>
      </c>
      <c r="I999" s="16">
        <f t="shared" si="475"/>
        <v>0</v>
      </c>
      <c r="J999" s="17">
        <f t="shared" si="489"/>
        <v>0</v>
      </c>
      <c r="K999" s="16">
        <f t="shared" si="476"/>
        <v>0</v>
      </c>
      <c r="L999" s="17">
        <f t="shared" si="490"/>
        <v>0</v>
      </c>
      <c r="M999" s="16">
        <f t="shared" si="477"/>
        <v>0</v>
      </c>
      <c r="N999" s="17"/>
      <c r="O999" s="16">
        <f t="shared" si="478"/>
        <v>0</v>
      </c>
      <c r="P999" s="17">
        <f t="shared" si="491"/>
        <v>0</v>
      </c>
      <c r="Q999" s="16">
        <f t="shared" si="479"/>
        <v>0</v>
      </c>
      <c r="R999" s="17">
        <f t="shared" si="492"/>
        <v>0</v>
      </c>
      <c r="S999" s="16">
        <f t="shared" si="480"/>
        <v>0</v>
      </c>
      <c r="T999" s="17"/>
      <c r="U999" s="16">
        <f t="shared" si="481"/>
        <v>0</v>
      </c>
      <c r="V999" s="17">
        <f t="shared" si="493"/>
        <v>0</v>
      </c>
      <c r="W999" s="16">
        <f t="shared" si="482"/>
        <v>0</v>
      </c>
      <c r="X999" s="17">
        <f t="shared" si="494"/>
        <v>0</v>
      </c>
      <c r="Y999" s="16">
        <f t="shared" si="483"/>
        <v>0</v>
      </c>
      <c r="Z999" s="17"/>
      <c r="AA999" s="16">
        <f t="shared" si="484"/>
        <v>0</v>
      </c>
      <c r="AB999" s="17">
        <f t="shared" si="495"/>
        <v>0</v>
      </c>
      <c r="AC999" s="16">
        <f t="shared" si="485"/>
        <v>0</v>
      </c>
      <c r="AD999" s="17">
        <f t="shared" si="496"/>
        <v>0</v>
      </c>
      <c r="AE999" s="16">
        <f t="shared" si="486"/>
        <v>0</v>
      </c>
      <c r="AF999" s="17"/>
      <c r="AG999" s="16">
        <f t="shared" si="487"/>
        <v>0</v>
      </c>
      <c r="AH999" s="17">
        <f t="shared" si="497"/>
        <v>0</v>
      </c>
      <c r="AI999" s="16">
        <f t="shared" si="488"/>
        <v>0</v>
      </c>
      <c r="AJ999" s="17">
        <f t="shared" si="498"/>
        <v>0</v>
      </c>
      <c r="AK999" s="16">
        <f t="shared" si="499"/>
        <v>0</v>
      </c>
      <c r="AL999" s="17"/>
      <c r="AM999" s="16">
        <f t="shared" si="500"/>
        <v>0</v>
      </c>
      <c r="AN999" s="17">
        <f t="shared" si="501"/>
        <v>0</v>
      </c>
      <c r="AO999" s="16">
        <f t="shared" si="502"/>
        <v>0</v>
      </c>
      <c r="AP999" s="17">
        <f t="shared" si="503"/>
        <v>0</v>
      </c>
      <c r="AQ999" s="16">
        <f t="shared" si="504"/>
        <v>0</v>
      </c>
    </row>
    <row r="1000" spans="1:43" x14ac:dyDescent="0.25">
      <c r="A1000" s="26">
        <f t="shared" si="505"/>
        <v>19.910416666666332</v>
      </c>
      <c r="B1000" s="9"/>
      <c r="D1000" t="s">
        <v>11</v>
      </c>
      <c r="E1000" t="s">
        <v>11</v>
      </c>
      <c r="F1000" t="s">
        <v>11</v>
      </c>
      <c r="G1000" s="13"/>
      <c r="H1000" t="s">
        <v>11</v>
      </c>
      <c r="I1000" s="16">
        <f t="shared" si="475"/>
        <v>0</v>
      </c>
      <c r="J1000" s="17">
        <f t="shared" si="489"/>
        <v>0</v>
      </c>
      <c r="K1000" s="16">
        <f t="shared" si="476"/>
        <v>0</v>
      </c>
      <c r="L1000" s="17">
        <f t="shared" si="490"/>
        <v>0</v>
      </c>
      <c r="M1000" s="16">
        <f t="shared" si="477"/>
        <v>0</v>
      </c>
      <c r="N1000" s="17"/>
      <c r="O1000" s="16">
        <f t="shared" si="478"/>
        <v>0</v>
      </c>
      <c r="P1000" s="17">
        <f t="shared" si="491"/>
        <v>0</v>
      </c>
      <c r="Q1000" s="16">
        <f t="shared" si="479"/>
        <v>0</v>
      </c>
      <c r="R1000" s="17">
        <f t="shared" si="492"/>
        <v>0</v>
      </c>
      <c r="S1000" s="16">
        <f t="shared" si="480"/>
        <v>0</v>
      </c>
      <c r="T1000" s="17"/>
      <c r="U1000" s="16">
        <f t="shared" si="481"/>
        <v>0</v>
      </c>
      <c r="V1000" s="17">
        <f t="shared" si="493"/>
        <v>0</v>
      </c>
      <c r="W1000" s="16">
        <f t="shared" si="482"/>
        <v>0</v>
      </c>
      <c r="X1000" s="17">
        <f t="shared" si="494"/>
        <v>0</v>
      </c>
      <c r="Y1000" s="16">
        <f t="shared" si="483"/>
        <v>0</v>
      </c>
      <c r="Z1000" s="17"/>
      <c r="AA1000" s="16">
        <f t="shared" si="484"/>
        <v>0</v>
      </c>
      <c r="AB1000" s="17">
        <f t="shared" si="495"/>
        <v>0</v>
      </c>
      <c r="AC1000" s="16">
        <f t="shared" si="485"/>
        <v>0</v>
      </c>
      <c r="AD1000" s="17">
        <f t="shared" si="496"/>
        <v>0</v>
      </c>
      <c r="AE1000" s="16">
        <f t="shared" si="486"/>
        <v>0</v>
      </c>
      <c r="AF1000" s="17"/>
      <c r="AG1000" s="16">
        <f t="shared" si="487"/>
        <v>0</v>
      </c>
      <c r="AH1000" s="17">
        <f t="shared" si="497"/>
        <v>0</v>
      </c>
      <c r="AI1000" s="16">
        <f t="shared" si="488"/>
        <v>0</v>
      </c>
      <c r="AJ1000" s="17">
        <f t="shared" si="498"/>
        <v>0</v>
      </c>
      <c r="AK1000" s="16">
        <f t="shared" si="499"/>
        <v>0</v>
      </c>
      <c r="AL1000" s="17"/>
      <c r="AM1000" s="16">
        <f t="shared" si="500"/>
        <v>0</v>
      </c>
      <c r="AN1000" s="17">
        <f t="shared" si="501"/>
        <v>0</v>
      </c>
      <c r="AO1000" s="16">
        <f t="shared" si="502"/>
        <v>0</v>
      </c>
      <c r="AP1000" s="17">
        <f t="shared" si="503"/>
        <v>0</v>
      </c>
      <c r="AQ1000" s="16">
        <f t="shared" si="504"/>
        <v>0</v>
      </c>
    </row>
    <row r="1001" spans="1:43" x14ac:dyDescent="0.25">
      <c r="A1001" s="26">
        <f t="shared" si="505"/>
        <v>19.930416666666332</v>
      </c>
      <c r="B1001" s="9" t="s">
        <v>17</v>
      </c>
      <c r="C1001" s="14"/>
      <c r="D1001" s="14" t="s">
        <v>20</v>
      </c>
      <c r="E1001" t="s">
        <v>11</v>
      </c>
      <c r="F1001" t="s">
        <v>11</v>
      </c>
      <c r="G1001" s="36"/>
      <c r="H1001" t="s">
        <v>11</v>
      </c>
      <c r="I1001" s="16">
        <f t="shared" si="475"/>
        <v>0</v>
      </c>
      <c r="J1001" s="17">
        <f t="shared" si="489"/>
        <v>0</v>
      </c>
      <c r="K1001" s="16">
        <f t="shared" si="476"/>
        <v>0</v>
      </c>
      <c r="L1001" s="17">
        <f t="shared" si="490"/>
        <v>0</v>
      </c>
      <c r="M1001" s="16">
        <f t="shared" si="477"/>
        <v>0</v>
      </c>
      <c r="N1001" s="17"/>
      <c r="O1001" s="16">
        <f t="shared" si="478"/>
        <v>0</v>
      </c>
      <c r="P1001" s="17">
        <f t="shared" si="491"/>
        <v>0</v>
      </c>
      <c r="Q1001" s="16">
        <f t="shared" si="479"/>
        <v>19.930416666666332</v>
      </c>
      <c r="R1001" s="17">
        <f t="shared" si="492"/>
        <v>1</v>
      </c>
      <c r="S1001" s="16">
        <f t="shared" si="480"/>
        <v>0</v>
      </c>
      <c r="T1001" s="17"/>
      <c r="U1001" s="16">
        <f t="shared" si="481"/>
        <v>0</v>
      </c>
      <c r="V1001" s="17">
        <f t="shared" si="493"/>
        <v>0</v>
      </c>
      <c r="W1001" s="16">
        <f t="shared" si="482"/>
        <v>0</v>
      </c>
      <c r="X1001" s="17">
        <f t="shared" si="494"/>
        <v>0</v>
      </c>
      <c r="Y1001" s="16">
        <f t="shared" si="483"/>
        <v>0</v>
      </c>
      <c r="Z1001" s="17"/>
      <c r="AA1001" s="16">
        <f t="shared" si="484"/>
        <v>0</v>
      </c>
      <c r="AB1001" s="17">
        <f t="shared" si="495"/>
        <v>0</v>
      </c>
      <c r="AC1001" s="16">
        <f t="shared" si="485"/>
        <v>0</v>
      </c>
      <c r="AD1001" s="17">
        <f t="shared" si="496"/>
        <v>0</v>
      </c>
      <c r="AE1001" s="16">
        <f t="shared" si="486"/>
        <v>0</v>
      </c>
      <c r="AF1001" s="17"/>
      <c r="AG1001" s="16">
        <f t="shared" si="487"/>
        <v>0</v>
      </c>
      <c r="AH1001" s="17">
        <f t="shared" si="497"/>
        <v>0</v>
      </c>
      <c r="AI1001" s="16">
        <f t="shared" si="488"/>
        <v>0</v>
      </c>
      <c r="AJ1001" s="17">
        <f t="shared" si="498"/>
        <v>0</v>
      </c>
      <c r="AK1001" s="16">
        <f t="shared" si="499"/>
        <v>0</v>
      </c>
      <c r="AL1001" s="17"/>
      <c r="AM1001" s="16">
        <f t="shared" si="500"/>
        <v>0</v>
      </c>
      <c r="AN1001" s="17">
        <f t="shared" si="501"/>
        <v>0</v>
      </c>
      <c r="AO1001" s="16">
        <f t="shared" si="502"/>
        <v>0</v>
      </c>
      <c r="AP1001" s="17">
        <f t="shared" si="503"/>
        <v>0</v>
      </c>
      <c r="AQ1001" s="16">
        <f t="shared" si="504"/>
        <v>0</v>
      </c>
    </row>
    <row r="1002" spans="1:43" x14ac:dyDescent="0.25">
      <c r="A1002" s="26">
        <f t="shared" si="505"/>
        <v>19.950416666666332</v>
      </c>
      <c r="B1002" s="9"/>
      <c r="C1002" s="8"/>
      <c r="D1002" s="8"/>
      <c r="E1002" t="s">
        <v>11</v>
      </c>
      <c r="F1002" t="s">
        <v>11</v>
      </c>
      <c r="G1002" s="36"/>
      <c r="H1002" t="s">
        <v>11</v>
      </c>
      <c r="I1002" s="16">
        <f t="shared" si="475"/>
        <v>0</v>
      </c>
      <c r="J1002" s="17">
        <f t="shared" si="489"/>
        <v>0</v>
      </c>
      <c r="K1002" s="16">
        <f t="shared" si="476"/>
        <v>0</v>
      </c>
      <c r="L1002" s="17">
        <f t="shared" si="490"/>
        <v>0</v>
      </c>
      <c r="M1002" s="16">
        <f t="shared" si="477"/>
        <v>0</v>
      </c>
      <c r="N1002" s="17"/>
      <c r="O1002" s="16">
        <f t="shared" si="478"/>
        <v>0</v>
      </c>
      <c r="P1002" s="17">
        <f t="shared" si="491"/>
        <v>0</v>
      </c>
      <c r="Q1002" s="16">
        <f t="shared" si="479"/>
        <v>0</v>
      </c>
      <c r="R1002" s="17">
        <f t="shared" si="492"/>
        <v>0</v>
      </c>
      <c r="S1002" s="16">
        <f t="shared" si="480"/>
        <v>0</v>
      </c>
      <c r="T1002" s="17"/>
      <c r="U1002" s="16">
        <f t="shared" si="481"/>
        <v>0</v>
      </c>
      <c r="V1002" s="17">
        <f t="shared" si="493"/>
        <v>0</v>
      </c>
      <c r="W1002" s="16">
        <f t="shared" si="482"/>
        <v>0</v>
      </c>
      <c r="X1002" s="17">
        <f t="shared" si="494"/>
        <v>0</v>
      </c>
      <c r="Y1002" s="16">
        <f t="shared" si="483"/>
        <v>0</v>
      </c>
      <c r="Z1002" s="17"/>
      <c r="AA1002" s="16">
        <f t="shared" si="484"/>
        <v>0</v>
      </c>
      <c r="AB1002" s="17">
        <f t="shared" si="495"/>
        <v>0</v>
      </c>
      <c r="AC1002" s="16">
        <f t="shared" si="485"/>
        <v>0</v>
      </c>
      <c r="AD1002" s="17">
        <f t="shared" si="496"/>
        <v>0</v>
      </c>
      <c r="AE1002" s="16">
        <f t="shared" si="486"/>
        <v>0</v>
      </c>
      <c r="AF1002" s="17"/>
      <c r="AG1002" s="16">
        <f t="shared" si="487"/>
        <v>0</v>
      </c>
      <c r="AH1002" s="17">
        <f t="shared" si="497"/>
        <v>0</v>
      </c>
      <c r="AI1002" s="16">
        <f t="shared" si="488"/>
        <v>0</v>
      </c>
      <c r="AJ1002" s="17">
        <f t="shared" si="498"/>
        <v>0</v>
      </c>
      <c r="AK1002" s="16">
        <f t="shared" si="499"/>
        <v>0</v>
      </c>
      <c r="AL1002" s="17"/>
      <c r="AM1002" s="16">
        <f t="shared" si="500"/>
        <v>0</v>
      </c>
      <c r="AN1002" s="17">
        <f t="shared" si="501"/>
        <v>0</v>
      </c>
      <c r="AO1002" s="16">
        <f t="shared" si="502"/>
        <v>0</v>
      </c>
      <c r="AP1002" s="17">
        <f t="shared" si="503"/>
        <v>0</v>
      </c>
      <c r="AQ1002" s="16">
        <f t="shared" si="504"/>
        <v>0</v>
      </c>
    </row>
    <row r="1003" spans="1:43" x14ac:dyDescent="0.25">
      <c r="A1003" s="26">
        <f t="shared" si="505"/>
        <v>19.970416666666331</v>
      </c>
      <c r="B1003" s="9"/>
      <c r="C1003" s="8"/>
      <c r="D1003" s="8"/>
      <c r="E1003" t="s">
        <v>11</v>
      </c>
      <c r="F1003" t="s">
        <v>11</v>
      </c>
      <c r="G1003" s="36"/>
      <c r="H1003" t="s">
        <v>11</v>
      </c>
      <c r="I1003" s="16">
        <f t="shared" si="475"/>
        <v>0</v>
      </c>
      <c r="J1003" s="17">
        <f t="shared" si="489"/>
        <v>0</v>
      </c>
      <c r="K1003" s="16">
        <f t="shared" si="476"/>
        <v>0</v>
      </c>
      <c r="L1003" s="17">
        <f t="shared" si="490"/>
        <v>0</v>
      </c>
      <c r="M1003" s="16">
        <f t="shared" si="477"/>
        <v>0</v>
      </c>
      <c r="N1003" s="17"/>
      <c r="O1003" s="16">
        <f t="shared" si="478"/>
        <v>0</v>
      </c>
      <c r="P1003" s="17">
        <f t="shared" si="491"/>
        <v>0</v>
      </c>
      <c r="Q1003" s="16">
        <f t="shared" si="479"/>
        <v>0</v>
      </c>
      <c r="R1003" s="17">
        <f t="shared" si="492"/>
        <v>0</v>
      </c>
      <c r="S1003" s="16">
        <f t="shared" si="480"/>
        <v>0</v>
      </c>
      <c r="T1003" s="17"/>
      <c r="U1003" s="16">
        <f t="shared" si="481"/>
        <v>0</v>
      </c>
      <c r="V1003" s="17">
        <f t="shared" si="493"/>
        <v>0</v>
      </c>
      <c r="W1003" s="16">
        <f t="shared" si="482"/>
        <v>0</v>
      </c>
      <c r="X1003" s="17">
        <f t="shared" si="494"/>
        <v>0</v>
      </c>
      <c r="Y1003" s="16">
        <f t="shared" si="483"/>
        <v>0</v>
      </c>
      <c r="Z1003" s="17"/>
      <c r="AA1003" s="16">
        <f t="shared" si="484"/>
        <v>0</v>
      </c>
      <c r="AB1003" s="17">
        <f t="shared" si="495"/>
        <v>0</v>
      </c>
      <c r="AC1003" s="16">
        <f t="shared" si="485"/>
        <v>0</v>
      </c>
      <c r="AD1003" s="17">
        <f t="shared" si="496"/>
        <v>0</v>
      </c>
      <c r="AE1003" s="16">
        <f t="shared" si="486"/>
        <v>0</v>
      </c>
      <c r="AF1003" s="17"/>
      <c r="AG1003" s="16">
        <f t="shared" si="487"/>
        <v>0</v>
      </c>
      <c r="AH1003" s="17">
        <f t="shared" si="497"/>
        <v>0</v>
      </c>
      <c r="AI1003" s="16">
        <f t="shared" si="488"/>
        <v>0</v>
      </c>
      <c r="AJ1003" s="17">
        <f t="shared" si="498"/>
        <v>0</v>
      </c>
      <c r="AK1003" s="16">
        <f t="shared" si="499"/>
        <v>0</v>
      </c>
      <c r="AL1003" s="17"/>
      <c r="AM1003" s="16">
        <f t="shared" si="500"/>
        <v>0</v>
      </c>
      <c r="AN1003" s="17">
        <f t="shared" si="501"/>
        <v>0</v>
      </c>
      <c r="AO1003" s="16">
        <f t="shared" si="502"/>
        <v>0</v>
      </c>
      <c r="AP1003" s="17">
        <f t="shared" si="503"/>
        <v>0</v>
      </c>
      <c r="AQ1003" s="16">
        <f t="shared" si="504"/>
        <v>0</v>
      </c>
    </row>
    <row r="1004" spans="1:43" x14ac:dyDescent="0.25">
      <c r="A1004" s="26">
        <f t="shared" si="505"/>
        <v>19.990416666666331</v>
      </c>
      <c r="B1004" s="9"/>
      <c r="C1004" s="7"/>
      <c r="D1004" s="8"/>
      <c r="E1004" t="s">
        <v>11</v>
      </c>
      <c r="F1004" t="s">
        <v>11</v>
      </c>
      <c r="G1004" s="36"/>
      <c r="H1004" t="s">
        <v>11</v>
      </c>
      <c r="I1004" s="16">
        <f t="shared" si="475"/>
        <v>0</v>
      </c>
      <c r="J1004" s="17">
        <f t="shared" si="489"/>
        <v>0</v>
      </c>
      <c r="K1004" s="16">
        <f t="shared" si="476"/>
        <v>0</v>
      </c>
      <c r="L1004" s="17">
        <f t="shared" si="490"/>
        <v>0</v>
      </c>
      <c r="M1004" s="16">
        <f t="shared" si="477"/>
        <v>0</v>
      </c>
      <c r="N1004" s="17"/>
      <c r="O1004" s="16">
        <f t="shared" si="478"/>
        <v>0</v>
      </c>
      <c r="P1004" s="17">
        <f t="shared" si="491"/>
        <v>0</v>
      </c>
      <c r="Q1004" s="16">
        <f t="shared" si="479"/>
        <v>0</v>
      </c>
      <c r="R1004" s="17">
        <f t="shared" si="492"/>
        <v>0</v>
      </c>
      <c r="S1004" s="16">
        <f t="shared" si="480"/>
        <v>0</v>
      </c>
      <c r="T1004" s="17"/>
      <c r="U1004" s="16">
        <f t="shared" si="481"/>
        <v>0</v>
      </c>
      <c r="V1004" s="17">
        <f t="shared" si="493"/>
        <v>0</v>
      </c>
      <c r="W1004" s="16">
        <f t="shared" si="482"/>
        <v>0</v>
      </c>
      <c r="X1004" s="17">
        <f t="shared" si="494"/>
        <v>0</v>
      </c>
      <c r="Y1004" s="16">
        <f t="shared" si="483"/>
        <v>0</v>
      </c>
      <c r="Z1004" s="17"/>
      <c r="AA1004" s="16">
        <f t="shared" si="484"/>
        <v>0</v>
      </c>
      <c r="AB1004" s="17">
        <f t="shared" si="495"/>
        <v>0</v>
      </c>
      <c r="AC1004" s="16">
        <f t="shared" si="485"/>
        <v>0</v>
      </c>
      <c r="AD1004" s="17">
        <f t="shared" si="496"/>
        <v>0</v>
      </c>
      <c r="AE1004" s="16">
        <f t="shared" si="486"/>
        <v>0</v>
      </c>
      <c r="AF1004" s="17"/>
      <c r="AG1004" s="16">
        <f t="shared" si="487"/>
        <v>0</v>
      </c>
      <c r="AH1004" s="17">
        <f t="shared" si="497"/>
        <v>0</v>
      </c>
      <c r="AI1004" s="16">
        <f t="shared" si="488"/>
        <v>0</v>
      </c>
      <c r="AJ1004" s="17">
        <f t="shared" si="498"/>
        <v>0</v>
      </c>
      <c r="AK1004" s="16">
        <f t="shared" si="499"/>
        <v>0</v>
      </c>
      <c r="AL1004" s="17"/>
      <c r="AM1004" s="16">
        <f t="shared" si="500"/>
        <v>0</v>
      </c>
      <c r="AN1004" s="17">
        <f t="shared" si="501"/>
        <v>0</v>
      </c>
      <c r="AO1004" s="16">
        <f t="shared" si="502"/>
        <v>0</v>
      </c>
      <c r="AP1004" s="17">
        <f t="shared" si="503"/>
        <v>0</v>
      </c>
      <c r="AQ1004" s="16">
        <f t="shared" si="504"/>
        <v>0</v>
      </c>
    </row>
    <row r="1005" spans="1:43" x14ac:dyDescent="0.25">
      <c r="A1005" s="26">
        <f t="shared" si="505"/>
        <v>20.01041666666633</v>
      </c>
      <c r="B1005" s="9" t="s">
        <v>9</v>
      </c>
      <c r="C1005" t="s">
        <v>11</v>
      </c>
      <c r="D1005" s="8"/>
      <c r="E1005" t="s">
        <v>11</v>
      </c>
      <c r="F1005" t="s">
        <v>11</v>
      </c>
      <c r="G1005" s="37"/>
      <c r="H1005" t="s">
        <v>11</v>
      </c>
      <c r="I1005" s="16">
        <f t="shared" si="475"/>
        <v>20.01041666666633</v>
      </c>
      <c r="J1005" s="17">
        <f t="shared" si="489"/>
        <v>1</v>
      </c>
      <c r="K1005" s="16">
        <f t="shared" si="476"/>
        <v>0</v>
      </c>
      <c r="L1005" s="17">
        <f t="shared" si="490"/>
        <v>0</v>
      </c>
      <c r="M1005" s="16">
        <f t="shared" si="477"/>
        <v>0</v>
      </c>
      <c r="N1005" s="17"/>
      <c r="O1005" s="16">
        <f t="shared" si="478"/>
        <v>0</v>
      </c>
      <c r="P1005" s="17">
        <f t="shared" si="491"/>
        <v>0</v>
      </c>
      <c r="Q1005" s="16">
        <f t="shared" si="479"/>
        <v>0</v>
      </c>
      <c r="R1005" s="17">
        <f t="shared" si="492"/>
        <v>0</v>
      </c>
      <c r="S1005" s="16">
        <f t="shared" si="480"/>
        <v>0</v>
      </c>
      <c r="T1005" s="17"/>
      <c r="U1005" s="16">
        <f t="shared" si="481"/>
        <v>0</v>
      </c>
      <c r="V1005" s="17">
        <f t="shared" si="493"/>
        <v>0</v>
      </c>
      <c r="W1005" s="16">
        <f t="shared" si="482"/>
        <v>0</v>
      </c>
      <c r="X1005" s="17">
        <f t="shared" si="494"/>
        <v>0</v>
      </c>
      <c r="Y1005" s="16">
        <f t="shared" si="483"/>
        <v>0</v>
      </c>
      <c r="Z1005" s="17"/>
      <c r="AA1005" s="16">
        <f t="shared" si="484"/>
        <v>0</v>
      </c>
      <c r="AB1005" s="17">
        <f t="shared" si="495"/>
        <v>0</v>
      </c>
      <c r="AC1005" s="16">
        <f t="shared" si="485"/>
        <v>0</v>
      </c>
      <c r="AD1005" s="17">
        <f t="shared" si="496"/>
        <v>0</v>
      </c>
      <c r="AE1005" s="16">
        <f t="shared" si="486"/>
        <v>0</v>
      </c>
      <c r="AF1005" s="17"/>
      <c r="AG1005" s="16">
        <f t="shared" si="487"/>
        <v>0</v>
      </c>
      <c r="AH1005" s="17">
        <f t="shared" si="497"/>
        <v>0</v>
      </c>
      <c r="AI1005" s="16">
        <f t="shared" si="488"/>
        <v>0</v>
      </c>
      <c r="AJ1005" s="17">
        <f t="shared" si="498"/>
        <v>0</v>
      </c>
      <c r="AK1005" s="16">
        <f t="shared" si="499"/>
        <v>0</v>
      </c>
      <c r="AL1005" s="17"/>
      <c r="AM1005" s="16">
        <f t="shared" si="500"/>
        <v>0</v>
      </c>
      <c r="AN1005" s="17">
        <f t="shared" si="501"/>
        <v>0</v>
      </c>
      <c r="AO1005" s="16">
        <f t="shared" si="502"/>
        <v>0</v>
      </c>
      <c r="AP1005" s="17">
        <f t="shared" si="503"/>
        <v>0</v>
      </c>
      <c r="AQ1005" s="16">
        <f t="shared" si="504"/>
        <v>0</v>
      </c>
    </row>
    <row r="1006" spans="1:43" x14ac:dyDescent="0.25">
      <c r="A1006" s="26">
        <f t="shared" si="505"/>
        <v>20.03041666666633</v>
      </c>
      <c r="B1006" s="9" t="s">
        <v>12</v>
      </c>
      <c r="C1006" t="s">
        <v>11</v>
      </c>
      <c r="D1006" s="13"/>
      <c r="E1006" t="s">
        <v>11</v>
      </c>
      <c r="F1006" s="14" t="s">
        <v>20</v>
      </c>
      <c r="G1006" s="13"/>
      <c r="H1006" t="s">
        <v>11</v>
      </c>
      <c r="I1006" s="16">
        <f t="shared" si="475"/>
        <v>0</v>
      </c>
      <c r="J1006" s="17">
        <f t="shared" si="489"/>
        <v>0</v>
      </c>
      <c r="K1006" s="16">
        <f t="shared" si="476"/>
        <v>0</v>
      </c>
      <c r="L1006" s="17">
        <f t="shared" si="490"/>
        <v>0</v>
      </c>
      <c r="M1006" s="16">
        <f t="shared" si="477"/>
        <v>0</v>
      </c>
      <c r="N1006" s="17"/>
      <c r="O1006" s="16">
        <f t="shared" si="478"/>
        <v>0</v>
      </c>
      <c r="P1006" s="17">
        <f t="shared" si="491"/>
        <v>0</v>
      </c>
      <c r="Q1006" s="16">
        <f t="shared" si="479"/>
        <v>0</v>
      </c>
      <c r="R1006" s="17">
        <f t="shared" si="492"/>
        <v>0</v>
      </c>
      <c r="S1006" s="16">
        <f t="shared" si="480"/>
        <v>0</v>
      </c>
      <c r="T1006" s="17"/>
      <c r="U1006" s="16">
        <f t="shared" si="481"/>
        <v>0</v>
      </c>
      <c r="V1006" s="17">
        <f t="shared" si="493"/>
        <v>0</v>
      </c>
      <c r="W1006" s="16">
        <f t="shared" si="482"/>
        <v>0</v>
      </c>
      <c r="X1006" s="17">
        <f t="shared" si="494"/>
        <v>0</v>
      </c>
      <c r="Y1006" s="16">
        <f t="shared" si="483"/>
        <v>0</v>
      </c>
      <c r="Z1006" s="17"/>
      <c r="AA1006" s="16">
        <f t="shared" si="484"/>
        <v>0</v>
      </c>
      <c r="AB1006" s="17">
        <f t="shared" si="495"/>
        <v>0</v>
      </c>
      <c r="AC1006" s="16">
        <f t="shared" si="485"/>
        <v>20.03041666666633</v>
      </c>
      <c r="AD1006" s="17">
        <f t="shared" si="496"/>
        <v>1</v>
      </c>
      <c r="AE1006" s="16">
        <f t="shared" si="486"/>
        <v>0</v>
      </c>
      <c r="AF1006" s="17"/>
      <c r="AG1006" s="16">
        <f t="shared" si="487"/>
        <v>0</v>
      </c>
      <c r="AH1006" s="17">
        <f t="shared" si="497"/>
        <v>0</v>
      </c>
      <c r="AI1006" s="16">
        <f t="shared" si="488"/>
        <v>0</v>
      </c>
      <c r="AJ1006" s="17">
        <f t="shared" si="498"/>
        <v>0</v>
      </c>
      <c r="AK1006" s="16">
        <f t="shared" si="499"/>
        <v>0</v>
      </c>
      <c r="AL1006" s="17"/>
      <c r="AM1006" s="16">
        <f t="shared" si="500"/>
        <v>0</v>
      </c>
      <c r="AN1006" s="17">
        <f t="shared" si="501"/>
        <v>0</v>
      </c>
      <c r="AO1006" s="16">
        <f t="shared" si="502"/>
        <v>0</v>
      </c>
      <c r="AP1006" s="17">
        <f t="shared" si="503"/>
        <v>0</v>
      </c>
      <c r="AQ1006" s="16">
        <f t="shared" si="504"/>
        <v>0</v>
      </c>
    </row>
    <row r="1007" spans="1:43" x14ac:dyDescent="0.25">
      <c r="A1007" s="26">
        <f t="shared" si="505"/>
        <v>20.050416666666329</v>
      </c>
      <c r="B1007" s="9" t="s">
        <v>13</v>
      </c>
      <c r="C1007" t="s">
        <v>11</v>
      </c>
      <c r="D1007" s="13"/>
      <c r="E1007" t="s">
        <v>11</v>
      </c>
      <c r="F1007" s="13"/>
      <c r="G1007" t="s">
        <v>11</v>
      </c>
      <c r="H1007" t="s">
        <v>11</v>
      </c>
      <c r="I1007" s="16">
        <f t="shared" si="475"/>
        <v>0</v>
      </c>
      <c r="J1007" s="17">
        <f t="shared" si="489"/>
        <v>0</v>
      </c>
      <c r="K1007" s="16">
        <f t="shared" si="476"/>
        <v>0</v>
      </c>
      <c r="L1007" s="17">
        <f t="shared" si="490"/>
        <v>0</v>
      </c>
      <c r="M1007" s="16">
        <f t="shared" si="477"/>
        <v>0</v>
      </c>
      <c r="N1007" s="17"/>
      <c r="O1007" s="16">
        <f t="shared" si="478"/>
        <v>0</v>
      </c>
      <c r="P1007" s="17">
        <f t="shared" si="491"/>
        <v>0</v>
      </c>
      <c r="Q1007" s="16">
        <f t="shared" si="479"/>
        <v>0</v>
      </c>
      <c r="R1007" s="17">
        <f t="shared" si="492"/>
        <v>0</v>
      </c>
      <c r="S1007" s="16">
        <f t="shared" si="480"/>
        <v>0</v>
      </c>
      <c r="T1007" s="17"/>
      <c r="U1007" s="16">
        <f t="shared" si="481"/>
        <v>0</v>
      </c>
      <c r="V1007" s="17">
        <f t="shared" si="493"/>
        <v>0</v>
      </c>
      <c r="W1007" s="16">
        <f t="shared" si="482"/>
        <v>0</v>
      </c>
      <c r="X1007" s="17">
        <f t="shared" si="494"/>
        <v>0</v>
      </c>
      <c r="Y1007" s="16">
        <f t="shared" si="483"/>
        <v>0</v>
      </c>
      <c r="Z1007" s="17"/>
      <c r="AA1007" s="16">
        <f t="shared" si="484"/>
        <v>0</v>
      </c>
      <c r="AB1007" s="17">
        <f t="shared" si="495"/>
        <v>0</v>
      </c>
      <c r="AC1007" s="16">
        <f t="shared" si="485"/>
        <v>0</v>
      </c>
      <c r="AD1007" s="17">
        <f t="shared" si="496"/>
        <v>0</v>
      </c>
      <c r="AE1007" s="16">
        <f t="shared" si="486"/>
        <v>0</v>
      </c>
      <c r="AF1007" s="17"/>
      <c r="AG1007" s="16">
        <f t="shared" si="487"/>
        <v>20.050416666666329</v>
      </c>
      <c r="AH1007" s="17">
        <f t="shared" si="497"/>
        <v>1</v>
      </c>
      <c r="AI1007" s="16">
        <f t="shared" si="488"/>
        <v>0</v>
      </c>
      <c r="AJ1007" s="17">
        <f t="shared" si="498"/>
        <v>0</v>
      </c>
      <c r="AK1007" s="16">
        <f t="shared" si="499"/>
        <v>0</v>
      </c>
      <c r="AL1007" s="17"/>
      <c r="AM1007" s="16">
        <f t="shared" si="500"/>
        <v>0</v>
      </c>
      <c r="AN1007" s="17">
        <f t="shared" si="501"/>
        <v>0</v>
      </c>
      <c r="AO1007" s="16">
        <f t="shared" si="502"/>
        <v>0</v>
      </c>
      <c r="AP1007" s="17">
        <f t="shared" si="503"/>
        <v>0</v>
      </c>
      <c r="AQ1007" s="16">
        <f t="shared" si="504"/>
        <v>0</v>
      </c>
    </row>
    <row r="1008" spans="1:43" x14ac:dyDescent="0.25">
      <c r="A1008" s="26">
        <f t="shared" si="505"/>
        <v>20.070416666666329</v>
      </c>
      <c r="B1008" s="9"/>
      <c r="C1008" t="s">
        <v>11</v>
      </c>
      <c r="D1008" s="13"/>
      <c r="E1008" t="s">
        <v>11</v>
      </c>
      <c r="F1008" s="13"/>
      <c r="G1008" t="s">
        <v>11</v>
      </c>
      <c r="H1008" t="s">
        <v>11</v>
      </c>
      <c r="I1008" s="16">
        <f t="shared" si="475"/>
        <v>0</v>
      </c>
      <c r="J1008" s="17">
        <f t="shared" si="489"/>
        <v>0</v>
      </c>
      <c r="K1008" s="16">
        <f t="shared" si="476"/>
        <v>0</v>
      </c>
      <c r="L1008" s="17">
        <f t="shared" si="490"/>
        <v>0</v>
      </c>
      <c r="M1008" s="16">
        <f t="shared" si="477"/>
        <v>0</v>
      </c>
      <c r="N1008" s="17"/>
      <c r="O1008" s="16">
        <f t="shared" si="478"/>
        <v>0</v>
      </c>
      <c r="P1008" s="17">
        <f t="shared" si="491"/>
        <v>0</v>
      </c>
      <c r="Q1008" s="16">
        <f t="shared" si="479"/>
        <v>0</v>
      </c>
      <c r="R1008" s="17">
        <f t="shared" si="492"/>
        <v>0</v>
      </c>
      <c r="S1008" s="16">
        <f t="shared" si="480"/>
        <v>0</v>
      </c>
      <c r="T1008" s="17"/>
      <c r="U1008" s="16">
        <f t="shared" si="481"/>
        <v>0</v>
      </c>
      <c r="V1008" s="17">
        <f t="shared" si="493"/>
        <v>0</v>
      </c>
      <c r="W1008" s="16">
        <f t="shared" si="482"/>
        <v>0</v>
      </c>
      <c r="X1008" s="17">
        <f t="shared" si="494"/>
        <v>0</v>
      </c>
      <c r="Y1008" s="16">
        <f t="shared" si="483"/>
        <v>0</v>
      </c>
      <c r="Z1008" s="17"/>
      <c r="AA1008" s="16">
        <f t="shared" si="484"/>
        <v>0</v>
      </c>
      <c r="AB1008" s="17">
        <f t="shared" si="495"/>
        <v>0</v>
      </c>
      <c r="AC1008" s="16">
        <f t="shared" si="485"/>
        <v>0</v>
      </c>
      <c r="AD1008" s="17">
        <f t="shared" si="496"/>
        <v>0</v>
      </c>
      <c r="AE1008" s="16">
        <f t="shared" si="486"/>
        <v>0</v>
      </c>
      <c r="AF1008" s="17"/>
      <c r="AG1008" s="16">
        <f t="shared" si="487"/>
        <v>0</v>
      </c>
      <c r="AH1008" s="17">
        <f t="shared" si="497"/>
        <v>0</v>
      </c>
      <c r="AI1008" s="16">
        <f t="shared" si="488"/>
        <v>0</v>
      </c>
      <c r="AJ1008" s="17">
        <f t="shared" si="498"/>
        <v>0</v>
      </c>
      <c r="AK1008" s="16">
        <f t="shared" si="499"/>
        <v>0</v>
      </c>
      <c r="AL1008" s="17"/>
      <c r="AM1008" s="16">
        <f t="shared" si="500"/>
        <v>0</v>
      </c>
      <c r="AN1008" s="17">
        <f t="shared" si="501"/>
        <v>0</v>
      </c>
      <c r="AO1008" s="16">
        <f t="shared" si="502"/>
        <v>0</v>
      </c>
      <c r="AP1008" s="17">
        <f t="shared" si="503"/>
        <v>0</v>
      </c>
      <c r="AQ1008" s="16">
        <f t="shared" si="504"/>
        <v>0</v>
      </c>
    </row>
    <row r="1009" spans="1:43" x14ac:dyDescent="0.25">
      <c r="A1009" s="26">
        <f t="shared" si="505"/>
        <v>20.090416666666329</v>
      </c>
      <c r="B1009" s="9"/>
      <c r="C1009" t="s">
        <v>11</v>
      </c>
      <c r="D1009" s="13"/>
      <c r="E1009" t="s">
        <v>11</v>
      </c>
      <c r="G1009" t="s">
        <v>11</v>
      </c>
      <c r="H1009" t="s">
        <v>11</v>
      </c>
      <c r="I1009" s="16">
        <f t="shared" si="475"/>
        <v>0</v>
      </c>
      <c r="J1009" s="17">
        <f t="shared" si="489"/>
        <v>0</v>
      </c>
      <c r="K1009" s="16">
        <f t="shared" si="476"/>
        <v>0</v>
      </c>
      <c r="L1009" s="17">
        <f t="shared" si="490"/>
        <v>0</v>
      </c>
      <c r="M1009" s="16">
        <f t="shared" si="477"/>
        <v>0</v>
      </c>
      <c r="N1009" s="17"/>
      <c r="O1009" s="16">
        <f t="shared" si="478"/>
        <v>0</v>
      </c>
      <c r="P1009" s="17">
        <f t="shared" si="491"/>
        <v>0</v>
      </c>
      <c r="Q1009" s="16">
        <f t="shared" si="479"/>
        <v>0</v>
      </c>
      <c r="R1009" s="17">
        <f t="shared" si="492"/>
        <v>0</v>
      </c>
      <c r="S1009" s="16">
        <f t="shared" si="480"/>
        <v>0</v>
      </c>
      <c r="T1009" s="17"/>
      <c r="U1009" s="16">
        <f t="shared" si="481"/>
        <v>0</v>
      </c>
      <c r="V1009" s="17">
        <f t="shared" si="493"/>
        <v>0</v>
      </c>
      <c r="W1009" s="16">
        <f t="shared" si="482"/>
        <v>0</v>
      </c>
      <c r="X1009" s="17">
        <f t="shared" si="494"/>
        <v>0</v>
      </c>
      <c r="Y1009" s="16">
        <f t="shared" si="483"/>
        <v>0</v>
      </c>
      <c r="Z1009" s="17"/>
      <c r="AA1009" s="16">
        <f t="shared" si="484"/>
        <v>0</v>
      </c>
      <c r="AB1009" s="17">
        <f t="shared" si="495"/>
        <v>0</v>
      </c>
      <c r="AC1009" s="16">
        <f t="shared" si="485"/>
        <v>0</v>
      </c>
      <c r="AD1009" s="17">
        <f t="shared" si="496"/>
        <v>0</v>
      </c>
      <c r="AE1009" s="16">
        <f t="shared" si="486"/>
        <v>0</v>
      </c>
      <c r="AF1009" s="17"/>
      <c r="AG1009" s="16">
        <f t="shared" si="487"/>
        <v>0</v>
      </c>
      <c r="AH1009" s="17">
        <f t="shared" si="497"/>
        <v>0</v>
      </c>
      <c r="AI1009" s="16">
        <f t="shared" si="488"/>
        <v>0</v>
      </c>
      <c r="AJ1009" s="17">
        <f t="shared" si="498"/>
        <v>0</v>
      </c>
      <c r="AK1009" s="16">
        <f t="shared" si="499"/>
        <v>0</v>
      </c>
      <c r="AL1009" s="17"/>
      <c r="AM1009" s="16">
        <f t="shared" si="500"/>
        <v>0</v>
      </c>
      <c r="AN1009" s="17">
        <f t="shared" si="501"/>
        <v>0</v>
      </c>
      <c r="AO1009" s="16">
        <f t="shared" si="502"/>
        <v>0</v>
      </c>
      <c r="AP1009" s="17">
        <f t="shared" si="503"/>
        <v>0</v>
      </c>
      <c r="AQ1009" s="16">
        <f t="shared" si="504"/>
        <v>0</v>
      </c>
    </row>
    <row r="1010" spans="1:43" x14ac:dyDescent="0.25">
      <c r="A1010" s="26">
        <f t="shared" si="505"/>
        <v>20.110416666666328</v>
      </c>
      <c r="B1010" s="9" t="s">
        <v>64</v>
      </c>
      <c r="C1010" t="s">
        <v>11</v>
      </c>
      <c r="D1010" s="13"/>
      <c r="E1010" t="s">
        <v>11</v>
      </c>
      <c r="G1010" t="s">
        <v>11</v>
      </c>
      <c r="H1010" s="14" t="s">
        <v>20</v>
      </c>
      <c r="I1010" s="16">
        <f t="shared" si="475"/>
        <v>0</v>
      </c>
      <c r="J1010" s="17">
        <f t="shared" si="489"/>
        <v>0</v>
      </c>
      <c r="K1010" s="16">
        <f t="shared" si="476"/>
        <v>0</v>
      </c>
      <c r="L1010" s="17">
        <f t="shared" si="490"/>
        <v>0</v>
      </c>
      <c r="M1010" s="16">
        <f t="shared" si="477"/>
        <v>0</v>
      </c>
      <c r="N1010" s="17"/>
      <c r="O1010" s="16">
        <f t="shared" si="478"/>
        <v>0</v>
      </c>
      <c r="P1010" s="17">
        <f t="shared" si="491"/>
        <v>0</v>
      </c>
      <c r="Q1010" s="16">
        <f t="shared" si="479"/>
        <v>0</v>
      </c>
      <c r="R1010" s="17">
        <f t="shared" si="492"/>
        <v>0</v>
      </c>
      <c r="S1010" s="16">
        <f t="shared" si="480"/>
        <v>0</v>
      </c>
      <c r="T1010" s="17"/>
      <c r="U1010" s="16">
        <f t="shared" si="481"/>
        <v>0</v>
      </c>
      <c r="V1010" s="17">
        <f t="shared" si="493"/>
        <v>0</v>
      </c>
      <c r="W1010" s="16">
        <f t="shared" si="482"/>
        <v>0</v>
      </c>
      <c r="X1010" s="17">
        <f t="shared" si="494"/>
        <v>0</v>
      </c>
      <c r="Y1010" s="16">
        <f t="shared" si="483"/>
        <v>0</v>
      </c>
      <c r="Z1010" s="17"/>
      <c r="AA1010" s="16">
        <f t="shared" si="484"/>
        <v>0</v>
      </c>
      <c r="AB1010" s="17">
        <f t="shared" si="495"/>
        <v>0</v>
      </c>
      <c r="AC1010" s="16">
        <f t="shared" si="485"/>
        <v>0</v>
      </c>
      <c r="AD1010" s="17">
        <f t="shared" si="496"/>
        <v>0</v>
      </c>
      <c r="AE1010" s="16">
        <f t="shared" si="486"/>
        <v>0</v>
      </c>
      <c r="AF1010" s="17"/>
      <c r="AG1010" s="16">
        <f t="shared" si="487"/>
        <v>0</v>
      </c>
      <c r="AH1010" s="17">
        <f t="shared" si="497"/>
        <v>0</v>
      </c>
      <c r="AI1010" s="16">
        <f t="shared" si="488"/>
        <v>0</v>
      </c>
      <c r="AJ1010" s="17">
        <f t="shared" si="498"/>
        <v>0</v>
      </c>
      <c r="AK1010" s="16">
        <f t="shared" si="499"/>
        <v>0</v>
      </c>
      <c r="AL1010" s="17"/>
      <c r="AM1010" s="16">
        <f t="shared" si="500"/>
        <v>0</v>
      </c>
      <c r="AN1010" s="17">
        <f t="shared" si="501"/>
        <v>0</v>
      </c>
      <c r="AO1010" s="16">
        <f t="shared" si="502"/>
        <v>20.110416666666328</v>
      </c>
      <c r="AP1010" s="17">
        <f t="shared" si="503"/>
        <v>1</v>
      </c>
      <c r="AQ1010" s="16">
        <f t="shared" si="504"/>
        <v>0</v>
      </c>
    </row>
    <row r="1011" spans="1:43" x14ac:dyDescent="0.25">
      <c r="A1011" s="26">
        <f t="shared" si="505"/>
        <v>20.130416666666328</v>
      </c>
      <c r="B1011" s="9"/>
      <c r="C1011" t="s">
        <v>11</v>
      </c>
      <c r="D1011" s="13"/>
      <c r="E1011" t="s">
        <v>11</v>
      </c>
      <c r="G1011" t="s">
        <v>11</v>
      </c>
      <c r="I1011" s="16">
        <f t="shared" si="475"/>
        <v>0</v>
      </c>
      <c r="J1011" s="17">
        <f t="shared" si="489"/>
        <v>0</v>
      </c>
      <c r="K1011" s="16">
        <f t="shared" si="476"/>
        <v>0</v>
      </c>
      <c r="L1011" s="17">
        <f t="shared" si="490"/>
        <v>0</v>
      </c>
      <c r="M1011" s="16">
        <f t="shared" si="477"/>
        <v>0</v>
      </c>
      <c r="N1011" s="17"/>
      <c r="O1011" s="16">
        <f t="shared" si="478"/>
        <v>0</v>
      </c>
      <c r="P1011" s="17">
        <f t="shared" si="491"/>
        <v>0</v>
      </c>
      <c r="Q1011" s="16">
        <f t="shared" si="479"/>
        <v>0</v>
      </c>
      <c r="R1011" s="17">
        <f t="shared" si="492"/>
        <v>0</v>
      </c>
      <c r="S1011" s="16">
        <f t="shared" si="480"/>
        <v>0</v>
      </c>
      <c r="T1011" s="17"/>
      <c r="U1011" s="16">
        <f t="shared" si="481"/>
        <v>0</v>
      </c>
      <c r="V1011" s="17">
        <f t="shared" si="493"/>
        <v>0</v>
      </c>
      <c r="W1011" s="16">
        <f t="shared" si="482"/>
        <v>0</v>
      </c>
      <c r="X1011" s="17">
        <f t="shared" si="494"/>
        <v>0</v>
      </c>
      <c r="Y1011" s="16">
        <f t="shared" si="483"/>
        <v>0</v>
      </c>
      <c r="Z1011" s="17"/>
      <c r="AA1011" s="16">
        <f t="shared" si="484"/>
        <v>0</v>
      </c>
      <c r="AB1011" s="17">
        <f t="shared" si="495"/>
        <v>0</v>
      </c>
      <c r="AC1011" s="16">
        <f t="shared" si="485"/>
        <v>0</v>
      </c>
      <c r="AD1011" s="17">
        <f t="shared" si="496"/>
        <v>0</v>
      </c>
      <c r="AE1011" s="16">
        <f t="shared" si="486"/>
        <v>0</v>
      </c>
      <c r="AF1011" s="17"/>
      <c r="AG1011" s="16">
        <f t="shared" si="487"/>
        <v>0</v>
      </c>
      <c r="AH1011" s="17">
        <f t="shared" si="497"/>
        <v>0</v>
      </c>
      <c r="AI1011" s="16">
        <f t="shared" si="488"/>
        <v>0</v>
      </c>
      <c r="AJ1011" s="17">
        <f t="shared" si="498"/>
        <v>0</v>
      </c>
      <c r="AK1011" s="16">
        <f t="shared" si="499"/>
        <v>0</v>
      </c>
      <c r="AL1011" s="17"/>
      <c r="AM1011" s="16">
        <f t="shared" si="500"/>
        <v>0</v>
      </c>
      <c r="AN1011" s="17">
        <f t="shared" si="501"/>
        <v>0</v>
      </c>
      <c r="AO1011" s="16">
        <f t="shared" si="502"/>
        <v>0</v>
      </c>
      <c r="AP1011" s="17">
        <f t="shared" si="503"/>
        <v>0</v>
      </c>
      <c r="AQ1011" s="16">
        <f t="shared" si="504"/>
        <v>0</v>
      </c>
    </row>
    <row r="1012" spans="1:43" x14ac:dyDescent="0.25">
      <c r="A1012" s="26">
        <f t="shared" si="505"/>
        <v>20.150416666666327</v>
      </c>
      <c r="B1012" s="9" t="s">
        <v>16</v>
      </c>
      <c r="C1012" t="s">
        <v>11</v>
      </c>
      <c r="D1012" t="s">
        <v>11</v>
      </c>
      <c r="E1012" t="s">
        <v>11</v>
      </c>
      <c r="G1012" t="s">
        <v>11</v>
      </c>
      <c r="I1012" s="16">
        <f t="shared" si="475"/>
        <v>0</v>
      </c>
      <c r="J1012" s="17">
        <f t="shared" si="489"/>
        <v>0</v>
      </c>
      <c r="K1012" s="16">
        <f t="shared" si="476"/>
        <v>0</v>
      </c>
      <c r="L1012" s="17">
        <f t="shared" si="490"/>
        <v>0</v>
      </c>
      <c r="M1012" s="16">
        <f t="shared" si="477"/>
        <v>0</v>
      </c>
      <c r="N1012" s="17"/>
      <c r="O1012" s="16">
        <f t="shared" si="478"/>
        <v>20.150416666666327</v>
      </c>
      <c r="P1012" s="17">
        <f t="shared" si="491"/>
        <v>1</v>
      </c>
      <c r="Q1012" s="16">
        <f t="shared" si="479"/>
        <v>0</v>
      </c>
      <c r="R1012" s="17">
        <f t="shared" si="492"/>
        <v>0</v>
      </c>
      <c r="S1012" s="16">
        <f t="shared" si="480"/>
        <v>0</v>
      </c>
      <c r="T1012" s="17"/>
      <c r="U1012" s="16">
        <f t="shared" si="481"/>
        <v>0</v>
      </c>
      <c r="V1012" s="17">
        <f t="shared" si="493"/>
        <v>0</v>
      </c>
      <c r="W1012" s="16">
        <f t="shared" si="482"/>
        <v>0</v>
      </c>
      <c r="X1012" s="17">
        <f t="shared" si="494"/>
        <v>0</v>
      </c>
      <c r="Y1012" s="16">
        <f t="shared" si="483"/>
        <v>0</v>
      </c>
      <c r="Z1012" s="17"/>
      <c r="AA1012" s="16">
        <f t="shared" si="484"/>
        <v>0</v>
      </c>
      <c r="AB1012" s="17">
        <f t="shared" si="495"/>
        <v>0</v>
      </c>
      <c r="AC1012" s="16">
        <f t="shared" si="485"/>
        <v>0</v>
      </c>
      <c r="AD1012" s="17">
        <f t="shared" si="496"/>
        <v>0</v>
      </c>
      <c r="AE1012" s="16">
        <f t="shared" si="486"/>
        <v>0</v>
      </c>
      <c r="AF1012" s="17"/>
      <c r="AG1012" s="16">
        <f t="shared" si="487"/>
        <v>0</v>
      </c>
      <c r="AH1012" s="17">
        <f t="shared" si="497"/>
        <v>0</v>
      </c>
      <c r="AI1012" s="16">
        <f t="shared" si="488"/>
        <v>0</v>
      </c>
      <c r="AJ1012" s="17">
        <f t="shared" si="498"/>
        <v>0</v>
      </c>
      <c r="AK1012" s="16">
        <f t="shared" si="499"/>
        <v>0</v>
      </c>
      <c r="AL1012" s="17"/>
      <c r="AM1012" s="16">
        <f t="shared" si="500"/>
        <v>0</v>
      </c>
      <c r="AN1012" s="17">
        <f t="shared" si="501"/>
        <v>0</v>
      </c>
      <c r="AO1012" s="16">
        <f t="shared" si="502"/>
        <v>0</v>
      </c>
      <c r="AP1012" s="17">
        <f t="shared" si="503"/>
        <v>0</v>
      </c>
      <c r="AQ1012" s="16">
        <f t="shared" si="504"/>
        <v>0</v>
      </c>
    </row>
    <row r="1013" spans="1:43" x14ac:dyDescent="0.25">
      <c r="A1013" s="26">
        <f t="shared" si="505"/>
        <v>20.170416666666327</v>
      </c>
      <c r="B1013" s="9" t="s">
        <v>10</v>
      </c>
      <c r="C1013" t="s">
        <v>11</v>
      </c>
      <c r="D1013" t="s">
        <v>11</v>
      </c>
      <c r="E1013" t="s">
        <v>11</v>
      </c>
      <c r="F1013" s="13" t="s">
        <v>14</v>
      </c>
      <c r="G1013" t="s">
        <v>11</v>
      </c>
      <c r="I1013" s="16">
        <f t="shared" si="475"/>
        <v>0</v>
      </c>
      <c r="J1013" s="17">
        <f t="shared" si="489"/>
        <v>0</v>
      </c>
      <c r="K1013" s="16">
        <f t="shared" si="476"/>
        <v>0</v>
      </c>
      <c r="L1013" s="17">
        <f t="shared" si="490"/>
        <v>0</v>
      </c>
      <c r="M1013" s="16">
        <f t="shared" si="477"/>
        <v>0</v>
      </c>
      <c r="N1013" s="17"/>
      <c r="O1013" s="16">
        <f t="shared" si="478"/>
        <v>0</v>
      </c>
      <c r="P1013" s="17">
        <f t="shared" si="491"/>
        <v>0</v>
      </c>
      <c r="Q1013" s="16">
        <f t="shared" si="479"/>
        <v>0</v>
      </c>
      <c r="R1013" s="17">
        <f t="shared" si="492"/>
        <v>0</v>
      </c>
      <c r="S1013" s="16">
        <f t="shared" si="480"/>
        <v>0</v>
      </c>
      <c r="T1013" s="17"/>
      <c r="U1013" s="16">
        <f t="shared" si="481"/>
        <v>0</v>
      </c>
      <c r="V1013" s="17">
        <f t="shared" si="493"/>
        <v>0</v>
      </c>
      <c r="W1013" s="16">
        <f t="shared" si="482"/>
        <v>0</v>
      </c>
      <c r="X1013" s="17">
        <f t="shared" si="494"/>
        <v>0</v>
      </c>
      <c r="Y1013" s="16">
        <f t="shared" si="483"/>
        <v>0</v>
      </c>
      <c r="Z1013" s="17"/>
      <c r="AA1013" s="16">
        <f t="shared" si="484"/>
        <v>20.170416666666327</v>
      </c>
      <c r="AB1013" s="17">
        <f t="shared" si="495"/>
        <v>1</v>
      </c>
      <c r="AC1013" s="16">
        <f t="shared" si="485"/>
        <v>0</v>
      </c>
      <c r="AD1013" s="17">
        <f t="shared" si="496"/>
        <v>0</v>
      </c>
      <c r="AE1013" s="16">
        <f t="shared" si="486"/>
        <v>1.9999999999999574E-2</v>
      </c>
      <c r="AF1013" s="17"/>
      <c r="AG1013" s="16">
        <f t="shared" si="487"/>
        <v>0</v>
      </c>
      <c r="AH1013" s="17">
        <f t="shared" si="497"/>
        <v>0</v>
      </c>
      <c r="AI1013" s="16">
        <f t="shared" si="488"/>
        <v>0</v>
      </c>
      <c r="AJ1013" s="17">
        <f t="shared" si="498"/>
        <v>0</v>
      </c>
      <c r="AK1013" s="16">
        <f t="shared" si="499"/>
        <v>0</v>
      </c>
      <c r="AL1013" s="17"/>
      <c r="AM1013" s="16">
        <f t="shared" si="500"/>
        <v>0</v>
      </c>
      <c r="AN1013" s="17">
        <f t="shared" si="501"/>
        <v>0</v>
      </c>
      <c r="AO1013" s="16">
        <f t="shared" si="502"/>
        <v>0</v>
      </c>
      <c r="AP1013" s="17">
        <f t="shared" si="503"/>
        <v>0</v>
      </c>
      <c r="AQ1013" s="16">
        <f t="shared" si="504"/>
        <v>0</v>
      </c>
    </row>
    <row r="1014" spans="1:43" x14ac:dyDescent="0.25">
      <c r="A1014" s="26">
        <f t="shared" si="505"/>
        <v>20.190416666666327</v>
      </c>
      <c r="B1014" s="9"/>
      <c r="C1014" t="s">
        <v>11</v>
      </c>
      <c r="D1014" t="s">
        <v>11</v>
      </c>
      <c r="E1014" t="s">
        <v>11</v>
      </c>
      <c r="F1014" s="13" t="s">
        <v>14</v>
      </c>
      <c r="G1014" t="s">
        <v>11</v>
      </c>
      <c r="H1014" s="13"/>
      <c r="I1014" s="16">
        <f t="shared" si="475"/>
        <v>0</v>
      </c>
      <c r="J1014" s="17">
        <f t="shared" si="489"/>
        <v>0</v>
      </c>
      <c r="K1014" s="16">
        <f t="shared" si="476"/>
        <v>0</v>
      </c>
      <c r="L1014" s="17">
        <f t="shared" si="490"/>
        <v>0</v>
      </c>
      <c r="M1014" s="16">
        <f t="shared" si="477"/>
        <v>0</v>
      </c>
      <c r="N1014" s="17"/>
      <c r="O1014" s="16">
        <f t="shared" si="478"/>
        <v>0</v>
      </c>
      <c r="P1014" s="17">
        <f t="shared" si="491"/>
        <v>0</v>
      </c>
      <c r="Q1014" s="16">
        <f t="shared" si="479"/>
        <v>0</v>
      </c>
      <c r="R1014" s="17">
        <f t="shared" si="492"/>
        <v>0</v>
      </c>
      <c r="S1014" s="16">
        <f t="shared" si="480"/>
        <v>0</v>
      </c>
      <c r="T1014" s="17"/>
      <c r="U1014" s="16">
        <f t="shared" si="481"/>
        <v>0</v>
      </c>
      <c r="V1014" s="17">
        <f t="shared" si="493"/>
        <v>0</v>
      </c>
      <c r="W1014" s="16">
        <f t="shared" si="482"/>
        <v>0</v>
      </c>
      <c r="X1014" s="17">
        <f t="shared" si="494"/>
        <v>0</v>
      </c>
      <c r="Y1014" s="16">
        <f t="shared" si="483"/>
        <v>0</v>
      </c>
      <c r="Z1014" s="17"/>
      <c r="AA1014" s="16">
        <f t="shared" si="484"/>
        <v>0</v>
      </c>
      <c r="AB1014" s="17">
        <f t="shared" si="495"/>
        <v>0</v>
      </c>
      <c r="AC1014" s="16">
        <f t="shared" si="485"/>
        <v>0</v>
      </c>
      <c r="AD1014" s="17">
        <f t="shared" si="496"/>
        <v>0</v>
      </c>
      <c r="AE1014" s="16">
        <f t="shared" si="486"/>
        <v>1.9999999999999574E-2</v>
      </c>
      <c r="AF1014" s="17"/>
      <c r="AG1014" s="16">
        <f t="shared" si="487"/>
        <v>0</v>
      </c>
      <c r="AH1014" s="17">
        <f t="shared" si="497"/>
        <v>0</v>
      </c>
      <c r="AI1014" s="16">
        <f t="shared" si="488"/>
        <v>0</v>
      </c>
      <c r="AJ1014" s="17">
        <f t="shared" si="498"/>
        <v>0</v>
      </c>
      <c r="AK1014" s="16">
        <f t="shared" si="499"/>
        <v>0</v>
      </c>
      <c r="AL1014" s="17"/>
      <c r="AM1014" s="16">
        <f t="shared" si="500"/>
        <v>0</v>
      </c>
      <c r="AN1014" s="17">
        <f t="shared" si="501"/>
        <v>0</v>
      </c>
      <c r="AO1014" s="16">
        <f t="shared" si="502"/>
        <v>0</v>
      </c>
      <c r="AP1014" s="17">
        <f t="shared" si="503"/>
        <v>0</v>
      </c>
      <c r="AQ1014" s="16">
        <f t="shared" si="504"/>
        <v>0</v>
      </c>
    </row>
    <row r="1015" spans="1:43" x14ac:dyDescent="0.25">
      <c r="A1015" s="26">
        <f t="shared" si="505"/>
        <v>20.210416666666326</v>
      </c>
      <c r="B1015" s="9"/>
      <c r="C1015" t="s">
        <v>11</v>
      </c>
      <c r="D1015" t="s">
        <v>11</v>
      </c>
      <c r="E1015" t="s">
        <v>11</v>
      </c>
      <c r="F1015" s="13" t="s">
        <v>14</v>
      </c>
      <c r="G1015" t="s">
        <v>11</v>
      </c>
      <c r="H1015" s="13"/>
      <c r="I1015" s="16">
        <f t="shared" si="475"/>
        <v>0</v>
      </c>
      <c r="J1015" s="17">
        <f t="shared" si="489"/>
        <v>0</v>
      </c>
      <c r="K1015" s="16">
        <f t="shared" si="476"/>
        <v>0</v>
      </c>
      <c r="L1015" s="17">
        <f t="shared" si="490"/>
        <v>0</v>
      </c>
      <c r="M1015" s="16">
        <f t="shared" si="477"/>
        <v>0</v>
      </c>
      <c r="N1015" s="17"/>
      <c r="O1015" s="16">
        <f t="shared" si="478"/>
        <v>0</v>
      </c>
      <c r="P1015" s="17">
        <f t="shared" si="491"/>
        <v>0</v>
      </c>
      <c r="Q1015" s="16">
        <f t="shared" si="479"/>
        <v>0</v>
      </c>
      <c r="R1015" s="17">
        <f t="shared" si="492"/>
        <v>0</v>
      </c>
      <c r="S1015" s="16">
        <f t="shared" si="480"/>
        <v>0</v>
      </c>
      <c r="T1015" s="17"/>
      <c r="U1015" s="16">
        <f t="shared" si="481"/>
        <v>0</v>
      </c>
      <c r="V1015" s="17">
        <f t="shared" si="493"/>
        <v>0</v>
      </c>
      <c r="W1015" s="16">
        <f t="shared" si="482"/>
        <v>0</v>
      </c>
      <c r="X1015" s="17">
        <f t="shared" si="494"/>
        <v>0</v>
      </c>
      <c r="Y1015" s="16">
        <f t="shared" si="483"/>
        <v>0</v>
      </c>
      <c r="Z1015" s="17"/>
      <c r="AA1015" s="16">
        <f t="shared" si="484"/>
        <v>0</v>
      </c>
      <c r="AB1015" s="17">
        <f t="shared" si="495"/>
        <v>0</v>
      </c>
      <c r="AC1015" s="16">
        <f t="shared" si="485"/>
        <v>0</v>
      </c>
      <c r="AD1015" s="17">
        <f t="shared" si="496"/>
        <v>0</v>
      </c>
      <c r="AE1015" s="16">
        <f t="shared" si="486"/>
        <v>1.9999999999999574E-2</v>
      </c>
      <c r="AF1015" s="17"/>
      <c r="AG1015" s="16">
        <f t="shared" si="487"/>
        <v>0</v>
      </c>
      <c r="AH1015" s="17">
        <f t="shared" si="497"/>
        <v>0</v>
      </c>
      <c r="AI1015" s="16">
        <f t="shared" si="488"/>
        <v>0</v>
      </c>
      <c r="AJ1015" s="17">
        <f t="shared" si="498"/>
        <v>0</v>
      </c>
      <c r="AK1015" s="16">
        <f t="shared" si="499"/>
        <v>0</v>
      </c>
      <c r="AL1015" s="17"/>
      <c r="AM1015" s="16">
        <f t="shared" si="500"/>
        <v>0</v>
      </c>
      <c r="AN1015" s="17">
        <f t="shared" si="501"/>
        <v>0</v>
      </c>
      <c r="AO1015" s="16">
        <f t="shared" si="502"/>
        <v>0</v>
      </c>
      <c r="AP1015" s="17">
        <f t="shared" si="503"/>
        <v>0</v>
      </c>
      <c r="AQ1015" s="16">
        <f t="shared" si="504"/>
        <v>0</v>
      </c>
    </row>
    <row r="1016" spans="1:43" x14ac:dyDescent="0.25">
      <c r="A1016" s="26">
        <f t="shared" si="505"/>
        <v>20.230416666666326</v>
      </c>
      <c r="B1016" s="9"/>
      <c r="C1016" t="s">
        <v>11</v>
      </c>
      <c r="D1016" t="s">
        <v>11</v>
      </c>
      <c r="E1016" t="s">
        <v>11</v>
      </c>
      <c r="F1016" s="13" t="s">
        <v>14</v>
      </c>
      <c r="G1016" t="s">
        <v>11</v>
      </c>
      <c r="H1016" s="13"/>
      <c r="I1016" s="16">
        <f t="shared" si="475"/>
        <v>0</v>
      </c>
      <c r="J1016" s="17">
        <f t="shared" si="489"/>
        <v>0</v>
      </c>
      <c r="K1016" s="16">
        <f t="shared" si="476"/>
        <v>0</v>
      </c>
      <c r="L1016" s="17">
        <f t="shared" si="490"/>
        <v>0</v>
      </c>
      <c r="M1016" s="16">
        <f t="shared" si="477"/>
        <v>0</v>
      </c>
      <c r="N1016" s="17"/>
      <c r="O1016" s="16">
        <f t="shared" si="478"/>
        <v>0</v>
      </c>
      <c r="P1016" s="17">
        <f t="shared" si="491"/>
        <v>0</v>
      </c>
      <c r="Q1016" s="16">
        <f t="shared" si="479"/>
        <v>0</v>
      </c>
      <c r="R1016" s="17">
        <f t="shared" si="492"/>
        <v>0</v>
      </c>
      <c r="S1016" s="16">
        <f t="shared" si="480"/>
        <v>0</v>
      </c>
      <c r="T1016" s="17"/>
      <c r="U1016" s="16">
        <f t="shared" si="481"/>
        <v>0</v>
      </c>
      <c r="V1016" s="17">
        <f t="shared" si="493"/>
        <v>0</v>
      </c>
      <c r="W1016" s="16">
        <f t="shared" si="482"/>
        <v>0</v>
      </c>
      <c r="X1016" s="17">
        <f t="shared" si="494"/>
        <v>0</v>
      </c>
      <c r="Y1016" s="16">
        <f t="shared" si="483"/>
        <v>0</v>
      </c>
      <c r="Z1016" s="17"/>
      <c r="AA1016" s="16">
        <f t="shared" si="484"/>
        <v>0</v>
      </c>
      <c r="AB1016" s="17">
        <f t="shared" si="495"/>
        <v>0</v>
      </c>
      <c r="AC1016" s="16">
        <f t="shared" si="485"/>
        <v>0</v>
      </c>
      <c r="AD1016" s="17">
        <f t="shared" si="496"/>
        <v>0</v>
      </c>
      <c r="AE1016" s="16">
        <f t="shared" si="486"/>
        <v>1.9999999999999574E-2</v>
      </c>
      <c r="AF1016" s="17"/>
      <c r="AG1016" s="16">
        <f t="shared" si="487"/>
        <v>0</v>
      </c>
      <c r="AH1016" s="17">
        <f t="shared" si="497"/>
        <v>0</v>
      </c>
      <c r="AI1016" s="16">
        <f t="shared" si="488"/>
        <v>0</v>
      </c>
      <c r="AJ1016" s="17">
        <f t="shared" si="498"/>
        <v>0</v>
      </c>
      <c r="AK1016" s="16">
        <f t="shared" si="499"/>
        <v>0</v>
      </c>
      <c r="AL1016" s="17"/>
      <c r="AM1016" s="16">
        <f t="shared" si="500"/>
        <v>0</v>
      </c>
      <c r="AN1016" s="17">
        <f t="shared" si="501"/>
        <v>0</v>
      </c>
      <c r="AO1016" s="16">
        <f t="shared" si="502"/>
        <v>0</v>
      </c>
      <c r="AP1016" s="17">
        <f t="shared" si="503"/>
        <v>0</v>
      </c>
      <c r="AQ1016" s="16">
        <f t="shared" si="504"/>
        <v>0</v>
      </c>
    </row>
    <row r="1017" spans="1:43" x14ac:dyDescent="0.25">
      <c r="A1017" s="26">
        <f t="shared" si="505"/>
        <v>20.250416666666325</v>
      </c>
      <c r="B1017" s="9" t="s">
        <v>18</v>
      </c>
      <c r="C1017" t="s">
        <v>11</v>
      </c>
      <c r="D1017" t="s">
        <v>11</v>
      </c>
      <c r="E1017" s="14" t="s">
        <v>20</v>
      </c>
      <c r="F1017" t="s">
        <v>11</v>
      </c>
      <c r="G1017" t="s">
        <v>11</v>
      </c>
      <c r="H1017" s="13"/>
      <c r="I1017" s="16">
        <f t="shared" si="475"/>
        <v>0</v>
      </c>
      <c r="J1017" s="17">
        <f t="shared" si="489"/>
        <v>0</v>
      </c>
      <c r="K1017" s="16">
        <f t="shared" si="476"/>
        <v>0</v>
      </c>
      <c r="L1017" s="17">
        <f t="shared" si="490"/>
        <v>0</v>
      </c>
      <c r="M1017" s="16">
        <f t="shared" si="477"/>
        <v>0</v>
      </c>
      <c r="N1017" s="17"/>
      <c r="O1017" s="16">
        <f t="shared" si="478"/>
        <v>0</v>
      </c>
      <c r="P1017" s="17">
        <f t="shared" si="491"/>
        <v>0</v>
      </c>
      <c r="Q1017" s="16">
        <f t="shared" si="479"/>
        <v>0</v>
      </c>
      <c r="R1017" s="17">
        <f t="shared" si="492"/>
        <v>0</v>
      </c>
      <c r="S1017" s="16">
        <f t="shared" si="480"/>
        <v>0</v>
      </c>
      <c r="T1017" s="17"/>
      <c r="U1017" s="16">
        <f t="shared" si="481"/>
        <v>0</v>
      </c>
      <c r="V1017" s="17">
        <f t="shared" si="493"/>
        <v>0</v>
      </c>
      <c r="W1017" s="16">
        <f t="shared" si="482"/>
        <v>20.250416666666325</v>
      </c>
      <c r="X1017" s="17">
        <f t="shared" si="494"/>
        <v>1</v>
      </c>
      <c r="Y1017" s="16">
        <f t="shared" si="483"/>
        <v>0</v>
      </c>
      <c r="Z1017" s="17"/>
      <c r="AA1017" s="16">
        <f t="shared" si="484"/>
        <v>0</v>
      </c>
      <c r="AB1017" s="17">
        <f t="shared" si="495"/>
        <v>0</v>
      </c>
      <c r="AC1017" s="16">
        <f t="shared" si="485"/>
        <v>0</v>
      </c>
      <c r="AD1017" s="17">
        <f t="shared" si="496"/>
        <v>0</v>
      </c>
      <c r="AE1017" s="16">
        <f t="shared" si="486"/>
        <v>0</v>
      </c>
      <c r="AF1017" s="17"/>
      <c r="AG1017" s="16">
        <f t="shared" si="487"/>
        <v>0</v>
      </c>
      <c r="AH1017" s="17">
        <f t="shared" si="497"/>
        <v>0</v>
      </c>
      <c r="AI1017" s="16">
        <f t="shared" si="488"/>
        <v>0</v>
      </c>
      <c r="AJ1017" s="17">
        <f t="shared" si="498"/>
        <v>0</v>
      </c>
      <c r="AK1017" s="16">
        <f t="shared" si="499"/>
        <v>0</v>
      </c>
      <c r="AL1017" s="17"/>
      <c r="AM1017" s="16">
        <f t="shared" si="500"/>
        <v>0</v>
      </c>
      <c r="AN1017" s="17">
        <f t="shared" si="501"/>
        <v>0</v>
      </c>
      <c r="AO1017" s="16">
        <f t="shared" si="502"/>
        <v>0</v>
      </c>
      <c r="AP1017" s="17">
        <f t="shared" si="503"/>
        <v>0</v>
      </c>
      <c r="AQ1017" s="16">
        <f t="shared" si="504"/>
        <v>0</v>
      </c>
    </row>
    <row r="1018" spans="1:43" x14ac:dyDescent="0.25">
      <c r="A1018" s="26">
        <f t="shared" si="505"/>
        <v>20.270416666666325</v>
      </c>
      <c r="B1018" s="9"/>
      <c r="C1018" t="s">
        <v>11</v>
      </c>
      <c r="D1018" t="s">
        <v>11</v>
      </c>
      <c r="F1018" t="s">
        <v>11</v>
      </c>
      <c r="G1018" t="s">
        <v>11</v>
      </c>
      <c r="H1018" s="13"/>
      <c r="I1018" s="16">
        <f t="shared" si="475"/>
        <v>0</v>
      </c>
      <c r="J1018" s="17">
        <f t="shared" si="489"/>
        <v>0</v>
      </c>
      <c r="K1018" s="16">
        <f t="shared" si="476"/>
        <v>0</v>
      </c>
      <c r="L1018" s="17">
        <f t="shared" si="490"/>
        <v>0</v>
      </c>
      <c r="M1018" s="16">
        <f t="shared" si="477"/>
        <v>0</v>
      </c>
      <c r="N1018" s="17"/>
      <c r="O1018" s="16">
        <f t="shared" si="478"/>
        <v>0</v>
      </c>
      <c r="P1018" s="17">
        <f t="shared" si="491"/>
        <v>0</v>
      </c>
      <c r="Q1018" s="16">
        <f t="shared" si="479"/>
        <v>0</v>
      </c>
      <c r="R1018" s="17">
        <f t="shared" si="492"/>
        <v>0</v>
      </c>
      <c r="S1018" s="16">
        <f t="shared" si="480"/>
        <v>0</v>
      </c>
      <c r="T1018" s="17"/>
      <c r="U1018" s="16">
        <f t="shared" si="481"/>
        <v>0</v>
      </c>
      <c r="V1018" s="17">
        <f t="shared" si="493"/>
        <v>0</v>
      </c>
      <c r="W1018" s="16">
        <f t="shared" si="482"/>
        <v>0</v>
      </c>
      <c r="X1018" s="17">
        <f t="shared" si="494"/>
        <v>0</v>
      </c>
      <c r="Y1018" s="16">
        <f t="shared" si="483"/>
        <v>0</v>
      </c>
      <c r="Z1018" s="17"/>
      <c r="AA1018" s="16">
        <f t="shared" si="484"/>
        <v>0</v>
      </c>
      <c r="AB1018" s="17">
        <f t="shared" si="495"/>
        <v>0</v>
      </c>
      <c r="AC1018" s="16">
        <f t="shared" si="485"/>
        <v>0</v>
      </c>
      <c r="AD1018" s="17">
        <f t="shared" si="496"/>
        <v>0</v>
      </c>
      <c r="AE1018" s="16">
        <f t="shared" si="486"/>
        <v>0</v>
      </c>
      <c r="AF1018" s="17"/>
      <c r="AG1018" s="16">
        <f t="shared" si="487"/>
        <v>0</v>
      </c>
      <c r="AH1018" s="17">
        <f t="shared" si="497"/>
        <v>0</v>
      </c>
      <c r="AI1018" s="16">
        <f t="shared" si="488"/>
        <v>0</v>
      </c>
      <c r="AJ1018" s="17">
        <f t="shared" si="498"/>
        <v>0</v>
      </c>
      <c r="AK1018" s="16">
        <f t="shared" si="499"/>
        <v>0</v>
      </c>
      <c r="AL1018" s="17"/>
      <c r="AM1018" s="16">
        <f t="shared" si="500"/>
        <v>0</v>
      </c>
      <c r="AN1018" s="17">
        <f t="shared" si="501"/>
        <v>0</v>
      </c>
      <c r="AO1018" s="16">
        <f t="shared" si="502"/>
        <v>0</v>
      </c>
      <c r="AP1018" s="17">
        <f t="shared" si="503"/>
        <v>0</v>
      </c>
      <c r="AQ1018" s="16">
        <f t="shared" si="504"/>
        <v>0</v>
      </c>
    </row>
    <row r="1019" spans="1:43" x14ac:dyDescent="0.25">
      <c r="A1019" s="26">
        <f t="shared" si="505"/>
        <v>20.290416666666324</v>
      </c>
      <c r="B1019" s="9"/>
      <c r="C1019" t="s">
        <v>11</v>
      </c>
      <c r="D1019" t="s">
        <v>11</v>
      </c>
      <c r="F1019" t="s">
        <v>11</v>
      </c>
      <c r="G1019" t="s">
        <v>11</v>
      </c>
      <c r="H1019" s="13"/>
      <c r="I1019" s="16">
        <f t="shared" si="475"/>
        <v>0</v>
      </c>
      <c r="J1019" s="17">
        <f t="shared" si="489"/>
        <v>0</v>
      </c>
      <c r="K1019" s="16">
        <f t="shared" si="476"/>
        <v>0</v>
      </c>
      <c r="L1019" s="17">
        <f t="shared" si="490"/>
        <v>0</v>
      </c>
      <c r="M1019" s="16">
        <f t="shared" si="477"/>
        <v>0</v>
      </c>
      <c r="N1019" s="17"/>
      <c r="O1019" s="16">
        <f t="shared" si="478"/>
        <v>0</v>
      </c>
      <c r="P1019" s="17">
        <f t="shared" si="491"/>
        <v>0</v>
      </c>
      <c r="Q1019" s="16">
        <f t="shared" si="479"/>
        <v>0</v>
      </c>
      <c r="R1019" s="17">
        <f t="shared" si="492"/>
        <v>0</v>
      </c>
      <c r="S1019" s="16">
        <f t="shared" si="480"/>
        <v>0</v>
      </c>
      <c r="T1019" s="17"/>
      <c r="U1019" s="16">
        <f t="shared" si="481"/>
        <v>0</v>
      </c>
      <c r="V1019" s="17">
        <f t="shared" si="493"/>
        <v>0</v>
      </c>
      <c r="W1019" s="16">
        <f t="shared" si="482"/>
        <v>0</v>
      </c>
      <c r="X1019" s="17">
        <f t="shared" si="494"/>
        <v>0</v>
      </c>
      <c r="Y1019" s="16">
        <f t="shared" si="483"/>
        <v>0</v>
      </c>
      <c r="Z1019" s="17"/>
      <c r="AA1019" s="16">
        <f t="shared" si="484"/>
        <v>0</v>
      </c>
      <c r="AB1019" s="17">
        <f t="shared" si="495"/>
        <v>0</v>
      </c>
      <c r="AC1019" s="16">
        <f t="shared" si="485"/>
        <v>0</v>
      </c>
      <c r="AD1019" s="17">
        <f t="shared" si="496"/>
        <v>0</v>
      </c>
      <c r="AE1019" s="16">
        <f t="shared" si="486"/>
        <v>0</v>
      </c>
      <c r="AF1019" s="17"/>
      <c r="AG1019" s="16">
        <f t="shared" si="487"/>
        <v>0</v>
      </c>
      <c r="AH1019" s="17">
        <f t="shared" si="497"/>
        <v>0</v>
      </c>
      <c r="AI1019" s="16">
        <f t="shared" si="488"/>
        <v>0</v>
      </c>
      <c r="AJ1019" s="17">
        <f t="shared" si="498"/>
        <v>0</v>
      </c>
      <c r="AK1019" s="16">
        <f t="shared" si="499"/>
        <v>0</v>
      </c>
      <c r="AL1019" s="17"/>
      <c r="AM1019" s="16">
        <f t="shared" si="500"/>
        <v>0</v>
      </c>
      <c r="AN1019" s="17">
        <f t="shared" si="501"/>
        <v>0</v>
      </c>
      <c r="AO1019" s="16">
        <f t="shared" si="502"/>
        <v>0</v>
      </c>
      <c r="AP1019" s="17">
        <f t="shared" si="503"/>
        <v>0</v>
      </c>
      <c r="AQ1019" s="16">
        <f t="shared" si="504"/>
        <v>0</v>
      </c>
    </row>
    <row r="1020" spans="1:43" x14ac:dyDescent="0.25">
      <c r="A1020" s="26">
        <f t="shared" si="505"/>
        <v>20.310416666666324</v>
      </c>
      <c r="B1020" s="9" t="s">
        <v>63</v>
      </c>
      <c r="C1020" t="s">
        <v>11</v>
      </c>
      <c r="D1020" t="s">
        <v>11</v>
      </c>
      <c r="E1020" s="8"/>
      <c r="F1020" t="s">
        <v>11</v>
      </c>
      <c r="G1020" t="s">
        <v>11</v>
      </c>
      <c r="H1020" s="13" t="s">
        <v>14</v>
      </c>
      <c r="I1020" s="16">
        <f t="shared" si="475"/>
        <v>0</v>
      </c>
      <c r="J1020" s="17">
        <f t="shared" si="489"/>
        <v>0</v>
      </c>
      <c r="K1020" s="16">
        <f t="shared" si="476"/>
        <v>0</v>
      </c>
      <c r="L1020" s="17">
        <f t="shared" si="490"/>
        <v>0</v>
      </c>
      <c r="M1020" s="16">
        <f t="shared" si="477"/>
        <v>0</v>
      </c>
      <c r="N1020" s="17"/>
      <c r="O1020" s="16">
        <f t="shared" si="478"/>
        <v>0</v>
      </c>
      <c r="P1020" s="17">
        <f t="shared" si="491"/>
        <v>0</v>
      </c>
      <c r="Q1020" s="16">
        <f t="shared" si="479"/>
        <v>0</v>
      </c>
      <c r="R1020" s="17">
        <f t="shared" si="492"/>
        <v>0</v>
      </c>
      <c r="S1020" s="16">
        <f t="shared" si="480"/>
        <v>0</v>
      </c>
      <c r="T1020" s="17"/>
      <c r="U1020" s="16">
        <f t="shared" si="481"/>
        <v>0</v>
      </c>
      <c r="V1020" s="17">
        <f t="shared" si="493"/>
        <v>0</v>
      </c>
      <c r="W1020" s="16">
        <f t="shared" si="482"/>
        <v>0</v>
      </c>
      <c r="X1020" s="17">
        <f t="shared" si="494"/>
        <v>0</v>
      </c>
      <c r="Y1020" s="16">
        <f t="shared" si="483"/>
        <v>0</v>
      </c>
      <c r="Z1020" s="17"/>
      <c r="AA1020" s="16">
        <f t="shared" si="484"/>
        <v>0</v>
      </c>
      <c r="AB1020" s="17">
        <f t="shared" si="495"/>
        <v>0</v>
      </c>
      <c r="AC1020" s="16">
        <f t="shared" si="485"/>
        <v>0</v>
      </c>
      <c r="AD1020" s="17">
        <f t="shared" si="496"/>
        <v>0</v>
      </c>
      <c r="AE1020" s="16">
        <f t="shared" si="486"/>
        <v>0</v>
      </c>
      <c r="AF1020" s="17"/>
      <c r="AG1020" s="16">
        <f t="shared" si="487"/>
        <v>0</v>
      </c>
      <c r="AH1020" s="17">
        <f t="shared" si="497"/>
        <v>0</v>
      </c>
      <c r="AI1020" s="16">
        <f t="shared" si="488"/>
        <v>0</v>
      </c>
      <c r="AJ1020" s="17">
        <f t="shared" si="498"/>
        <v>0</v>
      </c>
      <c r="AK1020" s="16">
        <f t="shared" si="499"/>
        <v>0</v>
      </c>
      <c r="AL1020" s="17"/>
      <c r="AM1020" s="16">
        <f t="shared" si="500"/>
        <v>20.310416666666324</v>
      </c>
      <c r="AN1020" s="17">
        <f t="shared" si="501"/>
        <v>1</v>
      </c>
      <c r="AO1020" s="16">
        <f t="shared" si="502"/>
        <v>0</v>
      </c>
      <c r="AP1020" s="17">
        <f t="shared" si="503"/>
        <v>0</v>
      </c>
      <c r="AQ1020" s="16">
        <f t="shared" si="504"/>
        <v>1.9999999999999574E-2</v>
      </c>
    </row>
    <row r="1021" spans="1:43" x14ac:dyDescent="0.25">
      <c r="A1021" s="26">
        <f t="shared" si="505"/>
        <v>20.330416666666324</v>
      </c>
      <c r="B1021" s="9" t="s">
        <v>22</v>
      </c>
      <c r="C1021" s="14" t="s">
        <v>20</v>
      </c>
      <c r="D1021" t="s">
        <v>11</v>
      </c>
      <c r="F1021" t="s">
        <v>11</v>
      </c>
      <c r="G1021" t="s">
        <v>11</v>
      </c>
      <c r="H1021" t="s">
        <v>11</v>
      </c>
      <c r="I1021" s="16">
        <f t="shared" si="475"/>
        <v>0</v>
      </c>
      <c r="J1021" s="17">
        <f t="shared" si="489"/>
        <v>0</v>
      </c>
      <c r="K1021" s="16">
        <f t="shared" si="476"/>
        <v>20.330416666666324</v>
      </c>
      <c r="L1021" s="17">
        <f t="shared" si="490"/>
        <v>1</v>
      </c>
      <c r="M1021" s="16">
        <f t="shared" si="477"/>
        <v>0</v>
      </c>
      <c r="N1021" s="17"/>
      <c r="O1021" s="16">
        <f t="shared" si="478"/>
        <v>0</v>
      </c>
      <c r="P1021" s="17">
        <f t="shared" si="491"/>
        <v>0</v>
      </c>
      <c r="Q1021" s="16">
        <f t="shared" si="479"/>
        <v>0</v>
      </c>
      <c r="R1021" s="17">
        <f t="shared" si="492"/>
        <v>0</v>
      </c>
      <c r="S1021" s="16">
        <f t="shared" si="480"/>
        <v>0</v>
      </c>
      <c r="T1021" s="17"/>
      <c r="U1021" s="16">
        <f t="shared" si="481"/>
        <v>0</v>
      </c>
      <c r="V1021" s="17">
        <f t="shared" si="493"/>
        <v>0</v>
      </c>
      <c r="W1021" s="16">
        <f t="shared" si="482"/>
        <v>0</v>
      </c>
      <c r="X1021" s="17">
        <f t="shared" si="494"/>
        <v>0</v>
      </c>
      <c r="Y1021" s="16">
        <f t="shared" si="483"/>
        <v>0</v>
      </c>
      <c r="Z1021" s="17"/>
      <c r="AA1021" s="16">
        <f t="shared" si="484"/>
        <v>0</v>
      </c>
      <c r="AB1021" s="17">
        <f t="shared" si="495"/>
        <v>0</v>
      </c>
      <c r="AC1021" s="16">
        <f t="shared" si="485"/>
        <v>0</v>
      </c>
      <c r="AD1021" s="17">
        <f t="shared" si="496"/>
        <v>0</v>
      </c>
      <c r="AE1021" s="16">
        <f t="shared" si="486"/>
        <v>0</v>
      </c>
      <c r="AF1021" s="17"/>
      <c r="AG1021" s="16">
        <f t="shared" si="487"/>
        <v>0</v>
      </c>
      <c r="AH1021" s="17">
        <f t="shared" si="497"/>
        <v>0</v>
      </c>
      <c r="AI1021" s="16">
        <f t="shared" si="488"/>
        <v>0</v>
      </c>
      <c r="AJ1021" s="17">
        <f t="shared" si="498"/>
        <v>0</v>
      </c>
      <c r="AK1021" s="16">
        <f t="shared" si="499"/>
        <v>0</v>
      </c>
      <c r="AL1021" s="17"/>
      <c r="AM1021" s="16">
        <f t="shared" si="500"/>
        <v>0</v>
      </c>
      <c r="AN1021" s="17">
        <f t="shared" si="501"/>
        <v>0</v>
      </c>
      <c r="AO1021" s="16">
        <f t="shared" si="502"/>
        <v>0</v>
      </c>
      <c r="AP1021" s="17">
        <f t="shared" si="503"/>
        <v>0</v>
      </c>
      <c r="AQ1021" s="16">
        <f t="shared" si="504"/>
        <v>0</v>
      </c>
    </row>
    <row r="1022" spans="1:43" x14ac:dyDescent="0.25">
      <c r="A1022" s="26">
        <f t="shared" si="505"/>
        <v>20.350416666666323</v>
      </c>
      <c r="B1022" s="11"/>
      <c r="D1022" t="s">
        <v>11</v>
      </c>
      <c r="F1022" t="s">
        <v>11</v>
      </c>
      <c r="G1022" t="s">
        <v>11</v>
      </c>
      <c r="H1022" t="s">
        <v>11</v>
      </c>
      <c r="I1022" s="16">
        <f t="shared" si="475"/>
        <v>0</v>
      </c>
      <c r="J1022" s="17">
        <f t="shared" si="489"/>
        <v>0</v>
      </c>
      <c r="K1022" s="16">
        <f t="shared" si="476"/>
        <v>0</v>
      </c>
      <c r="L1022" s="17">
        <f t="shared" si="490"/>
        <v>0</v>
      </c>
      <c r="M1022" s="16">
        <f t="shared" si="477"/>
        <v>0</v>
      </c>
      <c r="N1022" s="17"/>
      <c r="O1022" s="16">
        <f t="shared" si="478"/>
        <v>0</v>
      </c>
      <c r="P1022" s="17">
        <f t="shared" si="491"/>
        <v>0</v>
      </c>
      <c r="Q1022" s="16">
        <f t="shared" si="479"/>
        <v>0</v>
      </c>
      <c r="R1022" s="17">
        <f t="shared" si="492"/>
        <v>0</v>
      </c>
      <c r="S1022" s="16">
        <f t="shared" si="480"/>
        <v>0</v>
      </c>
      <c r="T1022" s="17"/>
      <c r="U1022" s="16">
        <f t="shared" si="481"/>
        <v>0</v>
      </c>
      <c r="V1022" s="17">
        <f t="shared" si="493"/>
        <v>0</v>
      </c>
      <c r="W1022" s="16">
        <f t="shared" si="482"/>
        <v>0</v>
      </c>
      <c r="X1022" s="17">
        <f t="shared" si="494"/>
        <v>0</v>
      </c>
      <c r="Y1022" s="16">
        <f t="shared" si="483"/>
        <v>0</v>
      </c>
      <c r="Z1022" s="17"/>
      <c r="AA1022" s="16">
        <f t="shared" si="484"/>
        <v>0</v>
      </c>
      <c r="AB1022" s="17">
        <f t="shared" si="495"/>
        <v>0</v>
      </c>
      <c r="AC1022" s="16">
        <f t="shared" si="485"/>
        <v>0</v>
      </c>
      <c r="AD1022" s="17">
        <f t="shared" si="496"/>
        <v>0</v>
      </c>
      <c r="AE1022" s="16">
        <f t="shared" si="486"/>
        <v>0</v>
      </c>
      <c r="AF1022" s="17"/>
      <c r="AG1022" s="16">
        <f t="shared" si="487"/>
        <v>0</v>
      </c>
      <c r="AH1022" s="17">
        <f t="shared" si="497"/>
        <v>0</v>
      </c>
      <c r="AI1022" s="16">
        <f t="shared" si="488"/>
        <v>0</v>
      </c>
      <c r="AJ1022" s="17">
        <f t="shared" si="498"/>
        <v>0</v>
      </c>
      <c r="AK1022" s="16">
        <f t="shared" si="499"/>
        <v>0</v>
      </c>
      <c r="AL1022" s="17"/>
      <c r="AM1022" s="16">
        <f t="shared" si="500"/>
        <v>0</v>
      </c>
      <c r="AN1022" s="17">
        <f t="shared" si="501"/>
        <v>0</v>
      </c>
      <c r="AO1022" s="16">
        <f t="shared" si="502"/>
        <v>0</v>
      </c>
      <c r="AP1022" s="17">
        <f t="shared" si="503"/>
        <v>0</v>
      </c>
      <c r="AQ1022" s="16">
        <f t="shared" si="504"/>
        <v>0</v>
      </c>
    </row>
    <row r="1023" spans="1:43" x14ac:dyDescent="0.25">
      <c r="A1023" s="26">
        <f t="shared" si="505"/>
        <v>20.370416666666323</v>
      </c>
      <c r="B1023" s="9"/>
      <c r="C1023" s="14"/>
      <c r="D1023" t="s">
        <v>11</v>
      </c>
      <c r="F1023" t="s">
        <v>11</v>
      </c>
      <c r="G1023" t="s">
        <v>11</v>
      </c>
      <c r="H1023" t="s">
        <v>11</v>
      </c>
      <c r="I1023" s="16">
        <f t="shared" si="475"/>
        <v>0</v>
      </c>
      <c r="J1023" s="17">
        <f t="shared" si="489"/>
        <v>0</v>
      </c>
      <c r="K1023" s="16">
        <f t="shared" si="476"/>
        <v>0</v>
      </c>
      <c r="L1023" s="17">
        <f t="shared" si="490"/>
        <v>0</v>
      </c>
      <c r="M1023" s="16">
        <f t="shared" si="477"/>
        <v>0</v>
      </c>
      <c r="N1023" s="17"/>
      <c r="O1023" s="16">
        <f t="shared" si="478"/>
        <v>0</v>
      </c>
      <c r="P1023" s="17">
        <f t="shared" si="491"/>
        <v>0</v>
      </c>
      <c r="Q1023" s="16">
        <f t="shared" si="479"/>
        <v>0</v>
      </c>
      <c r="R1023" s="17">
        <f t="shared" si="492"/>
        <v>0</v>
      </c>
      <c r="S1023" s="16">
        <f t="shared" si="480"/>
        <v>0</v>
      </c>
      <c r="T1023" s="17"/>
      <c r="U1023" s="16">
        <f t="shared" si="481"/>
        <v>0</v>
      </c>
      <c r="V1023" s="17">
        <f t="shared" si="493"/>
        <v>0</v>
      </c>
      <c r="W1023" s="16">
        <f t="shared" si="482"/>
        <v>0</v>
      </c>
      <c r="X1023" s="17">
        <f t="shared" si="494"/>
        <v>0</v>
      </c>
      <c r="Y1023" s="16">
        <f t="shared" si="483"/>
        <v>0</v>
      </c>
      <c r="Z1023" s="17"/>
      <c r="AA1023" s="16">
        <f t="shared" si="484"/>
        <v>0</v>
      </c>
      <c r="AB1023" s="17">
        <f t="shared" si="495"/>
        <v>0</v>
      </c>
      <c r="AC1023" s="16">
        <f t="shared" si="485"/>
        <v>0</v>
      </c>
      <c r="AD1023" s="17">
        <f t="shared" si="496"/>
        <v>0</v>
      </c>
      <c r="AE1023" s="16">
        <f t="shared" si="486"/>
        <v>0</v>
      </c>
      <c r="AF1023" s="17"/>
      <c r="AG1023" s="16">
        <f t="shared" si="487"/>
        <v>0</v>
      </c>
      <c r="AH1023" s="17">
        <f t="shared" si="497"/>
        <v>0</v>
      </c>
      <c r="AI1023" s="16">
        <f t="shared" si="488"/>
        <v>0</v>
      </c>
      <c r="AJ1023" s="17">
        <f t="shared" si="498"/>
        <v>0</v>
      </c>
      <c r="AK1023" s="16">
        <f t="shared" si="499"/>
        <v>0</v>
      </c>
      <c r="AL1023" s="17"/>
      <c r="AM1023" s="16">
        <f t="shared" si="500"/>
        <v>0</v>
      </c>
      <c r="AN1023" s="17">
        <f t="shared" si="501"/>
        <v>0</v>
      </c>
      <c r="AO1023" s="16">
        <f t="shared" si="502"/>
        <v>0</v>
      </c>
      <c r="AP1023" s="17">
        <f t="shared" si="503"/>
        <v>0</v>
      </c>
      <c r="AQ1023" s="16">
        <f t="shared" si="504"/>
        <v>0</v>
      </c>
    </row>
    <row r="1024" spans="1:43" x14ac:dyDescent="0.25">
      <c r="A1024" s="26">
        <f t="shared" si="505"/>
        <v>20.390416666666322</v>
      </c>
      <c r="B1024" s="9" t="s">
        <v>21</v>
      </c>
      <c r="D1024" t="s">
        <v>11</v>
      </c>
      <c r="E1024" s="13" t="s">
        <v>14</v>
      </c>
      <c r="F1024" t="s">
        <v>11</v>
      </c>
      <c r="G1024" t="s">
        <v>11</v>
      </c>
      <c r="H1024" t="s">
        <v>11</v>
      </c>
      <c r="I1024" s="16">
        <f t="shared" si="475"/>
        <v>0</v>
      </c>
      <c r="J1024" s="17">
        <f t="shared" si="489"/>
        <v>0</v>
      </c>
      <c r="K1024" s="16">
        <f t="shared" si="476"/>
        <v>0</v>
      </c>
      <c r="L1024" s="17">
        <f t="shared" si="490"/>
        <v>0</v>
      </c>
      <c r="M1024" s="16">
        <f t="shared" si="477"/>
        <v>0</v>
      </c>
      <c r="N1024" s="17"/>
      <c r="O1024" s="16">
        <f t="shared" si="478"/>
        <v>0</v>
      </c>
      <c r="P1024" s="17">
        <f t="shared" si="491"/>
        <v>0</v>
      </c>
      <c r="Q1024" s="16">
        <f t="shared" si="479"/>
        <v>0</v>
      </c>
      <c r="R1024" s="17">
        <f t="shared" si="492"/>
        <v>0</v>
      </c>
      <c r="S1024" s="16">
        <f t="shared" si="480"/>
        <v>0</v>
      </c>
      <c r="T1024" s="17"/>
      <c r="U1024" s="16">
        <f t="shared" si="481"/>
        <v>20.390416666666322</v>
      </c>
      <c r="V1024" s="17">
        <f t="shared" si="493"/>
        <v>1</v>
      </c>
      <c r="W1024" s="16">
        <f t="shared" si="482"/>
        <v>0</v>
      </c>
      <c r="X1024" s="17">
        <f t="shared" si="494"/>
        <v>0</v>
      </c>
      <c r="Y1024" s="16">
        <f t="shared" si="483"/>
        <v>1.9999999999999574E-2</v>
      </c>
      <c r="Z1024" s="17"/>
      <c r="AA1024" s="16">
        <f t="shared" si="484"/>
        <v>0</v>
      </c>
      <c r="AB1024" s="17">
        <f t="shared" si="495"/>
        <v>0</v>
      </c>
      <c r="AC1024" s="16">
        <f t="shared" si="485"/>
        <v>0</v>
      </c>
      <c r="AD1024" s="17">
        <f t="shared" si="496"/>
        <v>0</v>
      </c>
      <c r="AE1024" s="16">
        <f t="shared" si="486"/>
        <v>0</v>
      </c>
      <c r="AF1024" s="17"/>
      <c r="AG1024" s="16">
        <f t="shared" si="487"/>
        <v>0</v>
      </c>
      <c r="AH1024" s="17">
        <f t="shared" si="497"/>
        <v>0</v>
      </c>
      <c r="AI1024" s="16">
        <f t="shared" si="488"/>
        <v>0</v>
      </c>
      <c r="AJ1024" s="17">
        <f t="shared" si="498"/>
        <v>0</v>
      </c>
      <c r="AK1024" s="16">
        <f t="shared" si="499"/>
        <v>0</v>
      </c>
      <c r="AL1024" s="17"/>
      <c r="AM1024" s="16">
        <f t="shared" si="500"/>
        <v>0</v>
      </c>
      <c r="AN1024" s="17">
        <f t="shared" si="501"/>
        <v>0</v>
      </c>
      <c r="AO1024" s="16">
        <f t="shared" si="502"/>
        <v>0</v>
      </c>
      <c r="AP1024" s="17">
        <f t="shared" si="503"/>
        <v>0</v>
      </c>
      <c r="AQ1024" s="16">
        <f t="shared" si="504"/>
        <v>0</v>
      </c>
    </row>
    <row r="1025" spans="1:43" x14ac:dyDescent="0.25">
      <c r="A1025" s="26">
        <f t="shared" si="505"/>
        <v>20.410416666666322</v>
      </c>
      <c r="B1025" s="12"/>
      <c r="C1025" s="7"/>
      <c r="D1025" t="s">
        <v>11</v>
      </c>
      <c r="E1025" s="13" t="s">
        <v>14</v>
      </c>
      <c r="F1025" t="s">
        <v>11</v>
      </c>
      <c r="G1025" t="s">
        <v>11</v>
      </c>
      <c r="H1025" t="s">
        <v>11</v>
      </c>
      <c r="I1025" s="16">
        <f t="shared" si="475"/>
        <v>0</v>
      </c>
      <c r="J1025" s="17">
        <f t="shared" si="489"/>
        <v>0</v>
      </c>
      <c r="K1025" s="16">
        <f t="shared" si="476"/>
        <v>0</v>
      </c>
      <c r="L1025" s="17">
        <f t="shared" si="490"/>
        <v>0</v>
      </c>
      <c r="M1025" s="16">
        <f t="shared" si="477"/>
        <v>0</v>
      </c>
      <c r="N1025" s="17"/>
      <c r="O1025" s="16">
        <f t="shared" si="478"/>
        <v>0</v>
      </c>
      <c r="P1025" s="17">
        <f t="shared" si="491"/>
        <v>0</v>
      </c>
      <c r="Q1025" s="16">
        <f t="shared" si="479"/>
        <v>0</v>
      </c>
      <c r="R1025" s="17">
        <f t="shared" si="492"/>
        <v>0</v>
      </c>
      <c r="S1025" s="16">
        <f t="shared" si="480"/>
        <v>0</v>
      </c>
      <c r="T1025" s="17"/>
      <c r="U1025" s="16">
        <f t="shared" si="481"/>
        <v>0</v>
      </c>
      <c r="V1025" s="17">
        <f t="shared" si="493"/>
        <v>0</v>
      </c>
      <c r="W1025" s="16">
        <f t="shared" si="482"/>
        <v>0</v>
      </c>
      <c r="X1025" s="17">
        <f t="shared" si="494"/>
        <v>0</v>
      </c>
      <c r="Y1025" s="16">
        <f t="shared" si="483"/>
        <v>1.9999999999999574E-2</v>
      </c>
      <c r="Z1025" s="17"/>
      <c r="AA1025" s="16">
        <f t="shared" si="484"/>
        <v>0</v>
      </c>
      <c r="AB1025" s="17">
        <f t="shared" si="495"/>
        <v>0</v>
      </c>
      <c r="AC1025" s="16">
        <f t="shared" si="485"/>
        <v>0</v>
      </c>
      <c r="AD1025" s="17">
        <f t="shared" si="496"/>
        <v>0</v>
      </c>
      <c r="AE1025" s="16">
        <f t="shared" si="486"/>
        <v>0</v>
      </c>
      <c r="AF1025" s="17"/>
      <c r="AG1025" s="16">
        <f t="shared" si="487"/>
        <v>0</v>
      </c>
      <c r="AH1025" s="17">
        <f t="shared" si="497"/>
        <v>0</v>
      </c>
      <c r="AI1025" s="16">
        <f t="shared" si="488"/>
        <v>0</v>
      </c>
      <c r="AJ1025" s="17">
        <f t="shared" si="498"/>
        <v>0</v>
      </c>
      <c r="AK1025" s="16">
        <f t="shared" si="499"/>
        <v>0</v>
      </c>
      <c r="AL1025" s="17"/>
      <c r="AM1025" s="16">
        <f t="shared" si="500"/>
        <v>0</v>
      </c>
      <c r="AN1025" s="17">
        <f t="shared" si="501"/>
        <v>0</v>
      </c>
      <c r="AO1025" s="16">
        <f t="shared" si="502"/>
        <v>0</v>
      </c>
      <c r="AP1025" s="17">
        <f t="shared" si="503"/>
        <v>0</v>
      </c>
      <c r="AQ1025" s="16">
        <f t="shared" si="504"/>
        <v>0</v>
      </c>
    </row>
    <row r="1026" spans="1:43" x14ac:dyDescent="0.25">
      <c r="A1026" s="26">
        <f t="shared" si="505"/>
        <v>20.430416666666321</v>
      </c>
      <c r="B1026" s="9" t="s">
        <v>15</v>
      </c>
      <c r="D1026" t="s">
        <v>11</v>
      </c>
      <c r="E1026" t="s">
        <v>11</v>
      </c>
      <c r="F1026" t="s">
        <v>11</v>
      </c>
      <c r="G1026" s="14" t="s">
        <v>20</v>
      </c>
      <c r="H1026" t="s">
        <v>11</v>
      </c>
      <c r="I1026" s="16">
        <f t="shared" si="475"/>
        <v>0</v>
      </c>
      <c r="J1026" s="17">
        <f t="shared" si="489"/>
        <v>0</v>
      </c>
      <c r="K1026" s="16">
        <f t="shared" si="476"/>
        <v>0</v>
      </c>
      <c r="L1026" s="17">
        <f t="shared" si="490"/>
        <v>0</v>
      </c>
      <c r="M1026" s="16">
        <f t="shared" si="477"/>
        <v>0</v>
      </c>
      <c r="N1026" s="17"/>
      <c r="O1026" s="16">
        <f t="shared" si="478"/>
        <v>0</v>
      </c>
      <c r="P1026" s="17">
        <f t="shared" si="491"/>
        <v>0</v>
      </c>
      <c r="Q1026" s="16">
        <f t="shared" si="479"/>
        <v>0</v>
      </c>
      <c r="R1026" s="17">
        <f t="shared" si="492"/>
        <v>0</v>
      </c>
      <c r="S1026" s="16">
        <f t="shared" si="480"/>
        <v>0</v>
      </c>
      <c r="T1026" s="17"/>
      <c r="U1026" s="16">
        <f t="shared" si="481"/>
        <v>0</v>
      </c>
      <c r="V1026" s="17">
        <f t="shared" si="493"/>
        <v>0</v>
      </c>
      <c r="W1026" s="16">
        <f t="shared" si="482"/>
        <v>0</v>
      </c>
      <c r="X1026" s="17">
        <f t="shared" si="494"/>
        <v>0</v>
      </c>
      <c r="Y1026" s="16">
        <f t="shared" si="483"/>
        <v>0</v>
      </c>
      <c r="Z1026" s="17"/>
      <c r="AA1026" s="16">
        <f t="shared" si="484"/>
        <v>0</v>
      </c>
      <c r="AB1026" s="17">
        <f t="shared" si="495"/>
        <v>0</v>
      </c>
      <c r="AC1026" s="16">
        <f t="shared" si="485"/>
        <v>0</v>
      </c>
      <c r="AD1026" s="17">
        <f t="shared" si="496"/>
        <v>0</v>
      </c>
      <c r="AE1026" s="16">
        <f t="shared" si="486"/>
        <v>0</v>
      </c>
      <c r="AF1026" s="17"/>
      <c r="AG1026" s="16">
        <f t="shared" si="487"/>
        <v>0</v>
      </c>
      <c r="AH1026" s="17">
        <f t="shared" si="497"/>
        <v>0</v>
      </c>
      <c r="AI1026" s="16">
        <f t="shared" si="488"/>
        <v>20.430416666666321</v>
      </c>
      <c r="AJ1026" s="17">
        <f t="shared" si="498"/>
        <v>1</v>
      </c>
      <c r="AK1026" s="16">
        <f t="shared" si="499"/>
        <v>0</v>
      </c>
      <c r="AL1026" s="17"/>
      <c r="AM1026" s="16">
        <f t="shared" si="500"/>
        <v>0</v>
      </c>
      <c r="AN1026" s="17">
        <f t="shared" si="501"/>
        <v>0</v>
      </c>
      <c r="AO1026" s="16">
        <f t="shared" si="502"/>
        <v>0</v>
      </c>
      <c r="AP1026" s="17">
        <f t="shared" si="503"/>
        <v>0</v>
      </c>
      <c r="AQ1026" s="16">
        <f t="shared" si="504"/>
        <v>0</v>
      </c>
    </row>
    <row r="1027" spans="1:43" x14ac:dyDescent="0.25">
      <c r="A1027" s="26">
        <f t="shared" si="505"/>
        <v>20.450416666666321</v>
      </c>
      <c r="B1027" s="9"/>
      <c r="C1027" s="8"/>
      <c r="D1027" t="s">
        <v>11</v>
      </c>
      <c r="E1027" t="s">
        <v>11</v>
      </c>
      <c r="F1027" t="s">
        <v>11</v>
      </c>
      <c r="G1027" s="37"/>
      <c r="H1027" t="s">
        <v>11</v>
      </c>
      <c r="I1027" s="16">
        <f t="shared" si="475"/>
        <v>0</v>
      </c>
      <c r="J1027" s="17">
        <f t="shared" si="489"/>
        <v>0</v>
      </c>
      <c r="K1027" s="16">
        <f t="shared" si="476"/>
        <v>0</v>
      </c>
      <c r="L1027" s="17">
        <f t="shared" si="490"/>
        <v>0</v>
      </c>
      <c r="M1027" s="16">
        <f t="shared" si="477"/>
        <v>0</v>
      </c>
      <c r="N1027" s="17"/>
      <c r="O1027" s="16">
        <f t="shared" si="478"/>
        <v>0</v>
      </c>
      <c r="P1027" s="17">
        <f t="shared" si="491"/>
        <v>0</v>
      </c>
      <c r="Q1027" s="16">
        <f t="shared" si="479"/>
        <v>0</v>
      </c>
      <c r="R1027" s="17">
        <f t="shared" si="492"/>
        <v>0</v>
      </c>
      <c r="S1027" s="16">
        <f t="shared" si="480"/>
        <v>0</v>
      </c>
      <c r="T1027" s="17"/>
      <c r="U1027" s="16">
        <f t="shared" si="481"/>
        <v>0</v>
      </c>
      <c r="V1027" s="17">
        <f t="shared" si="493"/>
        <v>0</v>
      </c>
      <c r="W1027" s="16">
        <f t="shared" si="482"/>
        <v>0</v>
      </c>
      <c r="X1027" s="17">
        <f t="shared" si="494"/>
        <v>0</v>
      </c>
      <c r="Y1027" s="16">
        <f t="shared" si="483"/>
        <v>0</v>
      </c>
      <c r="Z1027" s="17"/>
      <c r="AA1027" s="16">
        <f t="shared" si="484"/>
        <v>0</v>
      </c>
      <c r="AB1027" s="17">
        <f t="shared" si="495"/>
        <v>0</v>
      </c>
      <c r="AC1027" s="16">
        <f t="shared" si="485"/>
        <v>0</v>
      </c>
      <c r="AD1027" s="17">
        <f t="shared" si="496"/>
        <v>0</v>
      </c>
      <c r="AE1027" s="16">
        <f t="shared" si="486"/>
        <v>0</v>
      </c>
      <c r="AF1027" s="17"/>
      <c r="AG1027" s="16">
        <f t="shared" si="487"/>
        <v>0</v>
      </c>
      <c r="AH1027" s="17">
        <f t="shared" si="497"/>
        <v>0</v>
      </c>
      <c r="AI1027" s="16">
        <f t="shared" si="488"/>
        <v>0</v>
      </c>
      <c r="AJ1027" s="17">
        <f t="shared" si="498"/>
        <v>0</v>
      </c>
      <c r="AK1027" s="16">
        <f t="shared" si="499"/>
        <v>0</v>
      </c>
      <c r="AL1027" s="17"/>
      <c r="AM1027" s="16">
        <f t="shared" si="500"/>
        <v>0</v>
      </c>
      <c r="AN1027" s="17">
        <f t="shared" si="501"/>
        <v>0</v>
      </c>
      <c r="AO1027" s="16">
        <f t="shared" si="502"/>
        <v>0</v>
      </c>
      <c r="AP1027" s="17">
        <f t="shared" si="503"/>
        <v>0</v>
      </c>
      <c r="AQ1027" s="16">
        <f t="shared" si="504"/>
        <v>0</v>
      </c>
    </row>
    <row r="1028" spans="1:43" x14ac:dyDescent="0.25">
      <c r="A1028" s="26">
        <f t="shared" si="505"/>
        <v>20.470416666666321</v>
      </c>
      <c r="B1028" s="9" t="s">
        <v>9</v>
      </c>
      <c r="C1028" s="13" t="s">
        <v>14</v>
      </c>
      <c r="D1028" t="s">
        <v>11</v>
      </c>
      <c r="E1028" t="s">
        <v>11</v>
      </c>
      <c r="F1028" t="s">
        <v>11</v>
      </c>
      <c r="G1028" s="7"/>
      <c r="H1028" t="s">
        <v>11</v>
      </c>
      <c r="I1028" s="16">
        <f t="shared" si="475"/>
        <v>20.470416666666321</v>
      </c>
      <c r="J1028" s="17">
        <f t="shared" si="489"/>
        <v>1</v>
      </c>
      <c r="K1028" s="16">
        <f t="shared" si="476"/>
        <v>0</v>
      </c>
      <c r="L1028" s="17">
        <f t="shared" si="490"/>
        <v>0</v>
      </c>
      <c r="M1028" s="16">
        <f t="shared" si="477"/>
        <v>1.9999999999999574E-2</v>
      </c>
      <c r="N1028" s="17"/>
      <c r="O1028" s="16">
        <f t="shared" si="478"/>
        <v>0</v>
      </c>
      <c r="P1028" s="17">
        <f t="shared" si="491"/>
        <v>0</v>
      </c>
      <c r="Q1028" s="16">
        <f t="shared" si="479"/>
        <v>0</v>
      </c>
      <c r="R1028" s="17">
        <f t="shared" si="492"/>
        <v>0</v>
      </c>
      <c r="S1028" s="16">
        <f t="shared" si="480"/>
        <v>0</v>
      </c>
      <c r="T1028" s="17"/>
      <c r="U1028" s="16">
        <f t="shared" si="481"/>
        <v>0</v>
      </c>
      <c r="V1028" s="17">
        <f t="shared" si="493"/>
        <v>0</v>
      </c>
      <c r="W1028" s="16">
        <f t="shared" si="482"/>
        <v>0</v>
      </c>
      <c r="X1028" s="17">
        <f t="shared" si="494"/>
        <v>0</v>
      </c>
      <c r="Y1028" s="16">
        <f t="shared" si="483"/>
        <v>0</v>
      </c>
      <c r="Z1028" s="17"/>
      <c r="AA1028" s="16">
        <f t="shared" si="484"/>
        <v>0</v>
      </c>
      <c r="AB1028" s="17">
        <f t="shared" si="495"/>
        <v>0</v>
      </c>
      <c r="AC1028" s="16">
        <f t="shared" si="485"/>
        <v>0</v>
      </c>
      <c r="AD1028" s="17">
        <f t="shared" si="496"/>
        <v>0</v>
      </c>
      <c r="AE1028" s="16">
        <f t="shared" si="486"/>
        <v>0</v>
      </c>
      <c r="AF1028" s="17"/>
      <c r="AG1028" s="16">
        <f t="shared" si="487"/>
        <v>0</v>
      </c>
      <c r="AH1028" s="17">
        <f t="shared" si="497"/>
        <v>0</v>
      </c>
      <c r="AI1028" s="16">
        <f t="shared" si="488"/>
        <v>0</v>
      </c>
      <c r="AJ1028" s="17">
        <f t="shared" si="498"/>
        <v>0</v>
      </c>
      <c r="AK1028" s="16">
        <f t="shared" si="499"/>
        <v>0</v>
      </c>
      <c r="AL1028" s="17"/>
      <c r="AM1028" s="16">
        <f t="shared" si="500"/>
        <v>0</v>
      </c>
      <c r="AN1028" s="17">
        <f t="shared" si="501"/>
        <v>0</v>
      </c>
      <c r="AO1028" s="16">
        <f t="shared" si="502"/>
        <v>0</v>
      </c>
      <c r="AP1028" s="17">
        <f t="shared" si="503"/>
        <v>0</v>
      </c>
      <c r="AQ1028" s="16">
        <f t="shared" si="504"/>
        <v>0</v>
      </c>
    </row>
    <row r="1029" spans="1:43" x14ac:dyDescent="0.25">
      <c r="A1029" s="26">
        <f t="shared" si="505"/>
        <v>20.49041666666632</v>
      </c>
      <c r="B1029" s="9"/>
      <c r="C1029" s="13" t="s">
        <v>14</v>
      </c>
      <c r="D1029" t="s">
        <v>11</v>
      </c>
      <c r="E1029" t="s">
        <v>11</v>
      </c>
      <c r="F1029" t="s">
        <v>11</v>
      </c>
      <c r="G1029" s="13"/>
      <c r="H1029" t="s">
        <v>11</v>
      </c>
      <c r="I1029" s="16">
        <f t="shared" ref="I1029:I1092" si="506">IF(B1029="Line 1 Fails",A1029,0)</f>
        <v>0</v>
      </c>
      <c r="J1029" s="17">
        <f t="shared" si="489"/>
        <v>0</v>
      </c>
      <c r="K1029" s="16">
        <f t="shared" ref="K1029:K1092" si="507">IF(B1029="Line 1 repd.",A1029,0)</f>
        <v>0</v>
      </c>
      <c r="L1029" s="17">
        <f t="shared" si="490"/>
        <v>0</v>
      </c>
      <c r="M1029" s="16">
        <f t="shared" ref="M1029:M1092" si="508">IF(C1029="Dn(waiting)",A1030-A1029,0)</f>
        <v>1.9999999999999574E-2</v>
      </c>
      <c r="N1029" s="17"/>
      <c r="O1029" s="16">
        <f t="shared" ref="O1029:O1092" si="509">IF(B1029="Line 2 Fails",A1029,0)</f>
        <v>0</v>
      </c>
      <c r="P1029" s="17">
        <f t="shared" si="491"/>
        <v>0</v>
      </c>
      <c r="Q1029" s="16">
        <f t="shared" ref="Q1029:Q1092" si="510">IF(B1029="Line 2 repd.",A1029,0)</f>
        <v>0</v>
      </c>
      <c r="R1029" s="17">
        <f t="shared" si="492"/>
        <v>0</v>
      </c>
      <c r="S1029" s="16">
        <f t="shared" ref="S1029:S1092" si="511">IF(D1029="Dn(waiting)",A1030-A1029,0)</f>
        <v>0</v>
      </c>
      <c r="T1029" s="17"/>
      <c r="U1029" s="16">
        <f t="shared" ref="U1029:U1092" si="512">IF(B1029="Line 3 Fails",A1029,0)</f>
        <v>0</v>
      </c>
      <c r="V1029" s="17">
        <f t="shared" si="493"/>
        <v>0</v>
      </c>
      <c r="W1029" s="16">
        <f t="shared" ref="W1029:W1092" si="513">IF(B1029="Line 3 repd.",A1029,0)</f>
        <v>0</v>
      </c>
      <c r="X1029" s="17">
        <f t="shared" si="494"/>
        <v>0</v>
      </c>
      <c r="Y1029" s="16">
        <f t="shared" ref="Y1029:Y1092" si="514">IF(E1029="Dn(waiting)",A1030-A1029,0)</f>
        <v>0</v>
      </c>
      <c r="Z1029" s="17"/>
      <c r="AA1029" s="16">
        <f t="shared" ref="AA1029:AA1092" si="515">IF(B1029="Line 4 Fails",A1029,0)</f>
        <v>0</v>
      </c>
      <c r="AB1029" s="17">
        <f t="shared" si="495"/>
        <v>0</v>
      </c>
      <c r="AC1029" s="16">
        <f t="shared" ref="AC1029:AC1092" si="516">IF(B1029="Line 4 repd.",A1029,0)</f>
        <v>0</v>
      </c>
      <c r="AD1029" s="17">
        <f t="shared" si="496"/>
        <v>0</v>
      </c>
      <c r="AE1029" s="16">
        <f t="shared" ref="AE1029:AE1092" si="517">IF(F1029="Dn(waiting)",A1030-A1029,0)</f>
        <v>0</v>
      </c>
      <c r="AF1029" s="17"/>
      <c r="AG1029" s="16">
        <f t="shared" ref="AG1029:AG1092" si="518">IF(B1029="Line 5 Fails",A1029,0)</f>
        <v>0</v>
      </c>
      <c r="AH1029" s="17">
        <f t="shared" si="497"/>
        <v>0</v>
      </c>
      <c r="AI1029" s="16">
        <f t="shared" ref="AI1029:AI1092" si="519">IF(B1029="Line 5 repd.",A1029,0)</f>
        <v>0</v>
      </c>
      <c r="AJ1029" s="17">
        <f t="shared" si="498"/>
        <v>0</v>
      </c>
      <c r="AK1029" s="16">
        <f t="shared" si="499"/>
        <v>0</v>
      </c>
      <c r="AL1029" s="17"/>
      <c r="AM1029" s="16">
        <f t="shared" si="500"/>
        <v>0</v>
      </c>
      <c r="AN1029" s="17">
        <f t="shared" si="501"/>
        <v>0</v>
      </c>
      <c r="AO1029" s="16">
        <f t="shared" si="502"/>
        <v>0</v>
      </c>
      <c r="AP1029" s="17">
        <f t="shared" si="503"/>
        <v>0</v>
      </c>
      <c r="AQ1029" s="16">
        <f t="shared" si="504"/>
        <v>0</v>
      </c>
    </row>
    <row r="1030" spans="1:43" x14ac:dyDescent="0.25">
      <c r="A1030" s="26">
        <f t="shared" si="505"/>
        <v>20.51041666666632</v>
      </c>
      <c r="B1030" s="9"/>
      <c r="C1030" s="13" t="s">
        <v>14</v>
      </c>
      <c r="D1030" t="s">
        <v>11</v>
      </c>
      <c r="E1030" t="s">
        <v>11</v>
      </c>
      <c r="F1030" t="s">
        <v>11</v>
      </c>
      <c r="G1030" s="13"/>
      <c r="H1030" t="s">
        <v>11</v>
      </c>
      <c r="I1030" s="16">
        <f t="shared" si="506"/>
        <v>0</v>
      </c>
      <c r="J1030" s="17">
        <f t="shared" ref="J1030:J1093" si="520">IF(I1030&gt;0,1,0)</f>
        <v>0</v>
      </c>
      <c r="K1030" s="16">
        <f t="shared" si="507"/>
        <v>0</v>
      </c>
      <c r="L1030" s="17">
        <f t="shared" ref="L1030:L1093" si="521">IF(K1030&gt;0,1,0)</f>
        <v>0</v>
      </c>
      <c r="M1030" s="16">
        <f t="shared" si="508"/>
        <v>1.9999999999999574E-2</v>
      </c>
      <c r="N1030" s="17"/>
      <c r="O1030" s="16">
        <f t="shared" si="509"/>
        <v>0</v>
      </c>
      <c r="P1030" s="17">
        <f t="shared" ref="P1030:P1093" si="522">IF(O1030&gt;0,1,0)</f>
        <v>0</v>
      </c>
      <c r="Q1030" s="16">
        <f t="shared" si="510"/>
        <v>0</v>
      </c>
      <c r="R1030" s="17">
        <f t="shared" ref="R1030:R1093" si="523">IF(Q1030&gt;0,1,0)</f>
        <v>0</v>
      </c>
      <c r="S1030" s="16">
        <f t="shared" si="511"/>
        <v>0</v>
      </c>
      <c r="T1030" s="17"/>
      <c r="U1030" s="16">
        <f t="shared" si="512"/>
        <v>0</v>
      </c>
      <c r="V1030" s="17">
        <f t="shared" ref="V1030:V1093" si="524">IF(U1030&gt;0,1,0)</f>
        <v>0</v>
      </c>
      <c r="W1030" s="16">
        <f t="shared" si="513"/>
        <v>0</v>
      </c>
      <c r="X1030" s="17">
        <f t="shared" ref="X1030:X1093" si="525">IF(W1030&gt;0,1,0)</f>
        <v>0</v>
      </c>
      <c r="Y1030" s="16">
        <f t="shared" si="514"/>
        <v>0</v>
      </c>
      <c r="Z1030" s="17"/>
      <c r="AA1030" s="16">
        <f t="shared" si="515"/>
        <v>0</v>
      </c>
      <c r="AB1030" s="17">
        <f t="shared" ref="AB1030:AB1093" si="526">IF(AA1030&gt;0,1,0)</f>
        <v>0</v>
      </c>
      <c r="AC1030" s="16">
        <f t="shared" si="516"/>
        <v>0</v>
      </c>
      <c r="AD1030" s="17">
        <f t="shared" ref="AD1030:AD1093" si="527">IF(AC1030&gt;0,1,0)</f>
        <v>0</v>
      </c>
      <c r="AE1030" s="16">
        <f t="shared" si="517"/>
        <v>0</v>
      </c>
      <c r="AF1030" s="17"/>
      <c r="AG1030" s="16">
        <f t="shared" si="518"/>
        <v>0</v>
      </c>
      <c r="AH1030" s="17">
        <f t="shared" ref="AH1030:AH1093" si="528">IF(AG1030&gt;0,1,0)</f>
        <v>0</v>
      </c>
      <c r="AI1030" s="16">
        <f t="shared" si="519"/>
        <v>0</v>
      </c>
      <c r="AJ1030" s="17">
        <f t="shared" ref="AJ1030:AJ1093" si="529">IF(AI1030&gt;0,1,0)</f>
        <v>0</v>
      </c>
      <c r="AK1030" s="16">
        <f t="shared" ref="AK1030:AK1093" si="530">IF(G1030="Dn(waiting)",A1031-A1030,0)</f>
        <v>0</v>
      </c>
      <c r="AL1030" s="17"/>
      <c r="AM1030" s="16">
        <f t="shared" ref="AM1030:AM1093" si="531">IF(B1030="Line 6 Fails",A1030,0)</f>
        <v>0</v>
      </c>
      <c r="AN1030" s="17">
        <f t="shared" ref="AN1030:AN1093" si="532">IF(AM1030&gt;0,1,0)</f>
        <v>0</v>
      </c>
      <c r="AO1030" s="16">
        <f t="shared" ref="AO1030:AO1093" si="533">IF(B1030="Line 6 repd.",A1030,0)</f>
        <v>0</v>
      </c>
      <c r="AP1030" s="17">
        <f t="shared" ref="AP1030:AP1093" si="534">IF(AO1030&gt;0,1,0)</f>
        <v>0</v>
      </c>
      <c r="AQ1030" s="16">
        <f t="shared" ref="AQ1030:AQ1093" si="535">IF(H1030="Dn(waiting)",A1031-A1030,0)</f>
        <v>0</v>
      </c>
    </row>
    <row r="1031" spans="1:43" x14ac:dyDescent="0.25">
      <c r="A1031" s="26">
        <f t="shared" ref="A1031:A1094" si="536">A1030+0.02</f>
        <v>20.530416666666319</v>
      </c>
      <c r="B1031" s="9" t="s">
        <v>17</v>
      </c>
      <c r="C1031" t="s">
        <v>11</v>
      </c>
      <c r="D1031" s="14" t="s">
        <v>20</v>
      </c>
      <c r="E1031" t="s">
        <v>11</v>
      </c>
      <c r="F1031" t="s">
        <v>11</v>
      </c>
      <c r="G1031" s="13"/>
      <c r="H1031" t="s">
        <v>11</v>
      </c>
      <c r="I1031" s="16">
        <f t="shared" si="506"/>
        <v>0</v>
      </c>
      <c r="J1031" s="17">
        <f t="shared" si="520"/>
        <v>0</v>
      </c>
      <c r="K1031" s="16">
        <f t="shared" si="507"/>
        <v>0</v>
      </c>
      <c r="L1031" s="17">
        <f t="shared" si="521"/>
        <v>0</v>
      </c>
      <c r="M1031" s="16">
        <f t="shared" si="508"/>
        <v>0</v>
      </c>
      <c r="N1031" s="17"/>
      <c r="O1031" s="16">
        <f t="shared" si="509"/>
        <v>0</v>
      </c>
      <c r="P1031" s="17">
        <f t="shared" si="522"/>
        <v>0</v>
      </c>
      <c r="Q1031" s="16">
        <f t="shared" si="510"/>
        <v>20.530416666666319</v>
      </c>
      <c r="R1031" s="17">
        <f t="shared" si="523"/>
        <v>1</v>
      </c>
      <c r="S1031" s="16">
        <f t="shared" si="511"/>
        <v>0</v>
      </c>
      <c r="T1031" s="17"/>
      <c r="U1031" s="16">
        <f t="shared" si="512"/>
        <v>0</v>
      </c>
      <c r="V1031" s="17">
        <f t="shared" si="524"/>
        <v>0</v>
      </c>
      <c r="W1031" s="16">
        <f t="shared" si="513"/>
        <v>0</v>
      </c>
      <c r="X1031" s="17">
        <f t="shared" si="525"/>
        <v>0</v>
      </c>
      <c r="Y1031" s="16">
        <f t="shared" si="514"/>
        <v>0</v>
      </c>
      <c r="Z1031" s="17"/>
      <c r="AA1031" s="16">
        <f t="shared" si="515"/>
        <v>0</v>
      </c>
      <c r="AB1031" s="17">
        <f t="shared" si="526"/>
        <v>0</v>
      </c>
      <c r="AC1031" s="16">
        <f t="shared" si="516"/>
        <v>0</v>
      </c>
      <c r="AD1031" s="17">
        <f t="shared" si="527"/>
        <v>0</v>
      </c>
      <c r="AE1031" s="16">
        <f t="shared" si="517"/>
        <v>0</v>
      </c>
      <c r="AF1031" s="17"/>
      <c r="AG1031" s="16">
        <f t="shared" si="518"/>
        <v>0</v>
      </c>
      <c r="AH1031" s="17">
        <f t="shared" si="528"/>
        <v>0</v>
      </c>
      <c r="AI1031" s="16">
        <f t="shared" si="519"/>
        <v>0</v>
      </c>
      <c r="AJ1031" s="17">
        <f t="shared" si="529"/>
        <v>0</v>
      </c>
      <c r="AK1031" s="16">
        <f t="shared" si="530"/>
        <v>0</v>
      </c>
      <c r="AL1031" s="17"/>
      <c r="AM1031" s="16">
        <f t="shared" si="531"/>
        <v>0</v>
      </c>
      <c r="AN1031" s="17">
        <f t="shared" si="532"/>
        <v>0</v>
      </c>
      <c r="AO1031" s="16">
        <f t="shared" si="533"/>
        <v>0</v>
      </c>
      <c r="AP1031" s="17">
        <f t="shared" si="534"/>
        <v>0</v>
      </c>
      <c r="AQ1031" s="16">
        <f t="shared" si="535"/>
        <v>0</v>
      </c>
    </row>
    <row r="1032" spans="1:43" x14ac:dyDescent="0.25">
      <c r="A1032" s="26">
        <f t="shared" si="536"/>
        <v>20.550416666666319</v>
      </c>
      <c r="B1032" s="9"/>
      <c r="C1032" t="s">
        <v>11</v>
      </c>
      <c r="D1032" s="7"/>
      <c r="E1032" t="s">
        <v>11</v>
      </c>
      <c r="F1032" t="s">
        <v>11</v>
      </c>
      <c r="G1032" s="35"/>
      <c r="H1032" t="s">
        <v>11</v>
      </c>
      <c r="I1032" s="16">
        <f t="shared" si="506"/>
        <v>0</v>
      </c>
      <c r="J1032" s="17">
        <f t="shared" si="520"/>
        <v>0</v>
      </c>
      <c r="K1032" s="16">
        <f t="shared" si="507"/>
        <v>0</v>
      </c>
      <c r="L1032" s="17">
        <f t="shared" si="521"/>
        <v>0</v>
      </c>
      <c r="M1032" s="16">
        <f t="shared" si="508"/>
        <v>0</v>
      </c>
      <c r="N1032" s="17"/>
      <c r="O1032" s="16">
        <f t="shared" si="509"/>
        <v>0</v>
      </c>
      <c r="P1032" s="17">
        <f t="shared" si="522"/>
        <v>0</v>
      </c>
      <c r="Q1032" s="16">
        <f t="shared" si="510"/>
        <v>0</v>
      </c>
      <c r="R1032" s="17">
        <f t="shared" si="523"/>
        <v>0</v>
      </c>
      <c r="S1032" s="16">
        <f t="shared" si="511"/>
        <v>0</v>
      </c>
      <c r="T1032" s="17"/>
      <c r="U1032" s="16">
        <f t="shared" si="512"/>
        <v>0</v>
      </c>
      <c r="V1032" s="17">
        <f t="shared" si="524"/>
        <v>0</v>
      </c>
      <c r="W1032" s="16">
        <f t="shared" si="513"/>
        <v>0</v>
      </c>
      <c r="X1032" s="17">
        <f t="shared" si="525"/>
        <v>0</v>
      </c>
      <c r="Y1032" s="16">
        <f t="shared" si="514"/>
        <v>0</v>
      </c>
      <c r="Z1032" s="17"/>
      <c r="AA1032" s="16">
        <f t="shared" si="515"/>
        <v>0</v>
      </c>
      <c r="AB1032" s="17">
        <f t="shared" si="526"/>
        <v>0</v>
      </c>
      <c r="AC1032" s="16">
        <f t="shared" si="516"/>
        <v>0</v>
      </c>
      <c r="AD1032" s="17">
        <f t="shared" si="527"/>
        <v>0</v>
      </c>
      <c r="AE1032" s="16">
        <f t="shared" si="517"/>
        <v>0</v>
      </c>
      <c r="AF1032" s="17"/>
      <c r="AG1032" s="16">
        <f t="shared" si="518"/>
        <v>0</v>
      </c>
      <c r="AH1032" s="17">
        <f t="shared" si="528"/>
        <v>0</v>
      </c>
      <c r="AI1032" s="16">
        <f t="shared" si="519"/>
        <v>0</v>
      </c>
      <c r="AJ1032" s="17">
        <f t="shared" si="529"/>
        <v>0</v>
      </c>
      <c r="AK1032" s="16">
        <f t="shared" si="530"/>
        <v>0</v>
      </c>
      <c r="AL1032" s="17"/>
      <c r="AM1032" s="16">
        <f t="shared" si="531"/>
        <v>0</v>
      </c>
      <c r="AN1032" s="17">
        <f t="shared" si="532"/>
        <v>0</v>
      </c>
      <c r="AO1032" s="16">
        <f t="shared" si="533"/>
        <v>0</v>
      </c>
      <c r="AP1032" s="17">
        <f t="shared" si="534"/>
        <v>0</v>
      </c>
      <c r="AQ1032" s="16">
        <f t="shared" si="535"/>
        <v>0</v>
      </c>
    </row>
    <row r="1033" spans="1:43" x14ac:dyDescent="0.25">
      <c r="A1033" s="26">
        <f t="shared" si="536"/>
        <v>20.570416666666318</v>
      </c>
      <c r="B1033" s="9" t="s">
        <v>13</v>
      </c>
      <c r="C1033" t="s">
        <v>11</v>
      </c>
      <c r="D1033" s="13"/>
      <c r="E1033" t="s">
        <v>11</v>
      </c>
      <c r="F1033" t="s">
        <v>11</v>
      </c>
      <c r="G1033" s="13" t="s">
        <v>14</v>
      </c>
      <c r="H1033" t="s">
        <v>11</v>
      </c>
      <c r="I1033" s="16">
        <f t="shared" si="506"/>
        <v>0</v>
      </c>
      <c r="J1033" s="17">
        <f t="shared" si="520"/>
        <v>0</v>
      </c>
      <c r="K1033" s="16">
        <f t="shared" si="507"/>
        <v>0</v>
      </c>
      <c r="L1033" s="17">
        <f t="shared" si="521"/>
        <v>0</v>
      </c>
      <c r="M1033" s="16">
        <f t="shared" si="508"/>
        <v>0</v>
      </c>
      <c r="N1033" s="17"/>
      <c r="O1033" s="16">
        <f t="shared" si="509"/>
        <v>0</v>
      </c>
      <c r="P1033" s="17">
        <f t="shared" si="522"/>
        <v>0</v>
      </c>
      <c r="Q1033" s="16">
        <f t="shared" si="510"/>
        <v>0</v>
      </c>
      <c r="R1033" s="17">
        <f t="shared" si="523"/>
        <v>0</v>
      </c>
      <c r="S1033" s="16">
        <f t="shared" si="511"/>
        <v>0</v>
      </c>
      <c r="T1033" s="17"/>
      <c r="U1033" s="16">
        <f t="shared" si="512"/>
        <v>0</v>
      </c>
      <c r="V1033" s="17">
        <f t="shared" si="524"/>
        <v>0</v>
      </c>
      <c r="W1033" s="16">
        <f t="shared" si="513"/>
        <v>0</v>
      </c>
      <c r="X1033" s="17">
        <f t="shared" si="525"/>
        <v>0</v>
      </c>
      <c r="Y1033" s="16">
        <f t="shared" si="514"/>
        <v>0</v>
      </c>
      <c r="Z1033" s="17"/>
      <c r="AA1033" s="16">
        <f t="shared" si="515"/>
        <v>0</v>
      </c>
      <c r="AB1033" s="17">
        <f t="shared" si="526"/>
        <v>0</v>
      </c>
      <c r="AC1033" s="16">
        <f t="shared" si="516"/>
        <v>0</v>
      </c>
      <c r="AD1033" s="17">
        <f t="shared" si="527"/>
        <v>0</v>
      </c>
      <c r="AE1033" s="16">
        <f t="shared" si="517"/>
        <v>0</v>
      </c>
      <c r="AF1033" s="17"/>
      <c r="AG1033" s="16">
        <f t="shared" si="518"/>
        <v>20.570416666666318</v>
      </c>
      <c r="AH1033" s="17">
        <f t="shared" si="528"/>
        <v>1</v>
      </c>
      <c r="AI1033" s="16">
        <f t="shared" si="519"/>
        <v>0</v>
      </c>
      <c r="AJ1033" s="17">
        <f t="shared" si="529"/>
        <v>0</v>
      </c>
      <c r="AK1033" s="16">
        <f t="shared" si="530"/>
        <v>1.9999999999999574E-2</v>
      </c>
      <c r="AL1033" s="17"/>
      <c r="AM1033" s="16">
        <f t="shared" si="531"/>
        <v>0</v>
      </c>
      <c r="AN1033" s="17">
        <f t="shared" si="532"/>
        <v>0</v>
      </c>
      <c r="AO1033" s="16">
        <f t="shared" si="533"/>
        <v>0</v>
      </c>
      <c r="AP1033" s="17">
        <f t="shared" si="534"/>
        <v>0</v>
      </c>
      <c r="AQ1033" s="16">
        <f t="shared" si="535"/>
        <v>0</v>
      </c>
    </row>
    <row r="1034" spans="1:43" x14ac:dyDescent="0.25">
      <c r="A1034" s="26">
        <f t="shared" si="536"/>
        <v>20.590416666666318</v>
      </c>
      <c r="B1034" s="9"/>
      <c r="C1034" t="s">
        <v>11</v>
      </c>
      <c r="D1034" s="13"/>
      <c r="E1034" t="s">
        <v>11</v>
      </c>
      <c r="F1034" t="s">
        <v>11</v>
      </c>
      <c r="G1034" s="13" t="s">
        <v>14</v>
      </c>
      <c r="H1034" t="s">
        <v>11</v>
      </c>
      <c r="I1034" s="16">
        <f t="shared" si="506"/>
        <v>0</v>
      </c>
      <c r="J1034" s="17">
        <f t="shared" si="520"/>
        <v>0</v>
      </c>
      <c r="K1034" s="16">
        <f t="shared" si="507"/>
        <v>0</v>
      </c>
      <c r="L1034" s="17">
        <f t="shared" si="521"/>
        <v>0</v>
      </c>
      <c r="M1034" s="16">
        <f t="shared" si="508"/>
        <v>0</v>
      </c>
      <c r="N1034" s="17"/>
      <c r="O1034" s="16">
        <f t="shared" si="509"/>
        <v>0</v>
      </c>
      <c r="P1034" s="17">
        <f t="shared" si="522"/>
        <v>0</v>
      </c>
      <c r="Q1034" s="16">
        <f t="shared" si="510"/>
        <v>0</v>
      </c>
      <c r="R1034" s="17">
        <f t="shared" si="523"/>
        <v>0</v>
      </c>
      <c r="S1034" s="16">
        <f t="shared" si="511"/>
        <v>0</v>
      </c>
      <c r="T1034" s="17"/>
      <c r="U1034" s="16">
        <f t="shared" si="512"/>
        <v>0</v>
      </c>
      <c r="V1034" s="17">
        <f t="shared" si="524"/>
        <v>0</v>
      </c>
      <c r="W1034" s="16">
        <f t="shared" si="513"/>
        <v>0</v>
      </c>
      <c r="X1034" s="17">
        <f t="shared" si="525"/>
        <v>0</v>
      </c>
      <c r="Y1034" s="16">
        <f t="shared" si="514"/>
        <v>0</v>
      </c>
      <c r="Z1034" s="17"/>
      <c r="AA1034" s="16">
        <f t="shared" si="515"/>
        <v>0</v>
      </c>
      <c r="AB1034" s="17">
        <f t="shared" si="526"/>
        <v>0</v>
      </c>
      <c r="AC1034" s="16">
        <f t="shared" si="516"/>
        <v>0</v>
      </c>
      <c r="AD1034" s="17">
        <f t="shared" si="527"/>
        <v>0</v>
      </c>
      <c r="AE1034" s="16">
        <f t="shared" si="517"/>
        <v>0</v>
      </c>
      <c r="AF1034" s="17"/>
      <c r="AG1034" s="16">
        <f t="shared" si="518"/>
        <v>0</v>
      </c>
      <c r="AH1034" s="17">
        <f t="shared" si="528"/>
        <v>0</v>
      </c>
      <c r="AI1034" s="16">
        <f t="shared" si="519"/>
        <v>0</v>
      </c>
      <c r="AJ1034" s="17">
        <f t="shared" si="529"/>
        <v>0</v>
      </c>
      <c r="AK1034" s="16">
        <f t="shared" si="530"/>
        <v>1.9999999999999574E-2</v>
      </c>
      <c r="AL1034" s="17"/>
      <c r="AM1034" s="16">
        <f t="shared" si="531"/>
        <v>0</v>
      </c>
      <c r="AN1034" s="17">
        <f t="shared" si="532"/>
        <v>0</v>
      </c>
      <c r="AO1034" s="16">
        <f t="shared" si="533"/>
        <v>0</v>
      </c>
      <c r="AP1034" s="17">
        <f t="shared" si="534"/>
        <v>0</v>
      </c>
      <c r="AQ1034" s="16">
        <f t="shared" si="535"/>
        <v>0</v>
      </c>
    </row>
    <row r="1035" spans="1:43" x14ac:dyDescent="0.25">
      <c r="A1035" s="26">
        <f t="shared" si="536"/>
        <v>20.610416666666318</v>
      </c>
      <c r="B1035" s="9" t="s">
        <v>12</v>
      </c>
      <c r="C1035" t="s">
        <v>11</v>
      </c>
      <c r="D1035" s="13"/>
      <c r="E1035" t="s">
        <v>11</v>
      </c>
      <c r="F1035" s="14" t="s">
        <v>20</v>
      </c>
      <c r="G1035" t="s">
        <v>11</v>
      </c>
      <c r="H1035" t="s">
        <v>11</v>
      </c>
      <c r="I1035" s="16">
        <f t="shared" si="506"/>
        <v>0</v>
      </c>
      <c r="J1035" s="17">
        <f t="shared" si="520"/>
        <v>0</v>
      </c>
      <c r="K1035" s="16">
        <f t="shared" si="507"/>
        <v>0</v>
      </c>
      <c r="L1035" s="17">
        <f t="shared" si="521"/>
        <v>0</v>
      </c>
      <c r="M1035" s="16">
        <f t="shared" si="508"/>
        <v>0</v>
      </c>
      <c r="N1035" s="17"/>
      <c r="O1035" s="16">
        <f t="shared" si="509"/>
        <v>0</v>
      </c>
      <c r="P1035" s="17">
        <f t="shared" si="522"/>
        <v>0</v>
      </c>
      <c r="Q1035" s="16">
        <f t="shared" si="510"/>
        <v>0</v>
      </c>
      <c r="R1035" s="17">
        <f t="shared" si="523"/>
        <v>0</v>
      </c>
      <c r="S1035" s="16">
        <f t="shared" si="511"/>
        <v>0</v>
      </c>
      <c r="T1035" s="17"/>
      <c r="U1035" s="16">
        <f t="shared" si="512"/>
        <v>0</v>
      </c>
      <c r="V1035" s="17">
        <f t="shared" si="524"/>
        <v>0</v>
      </c>
      <c r="W1035" s="16">
        <f t="shared" si="513"/>
        <v>0</v>
      </c>
      <c r="X1035" s="17">
        <f t="shared" si="525"/>
        <v>0</v>
      </c>
      <c r="Y1035" s="16">
        <f t="shared" si="514"/>
        <v>0</v>
      </c>
      <c r="Z1035" s="17"/>
      <c r="AA1035" s="16">
        <f t="shared" si="515"/>
        <v>0</v>
      </c>
      <c r="AB1035" s="17">
        <f t="shared" si="526"/>
        <v>0</v>
      </c>
      <c r="AC1035" s="16">
        <f t="shared" si="516"/>
        <v>20.610416666666318</v>
      </c>
      <c r="AD1035" s="17">
        <f t="shared" si="527"/>
        <v>1</v>
      </c>
      <c r="AE1035" s="16">
        <f t="shared" si="517"/>
        <v>0</v>
      </c>
      <c r="AF1035" s="17"/>
      <c r="AG1035" s="16">
        <f t="shared" si="518"/>
        <v>0</v>
      </c>
      <c r="AH1035" s="17">
        <f t="shared" si="528"/>
        <v>0</v>
      </c>
      <c r="AI1035" s="16">
        <f t="shared" si="519"/>
        <v>0</v>
      </c>
      <c r="AJ1035" s="17">
        <f t="shared" si="529"/>
        <v>0</v>
      </c>
      <c r="AK1035" s="16">
        <f t="shared" si="530"/>
        <v>0</v>
      </c>
      <c r="AL1035" s="17"/>
      <c r="AM1035" s="16">
        <f t="shared" si="531"/>
        <v>0</v>
      </c>
      <c r="AN1035" s="17">
        <f t="shared" si="532"/>
        <v>0</v>
      </c>
      <c r="AO1035" s="16">
        <f t="shared" si="533"/>
        <v>0</v>
      </c>
      <c r="AP1035" s="17">
        <f t="shared" si="534"/>
        <v>0</v>
      </c>
      <c r="AQ1035" s="16">
        <f t="shared" si="535"/>
        <v>0</v>
      </c>
    </row>
    <row r="1036" spans="1:43" x14ac:dyDescent="0.25">
      <c r="A1036" s="26">
        <f t="shared" si="536"/>
        <v>20.630416666666317</v>
      </c>
      <c r="B1036" s="9"/>
      <c r="C1036" t="s">
        <v>11</v>
      </c>
      <c r="D1036" s="13"/>
      <c r="E1036" t="s">
        <v>11</v>
      </c>
      <c r="G1036" t="s">
        <v>11</v>
      </c>
      <c r="H1036" t="s">
        <v>11</v>
      </c>
      <c r="I1036" s="16">
        <f t="shared" si="506"/>
        <v>0</v>
      </c>
      <c r="J1036" s="17">
        <f t="shared" si="520"/>
        <v>0</v>
      </c>
      <c r="K1036" s="16">
        <f t="shared" si="507"/>
        <v>0</v>
      </c>
      <c r="L1036" s="17">
        <f t="shared" si="521"/>
        <v>0</v>
      </c>
      <c r="M1036" s="16">
        <f t="shared" si="508"/>
        <v>0</v>
      </c>
      <c r="N1036" s="17"/>
      <c r="O1036" s="16">
        <f t="shared" si="509"/>
        <v>0</v>
      </c>
      <c r="P1036" s="17">
        <f t="shared" si="522"/>
        <v>0</v>
      </c>
      <c r="Q1036" s="16">
        <f t="shared" si="510"/>
        <v>0</v>
      </c>
      <c r="R1036" s="17">
        <f t="shared" si="523"/>
        <v>0</v>
      </c>
      <c r="S1036" s="16">
        <f t="shared" si="511"/>
        <v>0</v>
      </c>
      <c r="T1036" s="17"/>
      <c r="U1036" s="16">
        <f t="shared" si="512"/>
        <v>0</v>
      </c>
      <c r="V1036" s="17">
        <f t="shared" si="524"/>
        <v>0</v>
      </c>
      <c r="W1036" s="16">
        <f t="shared" si="513"/>
        <v>0</v>
      </c>
      <c r="X1036" s="17">
        <f t="shared" si="525"/>
        <v>0</v>
      </c>
      <c r="Y1036" s="16">
        <f t="shared" si="514"/>
        <v>0</v>
      </c>
      <c r="Z1036" s="17"/>
      <c r="AA1036" s="16">
        <f t="shared" si="515"/>
        <v>0</v>
      </c>
      <c r="AB1036" s="17">
        <f t="shared" si="526"/>
        <v>0</v>
      </c>
      <c r="AC1036" s="16">
        <f t="shared" si="516"/>
        <v>0</v>
      </c>
      <c r="AD1036" s="17">
        <f t="shared" si="527"/>
        <v>0</v>
      </c>
      <c r="AE1036" s="16">
        <f t="shared" si="517"/>
        <v>0</v>
      </c>
      <c r="AF1036" s="17"/>
      <c r="AG1036" s="16">
        <f t="shared" si="518"/>
        <v>0</v>
      </c>
      <c r="AH1036" s="17">
        <f t="shared" si="528"/>
        <v>0</v>
      </c>
      <c r="AI1036" s="16">
        <f t="shared" si="519"/>
        <v>0</v>
      </c>
      <c r="AJ1036" s="17">
        <f t="shared" si="529"/>
        <v>0</v>
      </c>
      <c r="AK1036" s="16">
        <f t="shared" si="530"/>
        <v>0</v>
      </c>
      <c r="AL1036" s="17"/>
      <c r="AM1036" s="16">
        <f t="shared" si="531"/>
        <v>0</v>
      </c>
      <c r="AN1036" s="17">
        <f t="shared" si="532"/>
        <v>0</v>
      </c>
      <c r="AO1036" s="16">
        <f t="shared" si="533"/>
        <v>0</v>
      </c>
      <c r="AP1036" s="17">
        <f t="shared" si="534"/>
        <v>0</v>
      </c>
      <c r="AQ1036" s="16">
        <f t="shared" si="535"/>
        <v>0</v>
      </c>
    </row>
    <row r="1037" spans="1:43" x14ac:dyDescent="0.25">
      <c r="A1037" s="26">
        <f t="shared" si="536"/>
        <v>20.650416666666317</v>
      </c>
      <c r="B1037" s="9"/>
      <c r="C1037" t="s">
        <v>11</v>
      </c>
      <c r="D1037" s="13"/>
      <c r="E1037" t="s">
        <v>11</v>
      </c>
      <c r="G1037" t="s">
        <v>11</v>
      </c>
      <c r="H1037" t="s">
        <v>11</v>
      </c>
      <c r="I1037" s="16">
        <f t="shared" si="506"/>
        <v>0</v>
      </c>
      <c r="J1037" s="17">
        <f t="shared" si="520"/>
        <v>0</v>
      </c>
      <c r="K1037" s="16">
        <f t="shared" si="507"/>
        <v>0</v>
      </c>
      <c r="L1037" s="17">
        <f t="shared" si="521"/>
        <v>0</v>
      </c>
      <c r="M1037" s="16">
        <f t="shared" si="508"/>
        <v>0</v>
      </c>
      <c r="N1037" s="17"/>
      <c r="O1037" s="16">
        <f t="shared" si="509"/>
        <v>0</v>
      </c>
      <c r="P1037" s="17">
        <f t="shared" si="522"/>
        <v>0</v>
      </c>
      <c r="Q1037" s="16">
        <f t="shared" si="510"/>
        <v>0</v>
      </c>
      <c r="R1037" s="17">
        <f t="shared" si="523"/>
        <v>0</v>
      </c>
      <c r="S1037" s="16">
        <f t="shared" si="511"/>
        <v>0</v>
      </c>
      <c r="T1037" s="17"/>
      <c r="U1037" s="16">
        <f t="shared" si="512"/>
        <v>0</v>
      </c>
      <c r="V1037" s="17">
        <f t="shared" si="524"/>
        <v>0</v>
      </c>
      <c r="W1037" s="16">
        <f t="shared" si="513"/>
        <v>0</v>
      </c>
      <c r="X1037" s="17">
        <f t="shared" si="525"/>
        <v>0</v>
      </c>
      <c r="Y1037" s="16">
        <f t="shared" si="514"/>
        <v>0</v>
      </c>
      <c r="Z1037" s="17"/>
      <c r="AA1037" s="16">
        <f t="shared" si="515"/>
        <v>0</v>
      </c>
      <c r="AB1037" s="17">
        <f t="shared" si="526"/>
        <v>0</v>
      </c>
      <c r="AC1037" s="16">
        <f t="shared" si="516"/>
        <v>0</v>
      </c>
      <c r="AD1037" s="17">
        <f t="shared" si="527"/>
        <v>0</v>
      </c>
      <c r="AE1037" s="16">
        <f t="shared" si="517"/>
        <v>0</v>
      </c>
      <c r="AF1037" s="17"/>
      <c r="AG1037" s="16">
        <f t="shared" si="518"/>
        <v>0</v>
      </c>
      <c r="AH1037" s="17">
        <f t="shared" si="528"/>
        <v>0</v>
      </c>
      <c r="AI1037" s="16">
        <f t="shared" si="519"/>
        <v>0</v>
      </c>
      <c r="AJ1037" s="17">
        <f t="shared" si="529"/>
        <v>0</v>
      </c>
      <c r="AK1037" s="16">
        <f t="shared" si="530"/>
        <v>0</v>
      </c>
      <c r="AL1037" s="17"/>
      <c r="AM1037" s="16">
        <f t="shared" si="531"/>
        <v>0</v>
      </c>
      <c r="AN1037" s="17">
        <f t="shared" si="532"/>
        <v>0</v>
      </c>
      <c r="AO1037" s="16">
        <f t="shared" si="533"/>
        <v>0</v>
      </c>
      <c r="AP1037" s="17">
        <f t="shared" si="534"/>
        <v>0</v>
      </c>
      <c r="AQ1037" s="16">
        <f t="shared" si="535"/>
        <v>0</v>
      </c>
    </row>
    <row r="1038" spans="1:43" x14ac:dyDescent="0.25">
      <c r="A1038" s="26">
        <f t="shared" si="536"/>
        <v>20.670416666666316</v>
      </c>
      <c r="B1038" s="9"/>
      <c r="C1038" t="s">
        <v>11</v>
      </c>
      <c r="D1038" s="13"/>
      <c r="E1038" t="s">
        <v>11</v>
      </c>
      <c r="G1038" t="s">
        <v>11</v>
      </c>
      <c r="H1038" t="s">
        <v>11</v>
      </c>
      <c r="I1038" s="16">
        <f t="shared" si="506"/>
        <v>0</v>
      </c>
      <c r="J1038" s="17">
        <f t="shared" si="520"/>
        <v>0</v>
      </c>
      <c r="K1038" s="16">
        <f t="shared" si="507"/>
        <v>0</v>
      </c>
      <c r="L1038" s="17">
        <f t="shared" si="521"/>
        <v>0</v>
      </c>
      <c r="M1038" s="16">
        <f t="shared" si="508"/>
        <v>0</v>
      </c>
      <c r="N1038" s="17"/>
      <c r="O1038" s="16">
        <f t="shared" si="509"/>
        <v>0</v>
      </c>
      <c r="P1038" s="17">
        <f t="shared" si="522"/>
        <v>0</v>
      </c>
      <c r="Q1038" s="16">
        <f t="shared" si="510"/>
        <v>0</v>
      </c>
      <c r="R1038" s="17">
        <f t="shared" si="523"/>
        <v>0</v>
      </c>
      <c r="S1038" s="16">
        <f t="shared" si="511"/>
        <v>0</v>
      </c>
      <c r="T1038" s="17"/>
      <c r="U1038" s="16">
        <f t="shared" si="512"/>
        <v>0</v>
      </c>
      <c r="V1038" s="17">
        <f t="shared" si="524"/>
        <v>0</v>
      </c>
      <c r="W1038" s="16">
        <f t="shared" si="513"/>
        <v>0</v>
      </c>
      <c r="X1038" s="17">
        <f t="shared" si="525"/>
        <v>0</v>
      </c>
      <c r="Y1038" s="16">
        <f t="shared" si="514"/>
        <v>0</v>
      </c>
      <c r="Z1038" s="17"/>
      <c r="AA1038" s="16">
        <f t="shared" si="515"/>
        <v>0</v>
      </c>
      <c r="AB1038" s="17">
        <f t="shared" si="526"/>
        <v>0</v>
      </c>
      <c r="AC1038" s="16">
        <f t="shared" si="516"/>
        <v>0</v>
      </c>
      <c r="AD1038" s="17">
        <f t="shared" si="527"/>
        <v>0</v>
      </c>
      <c r="AE1038" s="16">
        <f t="shared" si="517"/>
        <v>0</v>
      </c>
      <c r="AF1038" s="17"/>
      <c r="AG1038" s="16">
        <f t="shared" si="518"/>
        <v>0</v>
      </c>
      <c r="AH1038" s="17">
        <f t="shared" si="528"/>
        <v>0</v>
      </c>
      <c r="AI1038" s="16">
        <f t="shared" si="519"/>
        <v>0</v>
      </c>
      <c r="AJ1038" s="17">
        <f t="shared" si="529"/>
        <v>0</v>
      </c>
      <c r="AK1038" s="16">
        <f t="shared" si="530"/>
        <v>0</v>
      </c>
      <c r="AL1038" s="17"/>
      <c r="AM1038" s="16">
        <f t="shared" si="531"/>
        <v>0</v>
      </c>
      <c r="AN1038" s="17">
        <f t="shared" si="532"/>
        <v>0</v>
      </c>
      <c r="AO1038" s="16">
        <f t="shared" si="533"/>
        <v>0</v>
      </c>
      <c r="AP1038" s="17">
        <f t="shared" si="534"/>
        <v>0</v>
      </c>
      <c r="AQ1038" s="16">
        <f t="shared" si="535"/>
        <v>0</v>
      </c>
    </row>
    <row r="1039" spans="1:43" x14ac:dyDescent="0.25">
      <c r="A1039" s="26">
        <f t="shared" si="536"/>
        <v>20.690416666666316</v>
      </c>
      <c r="B1039" s="9"/>
      <c r="C1039" t="s">
        <v>11</v>
      </c>
      <c r="E1039" t="s">
        <v>11</v>
      </c>
      <c r="F1039" s="14"/>
      <c r="G1039" t="s">
        <v>11</v>
      </c>
      <c r="H1039" t="s">
        <v>11</v>
      </c>
      <c r="I1039" s="16">
        <f t="shared" si="506"/>
        <v>0</v>
      </c>
      <c r="J1039" s="17">
        <f t="shared" si="520"/>
        <v>0</v>
      </c>
      <c r="K1039" s="16">
        <f t="shared" si="507"/>
        <v>0</v>
      </c>
      <c r="L1039" s="17">
        <f t="shared" si="521"/>
        <v>0</v>
      </c>
      <c r="M1039" s="16">
        <f t="shared" si="508"/>
        <v>0</v>
      </c>
      <c r="N1039" s="17"/>
      <c r="O1039" s="16">
        <f t="shared" si="509"/>
        <v>0</v>
      </c>
      <c r="P1039" s="17">
        <f t="shared" si="522"/>
        <v>0</v>
      </c>
      <c r="Q1039" s="16">
        <f t="shared" si="510"/>
        <v>0</v>
      </c>
      <c r="R1039" s="17">
        <f t="shared" si="523"/>
        <v>0</v>
      </c>
      <c r="S1039" s="16">
        <f t="shared" si="511"/>
        <v>0</v>
      </c>
      <c r="T1039" s="17"/>
      <c r="U1039" s="16">
        <f t="shared" si="512"/>
        <v>0</v>
      </c>
      <c r="V1039" s="17">
        <f t="shared" si="524"/>
        <v>0</v>
      </c>
      <c r="W1039" s="16">
        <f t="shared" si="513"/>
        <v>0</v>
      </c>
      <c r="X1039" s="17">
        <f t="shared" si="525"/>
        <v>0</v>
      </c>
      <c r="Y1039" s="16">
        <f t="shared" si="514"/>
        <v>0</v>
      </c>
      <c r="Z1039" s="17"/>
      <c r="AA1039" s="16">
        <f t="shared" si="515"/>
        <v>0</v>
      </c>
      <c r="AB1039" s="17">
        <f t="shared" si="526"/>
        <v>0</v>
      </c>
      <c r="AC1039" s="16">
        <f t="shared" si="516"/>
        <v>0</v>
      </c>
      <c r="AD1039" s="17">
        <f t="shared" si="527"/>
        <v>0</v>
      </c>
      <c r="AE1039" s="16">
        <f t="shared" si="517"/>
        <v>0</v>
      </c>
      <c r="AF1039" s="17"/>
      <c r="AG1039" s="16">
        <f t="shared" si="518"/>
        <v>0</v>
      </c>
      <c r="AH1039" s="17">
        <f t="shared" si="528"/>
        <v>0</v>
      </c>
      <c r="AI1039" s="16">
        <f t="shared" si="519"/>
        <v>0</v>
      </c>
      <c r="AJ1039" s="17">
        <f t="shared" si="529"/>
        <v>0</v>
      </c>
      <c r="AK1039" s="16">
        <f t="shared" si="530"/>
        <v>0</v>
      </c>
      <c r="AL1039" s="17"/>
      <c r="AM1039" s="16">
        <f t="shared" si="531"/>
        <v>0</v>
      </c>
      <c r="AN1039" s="17">
        <f t="shared" si="532"/>
        <v>0</v>
      </c>
      <c r="AO1039" s="16">
        <f t="shared" si="533"/>
        <v>0</v>
      </c>
      <c r="AP1039" s="17">
        <f t="shared" si="534"/>
        <v>0</v>
      </c>
      <c r="AQ1039" s="16">
        <f t="shared" si="535"/>
        <v>0</v>
      </c>
    </row>
    <row r="1040" spans="1:43" x14ac:dyDescent="0.25">
      <c r="A1040" s="26">
        <f t="shared" si="536"/>
        <v>20.710416666666315</v>
      </c>
      <c r="B1040" s="9" t="s">
        <v>64</v>
      </c>
      <c r="C1040" t="s">
        <v>11</v>
      </c>
      <c r="E1040" t="s">
        <v>11</v>
      </c>
      <c r="G1040" t="s">
        <v>11</v>
      </c>
      <c r="H1040" s="14" t="s">
        <v>20</v>
      </c>
      <c r="I1040" s="16">
        <f t="shared" si="506"/>
        <v>0</v>
      </c>
      <c r="J1040" s="17">
        <f t="shared" si="520"/>
        <v>0</v>
      </c>
      <c r="K1040" s="16">
        <f t="shared" si="507"/>
        <v>0</v>
      </c>
      <c r="L1040" s="17">
        <f t="shared" si="521"/>
        <v>0</v>
      </c>
      <c r="M1040" s="16">
        <f t="shared" si="508"/>
        <v>0</v>
      </c>
      <c r="N1040" s="17"/>
      <c r="O1040" s="16">
        <f t="shared" si="509"/>
        <v>0</v>
      </c>
      <c r="P1040" s="17">
        <f t="shared" si="522"/>
        <v>0</v>
      </c>
      <c r="Q1040" s="16">
        <f t="shared" si="510"/>
        <v>0</v>
      </c>
      <c r="R1040" s="17">
        <f t="shared" si="523"/>
        <v>0</v>
      </c>
      <c r="S1040" s="16">
        <f t="shared" si="511"/>
        <v>0</v>
      </c>
      <c r="T1040" s="17"/>
      <c r="U1040" s="16">
        <f t="shared" si="512"/>
        <v>0</v>
      </c>
      <c r="V1040" s="17">
        <f t="shared" si="524"/>
        <v>0</v>
      </c>
      <c r="W1040" s="16">
        <f t="shared" si="513"/>
        <v>0</v>
      </c>
      <c r="X1040" s="17">
        <f t="shared" si="525"/>
        <v>0</v>
      </c>
      <c r="Y1040" s="16">
        <f t="shared" si="514"/>
        <v>0</v>
      </c>
      <c r="Z1040" s="17"/>
      <c r="AA1040" s="16">
        <f t="shared" si="515"/>
        <v>0</v>
      </c>
      <c r="AB1040" s="17">
        <f t="shared" si="526"/>
        <v>0</v>
      </c>
      <c r="AC1040" s="16">
        <f t="shared" si="516"/>
        <v>0</v>
      </c>
      <c r="AD1040" s="17">
        <f t="shared" si="527"/>
        <v>0</v>
      </c>
      <c r="AE1040" s="16">
        <f t="shared" si="517"/>
        <v>0</v>
      </c>
      <c r="AF1040" s="17"/>
      <c r="AG1040" s="16">
        <f t="shared" si="518"/>
        <v>0</v>
      </c>
      <c r="AH1040" s="17">
        <f t="shared" si="528"/>
        <v>0</v>
      </c>
      <c r="AI1040" s="16">
        <f t="shared" si="519"/>
        <v>0</v>
      </c>
      <c r="AJ1040" s="17">
        <f t="shared" si="529"/>
        <v>0</v>
      </c>
      <c r="AK1040" s="16">
        <f t="shared" si="530"/>
        <v>0</v>
      </c>
      <c r="AL1040" s="17"/>
      <c r="AM1040" s="16">
        <f t="shared" si="531"/>
        <v>0</v>
      </c>
      <c r="AN1040" s="17">
        <f t="shared" si="532"/>
        <v>0</v>
      </c>
      <c r="AO1040" s="16">
        <f t="shared" si="533"/>
        <v>20.710416666666315</v>
      </c>
      <c r="AP1040" s="17">
        <f t="shared" si="534"/>
        <v>1</v>
      </c>
      <c r="AQ1040" s="16">
        <f t="shared" si="535"/>
        <v>0</v>
      </c>
    </row>
    <row r="1041" spans="1:43" x14ac:dyDescent="0.25">
      <c r="A1041" s="26">
        <f t="shared" si="536"/>
        <v>20.730416666666315</v>
      </c>
      <c r="B1041" s="9"/>
      <c r="C1041" t="s">
        <v>11</v>
      </c>
      <c r="E1041" t="s">
        <v>11</v>
      </c>
      <c r="G1041" t="s">
        <v>11</v>
      </c>
      <c r="H1041" s="13"/>
      <c r="I1041" s="16">
        <f t="shared" si="506"/>
        <v>0</v>
      </c>
      <c r="J1041" s="17">
        <f t="shared" si="520"/>
        <v>0</v>
      </c>
      <c r="K1041" s="16">
        <f t="shared" si="507"/>
        <v>0</v>
      </c>
      <c r="L1041" s="17">
        <f t="shared" si="521"/>
        <v>0</v>
      </c>
      <c r="M1041" s="16">
        <f t="shared" si="508"/>
        <v>0</v>
      </c>
      <c r="N1041" s="17"/>
      <c r="O1041" s="16">
        <f t="shared" si="509"/>
        <v>0</v>
      </c>
      <c r="P1041" s="17">
        <f t="shared" si="522"/>
        <v>0</v>
      </c>
      <c r="Q1041" s="16">
        <f t="shared" si="510"/>
        <v>0</v>
      </c>
      <c r="R1041" s="17">
        <f t="shared" si="523"/>
        <v>0</v>
      </c>
      <c r="S1041" s="16">
        <f t="shared" si="511"/>
        <v>0</v>
      </c>
      <c r="T1041" s="17"/>
      <c r="U1041" s="16">
        <f t="shared" si="512"/>
        <v>0</v>
      </c>
      <c r="V1041" s="17">
        <f t="shared" si="524"/>
        <v>0</v>
      </c>
      <c r="W1041" s="16">
        <f t="shared" si="513"/>
        <v>0</v>
      </c>
      <c r="X1041" s="17">
        <f t="shared" si="525"/>
        <v>0</v>
      </c>
      <c r="Y1041" s="16">
        <f t="shared" si="514"/>
        <v>0</v>
      </c>
      <c r="Z1041" s="17"/>
      <c r="AA1041" s="16">
        <f t="shared" si="515"/>
        <v>0</v>
      </c>
      <c r="AB1041" s="17">
        <f t="shared" si="526"/>
        <v>0</v>
      </c>
      <c r="AC1041" s="16">
        <f t="shared" si="516"/>
        <v>0</v>
      </c>
      <c r="AD1041" s="17">
        <f t="shared" si="527"/>
        <v>0</v>
      </c>
      <c r="AE1041" s="16">
        <f t="shared" si="517"/>
        <v>0</v>
      </c>
      <c r="AF1041" s="17"/>
      <c r="AG1041" s="16">
        <f t="shared" si="518"/>
        <v>0</v>
      </c>
      <c r="AH1041" s="17">
        <f t="shared" si="528"/>
        <v>0</v>
      </c>
      <c r="AI1041" s="16">
        <f t="shared" si="519"/>
        <v>0</v>
      </c>
      <c r="AJ1041" s="17">
        <f t="shared" si="529"/>
        <v>0</v>
      </c>
      <c r="AK1041" s="16">
        <f t="shared" si="530"/>
        <v>0</v>
      </c>
      <c r="AL1041" s="17"/>
      <c r="AM1041" s="16">
        <f t="shared" si="531"/>
        <v>0</v>
      </c>
      <c r="AN1041" s="17">
        <f t="shared" si="532"/>
        <v>0</v>
      </c>
      <c r="AO1041" s="16">
        <f t="shared" si="533"/>
        <v>0</v>
      </c>
      <c r="AP1041" s="17">
        <f t="shared" si="534"/>
        <v>0</v>
      </c>
      <c r="AQ1041" s="16">
        <f t="shared" si="535"/>
        <v>0</v>
      </c>
    </row>
    <row r="1042" spans="1:43" x14ac:dyDescent="0.25">
      <c r="A1042" s="26">
        <f t="shared" si="536"/>
        <v>20.750416666666315</v>
      </c>
      <c r="B1042" s="9" t="s">
        <v>16</v>
      </c>
      <c r="C1042" t="s">
        <v>11</v>
      </c>
      <c r="D1042" t="s">
        <v>11</v>
      </c>
      <c r="E1042" t="s">
        <v>11</v>
      </c>
      <c r="G1042" t="s">
        <v>11</v>
      </c>
      <c r="H1042" s="13"/>
      <c r="I1042" s="16">
        <f t="shared" si="506"/>
        <v>0</v>
      </c>
      <c r="J1042" s="17">
        <f t="shared" si="520"/>
        <v>0</v>
      </c>
      <c r="K1042" s="16">
        <f t="shared" si="507"/>
        <v>0</v>
      </c>
      <c r="L1042" s="17">
        <f t="shared" si="521"/>
        <v>0</v>
      </c>
      <c r="M1042" s="16">
        <f t="shared" si="508"/>
        <v>0</v>
      </c>
      <c r="N1042" s="17"/>
      <c r="O1042" s="16">
        <f t="shared" si="509"/>
        <v>20.750416666666315</v>
      </c>
      <c r="P1042" s="17">
        <f t="shared" si="522"/>
        <v>1</v>
      </c>
      <c r="Q1042" s="16">
        <f t="shared" si="510"/>
        <v>0</v>
      </c>
      <c r="R1042" s="17">
        <f t="shared" si="523"/>
        <v>0</v>
      </c>
      <c r="S1042" s="16">
        <f t="shared" si="511"/>
        <v>0</v>
      </c>
      <c r="T1042" s="17"/>
      <c r="U1042" s="16">
        <f t="shared" si="512"/>
        <v>0</v>
      </c>
      <c r="V1042" s="17">
        <f t="shared" si="524"/>
        <v>0</v>
      </c>
      <c r="W1042" s="16">
        <f t="shared" si="513"/>
        <v>0</v>
      </c>
      <c r="X1042" s="17">
        <f t="shared" si="525"/>
        <v>0</v>
      </c>
      <c r="Y1042" s="16">
        <f t="shared" si="514"/>
        <v>0</v>
      </c>
      <c r="Z1042" s="17"/>
      <c r="AA1042" s="16">
        <f t="shared" si="515"/>
        <v>0</v>
      </c>
      <c r="AB1042" s="17">
        <f t="shared" si="526"/>
        <v>0</v>
      </c>
      <c r="AC1042" s="16">
        <f t="shared" si="516"/>
        <v>0</v>
      </c>
      <c r="AD1042" s="17">
        <f t="shared" si="527"/>
        <v>0</v>
      </c>
      <c r="AE1042" s="16">
        <f t="shared" si="517"/>
        <v>0</v>
      </c>
      <c r="AF1042" s="17"/>
      <c r="AG1042" s="16">
        <f t="shared" si="518"/>
        <v>0</v>
      </c>
      <c r="AH1042" s="17">
        <f t="shared" si="528"/>
        <v>0</v>
      </c>
      <c r="AI1042" s="16">
        <f t="shared" si="519"/>
        <v>0</v>
      </c>
      <c r="AJ1042" s="17">
        <f t="shared" si="529"/>
        <v>0</v>
      </c>
      <c r="AK1042" s="16">
        <f t="shared" si="530"/>
        <v>0</v>
      </c>
      <c r="AL1042" s="17"/>
      <c r="AM1042" s="16">
        <f t="shared" si="531"/>
        <v>0</v>
      </c>
      <c r="AN1042" s="17">
        <f t="shared" si="532"/>
        <v>0</v>
      </c>
      <c r="AO1042" s="16">
        <f t="shared" si="533"/>
        <v>0</v>
      </c>
      <c r="AP1042" s="17">
        <f t="shared" si="534"/>
        <v>0</v>
      </c>
      <c r="AQ1042" s="16">
        <f t="shared" si="535"/>
        <v>0</v>
      </c>
    </row>
    <row r="1043" spans="1:43" x14ac:dyDescent="0.25">
      <c r="A1043" s="26">
        <f t="shared" si="536"/>
        <v>20.770416666666314</v>
      </c>
      <c r="B1043" s="9"/>
      <c r="C1043" t="s">
        <v>11</v>
      </c>
      <c r="D1043" t="s">
        <v>11</v>
      </c>
      <c r="E1043" t="s">
        <v>11</v>
      </c>
      <c r="G1043" t="s">
        <v>11</v>
      </c>
      <c r="H1043" s="13"/>
      <c r="I1043" s="16">
        <f t="shared" si="506"/>
        <v>0</v>
      </c>
      <c r="J1043" s="17">
        <f t="shared" si="520"/>
        <v>0</v>
      </c>
      <c r="K1043" s="16">
        <f t="shared" si="507"/>
        <v>0</v>
      </c>
      <c r="L1043" s="17">
        <f t="shared" si="521"/>
        <v>0</v>
      </c>
      <c r="M1043" s="16">
        <f t="shared" si="508"/>
        <v>0</v>
      </c>
      <c r="N1043" s="17"/>
      <c r="O1043" s="16">
        <f t="shared" si="509"/>
        <v>0</v>
      </c>
      <c r="P1043" s="17">
        <f t="shared" si="522"/>
        <v>0</v>
      </c>
      <c r="Q1043" s="16">
        <f t="shared" si="510"/>
        <v>0</v>
      </c>
      <c r="R1043" s="17">
        <f t="shared" si="523"/>
        <v>0</v>
      </c>
      <c r="S1043" s="16">
        <f t="shared" si="511"/>
        <v>0</v>
      </c>
      <c r="T1043" s="17"/>
      <c r="U1043" s="16">
        <f t="shared" si="512"/>
        <v>0</v>
      </c>
      <c r="V1043" s="17">
        <f t="shared" si="524"/>
        <v>0</v>
      </c>
      <c r="W1043" s="16">
        <f t="shared" si="513"/>
        <v>0</v>
      </c>
      <c r="X1043" s="17">
        <f t="shared" si="525"/>
        <v>0</v>
      </c>
      <c r="Y1043" s="16">
        <f t="shared" si="514"/>
        <v>0</v>
      </c>
      <c r="Z1043" s="17"/>
      <c r="AA1043" s="16">
        <f t="shared" si="515"/>
        <v>0</v>
      </c>
      <c r="AB1043" s="17">
        <f t="shared" si="526"/>
        <v>0</v>
      </c>
      <c r="AC1043" s="16">
        <f t="shared" si="516"/>
        <v>0</v>
      </c>
      <c r="AD1043" s="17">
        <f t="shared" si="527"/>
        <v>0</v>
      </c>
      <c r="AE1043" s="16">
        <f t="shared" si="517"/>
        <v>0</v>
      </c>
      <c r="AF1043" s="17"/>
      <c r="AG1043" s="16">
        <f t="shared" si="518"/>
        <v>0</v>
      </c>
      <c r="AH1043" s="17">
        <f t="shared" si="528"/>
        <v>0</v>
      </c>
      <c r="AI1043" s="16">
        <f t="shared" si="519"/>
        <v>0</v>
      </c>
      <c r="AJ1043" s="17">
        <f t="shared" si="529"/>
        <v>0</v>
      </c>
      <c r="AK1043" s="16">
        <f t="shared" si="530"/>
        <v>0</v>
      </c>
      <c r="AL1043" s="17"/>
      <c r="AM1043" s="16">
        <f t="shared" si="531"/>
        <v>0</v>
      </c>
      <c r="AN1043" s="17">
        <f t="shared" si="532"/>
        <v>0</v>
      </c>
      <c r="AO1043" s="16">
        <f t="shared" si="533"/>
        <v>0</v>
      </c>
      <c r="AP1043" s="17">
        <f t="shared" si="534"/>
        <v>0</v>
      </c>
      <c r="AQ1043" s="16">
        <f t="shared" si="535"/>
        <v>0</v>
      </c>
    </row>
    <row r="1044" spans="1:43" x14ac:dyDescent="0.25">
      <c r="A1044" s="26">
        <f t="shared" si="536"/>
        <v>20.790416666666314</v>
      </c>
      <c r="B1044" s="9" t="s">
        <v>10</v>
      </c>
      <c r="C1044" t="s">
        <v>11</v>
      </c>
      <c r="D1044" t="s">
        <v>11</v>
      </c>
      <c r="E1044" t="s">
        <v>11</v>
      </c>
      <c r="F1044" s="13" t="s">
        <v>14</v>
      </c>
      <c r="G1044" t="s">
        <v>11</v>
      </c>
      <c r="I1044" s="16">
        <f t="shared" si="506"/>
        <v>0</v>
      </c>
      <c r="J1044" s="17">
        <f t="shared" si="520"/>
        <v>0</v>
      </c>
      <c r="K1044" s="16">
        <f t="shared" si="507"/>
        <v>0</v>
      </c>
      <c r="L1044" s="17">
        <f t="shared" si="521"/>
        <v>0</v>
      </c>
      <c r="M1044" s="16">
        <f t="shared" si="508"/>
        <v>0</v>
      </c>
      <c r="N1044" s="17"/>
      <c r="O1044" s="16">
        <f t="shared" si="509"/>
        <v>0</v>
      </c>
      <c r="P1044" s="17">
        <f t="shared" si="522"/>
        <v>0</v>
      </c>
      <c r="Q1044" s="16">
        <f t="shared" si="510"/>
        <v>0</v>
      </c>
      <c r="R1044" s="17">
        <f t="shared" si="523"/>
        <v>0</v>
      </c>
      <c r="S1044" s="16">
        <f t="shared" si="511"/>
        <v>0</v>
      </c>
      <c r="T1044" s="17"/>
      <c r="U1044" s="16">
        <f t="shared" si="512"/>
        <v>0</v>
      </c>
      <c r="V1044" s="17">
        <f t="shared" si="524"/>
        <v>0</v>
      </c>
      <c r="W1044" s="16">
        <f t="shared" si="513"/>
        <v>0</v>
      </c>
      <c r="X1044" s="17">
        <f t="shared" si="525"/>
        <v>0</v>
      </c>
      <c r="Y1044" s="16">
        <f t="shared" si="514"/>
        <v>0</v>
      </c>
      <c r="Z1044" s="17"/>
      <c r="AA1044" s="16">
        <f t="shared" si="515"/>
        <v>20.790416666666314</v>
      </c>
      <c r="AB1044" s="17">
        <f t="shared" si="526"/>
        <v>1</v>
      </c>
      <c r="AC1044" s="16">
        <f t="shared" si="516"/>
        <v>0</v>
      </c>
      <c r="AD1044" s="17">
        <f t="shared" si="527"/>
        <v>0</v>
      </c>
      <c r="AE1044" s="16">
        <f t="shared" si="517"/>
        <v>1.9999999999999574E-2</v>
      </c>
      <c r="AF1044" s="17"/>
      <c r="AG1044" s="16">
        <f t="shared" si="518"/>
        <v>0</v>
      </c>
      <c r="AH1044" s="17">
        <f t="shared" si="528"/>
        <v>0</v>
      </c>
      <c r="AI1044" s="16">
        <f t="shared" si="519"/>
        <v>0</v>
      </c>
      <c r="AJ1044" s="17">
        <f t="shared" si="529"/>
        <v>0</v>
      </c>
      <c r="AK1044" s="16">
        <f t="shared" si="530"/>
        <v>0</v>
      </c>
      <c r="AL1044" s="17"/>
      <c r="AM1044" s="16">
        <f t="shared" si="531"/>
        <v>0</v>
      </c>
      <c r="AN1044" s="17">
        <f t="shared" si="532"/>
        <v>0</v>
      </c>
      <c r="AO1044" s="16">
        <f t="shared" si="533"/>
        <v>0</v>
      </c>
      <c r="AP1044" s="17">
        <f t="shared" si="534"/>
        <v>0</v>
      </c>
      <c r="AQ1044" s="16">
        <f t="shared" si="535"/>
        <v>0</v>
      </c>
    </row>
    <row r="1045" spans="1:43" x14ac:dyDescent="0.25">
      <c r="A1045" s="26">
        <f t="shared" si="536"/>
        <v>20.810416666666313</v>
      </c>
      <c r="B1045" s="9" t="s">
        <v>18</v>
      </c>
      <c r="C1045" t="s">
        <v>11</v>
      </c>
      <c r="D1045" t="s">
        <v>11</v>
      </c>
      <c r="E1045" s="14" t="s">
        <v>20</v>
      </c>
      <c r="F1045" t="s">
        <v>11</v>
      </c>
      <c r="G1045" t="s">
        <v>11</v>
      </c>
      <c r="I1045" s="16">
        <f t="shared" si="506"/>
        <v>0</v>
      </c>
      <c r="J1045" s="17">
        <f t="shared" si="520"/>
        <v>0</v>
      </c>
      <c r="K1045" s="16">
        <f t="shared" si="507"/>
        <v>0</v>
      </c>
      <c r="L1045" s="17">
        <f t="shared" si="521"/>
        <v>0</v>
      </c>
      <c r="M1045" s="16">
        <f t="shared" si="508"/>
        <v>0</v>
      </c>
      <c r="N1045" s="17"/>
      <c r="O1045" s="16">
        <f t="shared" si="509"/>
        <v>0</v>
      </c>
      <c r="P1045" s="17">
        <f t="shared" si="522"/>
        <v>0</v>
      </c>
      <c r="Q1045" s="16">
        <f t="shared" si="510"/>
        <v>0</v>
      </c>
      <c r="R1045" s="17">
        <f t="shared" si="523"/>
        <v>0</v>
      </c>
      <c r="S1045" s="16">
        <f t="shared" si="511"/>
        <v>0</v>
      </c>
      <c r="T1045" s="17"/>
      <c r="U1045" s="16">
        <f t="shared" si="512"/>
        <v>0</v>
      </c>
      <c r="V1045" s="17">
        <f t="shared" si="524"/>
        <v>0</v>
      </c>
      <c r="W1045" s="16">
        <f t="shared" si="513"/>
        <v>20.810416666666313</v>
      </c>
      <c r="X1045" s="17">
        <f t="shared" si="525"/>
        <v>1</v>
      </c>
      <c r="Y1045" s="16">
        <f t="shared" si="514"/>
        <v>0</v>
      </c>
      <c r="Z1045" s="17"/>
      <c r="AA1045" s="16">
        <f t="shared" si="515"/>
        <v>0</v>
      </c>
      <c r="AB1045" s="17">
        <f t="shared" si="526"/>
        <v>0</v>
      </c>
      <c r="AC1045" s="16">
        <f t="shared" si="516"/>
        <v>0</v>
      </c>
      <c r="AD1045" s="17">
        <f t="shared" si="527"/>
        <v>0</v>
      </c>
      <c r="AE1045" s="16">
        <f t="shared" si="517"/>
        <v>0</v>
      </c>
      <c r="AF1045" s="17"/>
      <c r="AG1045" s="16">
        <f t="shared" si="518"/>
        <v>0</v>
      </c>
      <c r="AH1045" s="17">
        <f t="shared" si="528"/>
        <v>0</v>
      </c>
      <c r="AI1045" s="16">
        <f t="shared" si="519"/>
        <v>0</v>
      </c>
      <c r="AJ1045" s="17">
        <f t="shared" si="529"/>
        <v>0</v>
      </c>
      <c r="AK1045" s="16">
        <f t="shared" si="530"/>
        <v>0</v>
      </c>
      <c r="AL1045" s="17"/>
      <c r="AM1045" s="16">
        <f t="shared" si="531"/>
        <v>0</v>
      </c>
      <c r="AN1045" s="17">
        <f t="shared" si="532"/>
        <v>0</v>
      </c>
      <c r="AO1045" s="16">
        <f t="shared" si="533"/>
        <v>0</v>
      </c>
      <c r="AP1045" s="17">
        <f t="shared" si="534"/>
        <v>0</v>
      </c>
      <c r="AQ1045" s="16">
        <f t="shared" si="535"/>
        <v>0</v>
      </c>
    </row>
    <row r="1046" spans="1:43" x14ac:dyDescent="0.25">
      <c r="A1046" s="26">
        <f t="shared" si="536"/>
        <v>20.830416666666313</v>
      </c>
      <c r="B1046" s="9"/>
      <c r="C1046" t="s">
        <v>11</v>
      </c>
      <c r="D1046" t="s">
        <v>11</v>
      </c>
      <c r="E1046" s="13"/>
      <c r="F1046" t="s">
        <v>11</v>
      </c>
      <c r="G1046" t="s">
        <v>11</v>
      </c>
      <c r="I1046" s="16">
        <f t="shared" si="506"/>
        <v>0</v>
      </c>
      <c r="J1046" s="17">
        <f t="shared" si="520"/>
        <v>0</v>
      </c>
      <c r="K1046" s="16">
        <f t="shared" si="507"/>
        <v>0</v>
      </c>
      <c r="L1046" s="17">
        <f t="shared" si="521"/>
        <v>0</v>
      </c>
      <c r="M1046" s="16">
        <f t="shared" si="508"/>
        <v>0</v>
      </c>
      <c r="N1046" s="17"/>
      <c r="O1046" s="16">
        <f t="shared" si="509"/>
        <v>0</v>
      </c>
      <c r="P1046" s="17">
        <f t="shared" si="522"/>
        <v>0</v>
      </c>
      <c r="Q1046" s="16">
        <f t="shared" si="510"/>
        <v>0</v>
      </c>
      <c r="R1046" s="17">
        <f t="shared" si="523"/>
        <v>0</v>
      </c>
      <c r="S1046" s="16">
        <f t="shared" si="511"/>
        <v>0</v>
      </c>
      <c r="T1046" s="17"/>
      <c r="U1046" s="16">
        <f t="shared" si="512"/>
        <v>0</v>
      </c>
      <c r="V1046" s="17">
        <f t="shared" si="524"/>
        <v>0</v>
      </c>
      <c r="W1046" s="16">
        <f t="shared" si="513"/>
        <v>0</v>
      </c>
      <c r="X1046" s="17">
        <f t="shared" si="525"/>
        <v>0</v>
      </c>
      <c r="Y1046" s="16">
        <f t="shared" si="514"/>
        <v>0</v>
      </c>
      <c r="Z1046" s="17"/>
      <c r="AA1046" s="16">
        <f t="shared" si="515"/>
        <v>0</v>
      </c>
      <c r="AB1046" s="17">
        <f t="shared" si="526"/>
        <v>0</v>
      </c>
      <c r="AC1046" s="16">
        <f t="shared" si="516"/>
        <v>0</v>
      </c>
      <c r="AD1046" s="17">
        <f t="shared" si="527"/>
        <v>0</v>
      </c>
      <c r="AE1046" s="16">
        <f t="shared" si="517"/>
        <v>0</v>
      </c>
      <c r="AF1046" s="17"/>
      <c r="AG1046" s="16">
        <f t="shared" si="518"/>
        <v>0</v>
      </c>
      <c r="AH1046" s="17">
        <f t="shared" si="528"/>
        <v>0</v>
      </c>
      <c r="AI1046" s="16">
        <f t="shared" si="519"/>
        <v>0</v>
      </c>
      <c r="AJ1046" s="17">
        <f t="shared" si="529"/>
        <v>0</v>
      </c>
      <c r="AK1046" s="16">
        <f t="shared" si="530"/>
        <v>0</v>
      </c>
      <c r="AL1046" s="17"/>
      <c r="AM1046" s="16">
        <f t="shared" si="531"/>
        <v>0</v>
      </c>
      <c r="AN1046" s="17">
        <f t="shared" si="532"/>
        <v>0</v>
      </c>
      <c r="AO1046" s="16">
        <f t="shared" si="533"/>
        <v>0</v>
      </c>
      <c r="AP1046" s="17">
        <f t="shared" si="534"/>
        <v>0</v>
      </c>
      <c r="AQ1046" s="16">
        <f t="shared" si="535"/>
        <v>0</v>
      </c>
    </row>
    <row r="1047" spans="1:43" x14ac:dyDescent="0.25">
      <c r="A1047" s="26">
        <f t="shared" si="536"/>
        <v>20.850416666666312</v>
      </c>
      <c r="B1047" s="9"/>
      <c r="C1047" t="s">
        <v>11</v>
      </c>
      <c r="D1047" t="s">
        <v>11</v>
      </c>
      <c r="E1047" s="13"/>
      <c r="F1047" t="s">
        <v>11</v>
      </c>
      <c r="G1047" t="s">
        <v>11</v>
      </c>
      <c r="I1047" s="16">
        <f t="shared" si="506"/>
        <v>0</v>
      </c>
      <c r="J1047" s="17">
        <f t="shared" si="520"/>
        <v>0</v>
      </c>
      <c r="K1047" s="16">
        <f t="shared" si="507"/>
        <v>0</v>
      </c>
      <c r="L1047" s="17">
        <f t="shared" si="521"/>
        <v>0</v>
      </c>
      <c r="M1047" s="16">
        <f t="shared" si="508"/>
        <v>0</v>
      </c>
      <c r="N1047" s="17"/>
      <c r="O1047" s="16">
        <f t="shared" si="509"/>
        <v>0</v>
      </c>
      <c r="P1047" s="17">
        <f t="shared" si="522"/>
        <v>0</v>
      </c>
      <c r="Q1047" s="16">
        <f t="shared" si="510"/>
        <v>0</v>
      </c>
      <c r="R1047" s="17">
        <f t="shared" si="523"/>
        <v>0</v>
      </c>
      <c r="S1047" s="16">
        <f t="shared" si="511"/>
        <v>0</v>
      </c>
      <c r="T1047" s="17"/>
      <c r="U1047" s="16">
        <f t="shared" si="512"/>
        <v>0</v>
      </c>
      <c r="V1047" s="17">
        <f t="shared" si="524"/>
        <v>0</v>
      </c>
      <c r="W1047" s="16">
        <f t="shared" si="513"/>
        <v>0</v>
      </c>
      <c r="X1047" s="17">
        <f t="shared" si="525"/>
        <v>0</v>
      </c>
      <c r="Y1047" s="16">
        <f t="shared" si="514"/>
        <v>0</v>
      </c>
      <c r="Z1047" s="17"/>
      <c r="AA1047" s="16">
        <f t="shared" si="515"/>
        <v>0</v>
      </c>
      <c r="AB1047" s="17">
        <f t="shared" si="526"/>
        <v>0</v>
      </c>
      <c r="AC1047" s="16">
        <f t="shared" si="516"/>
        <v>0</v>
      </c>
      <c r="AD1047" s="17">
        <f t="shared" si="527"/>
        <v>0</v>
      </c>
      <c r="AE1047" s="16">
        <f t="shared" si="517"/>
        <v>0</v>
      </c>
      <c r="AF1047" s="17"/>
      <c r="AG1047" s="16">
        <f t="shared" si="518"/>
        <v>0</v>
      </c>
      <c r="AH1047" s="17">
        <f t="shared" si="528"/>
        <v>0</v>
      </c>
      <c r="AI1047" s="16">
        <f t="shared" si="519"/>
        <v>0</v>
      </c>
      <c r="AJ1047" s="17">
        <f t="shared" si="529"/>
        <v>0</v>
      </c>
      <c r="AK1047" s="16">
        <f t="shared" si="530"/>
        <v>0</v>
      </c>
      <c r="AL1047" s="17"/>
      <c r="AM1047" s="16">
        <f t="shared" si="531"/>
        <v>0</v>
      </c>
      <c r="AN1047" s="17">
        <f t="shared" si="532"/>
        <v>0</v>
      </c>
      <c r="AO1047" s="16">
        <f t="shared" si="533"/>
        <v>0</v>
      </c>
      <c r="AP1047" s="17">
        <f t="shared" si="534"/>
        <v>0</v>
      </c>
      <c r="AQ1047" s="16">
        <f t="shared" si="535"/>
        <v>0</v>
      </c>
    </row>
    <row r="1048" spans="1:43" x14ac:dyDescent="0.25">
      <c r="A1048" s="26">
        <f t="shared" si="536"/>
        <v>20.870416666666312</v>
      </c>
      <c r="B1048" s="9" t="s">
        <v>21</v>
      </c>
      <c r="C1048" t="s">
        <v>11</v>
      </c>
      <c r="D1048" t="s">
        <v>11</v>
      </c>
      <c r="E1048" s="13" t="s">
        <v>14</v>
      </c>
      <c r="F1048" t="s">
        <v>11</v>
      </c>
      <c r="G1048" t="s">
        <v>11</v>
      </c>
      <c r="H1048" s="14"/>
      <c r="I1048" s="16">
        <f t="shared" si="506"/>
        <v>0</v>
      </c>
      <c r="J1048" s="17">
        <f t="shared" si="520"/>
        <v>0</v>
      </c>
      <c r="K1048" s="16">
        <f t="shared" si="507"/>
        <v>0</v>
      </c>
      <c r="L1048" s="17">
        <f t="shared" si="521"/>
        <v>0</v>
      </c>
      <c r="M1048" s="16">
        <f t="shared" si="508"/>
        <v>0</v>
      </c>
      <c r="N1048" s="17"/>
      <c r="O1048" s="16">
        <f t="shared" si="509"/>
        <v>0</v>
      </c>
      <c r="P1048" s="17">
        <f t="shared" si="522"/>
        <v>0</v>
      </c>
      <c r="Q1048" s="16">
        <f t="shared" si="510"/>
        <v>0</v>
      </c>
      <c r="R1048" s="17">
        <f t="shared" si="523"/>
        <v>0</v>
      </c>
      <c r="S1048" s="16">
        <f t="shared" si="511"/>
        <v>0</v>
      </c>
      <c r="T1048" s="17"/>
      <c r="U1048" s="16">
        <f t="shared" si="512"/>
        <v>20.870416666666312</v>
      </c>
      <c r="V1048" s="17">
        <f t="shared" si="524"/>
        <v>1</v>
      </c>
      <c r="W1048" s="16">
        <f t="shared" si="513"/>
        <v>0</v>
      </c>
      <c r="X1048" s="17">
        <f t="shared" si="525"/>
        <v>0</v>
      </c>
      <c r="Y1048" s="16">
        <f t="shared" si="514"/>
        <v>1.9999999999999574E-2</v>
      </c>
      <c r="Z1048" s="17"/>
      <c r="AA1048" s="16">
        <f t="shared" si="515"/>
        <v>0</v>
      </c>
      <c r="AB1048" s="17">
        <f t="shared" si="526"/>
        <v>0</v>
      </c>
      <c r="AC1048" s="16">
        <f t="shared" si="516"/>
        <v>0</v>
      </c>
      <c r="AD1048" s="17">
        <f t="shared" si="527"/>
        <v>0</v>
      </c>
      <c r="AE1048" s="16">
        <f t="shared" si="517"/>
        <v>0</v>
      </c>
      <c r="AF1048" s="17"/>
      <c r="AG1048" s="16">
        <f t="shared" si="518"/>
        <v>0</v>
      </c>
      <c r="AH1048" s="17">
        <f t="shared" si="528"/>
        <v>0</v>
      </c>
      <c r="AI1048" s="16">
        <f t="shared" si="519"/>
        <v>0</v>
      </c>
      <c r="AJ1048" s="17">
        <f t="shared" si="529"/>
        <v>0</v>
      </c>
      <c r="AK1048" s="16">
        <f t="shared" si="530"/>
        <v>0</v>
      </c>
      <c r="AL1048" s="17"/>
      <c r="AM1048" s="16">
        <f t="shared" si="531"/>
        <v>0</v>
      </c>
      <c r="AN1048" s="17">
        <f t="shared" si="532"/>
        <v>0</v>
      </c>
      <c r="AO1048" s="16">
        <f t="shared" si="533"/>
        <v>0</v>
      </c>
      <c r="AP1048" s="17">
        <f t="shared" si="534"/>
        <v>0</v>
      </c>
      <c r="AQ1048" s="16">
        <f t="shared" si="535"/>
        <v>0</v>
      </c>
    </row>
    <row r="1049" spans="1:43" x14ac:dyDescent="0.25">
      <c r="A1049" s="26">
        <f t="shared" si="536"/>
        <v>20.890416666666312</v>
      </c>
      <c r="B1049" s="9" t="s">
        <v>22</v>
      </c>
      <c r="C1049" s="14" t="s">
        <v>20</v>
      </c>
      <c r="D1049" t="s">
        <v>11</v>
      </c>
      <c r="E1049" t="s">
        <v>11</v>
      </c>
      <c r="F1049" t="s">
        <v>11</v>
      </c>
      <c r="G1049" t="s">
        <v>11</v>
      </c>
      <c r="H1049" s="8"/>
      <c r="I1049" s="16">
        <f t="shared" si="506"/>
        <v>0</v>
      </c>
      <c r="J1049" s="17">
        <f t="shared" si="520"/>
        <v>0</v>
      </c>
      <c r="K1049" s="16">
        <f t="shared" si="507"/>
        <v>20.890416666666312</v>
      </c>
      <c r="L1049" s="17">
        <f t="shared" si="521"/>
        <v>1</v>
      </c>
      <c r="M1049" s="16">
        <f t="shared" si="508"/>
        <v>0</v>
      </c>
      <c r="N1049" s="17"/>
      <c r="O1049" s="16">
        <f t="shared" si="509"/>
        <v>0</v>
      </c>
      <c r="P1049" s="17">
        <f t="shared" si="522"/>
        <v>0</v>
      </c>
      <c r="Q1049" s="16">
        <f t="shared" si="510"/>
        <v>0</v>
      </c>
      <c r="R1049" s="17">
        <f t="shared" si="523"/>
        <v>0</v>
      </c>
      <c r="S1049" s="16">
        <f t="shared" si="511"/>
        <v>0</v>
      </c>
      <c r="T1049" s="17"/>
      <c r="U1049" s="16">
        <f t="shared" si="512"/>
        <v>0</v>
      </c>
      <c r="V1049" s="17">
        <f t="shared" si="524"/>
        <v>0</v>
      </c>
      <c r="W1049" s="16">
        <f t="shared" si="513"/>
        <v>0</v>
      </c>
      <c r="X1049" s="17">
        <f t="shared" si="525"/>
        <v>0</v>
      </c>
      <c r="Y1049" s="16">
        <f t="shared" si="514"/>
        <v>0</v>
      </c>
      <c r="Z1049" s="17"/>
      <c r="AA1049" s="16">
        <f t="shared" si="515"/>
        <v>0</v>
      </c>
      <c r="AB1049" s="17">
        <f t="shared" si="526"/>
        <v>0</v>
      </c>
      <c r="AC1049" s="16">
        <f t="shared" si="516"/>
        <v>0</v>
      </c>
      <c r="AD1049" s="17">
        <f t="shared" si="527"/>
        <v>0</v>
      </c>
      <c r="AE1049" s="16">
        <f t="shared" si="517"/>
        <v>0</v>
      </c>
      <c r="AF1049" s="17"/>
      <c r="AG1049" s="16">
        <f t="shared" si="518"/>
        <v>0</v>
      </c>
      <c r="AH1049" s="17">
        <f t="shared" si="528"/>
        <v>0</v>
      </c>
      <c r="AI1049" s="16">
        <f t="shared" si="519"/>
        <v>0</v>
      </c>
      <c r="AJ1049" s="17">
        <f t="shared" si="529"/>
        <v>0</v>
      </c>
      <c r="AK1049" s="16">
        <f t="shared" si="530"/>
        <v>0</v>
      </c>
      <c r="AL1049" s="17"/>
      <c r="AM1049" s="16">
        <f t="shared" si="531"/>
        <v>0</v>
      </c>
      <c r="AN1049" s="17">
        <f t="shared" si="532"/>
        <v>0</v>
      </c>
      <c r="AO1049" s="16">
        <f t="shared" si="533"/>
        <v>0</v>
      </c>
      <c r="AP1049" s="17">
        <f t="shared" si="534"/>
        <v>0</v>
      </c>
      <c r="AQ1049" s="16">
        <f t="shared" si="535"/>
        <v>0</v>
      </c>
    </row>
    <row r="1050" spans="1:43" x14ac:dyDescent="0.25">
      <c r="A1050" s="26">
        <f t="shared" si="536"/>
        <v>20.910416666666311</v>
      </c>
      <c r="B1050" s="9"/>
      <c r="C1050" s="13"/>
      <c r="D1050" t="s">
        <v>11</v>
      </c>
      <c r="E1050" t="s">
        <v>11</v>
      </c>
      <c r="F1050" t="s">
        <v>11</v>
      </c>
      <c r="G1050" t="s">
        <v>11</v>
      </c>
      <c r="H1050" s="7"/>
      <c r="I1050" s="16">
        <f t="shared" si="506"/>
        <v>0</v>
      </c>
      <c r="J1050" s="17">
        <f t="shared" si="520"/>
        <v>0</v>
      </c>
      <c r="K1050" s="16">
        <f t="shared" si="507"/>
        <v>0</v>
      </c>
      <c r="L1050" s="17">
        <f t="shared" si="521"/>
        <v>0</v>
      </c>
      <c r="M1050" s="16">
        <f t="shared" si="508"/>
        <v>0</v>
      </c>
      <c r="N1050" s="17"/>
      <c r="O1050" s="16">
        <f t="shared" si="509"/>
        <v>0</v>
      </c>
      <c r="P1050" s="17">
        <f t="shared" si="522"/>
        <v>0</v>
      </c>
      <c r="Q1050" s="16">
        <f t="shared" si="510"/>
        <v>0</v>
      </c>
      <c r="R1050" s="17">
        <f t="shared" si="523"/>
        <v>0</v>
      </c>
      <c r="S1050" s="16">
        <f t="shared" si="511"/>
        <v>0</v>
      </c>
      <c r="T1050" s="17"/>
      <c r="U1050" s="16">
        <f t="shared" si="512"/>
        <v>0</v>
      </c>
      <c r="V1050" s="17">
        <f t="shared" si="524"/>
        <v>0</v>
      </c>
      <c r="W1050" s="16">
        <f t="shared" si="513"/>
        <v>0</v>
      </c>
      <c r="X1050" s="17">
        <f t="shared" si="525"/>
        <v>0</v>
      </c>
      <c r="Y1050" s="16">
        <f t="shared" si="514"/>
        <v>0</v>
      </c>
      <c r="Z1050" s="17"/>
      <c r="AA1050" s="16">
        <f t="shared" si="515"/>
        <v>0</v>
      </c>
      <c r="AB1050" s="17">
        <f t="shared" si="526"/>
        <v>0</v>
      </c>
      <c r="AC1050" s="16">
        <f t="shared" si="516"/>
        <v>0</v>
      </c>
      <c r="AD1050" s="17">
        <f t="shared" si="527"/>
        <v>0</v>
      </c>
      <c r="AE1050" s="16">
        <f t="shared" si="517"/>
        <v>0</v>
      </c>
      <c r="AF1050" s="17"/>
      <c r="AG1050" s="16">
        <f t="shared" si="518"/>
        <v>0</v>
      </c>
      <c r="AH1050" s="17">
        <f t="shared" si="528"/>
        <v>0</v>
      </c>
      <c r="AI1050" s="16">
        <f t="shared" si="519"/>
        <v>0</v>
      </c>
      <c r="AJ1050" s="17">
        <f t="shared" si="529"/>
        <v>0</v>
      </c>
      <c r="AK1050" s="16">
        <f t="shared" si="530"/>
        <v>0</v>
      </c>
      <c r="AL1050" s="17"/>
      <c r="AM1050" s="16">
        <f t="shared" si="531"/>
        <v>0</v>
      </c>
      <c r="AN1050" s="17">
        <f t="shared" si="532"/>
        <v>0</v>
      </c>
      <c r="AO1050" s="16">
        <f t="shared" si="533"/>
        <v>0</v>
      </c>
      <c r="AP1050" s="17">
        <f t="shared" si="534"/>
        <v>0</v>
      </c>
      <c r="AQ1050" s="16">
        <f t="shared" si="535"/>
        <v>0</v>
      </c>
    </row>
    <row r="1051" spans="1:43" x14ac:dyDescent="0.25">
      <c r="A1051" s="26">
        <f t="shared" si="536"/>
        <v>20.930416666666311</v>
      </c>
      <c r="B1051" s="9" t="s">
        <v>63</v>
      </c>
      <c r="C1051" s="13"/>
      <c r="D1051" t="s">
        <v>11</v>
      </c>
      <c r="E1051" t="s">
        <v>11</v>
      </c>
      <c r="F1051" t="s">
        <v>11</v>
      </c>
      <c r="G1051" t="s">
        <v>11</v>
      </c>
      <c r="H1051" s="13" t="s">
        <v>14</v>
      </c>
      <c r="I1051" s="16">
        <f t="shared" si="506"/>
        <v>0</v>
      </c>
      <c r="J1051" s="17">
        <f t="shared" si="520"/>
        <v>0</v>
      </c>
      <c r="K1051" s="16">
        <f t="shared" si="507"/>
        <v>0</v>
      </c>
      <c r="L1051" s="17">
        <f t="shared" si="521"/>
        <v>0</v>
      </c>
      <c r="M1051" s="16">
        <f t="shared" si="508"/>
        <v>0</v>
      </c>
      <c r="N1051" s="17"/>
      <c r="O1051" s="16">
        <f t="shared" si="509"/>
        <v>0</v>
      </c>
      <c r="P1051" s="17">
        <f t="shared" si="522"/>
        <v>0</v>
      </c>
      <c r="Q1051" s="16">
        <f t="shared" si="510"/>
        <v>0</v>
      </c>
      <c r="R1051" s="17">
        <f t="shared" si="523"/>
        <v>0</v>
      </c>
      <c r="S1051" s="16">
        <f t="shared" si="511"/>
        <v>0</v>
      </c>
      <c r="T1051" s="17"/>
      <c r="U1051" s="16">
        <f t="shared" si="512"/>
        <v>0</v>
      </c>
      <c r="V1051" s="17">
        <f t="shared" si="524"/>
        <v>0</v>
      </c>
      <c r="W1051" s="16">
        <f t="shared" si="513"/>
        <v>0</v>
      </c>
      <c r="X1051" s="17">
        <f t="shared" si="525"/>
        <v>0</v>
      </c>
      <c r="Y1051" s="16">
        <f t="shared" si="514"/>
        <v>0</v>
      </c>
      <c r="Z1051" s="17"/>
      <c r="AA1051" s="16">
        <f t="shared" si="515"/>
        <v>0</v>
      </c>
      <c r="AB1051" s="17">
        <f t="shared" si="526"/>
        <v>0</v>
      </c>
      <c r="AC1051" s="16">
        <f t="shared" si="516"/>
        <v>0</v>
      </c>
      <c r="AD1051" s="17">
        <f t="shared" si="527"/>
        <v>0</v>
      </c>
      <c r="AE1051" s="16">
        <f t="shared" si="517"/>
        <v>0</v>
      </c>
      <c r="AF1051" s="17"/>
      <c r="AG1051" s="16">
        <f t="shared" si="518"/>
        <v>0</v>
      </c>
      <c r="AH1051" s="17">
        <f t="shared" si="528"/>
        <v>0</v>
      </c>
      <c r="AI1051" s="16">
        <f t="shared" si="519"/>
        <v>0</v>
      </c>
      <c r="AJ1051" s="17">
        <f t="shared" si="529"/>
        <v>0</v>
      </c>
      <c r="AK1051" s="16">
        <f t="shared" si="530"/>
        <v>0</v>
      </c>
      <c r="AL1051" s="17"/>
      <c r="AM1051" s="16">
        <f t="shared" si="531"/>
        <v>20.930416666666311</v>
      </c>
      <c r="AN1051" s="17">
        <f t="shared" si="532"/>
        <v>1</v>
      </c>
      <c r="AO1051" s="16">
        <f t="shared" si="533"/>
        <v>0</v>
      </c>
      <c r="AP1051" s="17">
        <f t="shared" si="534"/>
        <v>0</v>
      </c>
      <c r="AQ1051" s="16">
        <f t="shared" si="535"/>
        <v>1.9999999999999574E-2</v>
      </c>
    </row>
    <row r="1052" spans="1:43" x14ac:dyDescent="0.25">
      <c r="A1052" s="26">
        <f t="shared" si="536"/>
        <v>20.95041666666631</v>
      </c>
      <c r="B1052" s="9"/>
      <c r="C1052" s="13"/>
      <c r="D1052" t="s">
        <v>11</v>
      </c>
      <c r="E1052" t="s">
        <v>11</v>
      </c>
      <c r="F1052" t="s">
        <v>11</v>
      </c>
      <c r="G1052" t="s">
        <v>11</v>
      </c>
      <c r="H1052" s="13" t="s">
        <v>14</v>
      </c>
      <c r="I1052" s="16">
        <f t="shared" si="506"/>
        <v>0</v>
      </c>
      <c r="J1052" s="17">
        <f t="shared" si="520"/>
        <v>0</v>
      </c>
      <c r="K1052" s="16">
        <f t="shared" si="507"/>
        <v>0</v>
      </c>
      <c r="L1052" s="17">
        <f t="shared" si="521"/>
        <v>0</v>
      </c>
      <c r="M1052" s="16">
        <f t="shared" si="508"/>
        <v>0</v>
      </c>
      <c r="N1052" s="17"/>
      <c r="O1052" s="16">
        <f t="shared" si="509"/>
        <v>0</v>
      </c>
      <c r="P1052" s="17">
        <f t="shared" si="522"/>
        <v>0</v>
      </c>
      <c r="Q1052" s="16">
        <f t="shared" si="510"/>
        <v>0</v>
      </c>
      <c r="R1052" s="17">
        <f t="shared" si="523"/>
        <v>0</v>
      </c>
      <c r="S1052" s="16">
        <f t="shared" si="511"/>
        <v>0</v>
      </c>
      <c r="T1052" s="17"/>
      <c r="U1052" s="16">
        <f t="shared" si="512"/>
        <v>0</v>
      </c>
      <c r="V1052" s="17">
        <f t="shared" si="524"/>
        <v>0</v>
      </c>
      <c r="W1052" s="16">
        <f t="shared" si="513"/>
        <v>0</v>
      </c>
      <c r="X1052" s="17">
        <f t="shared" si="525"/>
        <v>0</v>
      </c>
      <c r="Y1052" s="16">
        <f t="shared" si="514"/>
        <v>0</v>
      </c>
      <c r="Z1052" s="17"/>
      <c r="AA1052" s="16">
        <f t="shared" si="515"/>
        <v>0</v>
      </c>
      <c r="AB1052" s="17">
        <f t="shared" si="526"/>
        <v>0</v>
      </c>
      <c r="AC1052" s="16">
        <f t="shared" si="516"/>
        <v>0</v>
      </c>
      <c r="AD1052" s="17">
        <f t="shared" si="527"/>
        <v>0</v>
      </c>
      <c r="AE1052" s="16">
        <f t="shared" si="517"/>
        <v>0</v>
      </c>
      <c r="AF1052" s="17"/>
      <c r="AG1052" s="16">
        <f t="shared" si="518"/>
        <v>0</v>
      </c>
      <c r="AH1052" s="17">
        <f t="shared" si="528"/>
        <v>0</v>
      </c>
      <c r="AI1052" s="16">
        <f t="shared" si="519"/>
        <v>0</v>
      </c>
      <c r="AJ1052" s="17">
        <f t="shared" si="529"/>
        <v>0</v>
      </c>
      <c r="AK1052" s="16">
        <f t="shared" si="530"/>
        <v>0</v>
      </c>
      <c r="AL1052" s="17"/>
      <c r="AM1052" s="16">
        <f t="shared" si="531"/>
        <v>0</v>
      </c>
      <c r="AN1052" s="17">
        <f t="shared" si="532"/>
        <v>0</v>
      </c>
      <c r="AO1052" s="16">
        <f t="shared" si="533"/>
        <v>0</v>
      </c>
      <c r="AP1052" s="17">
        <f t="shared" si="534"/>
        <v>0</v>
      </c>
      <c r="AQ1052" s="16">
        <f t="shared" si="535"/>
        <v>1.9999999999999574E-2</v>
      </c>
    </row>
    <row r="1053" spans="1:43" x14ac:dyDescent="0.25">
      <c r="A1053" s="26">
        <f t="shared" si="536"/>
        <v>20.97041666666631</v>
      </c>
      <c r="B1053" s="9" t="s">
        <v>15</v>
      </c>
      <c r="D1053" t="s">
        <v>11</v>
      </c>
      <c r="E1053" t="s">
        <v>11</v>
      </c>
      <c r="F1053" t="s">
        <v>11</v>
      </c>
      <c r="G1053" s="14" t="s">
        <v>20</v>
      </c>
      <c r="H1053" t="s">
        <v>11</v>
      </c>
      <c r="I1053" s="16">
        <f t="shared" si="506"/>
        <v>0</v>
      </c>
      <c r="J1053" s="17">
        <f t="shared" si="520"/>
        <v>0</v>
      </c>
      <c r="K1053" s="16">
        <f t="shared" si="507"/>
        <v>0</v>
      </c>
      <c r="L1053" s="17">
        <f t="shared" si="521"/>
        <v>0</v>
      </c>
      <c r="M1053" s="16">
        <f t="shared" si="508"/>
        <v>0</v>
      </c>
      <c r="N1053" s="17"/>
      <c r="O1053" s="16">
        <f t="shared" si="509"/>
        <v>0</v>
      </c>
      <c r="P1053" s="17">
        <f t="shared" si="522"/>
        <v>0</v>
      </c>
      <c r="Q1053" s="16">
        <f t="shared" si="510"/>
        <v>0</v>
      </c>
      <c r="R1053" s="17">
        <f t="shared" si="523"/>
        <v>0</v>
      </c>
      <c r="S1053" s="16">
        <f t="shared" si="511"/>
        <v>0</v>
      </c>
      <c r="T1053" s="17"/>
      <c r="U1053" s="16">
        <f t="shared" si="512"/>
        <v>0</v>
      </c>
      <c r="V1053" s="17">
        <f t="shared" si="524"/>
        <v>0</v>
      </c>
      <c r="W1053" s="16">
        <f t="shared" si="513"/>
        <v>0</v>
      </c>
      <c r="X1053" s="17">
        <f t="shared" si="525"/>
        <v>0</v>
      </c>
      <c r="Y1053" s="16">
        <f t="shared" si="514"/>
        <v>0</v>
      </c>
      <c r="Z1053" s="17"/>
      <c r="AA1053" s="16">
        <f t="shared" si="515"/>
        <v>0</v>
      </c>
      <c r="AB1053" s="17">
        <f t="shared" si="526"/>
        <v>0</v>
      </c>
      <c r="AC1053" s="16">
        <f t="shared" si="516"/>
        <v>0</v>
      </c>
      <c r="AD1053" s="17">
        <f t="shared" si="527"/>
        <v>0</v>
      </c>
      <c r="AE1053" s="16">
        <f t="shared" si="517"/>
        <v>0</v>
      </c>
      <c r="AF1053" s="17"/>
      <c r="AG1053" s="16">
        <f t="shared" si="518"/>
        <v>0</v>
      </c>
      <c r="AH1053" s="17">
        <f t="shared" si="528"/>
        <v>0</v>
      </c>
      <c r="AI1053" s="16">
        <f t="shared" si="519"/>
        <v>20.97041666666631</v>
      </c>
      <c r="AJ1053" s="17">
        <f t="shared" si="529"/>
        <v>1</v>
      </c>
      <c r="AK1053" s="16">
        <f t="shared" si="530"/>
        <v>0</v>
      </c>
      <c r="AL1053" s="17"/>
      <c r="AM1053" s="16">
        <f t="shared" si="531"/>
        <v>0</v>
      </c>
      <c r="AN1053" s="17">
        <f t="shared" si="532"/>
        <v>0</v>
      </c>
      <c r="AO1053" s="16">
        <f t="shared" si="533"/>
        <v>0</v>
      </c>
      <c r="AP1053" s="17">
        <f t="shared" si="534"/>
        <v>0</v>
      </c>
      <c r="AQ1053" s="16">
        <f t="shared" si="535"/>
        <v>0</v>
      </c>
    </row>
    <row r="1054" spans="1:43" x14ac:dyDescent="0.25">
      <c r="A1054" s="26">
        <f t="shared" si="536"/>
        <v>20.990416666666309</v>
      </c>
      <c r="B1054" s="9"/>
      <c r="D1054" t="s">
        <v>11</v>
      </c>
      <c r="E1054" t="s">
        <v>11</v>
      </c>
      <c r="F1054" t="s">
        <v>11</v>
      </c>
      <c r="G1054" s="13"/>
      <c r="H1054" t="s">
        <v>11</v>
      </c>
      <c r="I1054" s="16">
        <f t="shared" si="506"/>
        <v>0</v>
      </c>
      <c r="J1054" s="17">
        <f t="shared" si="520"/>
        <v>0</v>
      </c>
      <c r="K1054" s="16">
        <f t="shared" si="507"/>
        <v>0</v>
      </c>
      <c r="L1054" s="17">
        <f t="shared" si="521"/>
        <v>0</v>
      </c>
      <c r="M1054" s="16">
        <f t="shared" si="508"/>
        <v>0</v>
      </c>
      <c r="N1054" s="17"/>
      <c r="O1054" s="16">
        <f t="shared" si="509"/>
        <v>0</v>
      </c>
      <c r="P1054" s="17">
        <f t="shared" si="522"/>
        <v>0</v>
      </c>
      <c r="Q1054" s="16">
        <f t="shared" si="510"/>
        <v>0</v>
      </c>
      <c r="R1054" s="17">
        <f t="shared" si="523"/>
        <v>0</v>
      </c>
      <c r="S1054" s="16">
        <f t="shared" si="511"/>
        <v>0</v>
      </c>
      <c r="T1054" s="17"/>
      <c r="U1054" s="16">
        <f t="shared" si="512"/>
        <v>0</v>
      </c>
      <c r="V1054" s="17">
        <f t="shared" si="524"/>
        <v>0</v>
      </c>
      <c r="W1054" s="16">
        <f t="shared" si="513"/>
        <v>0</v>
      </c>
      <c r="X1054" s="17">
        <f t="shared" si="525"/>
        <v>0</v>
      </c>
      <c r="Y1054" s="16">
        <f t="shared" si="514"/>
        <v>0</v>
      </c>
      <c r="Z1054" s="17"/>
      <c r="AA1054" s="16">
        <f t="shared" si="515"/>
        <v>0</v>
      </c>
      <c r="AB1054" s="17">
        <f t="shared" si="526"/>
        <v>0</v>
      </c>
      <c r="AC1054" s="16">
        <f t="shared" si="516"/>
        <v>0</v>
      </c>
      <c r="AD1054" s="17">
        <f t="shared" si="527"/>
        <v>0</v>
      </c>
      <c r="AE1054" s="16">
        <f t="shared" si="517"/>
        <v>0</v>
      </c>
      <c r="AF1054" s="17"/>
      <c r="AG1054" s="16">
        <f t="shared" si="518"/>
        <v>0</v>
      </c>
      <c r="AH1054" s="17">
        <f t="shared" si="528"/>
        <v>0</v>
      </c>
      <c r="AI1054" s="16">
        <f t="shared" si="519"/>
        <v>0</v>
      </c>
      <c r="AJ1054" s="17">
        <f t="shared" si="529"/>
        <v>0</v>
      </c>
      <c r="AK1054" s="16">
        <f t="shared" si="530"/>
        <v>0</v>
      </c>
      <c r="AL1054" s="17"/>
      <c r="AM1054" s="16">
        <f t="shared" si="531"/>
        <v>0</v>
      </c>
      <c r="AN1054" s="17">
        <f t="shared" si="532"/>
        <v>0</v>
      </c>
      <c r="AO1054" s="16">
        <f t="shared" si="533"/>
        <v>0</v>
      </c>
      <c r="AP1054" s="17">
        <f t="shared" si="534"/>
        <v>0</v>
      </c>
      <c r="AQ1054" s="16">
        <f t="shared" si="535"/>
        <v>0</v>
      </c>
    </row>
    <row r="1055" spans="1:43" x14ac:dyDescent="0.25">
      <c r="A1055" s="26">
        <f t="shared" si="536"/>
        <v>21.010416666666309</v>
      </c>
      <c r="B1055" s="9"/>
      <c r="D1055" t="s">
        <v>11</v>
      </c>
      <c r="E1055" t="s">
        <v>11</v>
      </c>
      <c r="F1055" t="s">
        <v>11</v>
      </c>
      <c r="G1055" s="13"/>
      <c r="H1055" t="s">
        <v>11</v>
      </c>
      <c r="I1055" s="16">
        <f t="shared" si="506"/>
        <v>0</v>
      </c>
      <c r="J1055" s="17">
        <f t="shared" si="520"/>
        <v>0</v>
      </c>
      <c r="K1055" s="16">
        <f t="shared" si="507"/>
        <v>0</v>
      </c>
      <c r="L1055" s="17">
        <f t="shared" si="521"/>
        <v>0</v>
      </c>
      <c r="M1055" s="16">
        <f t="shared" si="508"/>
        <v>0</v>
      </c>
      <c r="N1055" s="17"/>
      <c r="O1055" s="16">
        <f t="shared" si="509"/>
        <v>0</v>
      </c>
      <c r="P1055" s="17">
        <f t="shared" si="522"/>
        <v>0</v>
      </c>
      <c r="Q1055" s="16">
        <f t="shared" si="510"/>
        <v>0</v>
      </c>
      <c r="R1055" s="17">
        <f t="shared" si="523"/>
        <v>0</v>
      </c>
      <c r="S1055" s="16">
        <f t="shared" si="511"/>
        <v>0</v>
      </c>
      <c r="T1055" s="17"/>
      <c r="U1055" s="16">
        <f t="shared" si="512"/>
        <v>0</v>
      </c>
      <c r="V1055" s="17">
        <f t="shared" si="524"/>
        <v>0</v>
      </c>
      <c r="W1055" s="16">
        <f t="shared" si="513"/>
        <v>0</v>
      </c>
      <c r="X1055" s="17">
        <f t="shared" si="525"/>
        <v>0</v>
      </c>
      <c r="Y1055" s="16">
        <f t="shared" si="514"/>
        <v>0</v>
      </c>
      <c r="Z1055" s="17"/>
      <c r="AA1055" s="16">
        <f t="shared" si="515"/>
        <v>0</v>
      </c>
      <c r="AB1055" s="17">
        <f t="shared" si="526"/>
        <v>0</v>
      </c>
      <c r="AC1055" s="16">
        <f t="shared" si="516"/>
        <v>0</v>
      </c>
      <c r="AD1055" s="17">
        <f t="shared" si="527"/>
        <v>0</v>
      </c>
      <c r="AE1055" s="16">
        <f t="shared" si="517"/>
        <v>0</v>
      </c>
      <c r="AF1055" s="17"/>
      <c r="AG1055" s="16">
        <f t="shared" si="518"/>
        <v>0</v>
      </c>
      <c r="AH1055" s="17">
        <f t="shared" si="528"/>
        <v>0</v>
      </c>
      <c r="AI1055" s="16">
        <f t="shared" si="519"/>
        <v>0</v>
      </c>
      <c r="AJ1055" s="17">
        <f t="shared" si="529"/>
        <v>0</v>
      </c>
      <c r="AK1055" s="16">
        <f t="shared" si="530"/>
        <v>0</v>
      </c>
      <c r="AL1055" s="17"/>
      <c r="AM1055" s="16">
        <f t="shared" si="531"/>
        <v>0</v>
      </c>
      <c r="AN1055" s="17">
        <f t="shared" si="532"/>
        <v>0</v>
      </c>
      <c r="AO1055" s="16">
        <f t="shared" si="533"/>
        <v>0</v>
      </c>
      <c r="AP1055" s="17">
        <f t="shared" si="534"/>
        <v>0</v>
      </c>
      <c r="AQ1055" s="16">
        <f t="shared" si="535"/>
        <v>0</v>
      </c>
    </row>
    <row r="1056" spans="1:43" x14ac:dyDescent="0.25">
      <c r="A1056" s="26">
        <f t="shared" si="536"/>
        <v>21.030416666666309</v>
      </c>
      <c r="B1056" s="10"/>
      <c r="D1056" t="s">
        <v>11</v>
      </c>
      <c r="E1056" t="s">
        <v>11</v>
      </c>
      <c r="F1056" t="s">
        <v>11</v>
      </c>
      <c r="G1056" s="13"/>
      <c r="H1056" t="s">
        <v>11</v>
      </c>
      <c r="I1056" s="16">
        <f t="shared" si="506"/>
        <v>0</v>
      </c>
      <c r="J1056" s="17">
        <f t="shared" si="520"/>
        <v>0</v>
      </c>
      <c r="K1056" s="16">
        <f t="shared" si="507"/>
        <v>0</v>
      </c>
      <c r="L1056" s="17">
        <f t="shared" si="521"/>
        <v>0</v>
      </c>
      <c r="M1056" s="16">
        <f t="shared" si="508"/>
        <v>0</v>
      </c>
      <c r="N1056" s="17"/>
      <c r="O1056" s="16">
        <f t="shared" si="509"/>
        <v>0</v>
      </c>
      <c r="P1056" s="17">
        <f t="shared" si="522"/>
        <v>0</v>
      </c>
      <c r="Q1056" s="16">
        <f t="shared" si="510"/>
        <v>0</v>
      </c>
      <c r="R1056" s="17">
        <f t="shared" si="523"/>
        <v>0</v>
      </c>
      <c r="S1056" s="16">
        <f t="shared" si="511"/>
        <v>0</v>
      </c>
      <c r="T1056" s="17"/>
      <c r="U1056" s="16">
        <f t="shared" si="512"/>
        <v>0</v>
      </c>
      <c r="V1056" s="17">
        <f t="shared" si="524"/>
        <v>0</v>
      </c>
      <c r="W1056" s="16">
        <f t="shared" si="513"/>
        <v>0</v>
      </c>
      <c r="X1056" s="17">
        <f t="shared" si="525"/>
        <v>0</v>
      </c>
      <c r="Y1056" s="16">
        <f t="shared" si="514"/>
        <v>0</v>
      </c>
      <c r="Z1056" s="17"/>
      <c r="AA1056" s="16">
        <f t="shared" si="515"/>
        <v>0</v>
      </c>
      <c r="AB1056" s="17">
        <f t="shared" si="526"/>
        <v>0</v>
      </c>
      <c r="AC1056" s="16">
        <f t="shared" si="516"/>
        <v>0</v>
      </c>
      <c r="AD1056" s="17">
        <f t="shared" si="527"/>
        <v>0</v>
      </c>
      <c r="AE1056" s="16">
        <f t="shared" si="517"/>
        <v>0</v>
      </c>
      <c r="AF1056" s="17"/>
      <c r="AG1056" s="16">
        <f t="shared" si="518"/>
        <v>0</v>
      </c>
      <c r="AH1056" s="17">
        <f t="shared" si="528"/>
        <v>0</v>
      </c>
      <c r="AI1056" s="16">
        <f t="shared" si="519"/>
        <v>0</v>
      </c>
      <c r="AJ1056" s="17">
        <f t="shared" si="529"/>
        <v>0</v>
      </c>
      <c r="AK1056" s="16">
        <f t="shared" si="530"/>
        <v>0</v>
      </c>
      <c r="AL1056" s="17"/>
      <c r="AM1056" s="16">
        <f t="shared" si="531"/>
        <v>0</v>
      </c>
      <c r="AN1056" s="17">
        <f t="shared" si="532"/>
        <v>0</v>
      </c>
      <c r="AO1056" s="16">
        <f t="shared" si="533"/>
        <v>0</v>
      </c>
      <c r="AP1056" s="17">
        <f t="shared" si="534"/>
        <v>0</v>
      </c>
      <c r="AQ1056" s="16">
        <f t="shared" si="535"/>
        <v>0</v>
      </c>
    </row>
    <row r="1057" spans="1:43" x14ac:dyDescent="0.25">
      <c r="A1057" s="26">
        <f t="shared" si="536"/>
        <v>21.050416666666308</v>
      </c>
      <c r="B1057" s="9" t="s">
        <v>9</v>
      </c>
      <c r="C1057" s="13" t="s">
        <v>14</v>
      </c>
      <c r="D1057" t="s">
        <v>11</v>
      </c>
      <c r="E1057" t="s">
        <v>11</v>
      </c>
      <c r="F1057" t="s">
        <v>11</v>
      </c>
      <c r="G1057" s="35"/>
      <c r="H1057" t="s">
        <v>11</v>
      </c>
      <c r="I1057" s="16">
        <f t="shared" si="506"/>
        <v>21.050416666666308</v>
      </c>
      <c r="J1057" s="17">
        <f t="shared" si="520"/>
        <v>1</v>
      </c>
      <c r="K1057" s="16">
        <f t="shared" si="507"/>
        <v>0</v>
      </c>
      <c r="L1057" s="17">
        <f t="shared" si="521"/>
        <v>0</v>
      </c>
      <c r="M1057" s="16">
        <f t="shared" si="508"/>
        <v>1.9999999999999574E-2</v>
      </c>
      <c r="N1057" s="17"/>
      <c r="O1057" s="16">
        <f t="shared" si="509"/>
        <v>0</v>
      </c>
      <c r="P1057" s="17">
        <f t="shared" si="522"/>
        <v>0</v>
      </c>
      <c r="Q1057" s="16">
        <f t="shared" si="510"/>
        <v>0</v>
      </c>
      <c r="R1057" s="17">
        <f t="shared" si="523"/>
        <v>0</v>
      </c>
      <c r="S1057" s="16">
        <f t="shared" si="511"/>
        <v>0</v>
      </c>
      <c r="T1057" s="17"/>
      <c r="U1057" s="16">
        <f t="shared" si="512"/>
        <v>0</v>
      </c>
      <c r="V1057" s="17">
        <f t="shared" si="524"/>
        <v>0</v>
      </c>
      <c r="W1057" s="16">
        <f t="shared" si="513"/>
        <v>0</v>
      </c>
      <c r="X1057" s="17">
        <f t="shared" si="525"/>
        <v>0</v>
      </c>
      <c r="Y1057" s="16">
        <f t="shared" si="514"/>
        <v>0</v>
      </c>
      <c r="Z1057" s="17"/>
      <c r="AA1057" s="16">
        <f t="shared" si="515"/>
        <v>0</v>
      </c>
      <c r="AB1057" s="17">
        <f t="shared" si="526"/>
        <v>0</v>
      </c>
      <c r="AC1057" s="16">
        <f t="shared" si="516"/>
        <v>0</v>
      </c>
      <c r="AD1057" s="17">
        <f t="shared" si="527"/>
        <v>0</v>
      </c>
      <c r="AE1057" s="16">
        <f t="shared" si="517"/>
        <v>0</v>
      </c>
      <c r="AF1057" s="17"/>
      <c r="AG1057" s="16">
        <f t="shared" si="518"/>
        <v>0</v>
      </c>
      <c r="AH1057" s="17">
        <f t="shared" si="528"/>
        <v>0</v>
      </c>
      <c r="AI1057" s="16">
        <f t="shared" si="519"/>
        <v>0</v>
      </c>
      <c r="AJ1057" s="17">
        <f t="shared" si="529"/>
        <v>0</v>
      </c>
      <c r="AK1057" s="16">
        <f t="shared" si="530"/>
        <v>0</v>
      </c>
      <c r="AL1057" s="17"/>
      <c r="AM1057" s="16">
        <f t="shared" si="531"/>
        <v>0</v>
      </c>
      <c r="AN1057" s="17">
        <f t="shared" si="532"/>
        <v>0</v>
      </c>
      <c r="AO1057" s="16">
        <f t="shared" si="533"/>
        <v>0</v>
      </c>
      <c r="AP1057" s="17">
        <f t="shared" si="534"/>
        <v>0</v>
      </c>
      <c r="AQ1057" s="16">
        <f t="shared" si="535"/>
        <v>0</v>
      </c>
    </row>
    <row r="1058" spans="1:43" x14ac:dyDescent="0.25">
      <c r="A1058" s="26">
        <f t="shared" si="536"/>
        <v>21.070416666666308</v>
      </c>
      <c r="B1058" s="9" t="s">
        <v>17</v>
      </c>
      <c r="C1058" t="s">
        <v>11</v>
      </c>
      <c r="D1058" s="14" t="s">
        <v>20</v>
      </c>
      <c r="E1058" t="s">
        <v>11</v>
      </c>
      <c r="F1058" t="s">
        <v>11</v>
      </c>
      <c r="G1058" s="13"/>
      <c r="H1058" t="s">
        <v>11</v>
      </c>
      <c r="I1058" s="16">
        <f t="shared" si="506"/>
        <v>0</v>
      </c>
      <c r="J1058" s="17">
        <f t="shared" si="520"/>
        <v>0</v>
      </c>
      <c r="K1058" s="16">
        <f t="shared" si="507"/>
        <v>0</v>
      </c>
      <c r="L1058" s="17">
        <f t="shared" si="521"/>
        <v>0</v>
      </c>
      <c r="M1058" s="16">
        <f t="shared" si="508"/>
        <v>0</v>
      </c>
      <c r="N1058" s="17"/>
      <c r="O1058" s="16">
        <f t="shared" si="509"/>
        <v>0</v>
      </c>
      <c r="P1058" s="17">
        <f t="shared" si="522"/>
        <v>0</v>
      </c>
      <c r="Q1058" s="16">
        <f t="shared" si="510"/>
        <v>21.070416666666308</v>
      </c>
      <c r="R1058" s="17">
        <f t="shared" si="523"/>
        <v>1</v>
      </c>
      <c r="S1058" s="16">
        <f t="shared" si="511"/>
        <v>0</v>
      </c>
      <c r="T1058" s="17"/>
      <c r="U1058" s="16">
        <f t="shared" si="512"/>
        <v>0</v>
      </c>
      <c r="V1058" s="17">
        <f t="shared" si="524"/>
        <v>0</v>
      </c>
      <c r="W1058" s="16">
        <f t="shared" si="513"/>
        <v>0</v>
      </c>
      <c r="X1058" s="17">
        <f t="shared" si="525"/>
        <v>0</v>
      </c>
      <c r="Y1058" s="16">
        <f t="shared" si="514"/>
        <v>0</v>
      </c>
      <c r="Z1058" s="17"/>
      <c r="AA1058" s="16">
        <f t="shared" si="515"/>
        <v>0</v>
      </c>
      <c r="AB1058" s="17">
        <f t="shared" si="526"/>
        <v>0</v>
      </c>
      <c r="AC1058" s="16">
        <f t="shared" si="516"/>
        <v>0</v>
      </c>
      <c r="AD1058" s="17">
        <f t="shared" si="527"/>
        <v>0</v>
      </c>
      <c r="AE1058" s="16">
        <f t="shared" si="517"/>
        <v>0</v>
      </c>
      <c r="AF1058" s="17"/>
      <c r="AG1058" s="16">
        <f t="shared" si="518"/>
        <v>0</v>
      </c>
      <c r="AH1058" s="17">
        <f t="shared" si="528"/>
        <v>0</v>
      </c>
      <c r="AI1058" s="16">
        <f t="shared" si="519"/>
        <v>0</v>
      </c>
      <c r="AJ1058" s="17">
        <f t="shared" si="529"/>
        <v>0</v>
      </c>
      <c r="AK1058" s="16">
        <f t="shared" si="530"/>
        <v>0</v>
      </c>
      <c r="AL1058" s="17"/>
      <c r="AM1058" s="16">
        <f t="shared" si="531"/>
        <v>0</v>
      </c>
      <c r="AN1058" s="17">
        <f t="shared" si="532"/>
        <v>0</v>
      </c>
      <c r="AO1058" s="16">
        <f t="shared" si="533"/>
        <v>0</v>
      </c>
      <c r="AP1058" s="17">
        <f t="shared" si="534"/>
        <v>0</v>
      </c>
      <c r="AQ1058" s="16">
        <f t="shared" si="535"/>
        <v>0</v>
      </c>
    </row>
    <row r="1059" spans="1:43" x14ac:dyDescent="0.25">
      <c r="A1059" s="26">
        <f t="shared" si="536"/>
        <v>21.090416666666307</v>
      </c>
      <c r="B1059" s="9" t="s">
        <v>16</v>
      </c>
      <c r="C1059" t="s">
        <v>11</v>
      </c>
      <c r="D1059" s="13" t="s">
        <v>14</v>
      </c>
      <c r="E1059" t="s">
        <v>11</v>
      </c>
      <c r="F1059" t="s">
        <v>11</v>
      </c>
      <c r="G1059" s="13"/>
      <c r="H1059" t="s">
        <v>11</v>
      </c>
      <c r="I1059" s="16">
        <f t="shared" si="506"/>
        <v>0</v>
      </c>
      <c r="J1059" s="17">
        <f t="shared" si="520"/>
        <v>0</v>
      </c>
      <c r="K1059" s="16">
        <f t="shared" si="507"/>
        <v>0</v>
      </c>
      <c r="L1059" s="17">
        <f t="shared" si="521"/>
        <v>0</v>
      </c>
      <c r="M1059" s="16">
        <f t="shared" si="508"/>
        <v>0</v>
      </c>
      <c r="N1059" s="17"/>
      <c r="O1059" s="16">
        <f t="shared" si="509"/>
        <v>21.090416666666307</v>
      </c>
      <c r="P1059" s="17">
        <f t="shared" si="522"/>
        <v>1</v>
      </c>
      <c r="Q1059" s="16">
        <f t="shared" si="510"/>
        <v>0</v>
      </c>
      <c r="R1059" s="17">
        <f t="shared" si="523"/>
        <v>0</v>
      </c>
      <c r="S1059" s="16">
        <f t="shared" si="511"/>
        <v>1.9999999999999574E-2</v>
      </c>
      <c r="T1059" s="17"/>
      <c r="U1059" s="16">
        <f t="shared" si="512"/>
        <v>0</v>
      </c>
      <c r="V1059" s="17">
        <f t="shared" si="524"/>
        <v>0</v>
      </c>
      <c r="W1059" s="16">
        <f t="shared" si="513"/>
        <v>0</v>
      </c>
      <c r="X1059" s="17">
        <f t="shared" si="525"/>
        <v>0</v>
      </c>
      <c r="Y1059" s="16">
        <f t="shared" si="514"/>
        <v>0</v>
      </c>
      <c r="Z1059" s="17"/>
      <c r="AA1059" s="16">
        <f t="shared" si="515"/>
        <v>0</v>
      </c>
      <c r="AB1059" s="17">
        <f t="shared" si="526"/>
        <v>0</v>
      </c>
      <c r="AC1059" s="16">
        <f t="shared" si="516"/>
        <v>0</v>
      </c>
      <c r="AD1059" s="17">
        <f t="shared" si="527"/>
        <v>0</v>
      </c>
      <c r="AE1059" s="16">
        <f t="shared" si="517"/>
        <v>0</v>
      </c>
      <c r="AF1059" s="17"/>
      <c r="AG1059" s="16">
        <f t="shared" si="518"/>
        <v>0</v>
      </c>
      <c r="AH1059" s="17">
        <f t="shared" si="528"/>
        <v>0</v>
      </c>
      <c r="AI1059" s="16">
        <f t="shared" si="519"/>
        <v>0</v>
      </c>
      <c r="AJ1059" s="17">
        <f t="shared" si="529"/>
        <v>0</v>
      </c>
      <c r="AK1059" s="16">
        <f t="shared" si="530"/>
        <v>0</v>
      </c>
      <c r="AL1059" s="17"/>
      <c r="AM1059" s="16">
        <f t="shared" si="531"/>
        <v>0</v>
      </c>
      <c r="AN1059" s="17">
        <f t="shared" si="532"/>
        <v>0</v>
      </c>
      <c r="AO1059" s="16">
        <f t="shared" si="533"/>
        <v>0</v>
      </c>
      <c r="AP1059" s="17">
        <f t="shared" si="534"/>
        <v>0</v>
      </c>
      <c r="AQ1059" s="16">
        <f t="shared" si="535"/>
        <v>0</v>
      </c>
    </row>
    <row r="1060" spans="1:43" x14ac:dyDescent="0.25">
      <c r="A1060" s="26">
        <f t="shared" si="536"/>
        <v>21.110416666666307</v>
      </c>
      <c r="B1060" s="9" t="s">
        <v>13</v>
      </c>
      <c r="C1060" t="s">
        <v>11</v>
      </c>
      <c r="D1060" s="13" t="s">
        <v>14</v>
      </c>
      <c r="E1060" t="s">
        <v>11</v>
      </c>
      <c r="F1060" t="s">
        <v>11</v>
      </c>
      <c r="G1060" s="13" t="s">
        <v>14</v>
      </c>
      <c r="H1060" t="s">
        <v>11</v>
      </c>
      <c r="I1060" s="16">
        <f t="shared" si="506"/>
        <v>0</v>
      </c>
      <c r="J1060" s="17">
        <f t="shared" si="520"/>
        <v>0</v>
      </c>
      <c r="K1060" s="16">
        <f t="shared" si="507"/>
        <v>0</v>
      </c>
      <c r="L1060" s="17">
        <f t="shared" si="521"/>
        <v>0</v>
      </c>
      <c r="M1060" s="16">
        <f t="shared" si="508"/>
        <v>0</v>
      </c>
      <c r="N1060" s="17"/>
      <c r="O1060" s="16">
        <f t="shared" si="509"/>
        <v>0</v>
      </c>
      <c r="P1060" s="17">
        <f t="shared" si="522"/>
        <v>0</v>
      </c>
      <c r="Q1060" s="16">
        <f t="shared" si="510"/>
        <v>0</v>
      </c>
      <c r="R1060" s="17">
        <f t="shared" si="523"/>
        <v>0</v>
      </c>
      <c r="S1060" s="16">
        <f t="shared" si="511"/>
        <v>1.9999999999999574E-2</v>
      </c>
      <c r="T1060" s="17"/>
      <c r="U1060" s="16">
        <f t="shared" si="512"/>
        <v>0</v>
      </c>
      <c r="V1060" s="17">
        <f t="shared" si="524"/>
        <v>0</v>
      </c>
      <c r="W1060" s="16">
        <f t="shared" si="513"/>
        <v>0</v>
      </c>
      <c r="X1060" s="17">
        <f t="shared" si="525"/>
        <v>0</v>
      </c>
      <c r="Y1060" s="16">
        <f t="shared" si="514"/>
        <v>0</v>
      </c>
      <c r="Z1060" s="17"/>
      <c r="AA1060" s="16">
        <f t="shared" si="515"/>
        <v>0</v>
      </c>
      <c r="AB1060" s="17">
        <f t="shared" si="526"/>
        <v>0</v>
      </c>
      <c r="AC1060" s="16">
        <f t="shared" si="516"/>
        <v>0</v>
      </c>
      <c r="AD1060" s="17">
        <f t="shared" si="527"/>
        <v>0</v>
      </c>
      <c r="AE1060" s="16">
        <f t="shared" si="517"/>
        <v>0</v>
      </c>
      <c r="AF1060" s="17"/>
      <c r="AG1060" s="16">
        <f t="shared" si="518"/>
        <v>21.110416666666307</v>
      </c>
      <c r="AH1060" s="17">
        <f t="shared" si="528"/>
        <v>1</v>
      </c>
      <c r="AI1060" s="16">
        <f t="shared" si="519"/>
        <v>0</v>
      </c>
      <c r="AJ1060" s="17">
        <f t="shared" si="529"/>
        <v>0</v>
      </c>
      <c r="AK1060" s="16">
        <f t="shared" si="530"/>
        <v>1.9999999999999574E-2</v>
      </c>
      <c r="AL1060" s="17"/>
      <c r="AM1060" s="16">
        <f t="shared" si="531"/>
        <v>0</v>
      </c>
      <c r="AN1060" s="17">
        <f t="shared" si="532"/>
        <v>0</v>
      </c>
      <c r="AO1060" s="16">
        <f t="shared" si="533"/>
        <v>0</v>
      </c>
      <c r="AP1060" s="17">
        <f t="shared" si="534"/>
        <v>0</v>
      </c>
      <c r="AQ1060" s="16">
        <f t="shared" si="535"/>
        <v>0</v>
      </c>
    </row>
    <row r="1061" spans="1:43" x14ac:dyDescent="0.25">
      <c r="A1061" s="26">
        <f t="shared" si="536"/>
        <v>21.130416666666306</v>
      </c>
      <c r="B1061" s="9" t="s">
        <v>12</v>
      </c>
      <c r="C1061" t="s">
        <v>11</v>
      </c>
      <c r="D1061" t="s">
        <v>11</v>
      </c>
      <c r="E1061" t="s">
        <v>11</v>
      </c>
      <c r="F1061" s="14" t="s">
        <v>20</v>
      </c>
      <c r="G1061" s="13" t="s">
        <v>14</v>
      </c>
      <c r="H1061" t="s">
        <v>11</v>
      </c>
      <c r="I1061" s="16">
        <f t="shared" si="506"/>
        <v>0</v>
      </c>
      <c r="J1061" s="17">
        <f t="shared" si="520"/>
        <v>0</v>
      </c>
      <c r="K1061" s="16">
        <f t="shared" si="507"/>
        <v>0</v>
      </c>
      <c r="L1061" s="17">
        <f t="shared" si="521"/>
        <v>0</v>
      </c>
      <c r="M1061" s="16">
        <f t="shared" si="508"/>
        <v>0</v>
      </c>
      <c r="N1061" s="17"/>
      <c r="O1061" s="16">
        <f t="shared" si="509"/>
        <v>0</v>
      </c>
      <c r="P1061" s="17">
        <f t="shared" si="522"/>
        <v>0</v>
      </c>
      <c r="Q1061" s="16">
        <f t="shared" si="510"/>
        <v>0</v>
      </c>
      <c r="R1061" s="17">
        <f t="shared" si="523"/>
        <v>0</v>
      </c>
      <c r="S1061" s="16">
        <f t="shared" si="511"/>
        <v>0</v>
      </c>
      <c r="T1061" s="17"/>
      <c r="U1061" s="16">
        <f t="shared" si="512"/>
        <v>0</v>
      </c>
      <c r="V1061" s="17">
        <f t="shared" si="524"/>
        <v>0</v>
      </c>
      <c r="W1061" s="16">
        <f t="shared" si="513"/>
        <v>0</v>
      </c>
      <c r="X1061" s="17">
        <f t="shared" si="525"/>
        <v>0</v>
      </c>
      <c r="Y1061" s="16">
        <f t="shared" si="514"/>
        <v>0</v>
      </c>
      <c r="Z1061" s="17"/>
      <c r="AA1061" s="16">
        <f t="shared" si="515"/>
        <v>0</v>
      </c>
      <c r="AB1061" s="17">
        <f t="shared" si="526"/>
        <v>0</v>
      </c>
      <c r="AC1061" s="16">
        <f t="shared" si="516"/>
        <v>21.130416666666306</v>
      </c>
      <c r="AD1061" s="17">
        <f t="shared" si="527"/>
        <v>1</v>
      </c>
      <c r="AE1061" s="16">
        <f t="shared" si="517"/>
        <v>0</v>
      </c>
      <c r="AF1061" s="17"/>
      <c r="AG1061" s="16">
        <f t="shared" si="518"/>
        <v>0</v>
      </c>
      <c r="AH1061" s="17">
        <f t="shared" si="528"/>
        <v>0</v>
      </c>
      <c r="AI1061" s="16">
        <f t="shared" si="519"/>
        <v>0</v>
      </c>
      <c r="AJ1061" s="17">
        <f t="shared" si="529"/>
        <v>0</v>
      </c>
      <c r="AK1061" s="16">
        <f t="shared" si="530"/>
        <v>1.9999999999999574E-2</v>
      </c>
      <c r="AL1061" s="17"/>
      <c r="AM1061" s="16">
        <f t="shared" si="531"/>
        <v>0</v>
      </c>
      <c r="AN1061" s="17">
        <f t="shared" si="532"/>
        <v>0</v>
      </c>
      <c r="AO1061" s="16">
        <f t="shared" si="533"/>
        <v>0</v>
      </c>
      <c r="AP1061" s="17">
        <f t="shared" si="534"/>
        <v>0</v>
      </c>
      <c r="AQ1061" s="16">
        <f t="shared" si="535"/>
        <v>0</v>
      </c>
    </row>
    <row r="1062" spans="1:43" x14ac:dyDescent="0.25">
      <c r="A1062" s="26">
        <f t="shared" si="536"/>
        <v>21.150416666666306</v>
      </c>
      <c r="B1062" s="9"/>
      <c r="C1062" t="s">
        <v>11</v>
      </c>
      <c r="D1062" t="s">
        <v>11</v>
      </c>
      <c r="E1062" t="s">
        <v>11</v>
      </c>
      <c r="G1062" s="13" t="s">
        <v>14</v>
      </c>
      <c r="H1062" t="s">
        <v>11</v>
      </c>
      <c r="I1062" s="16">
        <f t="shared" si="506"/>
        <v>0</v>
      </c>
      <c r="J1062" s="17">
        <f t="shared" si="520"/>
        <v>0</v>
      </c>
      <c r="K1062" s="16">
        <f t="shared" si="507"/>
        <v>0</v>
      </c>
      <c r="L1062" s="17">
        <f t="shared" si="521"/>
        <v>0</v>
      </c>
      <c r="M1062" s="16">
        <f t="shared" si="508"/>
        <v>0</v>
      </c>
      <c r="N1062" s="17"/>
      <c r="O1062" s="16">
        <f t="shared" si="509"/>
        <v>0</v>
      </c>
      <c r="P1062" s="17">
        <f t="shared" si="522"/>
        <v>0</v>
      </c>
      <c r="Q1062" s="16">
        <f t="shared" si="510"/>
        <v>0</v>
      </c>
      <c r="R1062" s="17">
        <f t="shared" si="523"/>
        <v>0</v>
      </c>
      <c r="S1062" s="16">
        <f t="shared" si="511"/>
        <v>0</v>
      </c>
      <c r="T1062" s="17"/>
      <c r="U1062" s="16">
        <f t="shared" si="512"/>
        <v>0</v>
      </c>
      <c r="V1062" s="17">
        <f t="shared" si="524"/>
        <v>0</v>
      </c>
      <c r="W1062" s="16">
        <f t="shared" si="513"/>
        <v>0</v>
      </c>
      <c r="X1062" s="17">
        <f t="shared" si="525"/>
        <v>0</v>
      </c>
      <c r="Y1062" s="16">
        <f t="shared" si="514"/>
        <v>0</v>
      </c>
      <c r="Z1062" s="17"/>
      <c r="AA1062" s="16">
        <f t="shared" si="515"/>
        <v>0</v>
      </c>
      <c r="AB1062" s="17">
        <f t="shared" si="526"/>
        <v>0</v>
      </c>
      <c r="AC1062" s="16">
        <f t="shared" si="516"/>
        <v>0</v>
      </c>
      <c r="AD1062" s="17">
        <f t="shared" si="527"/>
        <v>0</v>
      </c>
      <c r="AE1062" s="16">
        <f t="shared" si="517"/>
        <v>0</v>
      </c>
      <c r="AF1062" s="17"/>
      <c r="AG1062" s="16">
        <f t="shared" si="518"/>
        <v>0</v>
      </c>
      <c r="AH1062" s="17">
        <f t="shared" si="528"/>
        <v>0</v>
      </c>
      <c r="AI1062" s="16">
        <f t="shared" si="519"/>
        <v>0</v>
      </c>
      <c r="AJ1062" s="17">
        <f t="shared" si="529"/>
        <v>0</v>
      </c>
      <c r="AK1062" s="16">
        <f t="shared" si="530"/>
        <v>1.9999999999999574E-2</v>
      </c>
      <c r="AL1062" s="17"/>
      <c r="AM1062" s="16">
        <f t="shared" si="531"/>
        <v>0</v>
      </c>
      <c r="AN1062" s="17">
        <f t="shared" si="532"/>
        <v>0</v>
      </c>
      <c r="AO1062" s="16">
        <f t="shared" si="533"/>
        <v>0</v>
      </c>
      <c r="AP1062" s="17">
        <f t="shared" si="534"/>
        <v>0</v>
      </c>
      <c r="AQ1062" s="16">
        <f t="shared" si="535"/>
        <v>0</v>
      </c>
    </row>
    <row r="1063" spans="1:43" x14ac:dyDescent="0.25">
      <c r="A1063" s="26">
        <f t="shared" si="536"/>
        <v>21.170416666666306</v>
      </c>
      <c r="B1063" s="9"/>
      <c r="C1063" t="s">
        <v>11</v>
      </c>
      <c r="D1063" t="s">
        <v>11</v>
      </c>
      <c r="E1063" t="s">
        <v>11</v>
      </c>
      <c r="F1063" s="14"/>
      <c r="G1063" s="13" t="s">
        <v>14</v>
      </c>
      <c r="H1063" t="s">
        <v>11</v>
      </c>
      <c r="I1063" s="16">
        <f t="shared" si="506"/>
        <v>0</v>
      </c>
      <c r="J1063" s="17">
        <f t="shared" si="520"/>
        <v>0</v>
      </c>
      <c r="K1063" s="16">
        <f t="shared" si="507"/>
        <v>0</v>
      </c>
      <c r="L1063" s="17">
        <f t="shared" si="521"/>
        <v>0</v>
      </c>
      <c r="M1063" s="16">
        <f t="shared" si="508"/>
        <v>0</v>
      </c>
      <c r="N1063" s="17"/>
      <c r="O1063" s="16">
        <f t="shared" si="509"/>
        <v>0</v>
      </c>
      <c r="P1063" s="17">
        <f t="shared" si="522"/>
        <v>0</v>
      </c>
      <c r="Q1063" s="16">
        <f t="shared" si="510"/>
        <v>0</v>
      </c>
      <c r="R1063" s="17">
        <f t="shared" si="523"/>
        <v>0</v>
      </c>
      <c r="S1063" s="16">
        <f t="shared" si="511"/>
        <v>0</v>
      </c>
      <c r="T1063" s="17"/>
      <c r="U1063" s="16">
        <f t="shared" si="512"/>
        <v>0</v>
      </c>
      <c r="V1063" s="17">
        <f t="shared" si="524"/>
        <v>0</v>
      </c>
      <c r="W1063" s="16">
        <f t="shared" si="513"/>
        <v>0</v>
      </c>
      <c r="X1063" s="17">
        <f t="shared" si="525"/>
        <v>0</v>
      </c>
      <c r="Y1063" s="16">
        <f t="shared" si="514"/>
        <v>0</v>
      </c>
      <c r="Z1063" s="17"/>
      <c r="AA1063" s="16">
        <f t="shared" si="515"/>
        <v>0</v>
      </c>
      <c r="AB1063" s="17">
        <f t="shared" si="526"/>
        <v>0</v>
      </c>
      <c r="AC1063" s="16">
        <f t="shared" si="516"/>
        <v>0</v>
      </c>
      <c r="AD1063" s="17">
        <f t="shared" si="527"/>
        <v>0</v>
      </c>
      <c r="AE1063" s="16">
        <f t="shared" si="517"/>
        <v>0</v>
      </c>
      <c r="AF1063" s="17"/>
      <c r="AG1063" s="16">
        <f t="shared" si="518"/>
        <v>0</v>
      </c>
      <c r="AH1063" s="17">
        <f t="shared" si="528"/>
        <v>0</v>
      </c>
      <c r="AI1063" s="16">
        <f t="shared" si="519"/>
        <v>0</v>
      </c>
      <c r="AJ1063" s="17">
        <f t="shared" si="529"/>
        <v>0</v>
      </c>
      <c r="AK1063" s="16">
        <f t="shared" si="530"/>
        <v>1.9999999999999574E-2</v>
      </c>
      <c r="AL1063" s="17"/>
      <c r="AM1063" s="16">
        <f t="shared" si="531"/>
        <v>0</v>
      </c>
      <c r="AN1063" s="17">
        <f t="shared" si="532"/>
        <v>0</v>
      </c>
      <c r="AO1063" s="16">
        <f t="shared" si="533"/>
        <v>0</v>
      </c>
      <c r="AP1063" s="17">
        <f t="shared" si="534"/>
        <v>0</v>
      </c>
      <c r="AQ1063" s="16">
        <f t="shared" si="535"/>
        <v>0</v>
      </c>
    </row>
    <row r="1064" spans="1:43" x14ac:dyDescent="0.25">
      <c r="A1064" s="26">
        <f t="shared" si="536"/>
        <v>21.190416666666305</v>
      </c>
      <c r="B1064" s="9"/>
      <c r="C1064" t="s">
        <v>11</v>
      </c>
      <c r="D1064" t="s">
        <v>11</v>
      </c>
      <c r="E1064" t="s">
        <v>11</v>
      </c>
      <c r="G1064" s="13" t="s">
        <v>14</v>
      </c>
      <c r="H1064" t="s">
        <v>11</v>
      </c>
      <c r="I1064" s="16">
        <f t="shared" si="506"/>
        <v>0</v>
      </c>
      <c r="J1064" s="17">
        <f t="shared" si="520"/>
        <v>0</v>
      </c>
      <c r="K1064" s="16">
        <f t="shared" si="507"/>
        <v>0</v>
      </c>
      <c r="L1064" s="17">
        <f t="shared" si="521"/>
        <v>0</v>
      </c>
      <c r="M1064" s="16">
        <f t="shared" si="508"/>
        <v>0</v>
      </c>
      <c r="N1064" s="17"/>
      <c r="O1064" s="16">
        <f t="shared" si="509"/>
        <v>0</v>
      </c>
      <c r="P1064" s="17">
        <f t="shared" si="522"/>
        <v>0</v>
      </c>
      <c r="Q1064" s="16">
        <f t="shared" si="510"/>
        <v>0</v>
      </c>
      <c r="R1064" s="17">
        <f t="shared" si="523"/>
        <v>0</v>
      </c>
      <c r="S1064" s="16">
        <f t="shared" si="511"/>
        <v>0</v>
      </c>
      <c r="T1064" s="17"/>
      <c r="U1064" s="16">
        <f t="shared" si="512"/>
        <v>0</v>
      </c>
      <c r="V1064" s="17">
        <f t="shared" si="524"/>
        <v>0</v>
      </c>
      <c r="W1064" s="16">
        <f t="shared" si="513"/>
        <v>0</v>
      </c>
      <c r="X1064" s="17">
        <f t="shared" si="525"/>
        <v>0</v>
      </c>
      <c r="Y1064" s="16">
        <f t="shared" si="514"/>
        <v>0</v>
      </c>
      <c r="Z1064" s="17"/>
      <c r="AA1064" s="16">
        <f t="shared" si="515"/>
        <v>0</v>
      </c>
      <c r="AB1064" s="17">
        <f t="shared" si="526"/>
        <v>0</v>
      </c>
      <c r="AC1064" s="16">
        <f t="shared" si="516"/>
        <v>0</v>
      </c>
      <c r="AD1064" s="17">
        <f t="shared" si="527"/>
        <v>0</v>
      </c>
      <c r="AE1064" s="16">
        <f t="shared" si="517"/>
        <v>0</v>
      </c>
      <c r="AF1064" s="17"/>
      <c r="AG1064" s="16">
        <f t="shared" si="518"/>
        <v>0</v>
      </c>
      <c r="AH1064" s="17">
        <f t="shared" si="528"/>
        <v>0</v>
      </c>
      <c r="AI1064" s="16">
        <f t="shared" si="519"/>
        <v>0</v>
      </c>
      <c r="AJ1064" s="17">
        <f t="shared" si="529"/>
        <v>0</v>
      </c>
      <c r="AK1064" s="16">
        <f t="shared" si="530"/>
        <v>1.9999999999999574E-2</v>
      </c>
      <c r="AL1064" s="17"/>
      <c r="AM1064" s="16">
        <f t="shared" si="531"/>
        <v>0</v>
      </c>
      <c r="AN1064" s="17">
        <f t="shared" si="532"/>
        <v>0</v>
      </c>
      <c r="AO1064" s="16">
        <f t="shared" si="533"/>
        <v>0</v>
      </c>
      <c r="AP1064" s="17">
        <f t="shared" si="534"/>
        <v>0</v>
      </c>
      <c r="AQ1064" s="16">
        <f t="shared" si="535"/>
        <v>0</v>
      </c>
    </row>
    <row r="1065" spans="1:43" x14ac:dyDescent="0.25">
      <c r="A1065" s="26">
        <f t="shared" si="536"/>
        <v>21.210416666666305</v>
      </c>
      <c r="B1065" s="9" t="s">
        <v>18</v>
      </c>
      <c r="C1065" t="s">
        <v>11</v>
      </c>
      <c r="D1065" t="s">
        <v>11</v>
      </c>
      <c r="E1065" s="14" t="s">
        <v>20</v>
      </c>
      <c r="F1065" s="7"/>
      <c r="G1065" t="s">
        <v>11</v>
      </c>
      <c r="H1065" t="s">
        <v>11</v>
      </c>
      <c r="I1065" s="16">
        <f t="shared" si="506"/>
        <v>0</v>
      </c>
      <c r="J1065" s="17">
        <f t="shared" si="520"/>
        <v>0</v>
      </c>
      <c r="K1065" s="16">
        <f t="shared" si="507"/>
        <v>0</v>
      </c>
      <c r="L1065" s="17">
        <f t="shared" si="521"/>
        <v>0</v>
      </c>
      <c r="M1065" s="16">
        <f t="shared" si="508"/>
        <v>0</v>
      </c>
      <c r="N1065" s="17"/>
      <c r="O1065" s="16">
        <f t="shared" si="509"/>
        <v>0</v>
      </c>
      <c r="P1065" s="17">
        <f t="shared" si="522"/>
        <v>0</v>
      </c>
      <c r="Q1065" s="16">
        <f t="shared" si="510"/>
        <v>0</v>
      </c>
      <c r="R1065" s="17">
        <f t="shared" si="523"/>
        <v>0</v>
      </c>
      <c r="S1065" s="16">
        <f t="shared" si="511"/>
        <v>0</v>
      </c>
      <c r="T1065" s="17"/>
      <c r="U1065" s="16">
        <f t="shared" si="512"/>
        <v>0</v>
      </c>
      <c r="V1065" s="17">
        <f t="shared" si="524"/>
        <v>0</v>
      </c>
      <c r="W1065" s="16">
        <f t="shared" si="513"/>
        <v>21.210416666666305</v>
      </c>
      <c r="X1065" s="17">
        <f t="shared" si="525"/>
        <v>1</v>
      </c>
      <c r="Y1065" s="16">
        <f t="shared" si="514"/>
        <v>0</v>
      </c>
      <c r="Z1065" s="17"/>
      <c r="AA1065" s="16">
        <f t="shared" si="515"/>
        <v>0</v>
      </c>
      <c r="AB1065" s="17">
        <f t="shared" si="526"/>
        <v>0</v>
      </c>
      <c r="AC1065" s="16">
        <f t="shared" si="516"/>
        <v>0</v>
      </c>
      <c r="AD1065" s="17">
        <f t="shared" si="527"/>
        <v>0</v>
      </c>
      <c r="AE1065" s="16">
        <f t="shared" si="517"/>
        <v>0</v>
      </c>
      <c r="AF1065" s="17"/>
      <c r="AG1065" s="16">
        <f t="shared" si="518"/>
        <v>0</v>
      </c>
      <c r="AH1065" s="17">
        <f t="shared" si="528"/>
        <v>0</v>
      </c>
      <c r="AI1065" s="16">
        <f t="shared" si="519"/>
        <v>0</v>
      </c>
      <c r="AJ1065" s="17">
        <f t="shared" si="529"/>
        <v>0</v>
      </c>
      <c r="AK1065" s="16">
        <f t="shared" si="530"/>
        <v>0</v>
      </c>
      <c r="AL1065" s="17"/>
      <c r="AM1065" s="16">
        <f t="shared" si="531"/>
        <v>0</v>
      </c>
      <c r="AN1065" s="17">
        <f t="shared" si="532"/>
        <v>0</v>
      </c>
      <c r="AO1065" s="16">
        <f t="shared" si="533"/>
        <v>0</v>
      </c>
      <c r="AP1065" s="17">
        <f t="shared" si="534"/>
        <v>0</v>
      </c>
      <c r="AQ1065" s="16">
        <f t="shared" si="535"/>
        <v>0</v>
      </c>
    </row>
    <row r="1066" spans="1:43" x14ac:dyDescent="0.25">
      <c r="A1066" s="26">
        <f t="shared" si="536"/>
        <v>21.230416666666304</v>
      </c>
      <c r="B1066" s="9"/>
      <c r="C1066" t="s">
        <v>11</v>
      </c>
      <c r="D1066" t="s">
        <v>11</v>
      </c>
      <c r="E1066" s="13"/>
      <c r="F1066" s="7"/>
      <c r="G1066" t="s">
        <v>11</v>
      </c>
      <c r="H1066" t="s">
        <v>11</v>
      </c>
      <c r="I1066" s="16">
        <f t="shared" si="506"/>
        <v>0</v>
      </c>
      <c r="J1066" s="17">
        <f t="shared" si="520"/>
        <v>0</v>
      </c>
      <c r="K1066" s="16">
        <f t="shared" si="507"/>
        <v>0</v>
      </c>
      <c r="L1066" s="17">
        <f t="shared" si="521"/>
        <v>0</v>
      </c>
      <c r="M1066" s="16">
        <f t="shared" si="508"/>
        <v>0</v>
      </c>
      <c r="N1066" s="17"/>
      <c r="O1066" s="16">
        <f t="shared" si="509"/>
        <v>0</v>
      </c>
      <c r="P1066" s="17">
        <f t="shared" si="522"/>
        <v>0</v>
      </c>
      <c r="Q1066" s="16">
        <f t="shared" si="510"/>
        <v>0</v>
      </c>
      <c r="R1066" s="17">
        <f t="shared" si="523"/>
        <v>0</v>
      </c>
      <c r="S1066" s="16">
        <f t="shared" si="511"/>
        <v>0</v>
      </c>
      <c r="T1066" s="17"/>
      <c r="U1066" s="16">
        <f t="shared" si="512"/>
        <v>0</v>
      </c>
      <c r="V1066" s="17">
        <f t="shared" si="524"/>
        <v>0</v>
      </c>
      <c r="W1066" s="16">
        <f t="shared" si="513"/>
        <v>0</v>
      </c>
      <c r="X1066" s="17">
        <f t="shared" si="525"/>
        <v>0</v>
      </c>
      <c r="Y1066" s="16">
        <f t="shared" si="514"/>
        <v>0</v>
      </c>
      <c r="Z1066" s="17"/>
      <c r="AA1066" s="16">
        <f t="shared" si="515"/>
        <v>0</v>
      </c>
      <c r="AB1066" s="17">
        <f t="shared" si="526"/>
        <v>0</v>
      </c>
      <c r="AC1066" s="16">
        <f t="shared" si="516"/>
        <v>0</v>
      </c>
      <c r="AD1066" s="17">
        <f t="shared" si="527"/>
        <v>0</v>
      </c>
      <c r="AE1066" s="16">
        <f t="shared" si="517"/>
        <v>0</v>
      </c>
      <c r="AF1066" s="17"/>
      <c r="AG1066" s="16">
        <f t="shared" si="518"/>
        <v>0</v>
      </c>
      <c r="AH1066" s="17">
        <f t="shared" si="528"/>
        <v>0</v>
      </c>
      <c r="AI1066" s="16">
        <f t="shared" si="519"/>
        <v>0</v>
      </c>
      <c r="AJ1066" s="17">
        <f t="shared" si="529"/>
        <v>0</v>
      </c>
      <c r="AK1066" s="16">
        <f t="shared" si="530"/>
        <v>0</v>
      </c>
      <c r="AL1066" s="17"/>
      <c r="AM1066" s="16">
        <f t="shared" si="531"/>
        <v>0</v>
      </c>
      <c r="AN1066" s="17">
        <f t="shared" si="532"/>
        <v>0</v>
      </c>
      <c r="AO1066" s="16">
        <f t="shared" si="533"/>
        <v>0</v>
      </c>
      <c r="AP1066" s="17">
        <f t="shared" si="534"/>
        <v>0</v>
      </c>
      <c r="AQ1066" s="16">
        <f t="shared" si="535"/>
        <v>0</v>
      </c>
    </row>
    <row r="1067" spans="1:43" x14ac:dyDescent="0.25">
      <c r="A1067" s="26">
        <f t="shared" si="536"/>
        <v>21.250416666666304</v>
      </c>
      <c r="B1067" s="9" t="s">
        <v>10</v>
      </c>
      <c r="C1067" t="s">
        <v>11</v>
      </c>
      <c r="D1067" t="s">
        <v>11</v>
      </c>
      <c r="E1067" s="13"/>
      <c r="F1067" s="13" t="s">
        <v>14</v>
      </c>
      <c r="G1067" t="s">
        <v>11</v>
      </c>
      <c r="H1067" t="s">
        <v>11</v>
      </c>
      <c r="I1067" s="16">
        <f t="shared" si="506"/>
        <v>0</v>
      </c>
      <c r="J1067" s="17">
        <f t="shared" si="520"/>
        <v>0</v>
      </c>
      <c r="K1067" s="16">
        <f t="shared" si="507"/>
        <v>0</v>
      </c>
      <c r="L1067" s="17">
        <f t="shared" si="521"/>
        <v>0</v>
      </c>
      <c r="M1067" s="16">
        <f t="shared" si="508"/>
        <v>0</v>
      </c>
      <c r="N1067" s="17"/>
      <c r="O1067" s="16">
        <f t="shared" si="509"/>
        <v>0</v>
      </c>
      <c r="P1067" s="17">
        <f t="shared" si="522"/>
        <v>0</v>
      </c>
      <c r="Q1067" s="16">
        <f t="shared" si="510"/>
        <v>0</v>
      </c>
      <c r="R1067" s="17">
        <f t="shared" si="523"/>
        <v>0</v>
      </c>
      <c r="S1067" s="16">
        <f t="shared" si="511"/>
        <v>0</v>
      </c>
      <c r="T1067" s="17"/>
      <c r="U1067" s="16">
        <f t="shared" si="512"/>
        <v>0</v>
      </c>
      <c r="V1067" s="17">
        <f t="shared" si="524"/>
        <v>0</v>
      </c>
      <c r="W1067" s="16">
        <f t="shared" si="513"/>
        <v>0</v>
      </c>
      <c r="X1067" s="17">
        <f t="shared" si="525"/>
        <v>0</v>
      </c>
      <c r="Y1067" s="16">
        <f t="shared" si="514"/>
        <v>0</v>
      </c>
      <c r="Z1067" s="17"/>
      <c r="AA1067" s="16">
        <f t="shared" si="515"/>
        <v>21.250416666666304</v>
      </c>
      <c r="AB1067" s="17">
        <f t="shared" si="526"/>
        <v>1</v>
      </c>
      <c r="AC1067" s="16">
        <f t="shared" si="516"/>
        <v>0</v>
      </c>
      <c r="AD1067" s="17">
        <f t="shared" si="527"/>
        <v>0</v>
      </c>
      <c r="AE1067" s="16">
        <f t="shared" si="517"/>
        <v>1.9999999999999574E-2</v>
      </c>
      <c r="AF1067" s="17"/>
      <c r="AG1067" s="16">
        <f t="shared" si="518"/>
        <v>0</v>
      </c>
      <c r="AH1067" s="17">
        <f t="shared" si="528"/>
        <v>0</v>
      </c>
      <c r="AI1067" s="16">
        <f t="shared" si="519"/>
        <v>0</v>
      </c>
      <c r="AJ1067" s="17">
        <f t="shared" si="529"/>
        <v>0</v>
      </c>
      <c r="AK1067" s="16">
        <f t="shared" si="530"/>
        <v>0</v>
      </c>
      <c r="AL1067" s="17"/>
      <c r="AM1067" s="16">
        <f t="shared" si="531"/>
        <v>0</v>
      </c>
      <c r="AN1067" s="17">
        <f t="shared" si="532"/>
        <v>0</v>
      </c>
      <c r="AO1067" s="16">
        <f t="shared" si="533"/>
        <v>0</v>
      </c>
      <c r="AP1067" s="17">
        <f t="shared" si="534"/>
        <v>0</v>
      </c>
      <c r="AQ1067" s="16">
        <f t="shared" si="535"/>
        <v>0</v>
      </c>
    </row>
    <row r="1068" spans="1:43" x14ac:dyDescent="0.25">
      <c r="A1068" s="26">
        <f t="shared" si="536"/>
        <v>21.270416666666303</v>
      </c>
      <c r="B1068" s="9"/>
      <c r="C1068" t="s">
        <v>11</v>
      </c>
      <c r="D1068" t="s">
        <v>11</v>
      </c>
      <c r="E1068" s="13"/>
      <c r="F1068" s="13" t="s">
        <v>14</v>
      </c>
      <c r="G1068" t="s">
        <v>11</v>
      </c>
      <c r="H1068" t="s">
        <v>11</v>
      </c>
      <c r="I1068" s="16">
        <f t="shared" si="506"/>
        <v>0</v>
      </c>
      <c r="J1068" s="17">
        <f t="shared" si="520"/>
        <v>0</v>
      </c>
      <c r="K1068" s="16">
        <f t="shared" si="507"/>
        <v>0</v>
      </c>
      <c r="L1068" s="17">
        <f t="shared" si="521"/>
        <v>0</v>
      </c>
      <c r="M1068" s="16">
        <f t="shared" si="508"/>
        <v>0</v>
      </c>
      <c r="N1068" s="17"/>
      <c r="O1068" s="16">
        <f t="shared" si="509"/>
        <v>0</v>
      </c>
      <c r="P1068" s="17">
        <f t="shared" si="522"/>
        <v>0</v>
      </c>
      <c r="Q1068" s="16">
        <f t="shared" si="510"/>
        <v>0</v>
      </c>
      <c r="R1068" s="17">
        <f t="shared" si="523"/>
        <v>0</v>
      </c>
      <c r="S1068" s="16">
        <f t="shared" si="511"/>
        <v>0</v>
      </c>
      <c r="T1068" s="17"/>
      <c r="U1068" s="16">
        <f t="shared" si="512"/>
        <v>0</v>
      </c>
      <c r="V1068" s="17">
        <f t="shared" si="524"/>
        <v>0</v>
      </c>
      <c r="W1068" s="16">
        <f t="shared" si="513"/>
        <v>0</v>
      </c>
      <c r="X1068" s="17">
        <f t="shared" si="525"/>
        <v>0</v>
      </c>
      <c r="Y1068" s="16">
        <f t="shared" si="514"/>
        <v>0</v>
      </c>
      <c r="Z1068" s="17"/>
      <c r="AA1068" s="16">
        <f t="shared" si="515"/>
        <v>0</v>
      </c>
      <c r="AB1068" s="17">
        <f t="shared" si="526"/>
        <v>0</v>
      </c>
      <c r="AC1068" s="16">
        <f t="shared" si="516"/>
        <v>0</v>
      </c>
      <c r="AD1068" s="17">
        <f t="shared" si="527"/>
        <v>0</v>
      </c>
      <c r="AE1068" s="16">
        <f t="shared" si="517"/>
        <v>1.9999999999999574E-2</v>
      </c>
      <c r="AF1068" s="17"/>
      <c r="AG1068" s="16">
        <f t="shared" si="518"/>
        <v>0</v>
      </c>
      <c r="AH1068" s="17">
        <f t="shared" si="528"/>
        <v>0</v>
      </c>
      <c r="AI1068" s="16">
        <f t="shared" si="519"/>
        <v>0</v>
      </c>
      <c r="AJ1068" s="17">
        <f t="shared" si="529"/>
        <v>0</v>
      </c>
      <c r="AK1068" s="16">
        <f t="shared" si="530"/>
        <v>0</v>
      </c>
      <c r="AL1068" s="17"/>
      <c r="AM1068" s="16">
        <f t="shared" si="531"/>
        <v>0</v>
      </c>
      <c r="AN1068" s="17">
        <f t="shared" si="532"/>
        <v>0</v>
      </c>
      <c r="AO1068" s="16">
        <f t="shared" si="533"/>
        <v>0</v>
      </c>
      <c r="AP1068" s="17">
        <f t="shared" si="534"/>
        <v>0</v>
      </c>
      <c r="AQ1068" s="16">
        <f t="shared" si="535"/>
        <v>0</v>
      </c>
    </row>
    <row r="1069" spans="1:43" x14ac:dyDescent="0.25">
      <c r="A1069" s="26">
        <f t="shared" si="536"/>
        <v>21.290416666666303</v>
      </c>
      <c r="B1069" s="9"/>
      <c r="C1069" t="s">
        <v>11</v>
      </c>
      <c r="D1069" t="s">
        <v>11</v>
      </c>
      <c r="E1069" s="13"/>
      <c r="F1069" s="13" t="s">
        <v>14</v>
      </c>
      <c r="G1069" t="s">
        <v>11</v>
      </c>
      <c r="H1069" t="s">
        <v>11</v>
      </c>
      <c r="I1069" s="16">
        <f t="shared" si="506"/>
        <v>0</v>
      </c>
      <c r="J1069" s="17">
        <f t="shared" si="520"/>
        <v>0</v>
      </c>
      <c r="K1069" s="16">
        <f t="shared" si="507"/>
        <v>0</v>
      </c>
      <c r="L1069" s="17">
        <f t="shared" si="521"/>
        <v>0</v>
      </c>
      <c r="M1069" s="16">
        <f t="shared" si="508"/>
        <v>0</v>
      </c>
      <c r="N1069" s="17"/>
      <c r="O1069" s="16">
        <f t="shared" si="509"/>
        <v>0</v>
      </c>
      <c r="P1069" s="17">
        <f t="shared" si="522"/>
        <v>0</v>
      </c>
      <c r="Q1069" s="16">
        <f t="shared" si="510"/>
        <v>0</v>
      </c>
      <c r="R1069" s="17">
        <f t="shared" si="523"/>
        <v>0</v>
      </c>
      <c r="S1069" s="16">
        <f t="shared" si="511"/>
        <v>0</v>
      </c>
      <c r="T1069" s="17"/>
      <c r="U1069" s="16">
        <f t="shared" si="512"/>
        <v>0</v>
      </c>
      <c r="V1069" s="17">
        <f t="shared" si="524"/>
        <v>0</v>
      </c>
      <c r="W1069" s="16">
        <f t="shared" si="513"/>
        <v>0</v>
      </c>
      <c r="X1069" s="17">
        <f t="shared" si="525"/>
        <v>0</v>
      </c>
      <c r="Y1069" s="16">
        <f t="shared" si="514"/>
        <v>0</v>
      </c>
      <c r="Z1069" s="17"/>
      <c r="AA1069" s="16">
        <f t="shared" si="515"/>
        <v>0</v>
      </c>
      <c r="AB1069" s="17">
        <f t="shared" si="526"/>
        <v>0</v>
      </c>
      <c r="AC1069" s="16">
        <f t="shared" si="516"/>
        <v>0</v>
      </c>
      <c r="AD1069" s="17">
        <f t="shared" si="527"/>
        <v>0</v>
      </c>
      <c r="AE1069" s="16">
        <f t="shared" si="517"/>
        <v>1.9999999999999574E-2</v>
      </c>
      <c r="AF1069" s="17"/>
      <c r="AG1069" s="16">
        <f t="shared" si="518"/>
        <v>0</v>
      </c>
      <c r="AH1069" s="17">
        <f t="shared" si="528"/>
        <v>0</v>
      </c>
      <c r="AI1069" s="16">
        <f t="shared" si="519"/>
        <v>0</v>
      </c>
      <c r="AJ1069" s="17">
        <f t="shared" si="529"/>
        <v>0</v>
      </c>
      <c r="AK1069" s="16">
        <f t="shared" si="530"/>
        <v>0</v>
      </c>
      <c r="AL1069" s="17"/>
      <c r="AM1069" s="16">
        <f t="shared" si="531"/>
        <v>0</v>
      </c>
      <c r="AN1069" s="17">
        <f t="shared" si="532"/>
        <v>0</v>
      </c>
      <c r="AO1069" s="16">
        <f t="shared" si="533"/>
        <v>0</v>
      </c>
      <c r="AP1069" s="17">
        <f t="shared" si="534"/>
        <v>0</v>
      </c>
      <c r="AQ1069" s="16">
        <f t="shared" si="535"/>
        <v>0</v>
      </c>
    </row>
    <row r="1070" spans="1:43" x14ac:dyDescent="0.25">
      <c r="A1070" s="26">
        <f t="shared" si="536"/>
        <v>21.310416666666303</v>
      </c>
      <c r="B1070" s="9" t="s">
        <v>64</v>
      </c>
      <c r="C1070" t="s">
        <v>11</v>
      </c>
      <c r="D1070" t="s">
        <v>11</v>
      </c>
      <c r="E1070" s="13"/>
      <c r="F1070" t="s">
        <v>11</v>
      </c>
      <c r="G1070" t="s">
        <v>11</v>
      </c>
      <c r="H1070" s="14" t="s">
        <v>20</v>
      </c>
      <c r="I1070" s="16">
        <f t="shared" si="506"/>
        <v>0</v>
      </c>
      <c r="J1070" s="17">
        <f t="shared" si="520"/>
        <v>0</v>
      </c>
      <c r="K1070" s="16">
        <f t="shared" si="507"/>
        <v>0</v>
      </c>
      <c r="L1070" s="17">
        <f t="shared" si="521"/>
        <v>0</v>
      </c>
      <c r="M1070" s="16">
        <f t="shared" si="508"/>
        <v>0</v>
      </c>
      <c r="N1070" s="17"/>
      <c r="O1070" s="16">
        <f t="shared" si="509"/>
        <v>0</v>
      </c>
      <c r="P1070" s="17">
        <f t="shared" si="522"/>
        <v>0</v>
      </c>
      <c r="Q1070" s="16">
        <f t="shared" si="510"/>
        <v>0</v>
      </c>
      <c r="R1070" s="17">
        <f t="shared" si="523"/>
        <v>0</v>
      </c>
      <c r="S1070" s="16">
        <f t="shared" si="511"/>
        <v>0</v>
      </c>
      <c r="T1070" s="17"/>
      <c r="U1070" s="16">
        <f t="shared" si="512"/>
        <v>0</v>
      </c>
      <c r="V1070" s="17">
        <f t="shared" si="524"/>
        <v>0</v>
      </c>
      <c r="W1070" s="16">
        <f t="shared" si="513"/>
        <v>0</v>
      </c>
      <c r="X1070" s="17">
        <f t="shared" si="525"/>
        <v>0</v>
      </c>
      <c r="Y1070" s="16">
        <f t="shared" si="514"/>
        <v>0</v>
      </c>
      <c r="Z1070" s="17"/>
      <c r="AA1070" s="16">
        <f t="shared" si="515"/>
        <v>0</v>
      </c>
      <c r="AB1070" s="17">
        <f t="shared" si="526"/>
        <v>0</v>
      </c>
      <c r="AC1070" s="16">
        <f t="shared" si="516"/>
        <v>0</v>
      </c>
      <c r="AD1070" s="17">
        <f t="shared" si="527"/>
        <v>0</v>
      </c>
      <c r="AE1070" s="16">
        <f t="shared" si="517"/>
        <v>0</v>
      </c>
      <c r="AF1070" s="17"/>
      <c r="AG1070" s="16">
        <f t="shared" si="518"/>
        <v>0</v>
      </c>
      <c r="AH1070" s="17">
        <f t="shared" si="528"/>
        <v>0</v>
      </c>
      <c r="AI1070" s="16">
        <f t="shared" si="519"/>
        <v>0</v>
      </c>
      <c r="AJ1070" s="17">
        <f t="shared" si="529"/>
        <v>0</v>
      </c>
      <c r="AK1070" s="16">
        <f t="shared" si="530"/>
        <v>0</v>
      </c>
      <c r="AL1070" s="17"/>
      <c r="AM1070" s="16">
        <f t="shared" si="531"/>
        <v>0</v>
      </c>
      <c r="AN1070" s="17">
        <f t="shared" si="532"/>
        <v>0</v>
      </c>
      <c r="AO1070" s="16">
        <f t="shared" si="533"/>
        <v>21.310416666666303</v>
      </c>
      <c r="AP1070" s="17">
        <f t="shared" si="534"/>
        <v>1</v>
      </c>
      <c r="AQ1070" s="16">
        <f t="shared" si="535"/>
        <v>0</v>
      </c>
    </row>
    <row r="1071" spans="1:43" x14ac:dyDescent="0.25">
      <c r="A1071" s="26">
        <f t="shared" si="536"/>
        <v>21.330416666666302</v>
      </c>
      <c r="B1071" s="9"/>
      <c r="C1071" t="s">
        <v>11</v>
      </c>
      <c r="D1071" t="s">
        <v>11</v>
      </c>
      <c r="E1071" s="13"/>
      <c r="F1071" t="s">
        <v>11</v>
      </c>
      <c r="G1071" t="s">
        <v>11</v>
      </c>
      <c r="H1071" s="14"/>
      <c r="I1071" s="16">
        <f t="shared" si="506"/>
        <v>0</v>
      </c>
      <c r="J1071" s="17">
        <f t="shared" si="520"/>
        <v>0</v>
      </c>
      <c r="K1071" s="16">
        <f t="shared" si="507"/>
        <v>0</v>
      </c>
      <c r="L1071" s="17">
        <f t="shared" si="521"/>
        <v>0</v>
      </c>
      <c r="M1071" s="16">
        <f t="shared" si="508"/>
        <v>0</v>
      </c>
      <c r="N1071" s="17"/>
      <c r="O1071" s="16">
        <f t="shared" si="509"/>
        <v>0</v>
      </c>
      <c r="P1071" s="17">
        <f t="shared" si="522"/>
        <v>0</v>
      </c>
      <c r="Q1071" s="16">
        <f t="shared" si="510"/>
        <v>0</v>
      </c>
      <c r="R1071" s="17">
        <f t="shared" si="523"/>
        <v>0</v>
      </c>
      <c r="S1071" s="16">
        <f t="shared" si="511"/>
        <v>0</v>
      </c>
      <c r="T1071" s="17"/>
      <c r="U1071" s="16">
        <f t="shared" si="512"/>
        <v>0</v>
      </c>
      <c r="V1071" s="17">
        <f t="shared" si="524"/>
        <v>0</v>
      </c>
      <c r="W1071" s="16">
        <f t="shared" si="513"/>
        <v>0</v>
      </c>
      <c r="X1071" s="17">
        <f t="shared" si="525"/>
        <v>0</v>
      </c>
      <c r="Y1071" s="16">
        <f t="shared" si="514"/>
        <v>0</v>
      </c>
      <c r="Z1071" s="17"/>
      <c r="AA1071" s="16">
        <f t="shared" si="515"/>
        <v>0</v>
      </c>
      <c r="AB1071" s="17">
        <f t="shared" si="526"/>
        <v>0</v>
      </c>
      <c r="AC1071" s="16">
        <f t="shared" si="516"/>
        <v>0</v>
      </c>
      <c r="AD1071" s="17">
        <f t="shared" si="527"/>
        <v>0</v>
      </c>
      <c r="AE1071" s="16">
        <f t="shared" si="517"/>
        <v>0</v>
      </c>
      <c r="AF1071" s="17"/>
      <c r="AG1071" s="16">
        <f t="shared" si="518"/>
        <v>0</v>
      </c>
      <c r="AH1071" s="17">
        <f t="shared" si="528"/>
        <v>0</v>
      </c>
      <c r="AI1071" s="16">
        <f t="shared" si="519"/>
        <v>0</v>
      </c>
      <c r="AJ1071" s="17">
        <f t="shared" si="529"/>
        <v>0</v>
      </c>
      <c r="AK1071" s="16">
        <f t="shared" si="530"/>
        <v>0</v>
      </c>
      <c r="AL1071" s="17"/>
      <c r="AM1071" s="16">
        <f t="shared" si="531"/>
        <v>0</v>
      </c>
      <c r="AN1071" s="17">
        <f t="shared" si="532"/>
        <v>0</v>
      </c>
      <c r="AO1071" s="16">
        <f t="shared" si="533"/>
        <v>0</v>
      </c>
      <c r="AP1071" s="17">
        <f t="shared" si="534"/>
        <v>0</v>
      </c>
      <c r="AQ1071" s="16">
        <f t="shared" si="535"/>
        <v>0</v>
      </c>
    </row>
    <row r="1072" spans="1:43" x14ac:dyDescent="0.25">
      <c r="A1072" s="26">
        <f t="shared" si="536"/>
        <v>21.350416666666302</v>
      </c>
      <c r="B1072" s="9" t="s">
        <v>21</v>
      </c>
      <c r="C1072" t="s">
        <v>11</v>
      </c>
      <c r="D1072" t="s">
        <v>11</v>
      </c>
      <c r="E1072" s="13" t="s">
        <v>14</v>
      </c>
      <c r="F1072" t="s">
        <v>11</v>
      </c>
      <c r="G1072" t="s">
        <v>11</v>
      </c>
      <c r="I1072" s="16">
        <f t="shared" si="506"/>
        <v>0</v>
      </c>
      <c r="J1072" s="17">
        <f t="shared" si="520"/>
        <v>0</v>
      </c>
      <c r="K1072" s="16">
        <f t="shared" si="507"/>
        <v>0</v>
      </c>
      <c r="L1072" s="17">
        <f t="shared" si="521"/>
        <v>0</v>
      </c>
      <c r="M1072" s="16">
        <f t="shared" si="508"/>
        <v>0</v>
      </c>
      <c r="N1072" s="17"/>
      <c r="O1072" s="16">
        <f t="shared" si="509"/>
        <v>0</v>
      </c>
      <c r="P1072" s="17">
        <f t="shared" si="522"/>
        <v>0</v>
      </c>
      <c r="Q1072" s="16">
        <f t="shared" si="510"/>
        <v>0</v>
      </c>
      <c r="R1072" s="17">
        <f t="shared" si="523"/>
        <v>0</v>
      </c>
      <c r="S1072" s="16">
        <f t="shared" si="511"/>
        <v>0</v>
      </c>
      <c r="T1072" s="17"/>
      <c r="U1072" s="16">
        <f t="shared" si="512"/>
        <v>21.350416666666302</v>
      </c>
      <c r="V1072" s="17">
        <f t="shared" si="524"/>
        <v>1</v>
      </c>
      <c r="W1072" s="16">
        <f t="shared" si="513"/>
        <v>0</v>
      </c>
      <c r="X1072" s="17">
        <f t="shared" si="525"/>
        <v>0</v>
      </c>
      <c r="Y1072" s="16">
        <f t="shared" si="514"/>
        <v>1.9999999999999574E-2</v>
      </c>
      <c r="Z1072" s="17"/>
      <c r="AA1072" s="16">
        <f t="shared" si="515"/>
        <v>0</v>
      </c>
      <c r="AB1072" s="17">
        <f t="shared" si="526"/>
        <v>0</v>
      </c>
      <c r="AC1072" s="16">
        <f t="shared" si="516"/>
        <v>0</v>
      </c>
      <c r="AD1072" s="17">
        <f t="shared" si="527"/>
        <v>0</v>
      </c>
      <c r="AE1072" s="16">
        <f t="shared" si="517"/>
        <v>0</v>
      </c>
      <c r="AF1072" s="17"/>
      <c r="AG1072" s="16">
        <f t="shared" si="518"/>
        <v>0</v>
      </c>
      <c r="AH1072" s="17">
        <f t="shared" si="528"/>
        <v>0</v>
      </c>
      <c r="AI1072" s="16">
        <f t="shared" si="519"/>
        <v>0</v>
      </c>
      <c r="AJ1072" s="17">
        <f t="shared" si="529"/>
        <v>0</v>
      </c>
      <c r="AK1072" s="16">
        <f t="shared" si="530"/>
        <v>0</v>
      </c>
      <c r="AL1072" s="17"/>
      <c r="AM1072" s="16">
        <f t="shared" si="531"/>
        <v>0</v>
      </c>
      <c r="AN1072" s="17">
        <f t="shared" si="532"/>
        <v>0</v>
      </c>
      <c r="AO1072" s="16">
        <f t="shared" si="533"/>
        <v>0</v>
      </c>
      <c r="AP1072" s="17">
        <f t="shared" si="534"/>
        <v>0</v>
      </c>
      <c r="AQ1072" s="16">
        <f t="shared" si="535"/>
        <v>0</v>
      </c>
    </row>
    <row r="1073" spans="1:43" x14ac:dyDescent="0.25">
      <c r="A1073" s="26">
        <f t="shared" si="536"/>
        <v>21.370416666666301</v>
      </c>
      <c r="B1073" s="9"/>
      <c r="C1073" t="s">
        <v>11</v>
      </c>
      <c r="D1073" t="s">
        <v>11</v>
      </c>
      <c r="E1073" s="13" t="s">
        <v>14</v>
      </c>
      <c r="F1073" t="s">
        <v>11</v>
      </c>
      <c r="G1073" t="s">
        <v>11</v>
      </c>
      <c r="I1073" s="16">
        <f t="shared" si="506"/>
        <v>0</v>
      </c>
      <c r="J1073" s="17">
        <f t="shared" si="520"/>
        <v>0</v>
      </c>
      <c r="K1073" s="16">
        <f t="shared" si="507"/>
        <v>0</v>
      </c>
      <c r="L1073" s="17">
        <f t="shared" si="521"/>
        <v>0</v>
      </c>
      <c r="M1073" s="16">
        <f t="shared" si="508"/>
        <v>0</v>
      </c>
      <c r="N1073" s="17"/>
      <c r="O1073" s="16">
        <f t="shared" si="509"/>
        <v>0</v>
      </c>
      <c r="P1073" s="17">
        <f t="shared" si="522"/>
        <v>0</v>
      </c>
      <c r="Q1073" s="16">
        <f t="shared" si="510"/>
        <v>0</v>
      </c>
      <c r="R1073" s="17">
        <f t="shared" si="523"/>
        <v>0</v>
      </c>
      <c r="S1073" s="16">
        <f t="shared" si="511"/>
        <v>0</v>
      </c>
      <c r="T1073" s="17"/>
      <c r="U1073" s="16">
        <f t="shared" si="512"/>
        <v>0</v>
      </c>
      <c r="V1073" s="17">
        <f t="shared" si="524"/>
        <v>0</v>
      </c>
      <c r="W1073" s="16">
        <f t="shared" si="513"/>
        <v>0</v>
      </c>
      <c r="X1073" s="17">
        <f t="shared" si="525"/>
        <v>0</v>
      </c>
      <c r="Y1073" s="16">
        <f t="shared" si="514"/>
        <v>1.9999999999999574E-2</v>
      </c>
      <c r="Z1073" s="17"/>
      <c r="AA1073" s="16">
        <f t="shared" si="515"/>
        <v>0</v>
      </c>
      <c r="AB1073" s="17">
        <f t="shared" si="526"/>
        <v>0</v>
      </c>
      <c r="AC1073" s="16">
        <f t="shared" si="516"/>
        <v>0</v>
      </c>
      <c r="AD1073" s="17">
        <f t="shared" si="527"/>
        <v>0</v>
      </c>
      <c r="AE1073" s="16">
        <f t="shared" si="517"/>
        <v>0</v>
      </c>
      <c r="AF1073" s="17"/>
      <c r="AG1073" s="16">
        <f t="shared" si="518"/>
        <v>0</v>
      </c>
      <c r="AH1073" s="17">
        <f t="shared" si="528"/>
        <v>0</v>
      </c>
      <c r="AI1073" s="16">
        <f t="shared" si="519"/>
        <v>0</v>
      </c>
      <c r="AJ1073" s="17">
        <f t="shared" si="529"/>
        <v>0</v>
      </c>
      <c r="AK1073" s="16">
        <f t="shared" si="530"/>
        <v>0</v>
      </c>
      <c r="AL1073" s="17"/>
      <c r="AM1073" s="16">
        <f t="shared" si="531"/>
        <v>0</v>
      </c>
      <c r="AN1073" s="17">
        <f t="shared" si="532"/>
        <v>0</v>
      </c>
      <c r="AO1073" s="16">
        <f t="shared" si="533"/>
        <v>0</v>
      </c>
      <c r="AP1073" s="17">
        <f t="shared" si="534"/>
        <v>0</v>
      </c>
      <c r="AQ1073" s="16">
        <f t="shared" si="535"/>
        <v>0</v>
      </c>
    </row>
    <row r="1074" spans="1:43" x14ac:dyDescent="0.25">
      <c r="A1074" s="26">
        <f t="shared" si="536"/>
        <v>21.390416666666301</v>
      </c>
      <c r="B1074" s="9" t="s">
        <v>22</v>
      </c>
      <c r="C1074" s="14" t="s">
        <v>20</v>
      </c>
      <c r="D1074" t="s">
        <v>11</v>
      </c>
      <c r="E1074" t="s">
        <v>11</v>
      </c>
      <c r="F1074" t="s">
        <v>11</v>
      </c>
      <c r="G1074" t="s">
        <v>11</v>
      </c>
      <c r="I1074" s="16">
        <f t="shared" si="506"/>
        <v>0</v>
      </c>
      <c r="J1074" s="17">
        <f t="shared" si="520"/>
        <v>0</v>
      </c>
      <c r="K1074" s="16">
        <f t="shared" si="507"/>
        <v>21.390416666666301</v>
      </c>
      <c r="L1074" s="17">
        <f t="shared" si="521"/>
        <v>1</v>
      </c>
      <c r="M1074" s="16">
        <f t="shared" si="508"/>
        <v>0</v>
      </c>
      <c r="N1074" s="17"/>
      <c r="O1074" s="16">
        <f t="shared" si="509"/>
        <v>0</v>
      </c>
      <c r="P1074" s="17">
        <f t="shared" si="522"/>
        <v>0</v>
      </c>
      <c r="Q1074" s="16">
        <f t="shared" si="510"/>
        <v>0</v>
      </c>
      <c r="R1074" s="17">
        <f t="shared" si="523"/>
        <v>0</v>
      </c>
      <c r="S1074" s="16">
        <f t="shared" si="511"/>
        <v>0</v>
      </c>
      <c r="T1074" s="17"/>
      <c r="U1074" s="16">
        <f t="shared" si="512"/>
        <v>0</v>
      </c>
      <c r="V1074" s="17">
        <f t="shared" si="524"/>
        <v>0</v>
      </c>
      <c r="W1074" s="16">
        <f t="shared" si="513"/>
        <v>0</v>
      </c>
      <c r="X1074" s="17">
        <f t="shared" si="525"/>
        <v>0</v>
      </c>
      <c r="Y1074" s="16">
        <f t="shared" si="514"/>
        <v>0</v>
      </c>
      <c r="Z1074" s="17"/>
      <c r="AA1074" s="16">
        <f t="shared" si="515"/>
        <v>0</v>
      </c>
      <c r="AB1074" s="17">
        <f t="shared" si="526"/>
        <v>0</v>
      </c>
      <c r="AC1074" s="16">
        <f t="shared" si="516"/>
        <v>0</v>
      </c>
      <c r="AD1074" s="17">
        <f t="shared" si="527"/>
        <v>0</v>
      </c>
      <c r="AE1074" s="16">
        <f t="shared" si="517"/>
        <v>0</v>
      </c>
      <c r="AF1074" s="17"/>
      <c r="AG1074" s="16">
        <f t="shared" si="518"/>
        <v>0</v>
      </c>
      <c r="AH1074" s="17">
        <f t="shared" si="528"/>
        <v>0</v>
      </c>
      <c r="AI1074" s="16">
        <f t="shared" si="519"/>
        <v>0</v>
      </c>
      <c r="AJ1074" s="17">
        <f t="shared" si="529"/>
        <v>0</v>
      </c>
      <c r="AK1074" s="16">
        <f t="shared" si="530"/>
        <v>0</v>
      </c>
      <c r="AL1074" s="17"/>
      <c r="AM1074" s="16">
        <f t="shared" si="531"/>
        <v>0</v>
      </c>
      <c r="AN1074" s="17">
        <f t="shared" si="532"/>
        <v>0</v>
      </c>
      <c r="AO1074" s="16">
        <f t="shared" si="533"/>
        <v>0</v>
      </c>
      <c r="AP1074" s="17">
        <f t="shared" si="534"/>
        <v>0</v>
      </c>
      <c r="AQ1074" s="16">
        <f t="shared" si="535"/>
        <v>0</v>
      </c>
    </row>
    <row r="1075" spans="1:43" x14ac:dyDescent="0.25">
      <c r="A1075" s="26">
        <f t="shared" si="536"/>
        <v>21.410416666666301</v>
      </c>
      <c r="B1075" s="9" t="s">
        <v>63</v>
      </c>
      <c r="C1075" s="13"/>
      <c r="D1075" t="s">
        <v>11</v>
      </c>
      <c r="E1075" t="s">
        <v>11</v>
      </c>
      <c r="F1075" t="s">
        <v>11</v>
      </c>
      <c r="G1075" t="s">
        <v>11</v>
      </c>
      <c r="H1075" s="13" t="s">
        <v>14</v>
      </c>
      <c r="I1075" s="16">
        <f t="shared" si="506"/>
        <v>0</v>
      </c>
      <c r="J1075" s="17">
        <f t="shared" si="520"/>
        <v>0</v>
      </c>
      <c r="K1075" s="16">
        <f t="shared" si="507"/>
        <v>0</v>
      </c>
      <c r="L1075" s="17">
        <f t="shared" si="521"/>
        <v>0</v>
      </c>
      <c r="M1075" s="16">
        <f t="shared" si="508"/>
        <v>0</v>
      </c>
      <c r="N1075" s="17"/>
      <c r="O1075" s="16">
        <f t="shared" si="509"/>
        <v>0</v>
      </c>
      <c r="P1075" s="17">
        <f t="shared" si="522"/>
        <v>0</v>
      </c>
      <c r="Q1075" s="16">
        <f t="shared" si="510"/>
        <v>0</v>
      </c>
      <c r="R1075" s="17">
        <f t="shared" si="523"/>
        <v>0</v>
      </c>
      <c r="S1075" s="16">
        <f t="shared" si="511"/>
        <v>0</v>
      </c>
      <c r="T1075" s="17"/>
      <c r="U1075" s="16">
        <f t="shared" si="512"/>
        <v>0</v>
      </c>
      <c r="V1075" s="17">
        <f t="shared" si="524"/>
        <v>0</v>
      </c>
      <c r="W1075" s="16">
        <f t="shared" si="513"/>
        <v>0</v>
      </c>
      <c r="X1075" s="17">
        <f t="shared" si="525"/>
        <v>0</v>
      </c>
      <c r="Y1075" s="16">
        <f t="shared" si="514"/>
        <v>0</v>
      </c>
      <c r="Z1075" s="17"/>
      <c r="AA1075" s="16">
        <f t="shared" si="515"/>
        <v>0</v>
      </c>
      <c r="AB1075" s="17">
        <f t="shared" si="526"/>
        <v>0</v>
      </c>
      <c r="AC1075" s="16">
        <f t="shared" si="516"/>
        <v>0</v>
      </c>
      <c r="AD1075" s="17">
        <f t="shared" si="527"/>
        <v>0</v>
      </c>
      <c r="AE1075" s="16">
        <f t="shared" si="517"/>
        <v>0</v>
      </c>
      <c r="AF1075" s="17"/>
      <c r="AG1075" s="16">
        <f t="shared" si="518"/>
        <v>0</v>
      </c>
      <c r="AH1075" s="17">
        <f t="shared" si="528"/>
        <v>0</v>
      </c>
      <c r="AI1075" s="16">
        <f t="shared" si="519"/>
        <v>0</v>
      </c>
      <c r="AJ1075" s="17">
        <f t="shared" si="529"/>
        <v>0</v>
      </c>
      <c r="AK1075" s="16">
        <f t="shared" si="530"/>
        <v>0</v>
      </c>
      <c r="AL1075" s="17"/>
      <c r="AM1075" s="16">
        <f t="shared" si="531"/>
        <v>21.410416666666301</v>
      </c>
      <c r="AN1075" s="17">
        <f t="shared" si="532"/>
        <v>1</v>
      </c>
      <c r="AO1075" s="16">
        <f t="shared" si="533"/>
        <v>0</v>
      </c>
      <c r="AP1075" s="17">
        <f t="shared" si="534"/>
        <v>0</v>
      </c>
      <c r="AQ1075" s="16">
        <f t="shared" si="535"/>
        <v>1.9999999999999574E-2</v>
      </c>
    </row>
    <row r="1076" spans="1:43" x14ac:dyDescent="0.25">
      <c r="A1076" s="26">
        <f t="shared" si="536"/>
        <v>21.4304166666663</v>
      </c>
      <c r="B1076" s="9"/>
      <c r="D1076" t="s">
        <v>11</v>
      </c>
      <c r="E1076" t="s">
        <v>11</v>
      </c>
      <c r="F1076" t="s">
        <v>11</v>
      </c>
      <c r="G1076" t="s">
        <v>11</v>
      </c>
      <c r="H1076" s="13" t="s">
        <v>14</v>
      </c>
      <c r="I1076" s="16">
        <f t="shared" si="506"/>
        <v>0</v>
      </c>
      <c r="J1076" s="17">
        <f t="shared" si="520"/>
        <v>0</v>
      </c>
      <c r="K1076" s="16">
        <f t="shared" si="507"/>
        <v>0</v>
      </c>
      <c r="L1076" s="17">
        <f t="shared" si="521"/>
        <v>0</v>
      </c>
      <c r="M1076" s="16">
        <f t="shared" si="508"/>
        <v>0</v>
      </c>
      <c r="N1076" s="17"/>
      <c r="O1076" s="16">
        <f t="shared" si="509"/>
        <v>0</v>
      </c>
      <c r="P1076" s="17">
        <f t="shared" si="522"/>
        <v>0</v>
      </c>
      <c r="Q1076" s="16">
        <f t="shared" si="510"/>
        <v>0</v>
      </c>
      <c r="R1076" s="17">
        <f t="shared" si="523"/>
        <v>0</v>
      </c>
      <c r="S1076" s="16">
        <f t="shared" si="511"/>
        <v>0</v>
      </c>
      <c r="T1076" s="17"/>
      <c r="U1076" s="16">
        <f t="shared" si="512"/>
        <v>0</v>
      </c>
      <c r="V1076" s="17">
        <f t="shared" si="524"/>
        <v>0</v>
      </c>
      <c r="W1076" s="16">
        <f t="shared" si="513"/>
        <v>0</v>
      </c>
      <c r="X1076" s="17">
        <f t="shared" si="525"/>
        <v>0</v>
      </c>
      <c r="Y1076" s="16">
        <f t="shared" si="514"/>
        <v>0</v>
      </c>
      <c r="Z1076" s="17"/>
      <c r="AA1076" s="16">
        <f t="shared" si="515"/>
        <v>0</v>
      </c>
      <c r="AB1076" s="17">
        <f t="shared" si="526"/>
        <v>0</v>
      </c>
      <c r="AC1076" s="16">
        <f t="shared" si="516"/>
        <v>0</v>
      </c>
      <c r="AD1076" s="17">
        <f t="shared" si="527"/>
        <v>0</v>
      </c>
      <c r="AE1076" s="16">
        <f t="shared" si="517"/>
        <v>0</v>
      </c>
      <c r="AF1076" s="17"/>
      <c r="AG1076" s="16">
        <f t="shared" si="518"/>
        <v>0</v>
      </c>
      <c r="AH1076" s="17">
        <f t="shared" si="528"/>
        <v>0</v>
      </c>
      <c r="AI1076" s="16">
        <f t="shared" si="519"/>
        <v>0</v>
      </c>
      <c r="AJ1076" s="17">
        <f t="shared" si="529"/>
        <v>0</v>
      </c>
      <c r="AK1076" s="16">
        <f t="shared" si="530"/>
        <v>0</v>
      </c>
      <c r="AL1076" s="17"/>
      <c r="AM1076" s="16">
        <f t="shared" si="531"/>
        <v>0</v>
      </c>
      <c r="AN1076" s="17">
        <f t="shared" si="532"/>
        <v>0</v>
      </c>
      <c r="AO1076" s="16">
        <f t="shared" si="533"/>
        <v>0</v>
      </c>
      <c r="AP1076" s="17">
        <f t="shared" si="534"/>
        <v>0</v>
      </c>
      <c r="AQ1076" s="16">
        <f t="shared" si="535"/>
        <v>1.9999999999999574E-2</v>
      </c>
    </row>
    <row r="1077" spans="1:43" x14ac:dyDescent="0.25">
      <c r="A1077" s="26">
        <f t="shared" si="536"/>
        <v>21.4504166666663</v>
      </c>
      <c r="B1077" s="9"/>
      <c r="D1077" t="s">
        <v>11</v>
      </c>
      <c r="E1077" t="s">
        <v>11</v>
      </c>
      <c r="F1077" t="s">
        <v>11</v>
      </c>
      <c r="G1077" t="s">
        <v>11</v>
      </c>
      <c r="H1077" s="13" t="s">
        <v>14</v>
      </c>
      <c r="I1077" s="16">
        <f t="shared" si="506"/>
        <v>0</v>
      </c>
      <c r="J1077" s="17">
        <f t="shared" si="520"/>
        <v>0</v>
      </c>
      <c r="K1077" s="16">
        <f t="shared" si="507"/>
        <v>0</v>
      </c>
      <c r="L1077" s="17">
        <f t="shared" si="521"/>
        <v>0</v>
      </c>
      <c r="M1077" s="16">
        <f t="shared" si="508"/>
        <v>0</v>
      </c>
      <c r="N1077" s="17"/>
      <c r="O1077" s="16">
        <f t="shared" si="509"/>
        <v>0</v>
      </c>
      <c r="P1077" s="17">
        <f t="shared" si="522"/>
        <v>0</v>
      </c>
      <c r="Q1077" s="16">
        <f t="shared" si="510"/>
        <v>0</v>
      </c>
      <c r="R1077" s="17">
        <f t="shared" si="523"/>
        <v>0</v>
      </c>
      <c r="S1077" s="16">
        <f t="shared" si="511"/>
        <v>0</v>
      </c>
      <c r="T1077" s="17"/>
      <c r="U1077" s="16">
        <f t="shared" si="512"/>
        <v>0</v>
      </c>
      <c r="V1077" s="17">
        <f t="shared" si="524"/>
        <v>0</v>
      </c>
      <c r="W1077" s="16">
        <f t="shared" si="513"/>
        <v>0</v>
      </c>
      <c r="X1077" s="17">
        <f t="shared" si="525"/>
        <v>0</v>
      </c>
      <c r="Y1077" s="16">
        <f t="shared" si="514"/>
        <v>0</v>
      </c>
      <c r="Z1077" s="17"/>
      <c r="AA1077" s="16">
        <f t="shared" si="515"/>
        <v>0</v>
      </c>
      <c r="AB1077" s="17">
        <f t="shared" si="526"/>
        <v>0</v>
      </c>
      <c r="AC1077" s="16">
        <f t="shared" si="516"/>
        <v>0</v>
      </c>
      <c r="AD1077" s="17">
        <f t="shared" si="527"/>
        <v>0</v>
      </c>
      <c r="AE1077" s="16">
        <f t="shared" si="517"/>
        <v>0</v>
      </c>
      <c r="AF1077" s="17"/>
      <c r="AG1077" s="16">
        <f t="shared" si="518"/>
        <v>0</v>
      </c>
      <c r="AH1077" s="17">
        <f t="shared" si="528"/>
        <v>0</v>
      </c>
      <c r="AI1077" s="16">
        <f t="shared" si="519"/>
        <v>0</v>
      </c>
      <c r="AJ1077" s="17">
        <f t="shared" si="529"/>
        <v>0</v>
      </c>
      <c r="AK1077" s="16">
        <f t="shared" si="530"/>
        <v>0</v>
      </c>
      <c r="AL1077" s="17"/>
      <c r="AM1077" s="16">
        <f t="shared" si="531"/>
        <v>0</v>
      </c>
      <c r="AN1077" s="17">
        <f t="shared" si="532"/>
        <v>0</v>
      </c>
      <c r="AO1077" s="16">
        <f t="shared" si="533"/>
        <v>0</v>
      </c>
      <c r="AP1077" s="17">
        <f t="shared" si="534"/>
        <v>0</v>
      </c>
      <c r="AQ1077" s="16">
        <f t="shared" si="535"/>
        <v>1.9999999999999574E-2</v>
      </c>
    </row>
    <row r="1078" spans="1:43" x14ac:dyDescent="0.25">
      <c r="A1078" s="26">
        <f t="shared" si="536"/>
        <v>21.470416666666299</v>
      </c>
      <c r="B1078" s="9"/>
      <c r="D1078" t="s">
        <v>11</v>
      </c>
      <c r="E1078" t="s">
        <v>11</v>
      </c>
      <c r="F1078" t="s">
        <v>11</v>
      </c>
      <c r="G1078" t="s">
        <v>11</v>
      </c>
      <c r="H1078" s="13" t="s">
        <v>14</v>
      </c>
      <c r="I1078" s="16">
        <f t="shared" si="506"/>
        <v>0</v>
      </c>
      <c r="J1078" s="17">
        <f t="shared" si="520"/>
        <v>0</v>
      </c>
      <c r="K1078" s="16">
        <f t="shared" si="507"/>
        <v>0</v>
      </c>
      <c r="L1078" s="17">
        <f t="shared" si="521"/>
        <v>0</v>
      </c>
      <c r="M1078" s="16">
        <f t="shared" si="508"/>
        <v>0</v>
      </c>
      <c r="N1078" s="17"/>
      <c r="O1078" s="16">
        <f t="shared" si="509"/>
        <v>0</v>
      </c>
      <c r="P1078" s="17">
        <f t="shared" si="522"/>
        <v>0</v>
      </c>
      <c r="Q1078" s="16">
        <f t="shared" si="510"/>
        <v>0</v>
      </c>
      <c r="R1078" s="17">
        <f t="shared" si="523"/>
        <v>0</v>
      </c>
      <c r="S1078" s="16">
        <f t="shared" si="511"/>
        <v>0</v>
      </c>
      <c r="T1078" s="17"/>
      <c r="U1078" s="16">
        <f t="shared" si="512"/>
        <v>0</v>
      </c>
      <c r="V1078" s="17">
        <f t="shared" si="524"/>
        <v>0</v>
      </c>
      <c r="W1078" s="16">
        <f t="shared" si="513"/>
        <v>0</v>
      </c>
      <c r="X1078" s="17">
        <f t="shared" si="525"/>
        <v>0</v>
      </c>
      <c r="Y1078" s="16">
        <f t="shared" si="514"/>
        <v>0</v>
      </c>
      <c r="Z1078" s="17"/>
      <c r="AA1078" s="16">
        <f t="shared" si="515"/>
        <v>0</v>
      </c>
      <c r="AB1078" s="17">
        <f t="shared" si="526"/>
        <v>0</v>
      </c>
      <c r="AC1078" s="16">
        <f t="shared" si="516"/>
        <v>0</v>
      </c>
      <c r="AD1078" s="17">
        <f t="shared" si="527"/>
        <v>0</v>
      </c>
      <c r="AE1078" s="16">
        <f t="shared" si="517"/>
        <v>0</v>
      </c>
      <c r="AF1078" s="17"/>
      <c r="AG1078" s="16">
        <f t="shared" si="518"/>
        <v>0</v>
      </c>
      <c r="AH1078" s="17">
        <f t="shared" si="528"/>
        <v>0</v>
      </c>
      <c r="AI1078" s="16">
        <f t="shared" si="519"/>
        <v>0</v>
      </c>
      <c r="AJ1078" s="17">
        <f t="shared" si="529"/>
        <v>0</v>
      </c>
      <c r="AK1078" s="16">
        <f t="shared" si="530"/>
        <v>0</v>
      </c>
      <c r="AL1078" s="17"/>
      <c r="AM1078" s="16">
        <f t="shared" si="531"/>
        <v>0</v>
      </c>
      <c r="AN1078" s="17">
        <f t="shared" si="532"/>
        <v>0</v>
      </c>
      <c r="AO1078" s="16">
        <f t="shared" si="533"/>
        <v>0</v>
      </c>
      <c r="AP1078" s="17">
        <f t="shared" si="534"/>
        <v>0</v>
      </c>
      <c r="AQ1078" s="16">
        <f t="shared" si="535"/>
        <v>1.9999999999999574E-2</v>
      </c>
    </row>
    <row r="1079" spans="1:43" x14ac:dyDescent="0.25">
      <c r="A1079" s="26">
        <f t="shared" si="536"/>
        <v>21.490416666666299</v>
      </c>
      <c r="B1079" s="9" t="s">
        <v>15</v>
      </c>
      <c r="D1079" t="s">
        <v>11</v>
      </c>
      <c r="E1079" t="s">
        <v>11</v>
      </c>
      <c r="F1079" t="s">
        <v>11</v>
      </c>
      <c r="G1079" s="14" t="s">
        <v>20</v>
      </c>
      <c r="H1079" t="s">
        <v>11</v>
      </c>
      <c r="I1079" s="16">
        <f t="shared" si="506"/>
        <v>0</v>
      </c>
      <c r="J1079" s="17">
        <f t="shared" si="520"/>
        <v>0</v>
      </c>
      <c r="K1079" s="16">
        <f t="shared" si="507"/>
        <v>0</v>
      </c>
      <c r="L1079" s="17">
        <f t="shared" si="521"/>
        <v>0</v>
      </c>
      <c r="M1079" s="16">
        <f t="shared" si="508"/>
        <v>0</v>
      </c>
      <c r="N1079" s="17"/>
      <c r="O1079" s="16">
        <f t="shared" si="509"/>
        <v>0</v>
      </c>
      <c r="P1079" s="17">
        <f t="shared" si="522"/>
        <v>0</v>
      </c>
      <c r="Q1079" s="16">
        <f t="shared" si="510"/>
        <v>0</v>
      </c>
      <c r="R1079" s="17">
        <f t="shared" si="523"/>
        <v>0</v>
      </c>
      <c r="S1079" s="16">
        <f t="shared" si="511"/>
        <v>0</v>
      </c>
      <c r="T1079" s="17"/>
      <c r="U1079" s="16">
        <f t="shared" si="512"/>
        <v>0</v>
      </c>
      <c r="V1079" s="17">
        <f t="shared" si="524"/>
        <v>0</v>
      </c>
      <c r="W1079" s="16">
        <f t="shared" si="513"/>
        <v>0</v>
      </c>
      <c r="X1079" s="17">
        <f t="shared" si="525"/>
        <v>0</v>
      </c>
      <c r="Y1079" s="16">
        <f t="shared" si="514"/>
        <v>0</v>
      </c>
      <c r="Z1079" s="17"/>
      <c r="AA1079" s="16">
        <f t="shared" si="515"/>
        <v>0</v>
      </c>
      <c r="AB1079" s="17">
        <f t="shared" si="526"/>
        <v>0</v>
      </c>
      <c r="AC1079" s="16">
        <f t="shared" si="516"/>
        <v>0</v>
      </c>
      <c r="AD1079" s="17">
        <f t="shared" si="527"/>
        <v>0</v>
      </c>
      <c r="AE1079" s="16">
        <f t="shared" si="517"/>
        <v>0</v>
      </c>
      <c r="AF1079" s="17"/>
      <c r="AG1079" s="16">
        <f t="shared" si="518"/>
        <v>0</v>
      </c>
      <c r="AH1079" s="17">
        <f t="shared" si="528"/>
        <v>0</v>
      </c>
      <c r="AI1079" s="16">
        <f t="shared" si="519"/>
        <v>21.490416666666299</v>
      </c>
      <c r="AJ1079" s="17">
        <f t="shared" si="529"/>
        <v>1</v>
      </c>
      <c r="AK1079" s="16">
        <f t="shared" si="530"/>
        <v>0</v>
      </c>
      <c r="AL1079" s="17"/>
      <c r="AM1079" s="16">
        <f t="shared" si="531"/>
        <v>0</v>
      </c>
      <c r="AN1079" s="17">
        <f t="shared" si="532"/>
        <v>0</v>
      </c>
      <c r="AO1079" s="16">
        <f t="shared" si="533"/>
        <v>0</v>
      </c>
      <c r="AP1079" s="17">
        <f t="shared" si="534"/>
        <v>0</v>
      </c>
      <c r="AQ1079" s="16">
        <f t="shared" si="535"/>
        <v>0</v>
      </c>
    </row>
    <row r="1080" spans="1:43" x14ac:dyDescent="0.25">
      <c r="A1080" s="26">
        <f t="shared" si="536"/>
        <v>21.510416666666298</v>
      </c>
      <c r="B1080" s="9" t="s">
        <v>9</v>
      </c>
      <c r="C1080" s="13" t="s">
        <v>14</v>
      </c>
      <c r="D1080" t="s">
        <v>11</v>
      </c>
      <c r="E1080" t="s">
        <v>11</v>
      </c>
      <c r="F1080" t="s">
        <v>11</v>
      </c>
      <c r="H1080" t="s">
        <v>11</v>
      </c>
      <c r="I1080" s="16">
        <f t="shared" si="506"/>
        <v>21.510416666666298</v>
      </c>
      <c r="J1080" s="17">
        <f t="shared" si="520"/>
        <v>1</v>
      </c>
      <c r="K1080" s="16">
        <f t="shared" si="507"/>
        <v>0</v>
      </c>
      <c r="L1080" s="17">
        <f t="shared" si="521"/>
        <v>0</v>
      </c>
      <c r="M1080" s="16">
        <f t="shared" si="508"/>
        <v>1.9999999999999574E-2</v>
      </c>
      <c r="N1080" s="17"/>
      <c r="O1080" s="16">
        <f t="shared" si="509"/>
        <v>0</v>
      </c>
      <c r="P1080" s="17">
        <f t="shared" si="522"/>
        <v>0</v>
      </c>
      <c r="Q1080" s="16">
        <f t="shared" si="510"/>
        <v>0</v>
      </c>
      <c r="R1080" s="17">
        <f t="shared" si="523"/>
        <v>0</v>
      </c>
      <c r="S1080" s="16">
        <f t="shared" si="511"/>
        <v>0</v>
      </c>
      <c r="T1080" s="17"/>
      <c r="U1080" s="16">
        <f t="shared" si="512"/>
        <v>0</v>
      </c>
      <c r="V1080" s="17">
        <f t="shared" si="524"/>
        <v>0</v>
      </c>
      <c r="W1080" s="16">
        <f t="shared" si="513"/>
        <v>0</v>
      </c>
      <c r="X1080" s="17">
        <f t="shared" si="525"/>
        <v>0</v>
      </c>
      <c r="Y1080" s="16">
        <f t="shared" si="514"/>
        <v>0</v>
      </c>
      <c r="Z1080" s="17"/>
      <c r="AA1080" s="16">
        <f t="shared" si="515"/>
        <v>0</v>
      </c>
      <c r="AB1080" s="17">
        <f t="shared" si="526"/>
        <v>0</v>
      </c>
      <c r="AC1080" s="16">
        <f t="shared" si="516"/>
        <v>0</v>
      </c>
      <c r="AD1080" s="17">
        <f t="shared" si="527"/>
        <v>0</v>
      </c>
      <c r="AE1080" s="16">
        <f t="shared" si="517"/>
        <v>0</v>
      </c>
      <c r="AF1080" s="17"/>
      <c r="AG1080" s="16">
        <f t="shared" si="518"/>
        <v>0</v>
      </c>
      <c r="AH1080" s="17">
        <f t="shared" si="528"/>
        <v>0</v>
      </c>
      <c r="AI1080" s="16">
        <f t="shared" si="519"/>
        <v>0</v>
      </c>
      <c r="AJ1080" s="17">
        <f t="shared" si="529"/>
        <v>0</v>
      </c>
      <c r="AK1080" s="16">
        <f t="shared" si="530"/>
        <v>0</v>
      </c>
      <c r="AL1080" s="17"/>
      <c r="AM1080" s="16">
        <f t="shared" si="531"/>
        <v>0</v>
      </c>
      <c r="AN1080" s="17">
        <f t="shared" si="532"/>
        <v>0</v>
      </c>
      <c r="AO1080" s="16">
        <f t="shared" si="533"/>
        <v>0</v>
      </c>
      <c r="AP1080" s="17">
        <f t="shared" si="534"/>
        <v>0</v>
      </c>
      <c r="AQ1080" s="16">
        <f t="shared" si="535"/>
        <v>0</v>
      </c>
    </row>
    <row r="1081" spans="1:43" x14ac:dyDescent="0.25">
      <c r="A1081" s="26">
        <f t="shared" si="536"/>
        <v>21.530416666666298</v>
      </c>
      <c r="B1081" s="9"/>
      <c r="C1081" s="13" t="s">
        <v>14</v>
      </c>
      <c r="D1081" t="s">
        <v>11</v>
      </c>
      <c r="E1081" t="s">
        <v>11</v>
      </c>
      <c r="F1081" t="s">
        <v>11</v>
      </c>
      <c r="H1081" t="s">
        <v>11</v>
      </c>
      <c r="I1081" s="16">
        <f t="shared" si="506"/>
        <v>0</v>
      </c>
      <c r="J1081" s="17">
        <f t="shared" si="520"/>
        <v>0</v>
      </c>
      <c r="K1081" s="16">
        <f t="shared" si="507"/>
        <v>0</v>
      </c>
      <c r="L1081" s="17">
        <f t="shared" si="521"/>
        <v>0</v>
      </c>
      <c r="M1081" s="16">
        <f t="shared" si="508"/>
        <v>1.9999999999999574E-2</v>
      </c>
      <c r="N1081" s="17"/>
      <c r="O1081" s="16">
        <f t="shared" si="509"/>
        <v>0</v>
      </c>
      <c r="P1081" s="17">
        <f t="shared" si="522"/>
        <v>0</v>
      </c>
      <c r="Q1081" s="16">
        <f t="shared" si="510"/>
        <v>0</v>
      </c>
      <c r="R1081" s="17">
        <f t="shared" si="523"/>
        <v>0</v>
      </c>
      <c r="S1081" s="16">
        <f t="shared" si="511"/>
        <v>0</v>
      </c>
      <c r="T1081" s="17"/>
      <c r="U1081" s="16">
        <f t="shared" si="512"/>
        <v>0</v>
      </c>
      <c r="V1081" s="17">
        <f t="shared" si="524"/>
        <v>0</v>
      </c>
      <c r="W1081" s="16">
        <f t="shared" si="513"/>
        <v>0</v>
      </c>
      <c r="X1081" s="17">
        <f t="shared" si="525"/>
        <v>0</v>
      </c>
      <c r="Y1081" s="16">
        <f t="shared" si="514"/>
        <v>0</v>
      </c>
      <c r="Z1081" s="17"/>
      <c r="AA1081" s="16">
        <f t="shared" si="515"/>
        <v>0</v>
      </c>
      <c r="AB1081" s="17">
        <f t="shared" si="526"/>
        <v>0</v>
      </c>
      <c r="AC1081" s="16">
        <f t="shared" si="516"/>
        <v>0</v>
      </c>
      <c r="AD1081" s="17">
        <f t="shared" si="527"/>
        <v>0</v>
      </c>
      <c r="AE1081" s="16">
        <f t="shared" si="517"/>
        <v>0</v>
      </c>
      <c r="AF1081" s="17"/>
      <c r="AG1081" s="16">
        <f t="shared" si="518"/>
        <v>0</v>
      </c>
      <c r="AH1081" s="17">
        <f t="shared" si="528"/>
        <v>0</v>
      </c>
      <c r="AI1081" s="16">
        <f t="shared" si="519"/>
        <v>0</v>
      </c>
      <c r="AJ1081" s="17">
        <f t="shared" si="529"/>
        <v>0</v>
      </c>
      <c r="AK1081" s="16">
        <f t="shared" si="530"/>
        <v>0</v>
      </c>
      <c r="AL1081" s="17"/>
      <c r="AM1081" s="16">
        <f t="shared" si="531"/>
        <v>0</v>
      </c>
      <c r="AN1081" s="17">
        <f t="shared" si="532"/>
        <v>0</v>
      </c>
      <c r="AO1081" s="16">
        <f t="shared" si="533"/>
        <v>0</v>
      </c>
      <c r="AP1081" s="17">
        <f t="shared" si="534"/>
        <v>0</v>
      </c>
      <c r="AQ1081" s="16">
        <f t="shared" si="535"/>
        <v>0</v>
      </c>
    </row>
    <row r="1082" spans="1:43" x14ac:dyDescent="0.25">
      <c r="A1082" s="26">
        <f t="shared" si="536"/>
        <v>21.550416666666298</v>
      </c>
      <c r="B1082" s="9"/>
      <c r="C1082" s="13" t="s">
        <v>14</v>
      </c>
      <c r="D1082" t="s">
        <v>11</v>
      </c>
      <c r="E1082" t="s">
        <v>11</v>
      </c>
      <c r="F1082" t="s">
        <v>11</v>
      </c>
      <c r="H1082" t="s">
        <v>11</v>
      </c>
      <c r="I1082" s="16">
        <f t="shared" si="506"/>
        <v>0</v>
      </c>
      <c r="J1082" s="17">
        <f t="shared" si="520"/>
        <v>0</v>
      </c>
      <c r="K1082" s="16">
        <f t="shared" si="507"/>
        <v>0</v>
      </c>
      <c r="L1082" s="17">
        <f t="shared" si="521"/>
        <v>0</v>
      </c>
      <c r="M1082" s="16">
        <f t="shared" si="508"/>
        <v>1.9999999999999574E-2</v>
      </c>
      <c r="N1082" s="17"/>
      <c r="O1082" s="16">
        <f t="shared" si="509"/>
        <v>0</v>
      </c>
      <c r="P1082" s="17">
        <f t="shared" si="522"/>
        <v>0</v>
      </c>
      <c r="Q1082" s="16">
        <f t="shared" si="510"/>
        <v>0</v>
      </c>
      <c r="R1082" s="17">
        <f t="shared" si="523"/>
        <v>0</v>
      </c>
      <c r="S1082" s="16">
        <f t="shared" si="511"/>
        <v>0</v>
      </c>
      <c r="T1082" s="17"/>
      <c r="U1082" s="16">
        <f t="shared" si="512"/>
        <v>0</v>
      </c>
      <c r="V1082" s="17">
        <f t="shared" si="524"/>
        <v>0</v>
      </c>
      <c r="W1082" s="16">
        <f t="shared" si="513"/>
        <v>0</v>
      </c>
      <c r="X1082" s="17">
        <f t="shared" si="525"/>
        <v>0</v>
      </c>
      <c r="Y1082" s="16">
        <f t="shared" si="514"/>
        <v>0</v>
      </c>
      <c r="Z1082" s="17"/>
      <c r="AA1082" s="16">
        <f t="shared" si="515"/>
        <v>0</v>
      </c>
      <c r="AB1082" s="17">
        <f t="shared" si="526"/>
        <v>0</v>
      </c>
      <c r="AC1082" s="16">
        <f t="shared" si="516"/>
        <v>0</v>
      </c>
      <c r="AD1082" s="17">
        <f t="shared" si="527"/>
        <v>0</v>
      </c>
      <c r="AE1082" s="16">
        <f t="shared" si="517"/>
        <v>0</v>
      </c>
      <c r="AF1082" s="17"/>
      <c r="AG1082" s="16">
        <f t="shared" si="518"/>
        <v>0</v>
      </c>
      <c r="AH1082" s="17">
        <f t="shared" si="528"/>
        <v>0</v>
      </c>
      <c r="AI1082" s="16">
        <f t="shared" si="519"/>
        <v>0</v>
      </c>
      <c r="AJ1082" s="17">
        <f t="shared" si="529"/>
        <v>0</v>
      </c>
      <c r="AK1082" s="16">
        <f t="shared" si="530"/>
        <v>0</v>
      </c>
      <c r="AL1082" s="17"/>
      <c r="AM1082" s="16">
        <f t="shared" si="531"/>
        <v>0</v>
      </c>
      <c r="AN1082" s="17">
        <f t="shared" si="532"/>
        <v>0</v>
      </c>
      <c r="AO1082" s="16">
        <f t="shared" si="533"/>
        <v>0</v>
      </c>
      <c r="AP1082" s="17">
        <f t="shared" si="534"/>
        <v>0</v>
      </c>
      <c r="AQ1082" s="16">
        <f t="shared" si="535"/>
        <v>0</v>
      </c>
    </row>
    <row r="1083" spans="1:43" x14ac:dyDescent="0.25">
      <c r="A1083" s="26">
        <f t="shared" si="536"/>
        <v>21.570416666666297</v>
      </c>
      <c r="B1083" s="9"/>
      <c r="C1083" s="13" t="s">
        <v>14</v>
      </c>
      <c r="D1083" t="s">
        <v>11</v>
      </c>
      <c r="E1083" t="s">
        <v>11</v>
      </c>
      <c r="F1083" t="s">
        <v>11</v>
      </c>
      <c r="H1083" t="s">
        <v>11</v>
      </c>
      <c r="I1083" s="16">
        <f t="shared" si="506"/>
        <v>0</v>
      </c>
      <c r="J1083" s="17">
        <f t="shared" si="520"/>
        <v>0</v>
      </c>
      <c r="K1083" s="16">
        <f t="shared" si="507"/>
        <v>0</v>
      </c>
      <c r="L1083" s="17">
        <f t="shared" si="521"/>
        <v>0</v>
      </c>
      <c r="M1083" s="16">
        <f t="shared" si="508"/>
        <v>1.9999999999999574E-2</v>
      </c>
      <c r="N1083" s="17"/>
      <c r="O1083" s="16">
        <f t="shared" si="509"/>
        <v>0</v>
      </c>
      <c r="P1083" s="17">
        <f t="shared" si="522"/>
        <v>0</v>
      </c>
      <c r="Q1083" s="16">
        <f t="shared" si="510"/>
        <v>0</v>
      </c>
      <c r="R1083" s="17">
        <f t="shared" si="523"/>
        <v>0</v>
      </c>
      <c r="S1083" s="16">
        <f t="shared" si="511"/>
        <v>0</v>
      </c>
      <c r="T1083" s="17"/>
      <c r="U1083" s="16">
        <f t="shared" si="512"/>
        <v>0</v>
      </c>
      <c r="V1083" s="17">
        <f t="shared" si="524"/>
        <v>0</v>
      </c>
      <c r="W1083" s="16">
        <f t="shared" si="513"/>
        <v>0</v>
      </c>
      <c r="X1083" s="17">
        <f t="shared" si="525"/>
        <v>0</v>
      </c>
      <c r="Y1083" s="16">
        <f t="shared" si="514"/>
        <v>0</v>
      </c>
      <c r="Z1083" s="17"/>
      <c r="AA1083" s="16">
        <f t="shared" si="515"/>
        <v>0</v>
      </c>
      <c r="AB1083" s="17">
        <f t="shared" si="526"/>
        <v>0</v>
      </c>
      <c r="AC1083" s="16">
        <f t="shared" si="516"/>
        <v>0</v>
      </c>
      <c r="AD1083" s="17">
        <f t="shared" si="527"/>
        <v>0</v>
      </c>
      <c r="AE1083" s="16">
        <f t="shared" si="517"/>
        <v>0</v>
      </c>
      <c r="AF1083" s="17"/>
      <c r="AG1083" s="16">
        <f t="shared" si="518"/>
        <v>0</v>
      </c>
      <c r="AH1083" s="17">
        <f t="shared" si="528"/>
        <v>0</v>
      </c>
      <c r="AI1083" s="16">
        <f t="shared" si="519"/>
        <v>0</v>
      </c>
      <c r="AJ1083" s="17">
        <f t="shared" si="529"/>
        <v>0</v>
      </c>
      <c r="AK1083" s="16">
        <f t="shared" si="530"/>
        <v>0</v>
      </c>
      <c r="AL1083" s="17"/>
      <c r="AM1083" s="16">
        <f t="shared" si="531"/>
        <v>0</v>
      </c>
      <c r="AN1083" s="17">
        <f t="shared" si="532"/>
        <v>0</v>
      </c>
      <c r="AO1083" s="16">
        <f t="shared" si="533"/>
        <v>0</v>
      </c>
      <c r="AP1083" s="17">
        <f t="shared" si="534"/>
        <v>0</v>
      </c>
      <c r="AQ1083" s="16">
        <f t="shared" si="535"/>
        <v>0</v>
      </c>
    </row>
    <row r="1084" spans="1:43" x14ac:dyDescent="0.25">
      <c r="A1084" s="26">
        <f t="shared" si="536"/>
        <v>21.590416666666297</v>
      </c>
      <c r="B1084" s="9" t="s">
        <v>17</v>
      </c>
      <c r="C1084" t="s">
        <v>11</v>
      </c>
      <c r="D1084" s="14" t="s">
        <v>20</v>
      </c>
      <c r="E1084" t="s">
        <v>11</v>
      </c>
      <c r="F1084" t="s">
        <v>11</v>
      </c>
      <c r="G1084" s="14"/>
      <c r="H1084" t="s">
        <v>11</v>
      </c>
      <c r="I1084" s="16">
        <f t="shared" si="506"/>
        <v>0</v>
      </c>
      <c r="J1084" s="17">
        <f t="shared" si="520"/>
        <v>0</v>
      </c>
      <c r="K1084" s="16">
        <f t="shared" si="507"/>
        <v>0</v>
      </c>
      <c r="L1084" s="17">
        <f t="shared" si="521"/>
        <v>0</v>
      </c>
      <c r="M1084" s="16">
        <f t="shared" si="508"/>
        <v>0</v>
      </c>
      <c r="N1084" s="17"/>
      <c r="O1084" s="16">
        <f t="shared" si="509"/>
        <v>0</v>
      </c>
      <c r="P1084" s="17">
        <f t="shared" si="522"/>
        <v>0</v>
      </c>
      <c r="Q1084" s="16">
        <f t="shared" si="510"/>
        <v>21.590416666666297</v>
      </c>
      <c r="R1084" s="17">
        <f t="shared" si="523"/>
        <v>1</v>
      </c>
      <c r="S1084" s="16">
        <f t="shared" si="511"/>
        <v>0</v>
      </c>
      <c r="T1084" s="17"/>
      <c r="U1084" s="16">
        <f t="shared" si="512"/>
        <v>0</v>
      </c>
      <c r="V1084" s="17">
        <f t="shared" si="524"/>
        <v>0</v>
      </c>
      <c r="W1084" s="16">
        <f t="shared" si="513"/>
        <v>0</v>
      </c>
      <c r="X1084" s="17">
        <f t="shared" si="525"/>
        <v>0</v>
      </c>
      <c r="Y1084" s="16">
        <f t="shared" si="514"/>
        <v>0</v>
      </c>
      <c r="Z1084" s="17"/>
      <c r="AA1084" s="16">
        <f t="shared" si="515"/>
        <v>0</v>
      </c>
      <c r="AB1084" s="17">
        <f t="shared" si="526"/>
        <v>0</v>
      </c>
      <c r="AC1084" s="16">
        <f t="shared" si="516"/>
        <v>0</v>
      </c>
      <c r="AD1084" s="17">
        <f t="shared" si="527"/>
        <v>0</v>
      </c>
      <c r="AE1084" s="16">
        <f t="shared" si="517"/>
        <v>0</v>
      </c>
      <c r="AF1084" s="17"/>
      <c r="AG1084" s="16">
        <f t="shared" si="518"/>
        <v>0</v>
      </c>
      <c r="AH1084" s="17">
        <f t="shared" si="528"/>
        <v>0</v>
      </c>
      <c r="AI1084" s="16">
        <f t="shared" si="519"/>
        <v>0</v>
      </c>
      <c r="AJ1084" s="17">
        <f t="shared" si="529"/>
        <v>0</v>
      </c>
      <c r="AK1084" s="16">
        <f t="shared" si="530"/>
        <v>0</v>
      </c>
      <c r="AL1084" s="17"/>
      <c r="AM1084" s="16">
        <f t="shared" si="531"/>
        <v>0</v>
      </c>
      <c r="AN1084" s="17">
        <f t="shared" si="532"/>
        <v>0</v>
      </c>
      <c r="AO1084" s="16">
        <f t="shared" si="533"/>
        <v>0</v>
      </c>
      <c r="AP1084" s="17">
        <f t="shared" si="534"/>
        <v>0</v>
      </c>
      <c r="AQ1084" s="16">
        <f t="shared" si="535"/>
        <v>0</v>
      </c>
    </row>
    <row r="1085" spans="1:43" x14ac:dyDescent="0.25">
      <c r="A1085" s="26">
        <f t="shared" si="536"/>
        <v>21.610416666666296</v>
      </c>
      <c r="B1085" s="9" t="s">
        <v>13</v>
      </c>
      <c r="C1085" t="s">
        <v>11</v>
      </c>
      <c r="E1085" t="s">
        <v>11</v>
      </c>
      <c r="F1085" t="s">
        <v>11</v>
      </c>
      <c r="G1085" s="13" t="s">
        <v>14</v>
      </c>
      <c r="H1085" t="s">
        <v>11</v>
      </c>
      <c r="I1085" s="16">
        <f t="shared" si="506"/>
        <v>0</v>
      </c>
      <c r="J1085" s="17">
        <f t="shared" si="520"/>
        <v>0</v>
      </c>
      <c r="K1085" s="16">
        <f t="shared" si="507"/>
        <v>0</v>
      </c>
      <c r="L1085" s="17">
        <f t="shared" si="521"/>
        <v>0</v>
      </c>
      <c r="M1085" s="16">
        <f t="shared" si="508"/>
        <v>0</v>
      </c>
      <c r="N1085" s="17"/>
      <c r="O1085" s="16">
        <f t="shared" si="509"/>
        <v>0</v>
      </c>
      <c r="P1085" s="17">
        <f t="shared" si="522"/>
        <v>0</v>
      </c>
      <c r="Q1085" s="16">
        <f t="shared" si="510"/>
        <v>0</v>
      </c>
      <c r="R1085" s="17">
        <f t="shared" si="523"/>
        <v>0</v>
      </c>
      <c r="S1085" s="16">
        <f t="shared" si="511"/>
        <v>0</v>
      </c>
      <c r="T1085" s="17"/>
      <c r="U1085" s="16">
        <f t="shared" si="512"/>
        <v>0</v>
      </c>
      <c r="V1085" s="17">
        <f t="shared" si="524"/>
        <v>0</v>
      </c>
      <c r="W1085" s="16">
        <f t="shared" si="513"/>
        <v>0</v>
      </c>
      <c r="X1085" s="17">
        <f t="shared" si="525"/>
        <v>0</v>
      </c>
      <c r="Y1085" s="16">
        <f t="shared" si="514"/>
        <v>0</v>
      </c>
      <c r="Z1085" s="17"/>
      <c r="AA1085" s="16">
        <f t="shared" si="515"/>
        <v>0</v>
      </c>
      <c r="AB1085" s="17">
        <f t="shared" si="526"/>
        <v>0</v>
      </c>
      <c r="AC1085" s="16">
        <f t="shared" si="516"/>
        <v>0</v>
      </c>
      <c r="AD1085" s="17">
        <f t="shared" si="527"/>
        <v>0</v>
      </c>
      <c r="AE1085" s="16">
        <f t="shared" si="517"/>
        <v>0</v>
      </c>
      <c r="AF1085" s="17"/>
      <c r="AG1085" s="16">
        <f t="shared" si="518"/>
        <v>21.610416666666296</v>
      </c>
      <c r="AH1085" s="17">
        <f t="shared" si="528"/>
        <v>1</v>
      </c>
      <c r="AI1085" s="16">
        <f t="shared" si="519"/>
        <v>0</v>
      </c>
      <c r="AJ1085" s="17">
        <f t="shared" si="529"/>
        <v>0</v>
      </c>
      <c r="AK1085" s="16">
        <f t="shared" si="530"/>
        <v>1.9999999999999574E-2</v>
      </c>
      <c r="AL1085" s="17"/>
      <c r="AM1085" s="16">
        <f t="shared" si="531"/>
        <v>0</v>
      </c>
      <c r="AN1085" s="17">
        <f t="shared" si="532"/>
        <v>0</v>
      </c>
      <c r="AO1085" s="16">
        <f t="shared" si="533"/>
        <v>0</v>
      </c>
      <c r="AP1085" s="17">
        <f t="shared" si="534"/>
        <v>0</v>
      </c>
      <c r="AQ1085" s="16">
        <f t="shared" si="535"/>
        <v>0</v>
      </c>
    </row>
    <row r="1086" spans="1:43" x14ac:dyDescent="0.25">
      <c r="A1086" s="26">
        <f t="shared" si="536"/>
        <v>21.630416666666296</v>
      </c>
      <c r="B1086" s="9"/>
      <c r="C1086" t="s">
        <v>11</v>
      </c>
      <c r="E1086" t="s">
        <v>11</v>
      </c>
      <c r="F1086" t="s">
        <v>11</v>
      </c>
      <c r="G1086" s="13" t="s">
        <v>14</v>
      </c>
      <c r="H1086" t="s">
        <v>11</v>
      </c>
      <c r="I1086" s="16">
        <f t="shared" si="506"/>
        <v>0</v>
      </c>
      <c r="J1086" s="17">
        <f t="shared" si="520"/>
        <v>0</v>
      </c>
      <c r="K1086" s="16">
        <f t="shared" si="507"/>
        <v>0</v>
      </c>
      <c r="L1086" s="17">
        <f t="shared" si="521"/>
        <v>0</v>
      </c>
      <c r="M1086" s="16">
        <f t="shared" si="508"/>
        <v>0</v>
      </c>
      <c r="N1086" s="17"/>
      <c r="O1086" s="16">
        <f t="shared" si="509"/>
        <v>0</v>
      </c>
      <c r="P1086" s="17">
        <f t="shared" si="522"/>
        <v>0</v>
      </c>
      <c r="Q1086" s="16">
        <f t="shared" si="510"/>
        <v>0</v>
      </c>
      <c r="R1086" s="17">
        <f t="shared" si="523"/>
        <v>0</v>
      </c>
      <c r="S1086" s="16">
        <f t="shared" si="511"/>
        <v>0</v>
      </c>
      <c r="T1086" s="17"/>
      <c r="U1086" s="16">
        <f t="shared" si="512"/>
        <v>0</v>
      </c>
      <c r="V1086" s="17">
        <f t="shared" si="524"/>
        <v>0</v>
      </c>
      <c r="W1086" s="16">
        <f t="shared" si="513"/>
        <v>0</v>
      </c>
      <c r="X1086" s="17">
        <f t="shared" si="525"/>
        <v>0</v>
      </c>
      <c r="Y1086" s="16">
        <f t="shared" si="514"/>
        <v>0</v>
      </c>
      <c r="Z1086" s="17"/>
      <c r="AA1086" s="16">
        <f t="shared" si="515"/>
        <v>0</v>
      </c>
      <c r="AB1086" s="17">
        <f t="shared" si="526"/>
        <v>0</v>
      </c>
      <c r="AC1086" s="16">
        <f t="shared" si="516"/>
        <v>0</v>
      </c>
      <c r="AD1086" s="17">
        <f t="shared" si="527"/>
        <v>0</v>
      </c>
      <c r="AE1086" s="16">
        <f t="shared" si="517"/>
        <v>0</v>
      </c>
      <c r="AF1086" s="17"/>
      <c r="AG1086" s="16">
        <f t="shared" si="518"/>
        <v>0</v>
      </c>
      <c r="AH1086" s="17">
        <f t="shared" si="528"/>
        <v>0</v>
      </c>
      <c r="AI1086" s="16">
        <f t="shared" si="519"/>
        <v>0</v>
      </c>
      <c r="AJ1086" s="17">
        <f t="shared" si="529"/>
        <v>0</v>
      </c>
      <c r="AK1086" s="16">
        <f t="shared" si="530"/>
        <v>1.9999999999999574E-2</v>
      </c>
      <c r="AL1086" s="17"/>
      <c r="AM1086" s="16">
        <f t="shared" si="531"/>
        <v>0</v>
      </c>
      <c r="AN1086" s="17">
        <f t="shared" si="532"/>
        <v>0</v>
      </c>
      <c r="AO1086" s="16">
        <f t="shared" si="533"/>
        <v>0</v>
      </c>
      <c r="AP1086" s="17">
        <f t="shared" si="534"/>
        <v>0</v>
      </c>
      <c r="AQ1086" s="16">
        <f t="shared" si="535"/>
        <v>0</v>
      </c>
    </row>
    <row r="1087" spans="1:43" x14ac:dyDescent="0.25">
      <c r="A1087" s="26">
        <f t="shared" si="536"/>
        <v>21.650416666666295</v>
      </c>
      <c r="B1087" s="9"/>
      <c r="C1087" t="s">
        <v>11</v>
      </c>
      <c r="E1087" t="s">
        <v>11</v>
      </c>
      <c r="F1087" t="s">
        <v>11</v>
      </c>
      <c r="G1087" s="13" t="s">
        <v>14</v>
      </c>
      <c r="H1087" t="s">
        <v>11</v>
      </c>
      <c r="I1087" s="16">
        <f t="shared" si="506"/>
        <v>0</v>
      </c>
      <c r="J1087" s="17">
        <f t="shared" si="520"/>
        <v>0</v>
      </c>
      <c r="K1087" s="16">
        <f t="shared" si="507"/>
        <v>0</v>
      </c>
      <c r="L1087" s="17">
        <f t="shared" si="521"/>
        <v>0</v>
      </c>
      <c r="M1087" s="16">
        <f t="shared" si="508"/>
        <v>0</v>
      </c>
      <c r="N1087" s="17"/>
      <c r="O1087" s="16">
        <f t="shared" si="509"/>
        <v>0</v>
      </c>
      <c r="P1087" s="17">
        <f t="shared" si="522"/>
        <v>0</v>
      </c>
      <c r="Q1087" s="16">
        <f t="shared" si="510"/>
        <v>0</v>
      </c>
      <c r="R1087" s="17">
        <f t="shared" si="523"/>
        <v>0</v>
      </c>
      <c r="S1087" s="16">
        <f t="shared" si="511"/>
        <v>0</v>
      </c>
      <c r="T1087" s="17"/>
      <c r="U1087" s="16">
        <f t="shared" si="512"/>
        <v>0</v>
      </c>
      <c r="V1087" s="17">
        <f t="shared" si="524"/>
        <v>0</v>
      </c>
      <c r="W1087" s="16">
        <f t="shared" si="513"/>
        <v>0</v>
      </c>
      <c r="X1087" s="17">
        <f t="shared" si="525"/>
        <v>0</v>
      </c>
      <c r="Y1087" s="16">
        <f t="shared" si="514"/>
        <v>0</v>
      </c>
      <c r="Z1087" s="17"/>
      <c r="AA1087" s="16">
        <f t="shared" si="515"/>
        <v>0</v>
      </c>
      <c r="AB1087" s="17">
        <f t="shared" si="526"/>
        <v>0</v>
      </c>
      <c r="AC1087" s="16">
        <f t="shared" si="516"/>
        <v>0</v>
      </c>
      <c r="AD1087" s="17">
        <f t="shared" si="527"/>
        <v>0</v>
      </c>
      <c r="AE1087" s="16">
        <f t="shared" si="517"/>
        <v>0</v>
      </c>
      <c r="AF1087" s="17"/>
      <c r="AG1087" s="16">
        <f t="shared" si="518"/>
        <v>0</v>
      </c>
      <c r="AH1087" s="17">
        <f t="shared" si="528"/>
        <v>0</v>
      </c>
      <c r="AI1087" s="16">
        <f t="shared" si="519"/>
        <v>0</v>
      </c>
      <c r="AJ1087" s="17">
        <f t="shared" si="529"/>
        <v>0</v>
      </c>
      <c r="AK1087" s="16">
        <f t="shared" si="530"/>
        <v>1.9999999999999574E-2</v>
      </c>
      <c r="AL1087" s="17"/>
      <c r="AM1087" s="16">
        <f t="shared" si="531"/>
        <v>0</v>
      </c>
      <c r="AN1087" s="17">
        <f t="shared" si="532"/>
        <v>0</v>
      </c>
      <c r="AO1087" s="16">
        <f t="shared" si="533"/>
        <v>0</v>
      </c>
      <c r="AP1087" s="17">
        <f t="shared" si="534"/>
        <v>0</v>
      </c>
      <c r="AQ1087" s="16">
        <f t="shared" si="535"/>
        <v>0</v>
      </c>
    </row>
    <row r="1088" spans="1:43" x14ac:dyDescent="0.25">
      <c r="A1088" s="26">
        <f t="shared" si="536"/>
        <v>21.670416666666295</v>
      </c>
      <c r="B1088" s="9"/>
      <c r="C1088" t="s">
        <v>11</v>
      </c>
      <c r="D1088" s="14"/>
      <c r="E1088" t="s">
        <v>11</v>
      </c>
      <c r="F1088" t="s">
        <v>11</v>
      </c>
      <c r="G1088" s="13" t="s">
        <v>14</v>
      </c>
      <c r="H1088" t="s">
        <v>11</v>
      </c>
      <c r="I1088" s="16">
        <f t="shared" si="506"/>
        <v>0</v>
      </c>
      <c r="J1088" s="17">
        <f t="shared" si="520"/>
        <v>0</v>
      </c>
      <c r="K1088" s="16">
        <f t="shared" si="507"/>
        <v>0</v>
      </c>
      <c r="L1088" s="17">
        <f t="shared" si="521"/>
        <v>0</v>
      </c>
      <c r="M1088" s="16">
        <f t="shared" si="508"/>
        <v>0</v>
      </c>
      <c r="N1088" s="17"/>
      <c r="O1088" s="16">
        <f t="shared" si="509"/>
        <v>0</v>
      </c>
      <c r="P1088" s="17">
        <f t="shared" si="522"/>
        <v>0</v>
      </c>
      <c r="Q1088" s="16">
        <f t="shared" si="510"/>
        <v>0</v>
      </c>
      <c r="R1088" s="17">
        <f t="shared" si="523"/>
        <v>0</v>
      </c>
      <c r="S1088" s="16">
        <f t="shared" si="511"/>
        <v>0</v>
      </c>
      <c r="T1088" s="17"/>
      <c r="U1088" s="16">
        <f t="shared" si="512"/>
        <v>0</v>
      </c>
      <c r="V1088" s="17">
        <f t="shared" si="524"/>
        <v>0</v>
      </c>
      <c r="W1088" s="16">
        <f t="shared" si="513"/>
        <v>0</v>
      </c>
      <c r="X1088" s="17">
        <f t="shared" si="525"/>
        <v>0</v>
      </c>
      <c r="Y1088" s="16">
        <f t="shared" si="514"/>
        <v>0</v>
      </c>
      <c r="Z1088" s="17"/>
      <c r="AA1088" s="16">
        <f t="shared" si="515"/>
        <v>0</v>
      </c>
      <c r="AB1088" s="17">
        <f t="shared" si="526"/>
        <v>0</v>
      </c>
      <c r="AC1088" s="16">
        <f t="shared" si="516"/>
        <v>0</v>
      </c>
      <c r="AD1088" s="17">
        <f t="shared" si="527"/>
        <v>0</v>
      </c>
      <c r="AE1088" s="16">
        <f t="shared" si="517"/>
        <v>0</v>
      </c>
      <c r="AF1088" s="17"/>
      <c r="AG1088" s="16">
        <f t="shared" si="518"/>
        <v>0</v>
      </c>
      <c r="AH1088" s="17">
        <f t="shared" si="528"/>
        <v>0</v>
      </c>
      <c r="AI1088" s="16">
        <f t="shared" si="519"/>
        <v>0</v>
      </c>
      <c r="AJ1088" s="17">
        <f t="shared" si="529"/>
        <v>0</v>
      </c>
      <c r="AK1088" s="16">
        <f t="shared" si="530"/>
        <v>1.9999999999999574E-2</v>
      </c>
      <c r="AL1088" s="17"/>
      <c r="AM1088" s="16">
        <f t="shared" si="531"/>
        <v>0</v>
      </c>
      <c r="AN1088" s="17">
        <f t="shared" si="532"/>
        <v>0</v>
      </c>
      <c r="AO1088" s="16">
        <f t="shared" si="533"/>
        <v>0</v>
      </c>
      <c r="AP1088" s="17">
        <f t="shared" si="534"/>
        <v>0</v>
      </c>
      <c r="AQ1088" s="16">
        <f t="shared" si="535"/>
        <v>0</v>
      </c>
    </row>
    <row r="1089" spans="1:43" x14ac:dyDescent="0.25">
      <c r="A1089" s="26">
        <f t="shared" si="536"/>
        <v>21.690416666666295</v>
      </c>
      <c r="B1089" s="9" t="s">
        <v>12</v>
      </c>
      <c r="C1089" t="s">
        <v>11</v>
      </c>
      <c r="E1089" t="s">
        <v>11</v>
      </c>
      <c r="F1089" s="14" t="s">
        <v>20</v>
      </c>
      <c r="G1089" t="s">
        <v>11</v>
      </c>
      <c r="H1089" t="s">
        <v>11</v>
      </c>
      <c r="I1089" s="16">
        <f t="shared" si="506"/>
        <v>0</v>
      </c>
      <c r="J1089" s="17">
        <f t="shared" si="520"/>
        <v>0</v>
      </c>
      <c r="K1089" s="16">
        <f t="shared" si="507"/>
        <v>0</v>
      </c>
      <c r="L1089" s="17">
        <f t="shared" si="521"/>
        <v>0</v>
      </c>
      <c r="M1089" s="16">
        <f t="shared" si="508"/>
        <v>0</v>
      </c>
      <c r="N1089" s="17"/>
      <c r="O1089" s="16">
        <f t="shared" si="509"/>
        <v>0</v>
      </c>
      <c r="P1089" s="17">
        <f t="shared" si="522"/>
        <v>0</v>
      </c>
      <c r="Q1089" s="16">
        <f t="shared" si="510"/>
        <v>0</v>
      </c>
      <c r="R1089" s="17">
        <f t="shared" si="523"/>
        <v>0</v>
      </c>
      <c r="S1089" s="16">
        <f t="shared" si="511"/>
        <v>0</v>
      </c>
      <c r="T1089" s="17"/>
      <c r="U1089" s="16">
        <f t="shared" si="512"/>
        <v>0</v>
      </c>
      <c r="V1089" s="17">
        <f t="shared" si="524"/>
        <v>0</v>
      </c>
      <c r="W1089" s="16">
        <f t="shared" si="513"/>
        <v>0</v>
      </c>
      <c r="X1089" s="17">
        <f t="shared" si="525"/>
        <v>0</v>
      </c>
      <c r="Y1089" s="16">
        <f t="shared" si="514"/>
        <v>0</v>
      </c>
      <c r="Z1089" s="17"/>
      <c r="AA1089" s="16">
        <f t="shared" si="515"/>
        <v>0</v>
      </c>
      <c r="AB1089" s="17">
        <f t="shared" si="526"/>
        <v>0</v>
      </c>
      <c r="AC1089" s="16">
        <f t="shared" si="516"/>
        <v>21.690416666666295</v>
      </c>
      <c r="AD1089" s="17">
        <f t="shared" si="527"/>
        <v>1</v>
      </c>
      <c r="AE1089" s="16">
        <f t="shared" si="517"/>
        <v>0</v>
      </c>
      <c r="AF1089" s="17"/>
      <c r="AG1089" s="16">
        <f t="shared" si="518"/>
        <v>0</v>
      </c>
      <c r="AH1089" s="17">
        <f t="shared" si="528"/>
        <v>0</v>
      </c>
      <c r="AI1089" s="16">
        <f t="shared" si="519"/>
        <v>0</v>
      </c>
      <c r="AJ1089" s="17">
        <f t="shared" si="529"/>
        <v>0</v>
      </c>
      <c r="AK1089" s="16">
        <f t="shared" si="530"/>
        <v>0</v>
      </c>
      <c r="AL1089" s="17"/>
      <c r="AM1089" s="16">
        <f t="shared" si="531"/>
        <v>0</v>
      </c>
      <c r="AN1089" s="17">
        <f t="shared" si="532"/>
        <v>0</v>
      </c>
      <c r="AO1089" s="16">
        <f t="shared" si="533"/>
        <v>0</v>
      </c>
      <c r="AP1089" s="17">
        <f t="shared" si="534"/>
        <v>0</v>
      </c>
      <c r="AQ1089" s="16">
        <f t="shared" si="535"/>
        <v>0</v>
      </c>
    </row>
    <row r="1090" spans="1:43" x14ac:dyDescent="0.25">
      <c r="A1090" s="26">
        <f t="shared" si="536"/>
        <v>21.710416666666294</v>
      </c>
      <c r="B1090" s="9"/>
      <c r="C1090" t="s">
        <v>11</v>
      </c>
      <c r="E1090" t="s">
        <v>11</v>
      </c>
      <c r="F1090" s="13"/>
      <c r="G1090" t="s">
        <v>11</v>
      </c>
      <c r="H1090" t="s">
        <v>11</v>
      </c>
      <c r="I1090" s="16">
        <f t="shared" si="506"/>
        <v>0</v>
      </c>
      <c r="J1090" s="17">
        <f t="shared" si="520"/>
        <v>0</v>
      </c>
      <c r="K1090" s="16">
        <f t="shared" si="507"/>
        <v>0</v>
      </c>
      <c r="L1090" s="17">
        <f t="shared" si="521"/>
        <v>0</v>
      </c>
      <c r="M1090" s="16">
        <f t="shared" si="508"/>
        <v>0</v>
      </c>
      <c r="N1090" s="17"/>
      <c r="O1090" s="16">
        <f t="shared" si="509"/>
        <v>0</v>
      </c>
      <c r="P1090" s="17">
        <f t="shared" si="522"/>
        <v>0</v>
      </c>
      <c r="Q1090" s="16">
        <f t="shared" si="510"/>
        <v>0</v>
      </c>
      <c r="R1090" s="17">
        <f t="shared" si="523"/>
        <v>0</v>
      </c>
      <c r="S1090" s="16">
        <f t="shared" si="511"/>
        <v>0</v>
      </c>
      <c r="T1090" s="17"/>
      <c r="U1090" s="16">
        <f t="shared" si="512"/>
        <v>0</v>
      </c>
      <c r="V1090" s="17">
        <f t="shared" si="524"/>
        <v>0</v>
      </c>
      <c r="W1090" s="16">
        <f t="shared" si="513"/>
        <v>0</v>
      </c>
      <c r="X1090" s="17">
        <f t="shared" si="525"/>
        <v>0</v>
      </c>
      <c r="Y1090" s="16">
        <f t="shared" si="514"/>
        <v>0</v>
      </c>
      <c r="Z1090" s="17"/>
      <c r="AA1090" s="16">
        <f t="shared" si="515"/>
        <v>0</v>
      </c>
      <c r="AB1090" s="17">
        <f t="shared" si="526"/>
        <v>0</v>
      </c>
      <c r="AC1090" s="16">
        <f t="shared" si="516"/>
        <v>0</v>
      </c>
      <c r="AD1090" s="17">
        <f t="shared" si="527"/>
        <v>0</v>
      </c>
      <c r="AE1090" s="16">
        <f t="shared" si="517"/>
        <v>0</v>
      </c>
      <c r="AF1090" s="17"/>
      <c r="AG1090" s="16">
        <f t="shared" si="518"/>
        <v>0</v>
      </c>
      <c r="AH1090" s="17">
        <f t="shared" si="528"/>
        <v>0</v>
      </c>
      <c r="AI1090" s="16">
        <f t="shared" si="519"/>
        <v>0</v>
      </c>
      <c r="AJ1090" s="17">
        <f t="shared" si="529"/>
        <v>0</v>
      </c>
      <c r="AK1090" s="16">
        <f t="shared" si="530"/>
        <v>0</v>
      </c>
      <c r="AL1090" s="17"/>
      <c r="AM1090" s="16">
        <f t="shared" si="531"/>
        <v>0</v>
      </c>
      <c r="AN1090" s="17">
        <f t="shared" si="532"/>
        <v>0</v>
      </c>
      <c r="AO1090" s="16">
        <f t="shared" si="533"/>
        <v>0</v>
      </c>
      <c r="AP1090" s="17">
        <f t="shared" si="534"/>
        <v>0</v>
      </c>
      <c r="AQ1090" s="16">
        <f t="shared" si="535"/>
        <v>0</v>
      </c>
    </row>
    <row r="1091" spans="1:43" x14ac:dyDescent="0.25">
      <c r="A1091" s="26">
        <f t="shared" si="536"/>
        <v>21.730416666666294</v>
      </c>
      <c r="B1091" s="9"/>
      <c r="C1091" t="s">
        <v>11</v>
      </c>
      <c r="E1091" t="s">
        <v>11</v>
      </c>
      <c r="F1091" s="13"/>
      <c r="G1091" t="s">
        <v>11</v>
      </c>
      <c r="H1091" t="s">
        <v>11</v>
      </c>
      <c r="I1091" s="16">
        <f t="shared" si="506"/>
        <v>0</v>
      </c>
      <c r="J1091" s="17">
        <f t="shared" si="520"/>
        <v>0</v>
      </c>
      <c r="K1091" s="16">
        <f t="shared" si="507"/>
        <v>0</v>
      </c>
      <c r="L1091" s="17">
        <f t="shared" si="521"/>
        <v>0</v>
      </c>
      <c r="M1091" s="16">
        <f t="shared" si="508"/>
        <v>0</v>
      </c>
      <c r="N1091" s="17"/>
      <c r="O1091" s="16">
        <f t="shared" si="509"/>
        <v>0</v>
      </c>
      <c r="P1091" s="17">
        <f t="shared" si="522"/>
        <v>0</v>
      </c>
      <c r="Q1091" s="16">
        <f t="shared" si="510"/>
        <v>0</v>
      </c>
      <c r="R1091" s="17">
        <f t="shared" si="523"/>
        <v>0</v>
      </c>
      <c r="S1091" s="16">
        <f t="shared" si="511"/>
        <v>0</v>
      </c>
      <c r="T1091" s="17"/>
      <c r="U1091" s="16">
        <f t="shared" si="512"/>
        <v>0</v>
      </c>
      <c r="V1091" s="17">
        <f t="shared" si="524"/>
        <v>0</v>
      </c>
      <c r="W1091" s="16">
        <f t="shared" si="513"/>
        <v>0</v>
      </c>
      <c r="X1091" s="17">
        <f t="shared" si="525"/>
        <v>0</v>
      </c>
      <c r="Y1091" s="16">
        <f t="shared" si="514"/>
        <v>0</v>
      </c>
      <c r="Z1091" s="17"/>
      <c r="AA1091" s="16">
        <f t="shared" si="515"/>
        <v>0</v>
      </c>
      <c r="AB1091" s="17">
        <f t="shared" si="526"/>
        <v>0</v>
      </c>
      <c r="AC1091" s="16">
        <f t="shared" si="516"/>
        <v>0</v>
      </c>
      <c r="AD1091" s="17">
        <f t="shared" si="527"/>
        <v>0</v>
      </c>
      <c r="AE1091" s="16">
        <f t="shared" si="517"/>
        <v>0</v>
      </c>
      <c r="AF1091" s="17"/>
      <c r="AG1091" s="16">
        <f t="shared" si="518"/>
        <v>0</v>
      </c>
      <c r="AH1091" s="17">
        <f t="shared" si="528"/>
        <v>0</v>
      </c>
      <c r="AI1091" s="16">
        <f t="shared" si="519"/>
        <v>0</v>
      </c>
      <c r="AJ1091" s="17">
        <f t="shared" si="529"/>
        <v>0</v>
      </c>
      <c r="AK1091" s="16">
        <f t="shared" si="530"/>
        <v>0</v>
      </c>
      <c r="AL1091" s="17"/>
      <c r="AM1091" s="16">
        <f t="shared" si="531"/>
        <v>0</v>
      </c>
      <c r="AN1091" s="17">
        <f t="shared" si="532"/>
        <v>0</v>
      </c>
      <c r="AO1091" s="16">
        <f t="shared" si="533"/>
        <v>0</v>
      </c>
      <c r="AP1091" s="17">
        <f t="shared" si="534"/>
        <v>0</v>
      </c>
      <c r="AQ1091" s="16">
        <f t="shared" si="535"/>
        <v>0</v>
      </c>
    </row>
    <row r="1092" spans="1:43" x14ac:dyDescent="0.25">
      <c r="A1092" s="26">
        <f t="shared" si="536"/>
        <v>21.750416666666293</v>
      </c>
      <c r="B1092" s="9"/>
      <c r="C1092" t="s">
        <v>11</v>
      </c>
      <c r="E1092" t="s">
        <v>11</v>
      </c>
      <c r="F1092" s="13"/>
      <c r="G1092" t="s">
        <v>11</v>
      </c>
      <c r="H1092" t="s">
        <v>11</v>
      </c>
      <c r="I1092" s="16">
        <f t="shared" si="506"/>
        <v>0</v>
      </c>
      <c r="J1092" s="17">
        <f t="shared" si="520"/>
        <v>0</v>
      </c>
      <c r="K1092" s="16">
        <f t="shared" si="507"/>
        <v>0</v>
      </c>
      <c r="L1092" s="17">
        <f t="shared" si="521"/>
        <v>0</v>
      </c>
      <c r="M1092" s="16">
        <f t="shared" si="508"/>
        <v>0</v>
      </c>
      <c r="N1092" s="17"/>
      <c r="O1092" s="16">
        <f t="shared" si="509"/>
        <v>0</v>
      </c>
      <c r="P1092" s="17">
        <f t="shared" si="522"/>
        <v>0</v>
      </c>
      <c r="Q1092" s="16">
        <f t="shared" si="510"/>
        <v>0</v>
      </c>
      <c r="R1092" s="17">
        <f t="shared" si="523"/>
        <v>0</v>
      </c>
      <c r="S1092" s="16">
        <f t="shared" si="511"/>
        <v>0</v>
      </c>
      <c r="T1092" s="17"/>
      <c r="U1092" s="16">
        <f t="shared" si="512"/>
        <v>0</v>
      </c>
      <c r="V1092" s="17">
        <f t="shared" si="524"/>
        <v>0</v>
      </c>
      <c r="W1092" s="16">
        <f t="shared" si="513"/>
        <v>0</v>
      </c>
      <c r="X1092" s="17">
        <f t="shared" si="525"/>
        <v>0</v>
      </c>
      <c r="Y1092" s="16">
        <f t="shared" si="514"/>
        <v>0</v>
      </c>
      <c r="Z1092" s="17"/>
      <c r="AA1092" s="16">
        <f t="shared" si="515"/>
        <v>0</v>
      </c>
      <c r="AB1092" s="17">
        <f t="shared" si="526"/>
        <v>0</v>
      </c>
      <c r="AC1092" s="16">
        <f t="shared" si="516"/>
        <v>0</v>
      </c>
      <c r="AD1092" s="17">
        <f t="shared" si="527"/>
        <v>0</v>
      </c>
      <c r="AE1092" s="16">
        <f t="shared" si="517"/>
        <v>0</v>
      </c>
      <c r="AF1092" s="17"/>
      <c r="AG1092" s="16">
        <f t="shared" si="518"/>
        <v>0</v>
      </c>
      <c r="AH1092" s="17">
        <f t="shared" si="528"/>
        <v>0</v>
      </c>
      <c r="AI1092" s="16">
        <f t="shared" si="519"/>
        <v>0</v>
      </c>
      <c r="AJ1092" s="17">
        <f t="shared" si="529"/>
        <v>0</v>
      </c>
      <c r="AK1092" s="16">
        <f t="shared" si="530"/>
        <v>0</v>
      </c>
      <c r="AL1092" s="17"/>
      <c r="AM1092" s="16">
        <f t="shared" si="531"/>
        <v>0</v>
      </c>
      <c r="AN1092" s="17">
        <f t="shared" si="532"/>
        <v>0</v>
      </c>
      <c r="AO1092" s="16">
        <f t="shared" si="533"/>
        <v>0</v>
      </c>
      <c r="AP1092" s="17">
        <f t="shared" si="534"/>
        <v>0</v>
      </c>
      <c r="AQ1092" s="16">
        <f t="shared" si="535"/>
        <v>0</v>
      </c>
    </row>
    <row r="1093" spans="1:43" x14ac:dyDescent="0.25">
      <c r="A1093" s="26">
        <f t="shared" si="536"/>
        <v>21.770416666666293</v>
      </c>
      <c r="B1093" s="9"/>
      <c r="C1093" t="s">
        <v>11</v>
      </c>
      <c r="E1093" t="s">
        <v>11</v>
      </c>
      <c r="F1093" s="13"/>
      <c r="G1093" t="s">
        <v>11</v>
      </c>
      <c r="H1093" t="s">
        <v>11</v>
      </c>
      <c r="I1093" s="16">
        <f t="shared" ref="I1093:I1156" si="537">IF(B1093="Line 1 Fails",A1093,0)</f>
        <v>0</v>
      </c>
      <c r="J1093" s="17">
        <f t="shared" si="520"/>
        <v>0</v>
      </c>
      <c r="K1093" s="16">
        <f t="shared" ref="K1093:K1156" si="538">IF(B1093="Line 1 repd.",A1093,0)</f>
        <v>0</v>
      </c>
      <c r="L1093" s="17">
        <f t="shared" si="521"/>
        <v>0</v>
      </c>
      <c r="M1093" s="16">
        <f t="shared" ref="M1093:M1156" si="539">IF(C1093="Dn(waiting)",A1094-A1093,0)</f>
        <v>0</v>
      </c>
      <c r="N1093" s="17"/>
      <c r="O1093" s="16">
        <f t="shared" ref="O1093:O1156" si="540">IF(B1093="Line 2 Fails",A1093,0)</f>
        <v>0</v>
      </c>
      <c r="P1093" s="17">
        <f t="shared" si="522"/>
        <v>0</v>
      </c>
      <c r="Q1093" s="16">
        <f t="shared" ref="Q1093:Q1156" si="541">IF(B1093="Line 2 repd.",A1093,0)</f>
        <v>0</v>
      </c>
      <c r="R1093" s="17">
        <f t="shared" si="523"/>
        <v>0</v>
      </c>
      <c r="S1093" s="16">
        <f t="shared" ref="S1093:S1156" si="542">IF(D1093="Dn(waiting)",A1094-A1093,0)</f>
        <v>0</v>
      </c>
      <c r="T1093" s="17"/>
      <c r="U1093" s="16">
        <f t="shared" ref="U1093:U1156" si="543">IF(B1093="Line 3 Fails",A1093,0)</f>
        <v>0</v>
      </c>
      <c r="V1093" s="17">
        <f t="shared" si="524"/>
        <v>0</v>
      </c>
      <c r="W1093" s="16">
        <f t="shared" ref="W1093:W1156" si="544">IF(B1093="Line 3 repd.",A1093,0)</f>
        <v>0</v>
      </c>
      <c r="X1093" s="17">
        <f t="shared" si="525"/>
        <v>0</v>
      </c>
      <c r="Y1093" s="16">
        <f t="shared" ref="Y1093:Y1156" si="545">IF(E1093="Dn(waiting)",A1094-A1093,0)</f>
        <v>0</v>
      </c>
      <c r="Z1093" s="17"/>
      <c r="AA1093" s="16">
        <f t="shared" ref="AA1093:AA1156" si="546">IF(B1093="Line 4 Fails",A1093,0)</f>
        <v>0</v>
      </c>
      <c r="AB1093" s="17">
        <f t="shared" si="526"/>
        <v>0</v>
      </c>
      <c r="AC1093" s="16">
        <f t="shared" ref="AC1093:AC1156" si="547">IF(B1093="Line 4 repd.",A1093,0)</f>
        <v>0</v>
      </c>
      <c r="AD1093" s="17">
        <f t="shared" si="527"/>
        <v>0</v>
      </c>
      <c r="AE1093" s="16">
        <f t="shared" ref="AE1093:AE1156" si="548">IF(F1093="Dn(waiting)",A1094-A1093,0)</f>
        <v>0</v>
      </c>
      <c r="AF1093" s="17"/>
      <c r="AG1093" s="16">
        <f t="shared" ref="AG1093:AG1156" si="549">IF(B1093="Line 5 Fails",A1093,0)</f>
        <v>0</v>
      </c>
      <c r="AH1093" s="17">
        <f t="shared" si="528"/>
        <v>0</v>
      </c>
      <c r="AI1093" s="16">
        <f t="shared" ref="AI1093:AI1156" si="550">IF(B1093="Line 5 repd.",A1093,0)</f>
        <v>0</v>
      </c>
      <c r="AJ1093" s="17">
        <f t="shared" si="529"/>
        <v>0</v>
      </c>
      <c r="AK1093" s="16">
        <f t="shared" si="530"/>
        <v>0</v>
      </c>
      <c r="AL1093" s="17"/>
      <c r="AM1093" s="16">
        <f t="shared" si="531"/>
        <v>0</v>
      </c>
      <c r="AN1093" s="17">
        <f t="shared" si="532"/>
        <v>0</v>
      </c>
      <c r="AO1093" s="16">
        <f t="shared" si="533"/>
        <v>0</v>
      </c>
      <c r="AP1093" s="17">
        <f t="shared" si="534"/>
        <v>0</v>
      </c>
      <c r="AQ1093" s="16">
        <f t="shared" si="535"/>
        <v>0</v>
      </c>
    </row>
    <row r="1094" spans="1:43" x14ac:dyDescent="0.25">
      <c r="A1094" s="26">
        <f t="shared" si="536"/>
        <v>21.790416666666292</v>
      </c>
      <c r="B1094" s="9" t="s">
        <v>18</v>
      </c>
      <c r="C1094" t="s">
        <v>11</v>
      </c>
      <c r="D1094" s="13"/>
      <c r="E1094" s="14" t="s">
        <v>20</v>
      </c>
      <c r="F1094" s="13"/>
      <c r="G1094" t="s">
        <v>11</v>
      </c>
      <c r="H1094" t="s">
        <v>11</v>
      </c>
      <c r="I1094" s="16">
        <f t="shared" si="537"/>
        <v>0</v>
      </c>
      <c r="J1094" s="17">
        <f t="shared" ref="J1094:J1157" si="551">IF(I1094&gt;0,1,0)</f>
        <v>0</v>
      </c>
      <c r="K1094" s="16">
        <f t="shared" si="538"/>
        <v>0</v>
      </c>
      <c r="L1094" s="17">
        <f t="shared" ref="L1094:L1157" si="552">IF(K1094&gt;0,1,0)</f>
        <v>0</v>
      </c>
      <c r="M1094" s="16">
        <f t="shared" si="539"/>
        <v>0</v>
      </c>
      <c r="N1094" s="17"/>
      <c r="O1094" s="16">
        <f t="shared" si="540"/>
        <v>0</v>
      </c>
      <c r="P1094" s="17">
        <f t="shared" ref="P1094:P1157" si="553">IF(O1094&gt;0,1,0)</f>
        <v>0</v>
      </c>
      <c r="Q1094" s="16">
        <f t="shared" si="541"/>
        <v>0</v>
      </c>
      <c r="R1094" s="17">
        <f t="shared" ref="R1094:R1157" si="554">IF(Q1094&gt;0,1,0)</f>
        <v>0</v>
      </c>
      <c r="S1094" s="16">
        <f t="shared" si="542"/>
        <v>0</v>
      </c>
      <c r="T1094" s="17"/>
      <c r="U1094" s="16">
        <f t="shared" si="543"/>
        <v>0</v>
      </c>
      <c r="V1094" s="17">
        <f t="shared" ref="V1094:V1157" si="555">IF(U1094&gt;0,1,0)</f>
        <v>0</v>
      </c>
      <c r="W1094" s="16">
        <f t="shared" si="544"/>
        <v>21.790416666666292</v>
      </c>
      <c r="X1094" s="17">
        <f t="shared" ref="X1094:X1157" si="556">IF(W1094&gt;0,1,0)</f>
        <v>1</v>
      </c>
      <c r="Y1094" s="16">
        <f t="shared" si="545"/>
        <v>0</v>
      </c>
      <c r="Z1094" s="17"/>
      <c r="AA1094" s="16">
        <f t="shared" si="546"/>
        <v>0</v>
      </c>
      <c r="AB1094" s="17">
        <f t="shared" ref="AB1094:AB1157" si="557">IF(AA1094&gt;0,1,0)</f>
        <v>0</v>
      </c>
      <c r="AC1094" s="16">
        <f t="shared" si="547"/>
        <v>0</v>
      </c>
      <c r="AD1094" s="17">
        <f t="shared" ref="AD1094:AD1157" si="558">IF(AC1094&gt;0,1,0)</f>
        <v>0</v>
      </c>
      <c r="AE1094" s="16">
        <f t="shared" si="548"/>
        <v>0</v>
      </c>
      <c r="AF1094" s="17"/>
      <c r="AG1094" s="16">
        <f t="shared" si="549"/>
        <v>0</v>
      </c>
      <c r="AH1094" s="17">
        <f t="shared" ref="AH1094:AH1157" si="559">IF(AG1094&gt;0,1,0)</f>
        <v>0</v>
      </c>
      <c r="AI1094" s="16">
        <f t="shared" si="550"/>
        <v>0</v>
      </c>
      <c r="AJ1094" s="17">
        <f t="shared" ref="AJ1094:AJ1157" si="560">IF(AI1094&gt;0,1,0)</f>
        <v>0</v>
      </c>
      <c r="AK1094" s="16">
        <f t="shared" ref="AK1094:AK1157" si="561">IF(G1094="Dn(waiting)",A1095-A1094,0)</f>
        <v>0</v>
      </c>
      <c r="AL1094" s="17"/>
      <c r="AM1094" s="16">
        <f t="shared" ref="AM1094:AM1157" si="562">IF(B1094="Line 6 Fails",A1094,0)</f>
        <v>0</v>
      </c>
      <c r="AN1094" s="17">
        <f t="shared" ref="AN1094:AN1157" si="563">IF(AM1094&gt;0,1,0)</f>
        <v>0</v>
      </c>
      <c r="AO1094" s="16">
        <f t="shared" ref="AO1094:AO1157" si="564">IF(B1094="Line 6 repd.",A1094,0)</f>
        <v>0</v>
      </c>
      <c r="AP1094" s="17">
        <f t="shared" ref="AP1094:AP1157" si="565">IF(AO1094&gt;0,1,0)</f>
        <v>0</v>
      </c>
      <c r="AQ1094" s="16">
        <f t="shared" ref="AQ1094:AQ1157" si="566">IF(H1094="Dn(waiting)",A1095-A1094,0)</f>
        <v>0</v>
      </c>
    </row>
    <row r="1095" spans="1:43" x14ac:dyDescent="0.25">
      <c r="A1095" s="26">
        <f t="shared" ref="A1095:A1158" si="567">A1094+0.02</f>
        <v>21.810416666666292</v>
      </c>
      <c r="B1095" s="9" t="s">
        <v>16</v>
      </c>
      <c r="C1095" t="s">
        <v>11</v>
      </c>
      <c r="D1095" t="s">
        <v>11</v>
      </c>
      <c r="E1095" s="14"/>
      <c r="F1095" s="13"/>
      <c r="G1095" t="s">
        <v>11</v>
      </c>
      <c r="H1095" t="s">
        <v>11</v>
      </c>
      <c r="I1095" s="16">
        <f t="shared" si="537"/>
        <v>0</v>
      </c>
      <c r="J1095" s="17">
        <f t="shared" si="551"/>
        <v>0</v>
      </c>
      <c r="K1095" s="16">
        <f t="shared" si="538"/>
        <v>0</v>
      </c>
      <c r="L1095" s="17">
        <f t="shared" si="552"/>
        <v>0</v>
      </c>
      <c r="M1095" s="16">
        <f t="shared" si="539"/>
        <v>0</v>
      </c>
      <c r="N1095" s="17"/>
      <c r="O1095" s="16">
        <f t="shared" si="540"/>
        <v>21.810416666666292</v>
      </c>
      <c r="P1095" s="17">
        <f t="shared" si="553"/>
        <v>1</v>
      </c>
      <c r="Q1095" s="16">
        <f t="shared" si="541"/>
        <v>0</v>
      </c>
      <c r="R1095" s="17">
        <f t="shared" si="554"/>
        <v>0</v>
      </c>
      <c r="S1095" s="16">
        <f t="shared" si="542"/>
        <v>0</v>
      </c>
      <c r="T1095" s="17"/>
      <c r="U1095" s="16">
        <f t="shared" si="543"/>
        <v>0</v>
      </c>
      <c r="V1095" s="17">
        <f t="shared" si="555"/>
        <v>0</v>
      </c>
      <c r="W1095" s="16">
        <f t="shared" si="544"/>
        <v>0</v>
      </c>
      <c r="X1095" s="17">
        <f t="shared" si="556"/>
        <v>0</v>
      </c>
      <c r="Y1095" s="16">
        <f t="shared" si="545"/>
        <v>0</v>
      </c>
      <c r="Z1095" s="17"/>
      <c r="AA1095" s="16">
        <f t="shared" si="546"/>
        <v>0</v>
      </c>
      <c r="AB1095" s="17">
        <f t="shared" si="557"/>
        <v>0</v>
      </c>
      <c r="AC1095" s="16">
        <f t="shared" si="547"/>
        <v>0</v>
      </c>
      <c r="AD1095" s="17">
        <f t="shared" si="558"/>
        <v>0</v>
      </c>
      <c r="AE1095" s="16">
        <f t="shared" si="548"/>
        <v>0</v>
      </c>
      <c r="AF1095" s="17"/>
      <c r="AG1095" s="16">
        <f t="shared" si="549"/>
        <v>0</v>
      </c>
      <c r="AH1095" s="17">
        <f t="shared" si="559"/>
        <v>0</v>
      </c>
      <c r="AI1095" s="16">
        <f t="shared" si="550"/>
        <v>0</v>
      </c>
      <c r="AJ1095" s="17">
        <f t="shared" si="560"/>
        <v>0</v>
      </c>
      <c r="AK1095" s="16">
        <f t="shared" si="561"/>
        <v>0</v>
      </c>
      <c r="AL1095" s="17"/>
      <c r="AM1095" s="16">
        <f t="shared" si="562"/>
        <v>0</v>
      </c>
      <c r="AN1095" s="17">
        <f t="shared" si="563"/>
        <v>0</v>
      </c>
      <c r="AO1095" s="16">
        <f t="shared" si="564"/>
        <v>0</v>
      </c>
      <c r="AP1095" s="17">
        <f t="shared" si="565"/>
        <v>0</v>
      </c>
      <c r="AQ1095" s="16">
        <f t="shared" si="566"/>
        <v>0</v>
      </c>
    </row>
    <row r="1096" spans="1:43" x14ac:dyDescent="0.25">
      <c r="A1096" s="26">
        <f t="shared" si="567"/>
        <v>21.830416666666292</v>
      </c>
      <c r="B1096" s="9"/>
      <c r="C1096" t="s">
        <v>11</v>
      </c>
      <c r="D1096" t="s">
        <v>11</v>
      </c>
      <c r="F1096" s="13"/>
      <c r="G1096" t="s">
        <v>11</v>
      </c>
      <c r="H1096" t="s">
        <v>11</v>
      </c>
      <c r="I1096" s="16">
        <f t="shared" si="537"/>
        <v>0</v>
      </c>
      <c r="J1096" s="17">
        <f t="shared" si="551"/>
        <v>0</v>
      </c>
      <c r="K1096" s="16">
        <f t="shared" si="538"/>
        <v>0</v>
      </c>
      <c r="L1096" s="17">
        <f t="shared" si="552"/>
        <v>0</v>
      </c>
      <c r="M1096" s="16">
        <f t="shared" si="539"/>
        <v>0</v>
      </c>
      <c r="N1096" s="17"/>
      <c r="O1096" s="16">
        <f t="shared" si="540"/>
        <v>0</v>
      </c>
      <c r="P1096" s="17">
        <f t="shared" si="553"/>
        <v>0</v>
      </c>
      <c r="Q1096" s="16">
        <f t="shared" si="541"/>
        <v>0</v>
      </c>
      <c r="R1096" s="17">
        <f t="shared" si="554"/>
        <v>0</v>
      </c>
      <c r="S1096" s="16">
        <f t="shared" si="542"/>
        <v>0</v>
      </c>
      <c r="T1096" s="17"/>
      <c r="U1096" s="16">
        <f t="shared" si="543"/>
        <v>0</v>
      </c>
      <c r="V1096" s="17">
        <f t="shared" si="555"/>
        <v>0</v>
      </c>
      <c r="W1096" s="16">
        <f t="shared" si="544"/>
        <v>0</v>
      </c>
      <c r="X1096" s="17">
        <f t="shared" si="556"/>
        <v>0</v>
      </c>
      <c r="Y1096" s="16">
        <f t="shared" si="545"/>
        <v>0</v>
      </c>
      <c r="Z1096" s="17"/>
      <c r="AA1096" s="16">
        <f t="shared" si="546"/>
        <v>0</v>
      </c>
      <c r="AB1096" s="17">
        <f t="shared" si="557"/>
        <v>0</v>
      </c>
      <c r="AC1096" s="16">
        <f t="shared" si="547"/>
        <v>0</v>
      </c>
      <c r="AD1096" s="17">
        <f t="shared" si="558"/>
        <v>0</v>
      </c>
      <c r="AE1096" s="16">
        <f t="shared" si="548"/>
        <v>0</v>
      </c>
      <c r="AF1096" s="17"/>
      <c r="AG1096" s="16">
        <f t="shared" si="549"/>
        <v>0</v>
      </c>
      <c r="AH1096" s="17">
        <f t="shared" si="559"/>
        <v>0</v>
      </c>
      <c r="AI1096" s="16">
        <f t="shared" si="550"/>
        <v>0</v>
      </c>
      <c r="AJ1096" s="17">
        <f t="shared" si="560"/>
        <v>0</v>
      </c>
      <c r="AK1096" s="16">
        <f t="shared" si="561"/>
        <v>0</v>
      </c>
      <c r="AL1096" s="17"/>
      <c r="AM1096" s="16">
        <f t="shared" si="562"/>
        <v>0</v>
      </c>
      <c r="AN1096" s="17">
        <f t="shared" si="563"/>
        <v>0</v>
      </c>
      <c r="AO1096" s="16">
        <f t="shared" si="564"/>
        <v>0</v>
      </c>
      <c r="AP1096" s="17">
        <f t="shared" si="565"/>
        <v>0</v>
      </c>
      <c r="AQ1096" s="16">
        <f t="shared" si="566"/>
        <v>0</v>
      </c>
    </row>
    <row r="1097" spans="1:43" x14ac:dyDescent="0.25">
      <c r="A1097" s="26">
        <f t="shared" si="567"/>
        <v>21.850416666666291</v>
      </c>
      <c r="B1097" s="9" t="s">
        <v>10</v>
      </c>
      <c r="C1097" t="s">
        <v>11</v>
      </c>
      <c r="D1097" t="s">
        <v>11</v>
      </c>
      <c r="F1097" s="13" t="s">
        <v>14</v>
      </c>
      <c r="G1097" t="s">
        <v>11</v>
      </c>
      <c r="H1097" t="s">
        <v>11</v>
      </c>
      <c r="I1097" s="16">
        <f t="shared" si="537"/>
        <v>0</v>
      </c>
      <c r="J1097" s="17">
        <f t="shared" si="551"/>
        <v>0</v>
      </c>
      <c r="K1097" s="16">
        <f t="shared" si="538"/>
        <v>0</v>
      </c>
      <c r="L1097" s="17">
        <f t="shared" si="552"/>
        <v>0</v>
      </c>
      <c r="M1097" s="16">
        <f t="shared" si="539"/>
        <v>0</v>
      </c>
      <c r="N1097" s="17"/>
      <c r="O1097" s="16">
        <f t="shared" si="540"/>
        <v>0</v>
      </c>
      <c r="P1097" s="17">
        <f t="shared" si="553"/>
        <v>0</v>
      </c>
      <c r="Q1097" s="16">
        <f t="shared" si="541"/>
        <v>0</v>
      </c>
      <c r="R1097" s="17">
        <f t="shared" si="554"/>
        <v>0</v>
      </c>
      <c r="S1097" s="16">
        <f t="shared" si="542"/>
        <v>0</v>
      </c>
      <c r="T1097" s="17"/>
      <c r="U1097" s="16">
        <f t="shared" si="543"/>
        <v>0</v>
      </c>
      <c r="V1097" s="17">
        <f t="shared" si="555"/>
        <v>0</v>
      </c>
      <c r="W1097" s="16">
        <f t="shared" si="544"/>
        <v>0</v>
      </c>
      <c r="X1097" s="17">
        <f t="shared" si="556"/>
        <v>0</v>
      </c>
      <c r="Y1097" s="16">
        <f t="shared" si="545"/>
        <v>0</v>
      </c>
      <c r="Z1097" s="17"/>
      <c r="AA1097" s="16">
        <f t="shared" si="546"/>
        <v>21.850416666666291</v>
      </c>
      <c r="AB1097" s="17">
        <f t="shared" si="557"/>
        <v>1</v>
      </c>
      <c r="AC1097" s="16">
        <f t="shared" si="547"/>
        <v>0</v>
      </c>
      <c r="AD1097" s="17">
        <f t="shared" si="558"/>
        <v>0</v>
      </c>
      <c r="AE1097" s="16">
        <f t="shared" si="548"/>
        <v>1.9999999999999574E-2</v>
      </c>
      <c r="AF1097" s="17"/>
      <c r="AG1097" s="16">
        <f t="shared" si="549"/>
        <v>0</v>
      </c>
      <c r="AH1097" s="17">
        <f t="shared" si="559"/>
        <v>0</v>
      </c>
      <c r="AI1097" s="16">
        <f t="shared" si="550"/>
        <v>0</v>
      </c>
      <c r="AJ1097" s="17">
        <f t="shared" si="560"/>
        <v>0</v>
      </c>
      <c r="AK1097" s="16">
        <f t="shared" si="561"/>
        <v>0</v>
      </c>
      <c r="AL1097" s="17"/>
      <c r="AM1097" s="16">
        <f t="shared" si="562"/>
        <v>0</v>
      </c>
      <c r="AN1097" s="17">
        <f t="shared" si="563"/>
        <v>0</v>
      </c>
      <c r="AO1097" s="16">
        <f t="shared" si="564"/>
        <v>0</v>
      </c>
      <c r="AP1097" s="17">
        <f t="shared" si="565"/>
        <v>0</v>
      </c>
      <c r="AQ1097" s="16">
        <f t="shared" si="566"/>
        <v>0</v>
      </c>
    </row>
    <row r="1098" spans="1:43" x14ac:dyDescent="0.25">
      <c r="A1098" s="26">
        <f t="shared" si="567"/>
        <v>21.870416666666291</v>
      </c>
      <c r="B1098" s="9" t="s">
        <v>64</v>
      </c>
      <c r="C1098" t="s">
        <v>11</v>
      </c>
      <c r="D1098" t="s">
        <v>11</v>
      </c>
      <c r="F1098" t="s">
        <v>11</v>
      </c>
      <c r="G1098" t="s">
        <v>11</v>
      </c>
      <c r="H1098" s="14" t="s">
        <v>20</v>
      </c>
      <c r="I1098" s="16">
        <f t="shared" si="537"/>
        <v>0</v>
      </c>
      <c r="J1098" s="17">
        <f t="shared" si="551"/>
        <v>0</v>
      </c>
      <c r="K1098" s="16">
        <f t="shared" si="538"/>
        <v>0</v>
      </c>
      <c r="L1098" s="17">
        <f t="shared" si="552"/>
        <v>0</v>
      </c>
      <c r="M1098" s="16">
        <f t="shared" si="539"/>
        <v>0</v>
      </c>
      <c r="N1098" s="17"/>
      <c r="O1098" s="16">
        <f t="shared" si="540"/>
        <v>0</v>
      </c>
      <c r="P1098" s="17">
        <f t="shared" si="553"/>
        <v>0</v>
      </c>
      <c r="Q1098" s="16">
        <f t="shared" si="541"/>
        <v>0</v>
      </c>
      <c r="R1098" s="17">
        <f t="shared" si="554"/>
        <v>0</v>
      </c>
      <c r="S1098" s="16">
        <f t="shared" si="542"/>
        <v>0</v>
      </c>
      <c r="T1098" s="17"/>
      <c r="U1098" s="16">
        <f t="shared" si="543"/>
        <v>0</v>
      </c>
      <c r="V1098" s="17">
        <f t="shared" si="555"/>
        <v>0</v>
      </c>
      <c r="W1098" s="16">
        <f t="shared" si="544"/>
        <v>0</v>
      </c>
      <c r="X1098" s="17">
        <f t="shared" si="556"/>
        <v>0</v>
      </c>
      <c r="Y1098" s="16">
        <f t="shared" si="545"/>
        <v>0</v>
      </c>
      <c r="Z1098" s="17"/>
      <c r="AA1098" s="16">
        <f t="shared" si="546"/>
        <v>0</v>
      </c>
      <c r="AB1098" s="17">
        <f t="shared" si="557"/>
        <v>0</v>
      </c>
      <c r="AC1098" s="16">
        <f t="shared" si="547"/>
        <v>0</v>
      </c>
      <c r="AD1098" s="17">
        <f t="shared" si="558"/>
        <v>0</v>
      </c>
      <c r="AE1098" s="16">
        <f t="shared" si="548"/>
        <v>0</v>
      </c>
      <c r="AF1098" s="17"/>
      <c r="AG1098" s="16">
        <f t="shared" si="549"/>
        <v>0</v>
      </c>
      <c r="AH1098" s="17">
        <f t="shared" si="559"/>
        <v>0</v>
      </c>
      <c r="AI1098" s="16">
        <f t="shared" si="550"/>
        <v>0</v>
      </c>
      <c r="AJ1098" s="17">
        <f t="shared" si="560"/>
        <v>0</v>
      </c>
      <c r="AK1098" s="16">
        <f t="shared" si="561"/>
        <v>0</v>
      </c>
      <c r="AL1098" s="17"/>
      <c r="AM1098" s="16">
        <f t="shared" si="562"/>
        <v>0</v>
      </c>
      <c r="AN1098" s="17">
        <f t="shared" si="563"/>
        <v>0</v>
      </c>
      <c r="AO1098" s="16">
        <f t="shared" si="564"/>
        <v>21.870416666666291</v>
      </c>
      <c r="AP1098" s="17">
        <f t="shared" si="565"/>
        <v>1</v>
      </c>
      <c r="AQ1098" s="16">
        <f t="shared" si="566"/>
        <v>0</v>
      </c>
    </row>
    <row r="1099" spans="1:43" x14ac:dyDescent="0.25">
      <c r="A1099" s="26">
        <f t="shared" si="567"/>
        <v>21.89041666666629</v>
      </c>
      <c r="B1099" s="9"/>
      <c r="C1099" t="s">
        <v>11</v>
      </c>
      <c r="D1099" t="s">
        <v>11</v>
      </c>
      <c r="E1099" s="7"/>
      <c r="F1099" t="s">
        <v>11</v>
      </c>
      <c r="G1099" t="s">
        <v>11</v>
      </c>
      <c r="H1099" s="13"/>
      <c r="I1099" s="16">
        <f t="shared" si="537"/>
        <v>0</v>
      </c>
      <c r="J1099" s="17">
        <f t="shared" si="551"/>
        <v>0</v>
      </c>
      <c r="K1099" s="16">
        <f t="shared" si="538"/>
        <v>0</v>
      </c>
      <c r="L1099" s="17">
        <f t="shared" si="552"/>
        <v>0</v>
      </c>
      <c r="M1099" s="16">
        <f t="shared" si="539"/>
        <v>0</v>
      </c>
      <c r="N1099" s="17"/>
      <c r="O1099" s="16">
        <f t="shared" si="540"/>
        <v>0</v>
      </c>
      <c r="P1099" s="17">
        <f t="shared" si="553"/>
        <v>0</v>
      </c>
      <c r="Q1099" s="16">
        <f t="shared" si="541"/>
        <v>0</v>
      </c>
      <c r="R1099" s="17">
        <f t="shared" si="554"/>
        <v>0</v>
      </c>
      <c r="S1099" s="16">
        <f t="shared" si="542"/>
        <v>0</v>
      </c>
      <c r="T1099" s="17"/>
      <c r="U1099" s="16">
        <f t="shared" si="543"/>
        <v>0</v>
      </c>
      <c r="V1099" s="17">
        <f t="shared" si="555"/>
        <v>0</v>
      </c>
      <c r="W1099" s="16">
        <f t="shared" si="544"/>
        <v>0</v>
      </c>
      <c r="X1099" s="17">
        <f t="shared" si="556"/>
        <v>0</v>
      </c>
      <c r="Y1099" s="16">
        <f t="shared" si="545"/>
        <v>0</v>
      </c>
      <c r="Z1099" s="17"/>
      <c r="AA1099" s="16">
        <f t="shared" si="546"/>
        <v>0</v>
      </c>
      <c r="AB1099" s="17">
        <f t="shared" si="557"/>
        <v>0</v>
      </c>
      <c r="AC1099" s="16">
        <f t="shared" si="547"/>
        <v>0</v>
      </c>
      <c r="AD1099" s="17">
        <f t="shared" si="558"/>
        <v>0</v>
      </c>
      <c r="AE1099" s="16">
        <f t="shared" si="548"/>
        <v>0</v>
      </c>
      <c r="AF1099" s="17"/>
      <c r="AG1099" s="16">
        <f t="shared" si="549"/>
        <v>0</v>
      </c>
      <c r="AH1099" s="17">
        <f t="shared" si="559"/>
        <v>0</v>
      </c>
      <c r="AI1099" s="16">
        <f t="shared" si="550"/>
        <v>0</v>
      </c>
      <c r="AJ1099" s="17">
        <f t="shared" si="560"/>
        <v>0</v>
      </c>
      <c r="AK1099" s="16">
        <f t="shared" si="561"/>
        <v>0</v>
      </c>
      <c r="AL1099" s="17"/>
      <c r="AM1099" s="16">
        <f t="shared" si="562"/>
        <v>0</v>
      </c>
      <c r="AN1099" s="17">
        <f t="shared" si="563"/>
        <v>0</v>
      </c>
      <c r="AO1099" s="16">
        <f t="shared" si="564"/>
        <v>0</v>
      </c>
      <c r="AP1099" s="17">
        <f t="shared" si="565"/>
        <v>0</v>
      </c>
      <c r="AQ1099" s="16">
        <f t="shared" si="566"/>
        <v>0</v>
      </c>
    </row>
    <row r="1100" spans="1:43" x14ac:dyDescent="0.25">
      <c r="A1100" s="26">
        <f t="shared" si="567"/>
        <v>21.91041666666629</v>
      </c>
      <c r="B1100" s="9"/>
      <c r="C1100" t="s">
        <v>11</v>
      </c>
      <c r="D1100" t="s">
        <v>11</v>
      </c>
      <c r="E1100" s="7"/>
      <c r="F1100" t="s">
        <v>11</v>
      </c>
      <c r="G1100" t="s">
        <v>11</v>
      </c>
      <c r="H1100" s="13"/>
      <c r="I1100" s="16">
        <f t="shared" si="537"/>
        <v>0</v>
      </c>
      <c r="J1100" s="17">
        <f t="shared" si="551"/>
        <v>0</v>
      </c>
      <c r="K1100" s="16">
        <f t="shared" si="538"/>
        <v>0</v>
      </c>
      <c r="L1100" s="17">
        <f t="shared" si="552"/>
        <v>0</v>
      </c>
      <c r="M1100" s="16">
        <f t="shared" si="539"/>
        <v>0</v>
      </c>
      <c r="N1100" s="17"/>
      <c r="O1100" s="16">
        <f t="shared" si="540"/>
        <v>0</v>
      </c>
      <c r="P1100" s="17">
        <f t="shared" si="553"/>
        <v>0</v>
      </c>
      <c r="Q1100" s="16">
        <f t="shared" si="541"/>
        <v>0</v>
      </c>
      <c r="R1100" s="17">
        <f t="shared" si="554"/>
        <v>0</v>
      </c>
      <c r="S1100" s="16">
        <f t="shared" si="542"/>
        <v>0</v>
      </c>
      <c r="T1100" s="17"/>
      <c r="U1100" s="16">
        <f t="shared" si="543"/>
        <v>0</v>
      </c>
      <c r="V1100" s="17">
        <f t="shared" si="555"/>
        <v>0</v>
      </c>
      <c r="W1100" s="16">
        <f t="shared" si="544"/>
        <v>0</v>
      </c>
      <c r="X1100" s="17">
        <f t="shared" si="556"/>
        <v>0</v>
      </c>
      <c r="Y1100" s="16">
        <f t="shared" si="545"/>
        <v>0</v>
      </c>
      <c r="Z1100" s="17"/>
      <c r="AA1100" s="16">
        <f t="shared" si="546"/>
        <v>0</v>
      </c>
      <c r="AB1100" s="17">
        <f t="shared" si="557"/>
        <v>0</v>
      </c>
      <c r="AC1100" s="16">
        <f t="shared" si="547"/>
        <v>0</v>
      </c>
      <c r="AD1100" s="17">
        <f t="shared" si="558"/>
        <v>0</v>
      </c>
      <c r="AE1100" s="16">
        <f t="shared" si="548"/>
        <v>0</v>
      </c>
      <c r="AF1100" s="17"/>
      <c r="AG1100" s="16">
        <f t="shared" si="549"/>
        <v>0</v>
      </c>
      <c r="AH1100" s="17">
        <f t="shared" si="559"/>
        <v>0</v>
      </c>
      <c r="AI1100" s="16">
        <f t="shared" si="550"/>
        <v>0</v>
      </c>
      <c r="AJ1100" s="17">
        <f t="shared" si="560"/>
        <v>0</v>
      </c>
      <c r="AK1100" s="16">
        <f t="shared" si="561"/>
        <v>0</v>
      </c>
      <c r="AL1100" s="17"/>
      <c r="AM1100" s="16">
        <f t="shared" si="562"/>
        <v>0</v>
      </c>
      <c r="AN1100" s="17">
        <f t="shared" si="563"/>
        <v>0</v>
      </c>
      <c r="AO1100" s="16">
        <f t="shared" si="564"/>
        <v>0</v>
      </c>
      <c r="AP1100" s="17">
        <f t="shared" si="565"/>
        <v>0</v>
      </c>
      <c r="AQ1100" s="16">
        <f t="shared" si="566"/>
        <v>0</v>
      </c>
    </row>
    <row r="1101" spans="1:43" x14ac:dyDescent="0.25">
      <c r="A1101" s="26">
        <f t="shared" si="567"/>
        <v>21.930416666666289</v>
      </c>
      <c r="B1101" s="9"/>
      <c r="C1101" t="s">
        <v>11</v>
      </c>
      <c r="D1101" t="s">
        <v>11</v>
      </c>
      <c r="E1101" s="7"/>
      <c r="F1101" t="s">
        <v>11</v>
      </c>
      <c r="G1101" t="s">
        <v>11</v>
      </c>
      <c r="H1101" s="13"/>
      <c r="I1101" s="16">
        <f t="shared" si="537"/>
        <v>0</v>
      </c>
      <c r="J1101" s="17">
        <f t="shared" si="551"/>
        <v>0</v>
      </c>
      <c r="K1101" s="16">
        <f t="shared" si="538"/>
        <v>0</v>
      </c>
      <c r="L1101" s="17">
        <f t="shared" si="552"/>
        <v>0</v>
      </c>
      <c r="M1101" s="16">
        <f t="shared" si="539"/>
        <v>0</v>
      </c>
      <c r="N1101" s="17"/>
      <c r="O1101" s="16">
        <f t="shared" si="540"/>
        <v>0</v>
      </c>
      <c r="P1101" s="17">
        <f t="shared" si="553"/>
        <v>0</v>
      </c>
      <c r="Q1101" s="16">
        <f t="shared" si="541"/>
        <v>0</v>
      </c>
      <c r="R1101" s="17">
        <f t="shared" si="554"/>
        <v>0</v>
      </c>
      <c r="S1101" s="16">
        <f t="shared" si="542"/>
        <v>0</v>
      </c>
      <c r="T1101" s="17"/>
      <c r="U1101" s="16">
        <f t="shared" si="543"/>
        <v>0</v>
      </c>
      <c r="V1101" s="17">
        <f t="shared" si="555"/>
        <v>0</v>
      </c>
      <c r="W1101" s="16">
        <f t="shared" si="544"/>
        <v>0</v>
      </c>
      <c r="X1101" s="17">
        <f t="shared" si="556"/>
        <v>0</v>
      </c>
      <c r="Y1101" s="16">
        <f t="shared" si="545"/>
        <v>0</v>
      </c>
      <c r="Z1101" s="17"/>
      <c r="AA1101" s="16">
        <f t="shared" si="546"/>
        <v>0</v>
      </c>
      <c r="AB1101" s="17">
        <f t="shared" si="557"/>
        <v>0</v>
      </c>
      <c r="AC1101" s="16">
        <f t="shared" si="547"/>
        <v>0</v>
      </c>
      <c r="AD1101" s="17">
        <f t="shared" si="558"/>
        <v>0</v>
      </c>
      <c r="AE1101" s="16">
        <f t="shared" si="548"/>
        <v>0</v>
      </c>
      <c r="AF1101" s="17"/>
      <c r="AG1101" s="16">
        <f t="shared" si="549"/>
        <v>0</v>
      </c>
      <c r="AH1101" s="17">
        <f t="shared" si="559"/>
        <v>0</v>
      </c>
      <c r="AI1101" s="16">
        <f t="shared" si="550"/>
        <v>0</v>
      </c>
      <c r="AJ1101" s="17">
        <f t="shared" si="560"/>
        <v>0</v>
      </c>
      <c r="AK1101" s="16">
        <f t="shared" si="561"/>
        <v>0</v>
      </c>
      <c r="AL1101" s="17"/>
      <c r="AM1101" s="16">
        <f t="shared" si="562"/>
        <v>0</v>
      </c>
      <c r="AN1101" s="17">
        <f t="shared" si="563"/>
        <v>0</v>
      </c>
      <c r="AO1101" s="16">
        <f t="shared" si="564"/>
        <v>0</v>
      </c>
      <c r="AP1101" s="17">
        <f t="shared" si="565"/>
        <v>0</v>
      </c>
      <c r="AQ1101" s="16">
        <f t="shared" si="566"/>
        <v>0</v>
      </c>
    </row>
    <row r="1102" spans="1:43" x14ac:dyDescent="0.25">
      <c r="A1102" s="26">
        <f t="shared" si="567"/>
        <v>21.950416666666289</v>
      </c>
      <c r="B1102" s="9"/>
      <c r="C1102" t="s">
        <v>11</v>
      </c>
      <c r="D1102" t="s">
        <v>11</v>
      </c>
      <c r="E1102" s="7"/>
      <c r="F1102" t="s">
        <v>11</v>
      </c>
      <c r="G1102" t="s">
        <v>11</v>
      </c>
      <c r="H1102" s="13"/>
      <c r="I1102" s="16">
        <f t="shared" si="537"/>
        <v>0</v>
      </c>
      <c r="J1102" s="17">
        <f t="shared" si="551"/>
        <v>0</v>
      </c>
      <c r="K1102" s="16">
        <f t="shared" si="538"/>
        <v>0</v>
      </c>
      <c r="L1102" s="17">
        <f t="shared" si="552"/>
        <v>0</v>
      </c>
      <c r="M1102" s="16">
        <f t="shared" si="539"/>
        <v>0</v>
      </c>
      <c r="N1102" s="17"/>
      <c r="O1102" s="16">
        <f t="shared" si="540"/>
        <v>0</v>
      </c>
      <c r="P1102" s="17">
        <f t="shared" si="553"/>
        <v>0</v>
      </c>
      <c r="Q1102" s="16">
        <f t="shared" si="541"/>
        <v>0</v>
      </c>
      <c r="R1102" s="17">
        <f t="shared" si="554"/>
        <v>0</v>
      </c>
      <c r="S1102" s="16">
        <f t="shared" si="542"/>
        <v>0</v>
      </c>
      <c r="T1102" s="17"/>
      <c r="U1102" s="16">
        <f t="shared" si="543"/>
        <v>0</v>
      </c>
      <c r="V1102" s="17">
        <f t="shared" si="555"/>
        <v>0</v>
      </c>
      <c r="W1102" s="16">
        <f t="shared" si="544"/>
        <v>0</v>
      </c>
      <c r="X1102" s="17">
        <f t="shared" si="556"/>
        <v>0</v>
      </c>
      <c r="Y1102" s="16">
        <f t="shared" si="545"/>
        <v>0</v>
      </c>
      <c r="Z1102" s="17"/>
      <c r="AA1102" s="16">
        <f t="shared" si="546"/>
        <v>0</v>
      </c>
      <c r="AB1102" s="17">
        <f t="shared" si="557"/>
        <v>0</v>
      </c>
      <c r="AC1102" s="16">
        <f t="shared" si="547"/>
        <v>0</v>
      </c>
      <c r="AD1102" s="17">
        <f t="shared" si="558"/>
        <v>0</v>
      </c>
      <c r="AE1102" s="16">
        <f t="shared" si="548"/>
        <v>0</v>
      </c>
      <c r="AF1102" s="17"/>
      <c r="AG1102" s="16">
        <f t="shared" si="549"/>
        <v>0</v>
      </c>
      <c r="AH1102" s="17">
        <f t="shared" si="559"/>
        <v>0</v>
      </c>
      <c r="AI1102" s="16">
        <f t="shared" si="550"/>
        <v>0</v>
      </c>
      <c r="AJ1102" s="17">
        <f t="shared" si="560"/>
        <v>0</v>
      </c>
      <c r="AK1102" s="16">
        <f t="shared" si="561"/>
        <v>0</v>
      </c>
      <c r="AL1102" s="17"/>
      <c r="AM1102" s="16">
        <f t="shared" si="562"/>
        <v>0</v>
      </c>
      <c r="AN1102" s="17">
        <f t="shared" si="563"/>
        <v>0</v>
      </c>
      <c r="AO1102" s="16">
        <f t="shared" si="564"/>
        <v>0</v>
      </c>
      <c r="AP1102" s="17">
        <f t="shared" si="565"/>
        <v>0</v>
      </c>
      <c r="AQ1102" s="16">
        <f t="shared" si="566"/>
        <v>0</v>
      </c>
    </row>
    <row r="1103" spans="1:43" x14ac:dyDescent="0.25">
      <c r="A1103" s="26">
        <f t="shared" si="567"/>
        <v>21.970416666666289</v>
      </c>
      <c r="B1103" s="9" t="s">
        <v>22</v>
      </c>
      <c r="C1103" s="14" t="s">
        <v>20</v>
      </c>
      <c r="D1103" t="s">
        <v>11</v>
      </c>
      <c r="E1103" s="7"/>
      <c r="F1103" t="s">
        <v>11</v>
      </c>
      <c r="G1103" t="s">
        <v>11</v>
      </c>
      <c r="H1103" s="13"/>
      <c r="I1103" s="16">
        <f t="shared" si="537"/>
        <v>0</v>
      </c>
      <c r="J1103" s="17">
        <f t="shared" si="551"/>
        <v>0</v>
      </c>
      <c r="K1103" s="16">
        <f t="shared" si="538"/>
        <v>21.970416666666289</v>
      </c>
      <c r="L1103" s="17">
        <f t="shared" si="552"/>
        <v>1</v>
      </c>
      <c r="M1103" s="16">
        <f t="shared" si="539"/>
        <v>0</v>
      </c>
      <c r="N1103" s="17"/>
      <c r="O1103" s="16">
        <f t="shared" si="540"/>
        <v>0</v>
      </c>
      <c r="P1103" s="17">
        <f t="shared" si="553"/>
        <v>0</v>
      </c>
      <c r="Q1103" s="16">
        <f t="shared" si="541"/>
        <v>0</v>
      </c>
      <c r="R1103" s="17">
        <f t="shared" si="554"/>
        <v>0</v>
      </c>
      <c r="S1103" s="16">
        <f t="shared" si="542"/>
        <v>0</v>
      </c>
      <c r="T1103" s="17"/>
      <c r="U1103" s="16">
        <f t="shared" si="543"/>
        <v>0</v>
      </c>
      <c r="V1103" s="17">
        <f t="shared" si="555"/>
        <v>0</v>
      </c>
      <c r="W1103" s="16">
        <f t="shared" si="544"/>
        <v>0</v>
      </c>
      <c r="X1103" s="17">
        <f t="shared" si="556"/>
        <v>0</v>
      </c>
      <c r="Y1103" s="16">
        <f t="shared" si="545"/>
        <v>0</v>
      </c>
      <c r="Z1103" s="17"/>
      <c r="AA1103" s="16">
        <f t="shared" si="546"/>
        <v>0</v>
      </c>
      <c r="AB1103" s="17">
        <f t="shared" si="557"/>
        <v>0</v>
      </c>
      <c r="AC1103" s="16">
        <f t="shared" si="547"/>
        <v>0</v>
      </c>
      <c r="AD1103" s="17">
        <f t="shared" si="558"/>
        <v>0</v>
      </c>
      <c r="AE1103" s="16">
        <f t="shared" si="548"/>
        <v>0</v>
      </c>
      <c r="AF1103" s="17"/>
      <c r="AG1103" s="16">
        <f t="shared" si="549"/>
        <v>0</v>
      </c>
      <c r="AH1103" s="17">
        <f t="shared" si="559"/>
        <v>0</v>
      </c>
      <c r="AI1103" s="16">
        <f t="shared" si="550"/>
        <v>0</v>
      </c>
      <c r="AJ1103" s="17">
        <f t="shared" si="560"/>
        <v>0</v>
      </c>
      <c r="AK1103" s="16">
        <f t="shared" si="561"/>
        <v>0</v>
      </c>
      <c r="AL1103" s="17"/>
      <c r="AM1103" s="16">
        <f t="shared" si="562"/>
        <v>0</v>
      </c>
      <c r="AN1103" s="17">
        <f t="shared" si="563"/>
        <v>0</v>
      </c>
      <c r="AO1103" s="16">
        <f t="shared" si="564"/>
        <v>0</v>
      </c>
      <c r="AP1103" s="17">
        <f t="shared" si="565"/>
        <v>0</v>
      </c>
      <c r="AQ1103" s="16">
        <f t="shared" si="566"/>
        <v>0</v>
      </c>
    </row>
    <row r="1104" spans="1:43" x14ac:dyDescent="0.25">
      <c r="A1104" s="26">
        <f t="shared" si="567"/>
        <v>21.990416666666288</v>
      </c>
      <c r="B1104" s="9" t="s">
        <v>21</v>
      </c>
      <c r="C1104" s="7"/>
      <c r="D1104" t="s">
        <v>11</v>
      </c>
      <c r="E1104" t="s">
        <v>11</v>
      </c>
      <c r="F1104" t="s">
        <v>11</v>
      </c>
      <c r="G1104" t="s">
        <v>11</v>
      </c>
      <c r="H1104" s="13"/>
      <c r="I1104" s="16">
        <f t="shared" si="537"/>
        <v>0</v>
      </c>
      <c r="J1104" s="17">
        <f t="shared" si="551"/>
        <v>0</v>
      </c>
      <c r="K1104" s="16">
        <f t="shared" si="538"/>
        <v>0</v>
      </c>
      <c r="L1104" s="17">
        <f t="shared" si="552"/>
        <v>0</v>
      </c>
      <c r="M1104" s="16">
        <f t="shared" si="539"/>
        <v>0</v>
      </c>
      <c r="N1104" s="17"/>
      <c r="O1104" s="16">
        <f t="shared" si="540"/>
        <v>0</v>
      </c>
      <c r="P1104" s="17">
        <f t="shared" si="553"/>
        <v>0</v>
      </c>
      <c r="Q1104" s="16">
        <f t="shared" si="541"/>
        <v>0</v>
      </c>
      <c r="R1104" s="17">
        <f t="shared" si="554"/>
        <v>0</v>
      </c>
      <c r="S1104" s="16">
        <f t="shared" si="542"/>
        <v>0</v>
      </c>
      <c r="T1104" s="17"/>
      <c r="U1104" s="16">
        <f t="shared" si="543"/>
        <v>21.990416666666288</v>
      </c>
      <c r="V1104" s="17">
        <f t="shared" si="555"/>
        <v>1</v>
      </c>
      <c r="W1104" s="16">
        <f t="shared" si="544"/>
        <v>0</v>
      </c>
      <c r="X1104" s="17">
        <f t="shared" si="556"/>
        <v>0</v>
      </c>
      <c r="Y1104" s="16">
        <f t="shared" si="545"/>
        <v>0</v>
      </c>
      <c r="Z1104" s="17"/>
      <c r="AA1104" s="16">
        <f t="shared" si="546"/>
        <v>0</v>
      </c>
      <c r="AB1104" s="17">
        <f t="shared" si="557"/>
        <v>0</v>
      </c>
      <c r="AC1104" s="16">
        <f t="shared" si="547"/>
        <v>0</v>
      </c>
      <c r="AD1104" s="17">
        <f t="shared" si="558"/>
        <v>0</v>
      </c>
      <c r="AE1104" s="16">
        <f t="shared" si="548"/>
        <v>0</v>
      </c>
      <c r="AF1104" s="17"/>
      <c r="AG1104" s="16">
        <f t="shared" si="549"/>
        <v>0</v>
      </c>
      <c r="AH1104" s="17">
        <f t="shared" si="559"/>
        <v>0</v>
      </c>
      <c r="AI1104" s="16">
        <f t="shared" si="550"/>
        <v>0</v>
      </c>
      <c r="AJ1104" s="17">
        <f t="shared" si="560"/>
        <v>0</v>
      </c>
      <c r="AK1104" s="16">
        <f t="shared" si="561"/>
        <v>0</v>
      </c>
      <c r="AL1104" s="17"/>
      <c r="AM1104" s="16">
        <f t="shared" si="562"/>
        <v>0</v>
      </c>
      <c r="AN1104" s="17">
        <f t="shared" si="563"/>
        <v>0</v>
      </c>
      <c r="AO1104" s="16">
        <f t="shared" si="564"/>
        <v>0</v>
      </c>
      <c r="AP1104" s="17">
        <f t="shared" si="565"/>
        <v>0</v>
      </c>
      <c r="AQ1104" s="16">
        <f t="shared" si="566"/>
        <v>0</v>
      </c>
    </row>
    <row r="1105" spans="1:43" x14ac:dyDescent="0.25">
      <c r="A1105" s="26">
        <f t="shared" si="567"/>
        <v>22.010416666666288</v>
      </c>
      <c r="B1105" s="9"/>
      <c r="C1105" s="7"/>
      <c r="D1105" t="s">
        <v>11</v>
      </c>
      <c r="E1105" t="s">
        <v>11</v>
      </c>
      <c r="F1105" t="s">
        <v>11</v>
      </c>
      <c r="G1105" t="s">
        <v>11</v>
      </c>
      <c r="H1105" s="13"/>
      <c r="I1105" s="16">
        <f t="shared" si="537"/>
        <v>0</v>
      </c>
      <c r="J1105" s="17">
        <f t="shared" si="551"/>
        <v>0</v>
      </c>
      <c r="K1105" s="16">
        <f t="shared" si="538"/>
        <v>0</v>
      </c>
      <c r="L1105" s="17">
        <f t="shared" si="552"/>
        <v>0</v>
      </c>
      <c r="M1105" s="16">
        <f t="shared" si="539"/>
        <v>0</v>
      </c>
      <c r="N1105" s="17"/>
      <c r="O1105" s="16">
        <f t="shared" si="540"/>
        <v>0</v>
      </c>
      <c r="P1105" s="17">
        <f t="shared" si="553"/>
        <v>0</v>
      </c>
      <c r="Q1105" s="16">
        <f t="shared" si="541"/>
        <v>0</v>
      </c>
      <c r="R1105" s="17">
        <f t="shared" si="554"/>
        <v>0</v>
      </c>
      <c r="S1105" s="16">
        <f t="shared" si="542"/>
        <v>0</v>
      </c>
      <c r="T1105" s="17"/>
      <c r="U1105" s="16">
        <f t="shared" si="543"/>
        <v>0</v>
      </c>
      <c r="V1105" s="17">
        <f t="shared" si="555"/>
        <v>0</v>
      </c>
      <c r="W1105" s="16">
        <f t="shared" si="544"/>
        <v>0</v>
      </c>
      <c r="X1105" s="17">
        <f t="shared" si="556"/>
        <v>0</v>
      </c>
      <c r="Y1105" s="16">
        <f t="shared" si="545"/>
        <v>0</v>
      </c>
      <c r="Z1105" s="17"/>
      <c r="AA1105" s="16">
        <f t="shared" si="546"/>
        <v>0</v>
      </c>
      <c r="AB1105" s="17">
        <f t="shared" si="557"/>
        <v>0</v>
      </c>
      <c r="AC1105" s="16">
        <f t="shared" si="547"/>
        <v>0</v>
      </c>
      <c r="AD1105" s="17">
        <f t="shared" si="558"/>
        <v>0</v>
      </c>
      <c r="AE1105" s="16">
        <f t="shared" si="548"/>
        <v>0</v>
      </c>
      <c r="AF1105" s="17"/>
      <c r="AG1105" s="16">
        <f t="shared" si="549"/>
        <v>0</v>
      </c>
      <c r="AH1105" s="17">
        <f t="shared" si="559"/>
        <v>0</v>
      </c>
      <c r="AI1105" s="16">
        <f t="shared" si="550"/>
        <v>0</v>
      </c>
      <c r="AJ1105" s="17">
        <f t="shared" si="560"/>
        <v>0</v>
      </c>
      <c r="AK1105" s="16">
        <f t="shared" si="561"/>
        <v>0</v>
      </c>
      <c r="AL1105" s="17"/>
      <c r="AM1105" s="16">
        <f t="shared" si="562"/>
        <v>0</v>
      </c>
      <c r="AN1105" s="17">
        <f t="shared" si="563"/>
        <v>0</v>
      </c>
      <c r="AO1105" s="16">
        <f t="shared" si="564"/>
        <v>0</v>
      </c>
      <c r="AP1105" s="17">
        <f t="shared" si="565"/>
        <v>0</v>
      </c>
      <c r="AQ1105" s="16">
        <f t="shared" si="566"/>
        <v>0</v>
      </c>
    </row>
    <row r="1106" spans="1:43" x14ac:dyDescent="0.25">
      <c r="A1106" s="26">
        <f t="shared" si="567"/>
        <v>22.030416666666287</v>
      </c>
      <c r="B1106" s="9" t="s">
        <v>15</v>
      </c>
      <c r="C1106" s="7"/>
      <c r="D1106" t="s">
        <v>11</v>
      </c>
      <c r="E1106" t="s">
        <v>11</v>
      </c>
      <c r="F1106" t="s">
        <v>11</v>
      </c>
      <c r="G1106" s="14" t="s">
        <v>20</v>
      </c>
      <c r="H1106" s="13"/>
      <c r="I1106" s="16">
        <f t="shared" si="537"/>
        <v>0</v>
      </c>
      <c r="J1106" s="17">
        <f t="shared" si="551"/>
        <v>0</v>
      </c>
      <c r="K1106" s="16">
        <f t="shared" si="538"/>
        <v>0</v>
      </c>
      <c r="L1106" s="17">
        <f t="shared" si="552"/>
        <v>0</v>
      </c>
      <c r="M1106" s="16">
        <f t="shared" si="539"/>
        <v>0</v>
      </c>
      <c r="N1106" s="17"/>
      <c r="O1106" s="16">
        <f t="shared" si="540"/>
        <v>0</v>
      </c>
      <c r="P1106" s="17">
        <f t="shared" si="553"/>
        <v>0</v>
      </c>
      <c r="Q1106" s="16">
        <f t="shared" si="541"/>
        <v>0</v>
      </c>
      <c r="R1106" s="17">
        <f t="shared" si="554"/>
        <v>0</v>
      </c>
      <c r="S1106" s="16">
        <f t="shared" si="542"/>
        <v>0</v>
      </c>
      <c r="T1106" s="17"/>
      <c r="U1106" s="16">
        <f t="shared" si="543"/>
        <v>0</v>
      </c>
      <c r="V1106" s="17">
        <f t="shared" si="555"/>
        <v>0</v>
      </c>
      <c r="W1106" s="16">
        <f t="shared" si="544"/>
        <v>0</v>
      </c>
      <c r="X1106" s="17">
        <f t="shared" si="556"/>
        <v>0</v>
      </c>
      <c r="Y1106" s="16">
        <f t="shared" si="545"/>
        <v>0</v>
      </c>
      <c r="Z1106" s="17"/>
      <c r="AA1106" s="16">
        <f t="shared" si="546"/>
        <v>0</v>
      </c>
      <c r="AB1106" s="17">
        <f t="shared" si="557"/>
        <v>0</v>
      </c>
      <c r="AC1106" s="16">
        <f t="shared" si="547"/>
        <v>0</v>
      </c>
      <c r="AD1106" s="17">
        <f t="shared" si="558"/>
        <v>0</v>
      </c>
      <c r="AE1106" s="16">
        <f t="shared" si="548"/>
        <v>0</v>
      </c>
      <c r="AF1106" s="17"/>
      <c r="AG1106" s="16">
        <f t="shared" si="549"/>
        <v>0</v>
      </c>
      <c r="AH1106" s="17">
        <f t="shared" si="559"/>
        <v>0</v>
      </c>
      <c r="AI1106" s="16">
        <f t="shared" si="550"/>
        <v>22.030416666666287</v>
      </c>
      <c r="AJ1106" s="17">
        <f t="shared" si="560"/>
        <v>1</v>
      </c>
      <c r="AK1106" s="16">
        <f t="shared" si="561"/>
        <v>0</v>
      </c>
      <c r="AL1106" s="17"/>
      <c r="AM1106" s="16">
        <f t="shared" si="562"/>
        <v>0</v>
      </c>
      <c r="AN1106" s="17">
        <f t="shared" si="563"/>
        <v>0</v>
      </c>
      <c r="AO1106" s="16">
        <f t="shared" si="564"/>
        <v>0</v>
      </c>
      <c r="AP1106" s="17">
        <f t="shared" si="565"/>
        <v>0</v>
      </c>
      <c r="AQ1106" s="16">
        <f t="shared" si="566"/>
        <v>0</v>
      </c>
    </row>
    <row r="1107" spans="1:43" x14ac:dyDescent="0.25">
      <c r="A1107" s="26">
        <f t="shared" si="567"/>
        <v>22.050416666666287</v>
      </c>
      <c r="B1107" s="9"/>
      <c r="C1107" s="13"/>
      <c r="D1107" t="s">
        <v>11</v>
      </c>
      <c r="E1107" t="s">
        <v>11</v>
      </c>
      <c r="F1107" t="s">
        <v>11</v>
      </c>
      <c r="H1107" s="13"/>
      <c r="I1107" s="16">
        <f t="shared" si="537"/>
        <v>0</v>
      </c>
      <c r="J1107" s="17">
        <f t="shared" si="551"/>
        <v>0</v>
      </c>
      <c r="K1107" s="16">
        <f t="shared" si="538"/>
        <v>0</v>
      </c>
      <c r="L1107" s="17">
        <f t="shared" si="552"/>
        <v>0</v>
      </c>
      <c r="M1107" s="16">
        <f t="shared" si="539"/>
        <v>0</v>
      </c>
      <c r="N1107" s="17"/>
      <c r="O1107" s="16">
        <f t="shared" si="540"/>
        <v>0</v>
      </c>
      <c r="P1107" s="17">
        <f t="shared" si="553"/>
        <v>0</v>
      </c>
      <c r="Q1107" s="16">
        <f t="shared" si="541"/>
        <v>0</v>
      </c>
      <c r="R1107" s="17">
        <f t="shared" si="554"/>
        <v>0</v>
      </c>
      <c r="S1107" s="16">
        <f t="shared" si="542"/>
        <v>0</v>
      </c>
      <c r="T1107" s="17"/>
      <c r="U1107" s="16">
        <f t="shared" si="543"/>
        <v>0</v>
      </c>
      <c r="V1107" s="17">
        <f t="shared" si="555"/>
        <v>0</v>
      </c>
      <c r="W1107" s="16">
        <f t="shared" si="544"/>
        <v>0</v>
      </c>
      <c r="X1107" s="17">
        <f t="shared" si="556"/>
        <v>0</v>
      </c>
      <c r="Y1107" s="16">
        <f t="shared" si="545"/>
        <v>0</v>
      </c>
      <c r="Z1107" s="17"/>
      <c r="AA1107" s="16">
        <f t="shared" si="546"/>
        <v>0</v>
      </c>
      <c r="AB1107" s="17">
        <f t="shared" si="557"/>
        <v>0</v>
      </c>
      <c r="AC1107" s="16">
        <f t="shared" si="547"/>
        <v>0</v>
      </c>
      <c r="AD1107" s="17">
        <f t="shared" si="558"/>
        <v>0</v>
      </c>
      <c r="AE1107" s="16">
        <f t="shared" si="548"/>
        <v>0</v>
      </c>
      <c r="AF1107" s="17"/>
      <c r="AG1107" s="16">
        <f t="shared" si="549"/>
        <v>0</v>
      </c>
      <c r="AH1107" s="17">
        <f t="shared" si="559"/>
        <v>0</v>
      </c>
      <c r="AI1107" s="16">
        <f t="shared" si="550"/>
        <v>0</v>
      </c>
      <c r="AJ1107" s="17">
        <f t="shared" si="560"/>
        <v>0</v>
      </c>
      <c r="AK1107" s="16">
        <f t="shared" si="561"/>
        <v>0</v>
      </c>
      <c r="AL1107" s="17"/>
      <c r="AM1107" s="16">
        <f t="shared" si="562"/>
        <v>0</v>
      </c>
      <c r="AN1107" s="17">
        <f t="shared" si="563"/>
        <v>0</v>
      </c>
      <c r="AO1107" s="16">
        <f t="shared" si="564"/>
        <v>0</v>
      </c>
      <c r="AP1107" s="17">
        <f t="shared" si="565"/>
        <v>0</v>
      </c>
      <c r="AQ1107" s="16">
        <f t="shared" si="566"/>
        <v>0</v>
      </c>
    </row>
    <row r="1108" spans="1:43" x14ac:dyDescent="0.25">
      <c r="A1108" s="26">
        <f t="shared" si="567"/>
        <v>22.070416666666286</v>
      </c>
      <c r="B1108" s="9" t="s">
        <v>63</v>
      </c>
      <c r="C1108" s="13"/>
      <c r="D1108" t="s">
        <v>11</v>
      </c>
      <c r="E1108" t="s">
        <v>11</v>
      </c>
      <c r="F1108" t="s">
        <v>11</v>
      </c>
      <c r="H1108" t="s">
        <v>11</v>
      </c>
      <c r="I1108" s="16">
        <f t="shared" si="537"/>
        <v>0</v>
      </c>
      <c r="J1108" s="17">
        <f t="shared" si="551"/>
        <v>0</v>
      </c>
      <c r="K1108" s="16">
        <f t="shared" si="538"/>
        <v>0</v>
      </c>
      <c r="L1108" s="17">
        <f t="shared" si="552"/>
        <v>0</v>
      </c>
      <c r="M1108" s="16">
        <f t="shared" si="539"/>
        <v>0</v>
      </c>
      <c r="N1108" s="17"/>
      <c r="O1108" s="16">
        <f t="shared" si="540"/>
        <v>0</v>
      </c>
      <c r="P1108" s="17">
        <f t="shared" si="553"/>
        <v>0</v>
      </c>
      <c r="Q1108" s="16">
        <f t="shared" si="541"/>
        <v>0</v>
      </c>
      <c r="R1108" s="17">
        <f t="shared" si="554"/>
        <v>0</v>
      </c>
      <c r="S1108" s="16">
        <f t="shared" si="542"/>
        <v>0</v>
      </c>
      <c r="T1108" s="17"/>
      <c r="U1108" s="16">
        <f t="shared" si="543"/>
        <v>0</v>
      </c>
      <c r="V1108" s="17">
        <f t="shared" si="555"/>
        <v>0</v>
      </c>
      <c r="W1108" s="16">
        <f t="shared" si="544"/>
        <v>0</v>
      </c>
      <c r="X1108" s="17">
        <f t="shared" si="556"/>
        <v>0</v>
      </c>
      <c r="Y1108" s="16">
        <f t="shared" si="545"/>
        <v>0</v>
      </c>
      <c r="Z1108" s="17"/>
      <c r="AA1108" s="16">
        <f t="shared" si="546"/>
        <v>0</v>
      </c>
      <c r="AB1108" s="17">
        <f t="shared" si="557"/>
        <v>0</v>
      </c>
      <c r="AC1108" s="16">
        <f t="shared" si="547"/>
        <v>0</v>
      </c>
      <c r="AD1108" s="17">
        <f t="shared" si="558"/>
        <v>0</v>
      </c>
      <c r="AE1108" s="16">
        <f t="shared" si="548"/>
        <v>0</v>
      </c>
      <c r="AF1108" s="17"/>
      <c r="AG1108" s="16">
        <f t="shared" si="549"/>
        <v>0</v>
      </c>
      <c r="AH1108" s="17">
        <f t="shared" si="559"/>
        <v>0</v>
      </c>
      <c r="AI1108" s="16">
        <f t="shared" si="550"/>
        <v>0</v>
      </c>
      <c r="AJ1108" s="17">
        <f t="shared" si="560"/>
        <v>0</v>
      </c>
      <c r="AK1108" s="16">
        <f t="shared" si="561"/>
        <v>0</v>
      </c>
      <c r="AL1108" s="17"/>
      <c r="AM1108" s="16">
        <f t="shared" si="562"/>
        <v>22.070416666666286</v>
      </c>
      <c r="AN1108" s="17">
        <f t="shared" si="563"/>
        <v>1</v>
      </c>
      <c r="AO1108" s="16">
        <f t="shared" si="564"/>
        <v>0</v>
      </c>
      <c r="AP1108" s="17">
        <f t="shared" si="565"/>
        <v>0</v>
      </c>
      <c r="AQ1108" s="16">
        <f t="shared" si="566"/>
        <v>0</v>
      </c>
    </row>
    <row r="1109" spans="1:43" x14ac:dyDescent="0.25">
      <c r="A1109" s="26">
        <f t="shared" si="567"/>
        <v>22.090416666666286</v>
      </c>
      <c r="B1109" s="11"/>
      <c r="C1109" s="13"/>
      <c r="D1109" t="s">
        <v>11</v>
      </c>
      <c r="E1109" t="s">
        <v>11</v>
      </c>
      <c r="F1109" t="s">
        <v>11</v>
      </c>
      <c r="H1109" t="s">
        <v>11</v>
      </c>
      <c r="I1109" s="16">
        <f t="shared" si="537"/>
        <v>0</v>
      </c>
      <c r="J1109" s="17">
        <f t="shared" si="551"/>
        <v>0</v>
      </c>
      <c r="K1109" s="16">
        <f t="shared" si="538"/>
        <v>0</v>
      </c>
      <c r="L1109" s="17">
        <f t="shared" si="552"/>
        <v>0</v>
      </c>
      <c r="M1109" s="16">
        <f t="shared" si="539"/>
        <v>0</v>
      </c>
      <c r="N1109" s="17"/>
      <c r="O1109" s="16">
        <f t="shared" si="540"/>
        <v>0</v>
      </c>
      <c r="P1109" s="17">
        <f t="shared" si="553"/>
        <v>0</v>
      </c>
      <c r="Q1109" s="16">
        <f t="shared" si="541"/>
        <v>0</v>
      </c>
      <c r="R1109" s="17">
        <f t="shared" si="554"/>
        <v>0</v>
      </c>
      <c r="S1109" s="16">
        <f t="shared" si="542"/>
        <v>0</v>
      </c>
      <c r="T1109" s="17"/>
      <c r="U1109" s="16">
        <f t="shared" si="543"/>
        <v>0</v>
      </c>
      <c r="V1109" s="17">
        <f t="shared" si="555"/>
        <v>0</v>
      </c>
      <c r="W1109" s="16">
        <f t="shared" si="544"/>
        <v>0</v>
      </c>
      <c r="X1109" s="17">
        <f t="shared" si="556"/>
        <v>0</v>
      </c>
      <c r="Y1109" s="16">
        <f t="shared" si="545"/>
        <v>0</v>
      </c>
      <c r="Z1109" s="17"/>
      <c r="AA1109" s="16">
        <f t="shared" si="546"/>
        <v>0</v>
      </c>
      <c r="AB1109" s="17">
        <f t="shared" si="557"/>
        <v>0</v>
      </c>
      <c r="AC1109" s="16">
        <f t="shared" si="547"/>
        <v>0</v>
      </c>
      <c r="AD1109" s="17">
        <f t="shared" si="558"/>
        <v>0</v>
      </c>
      <c r="AE1109" s="16">
        <f t="shared" si="548"/>
        <v>0</v>
      </c>
      <c r="AF1109" s="17"/>
      <c r="AG1109" s="16">
        <f t="shared" si="549"/>
        <v>0</v>
      </c>
      <c r="AH1109" s="17">
        <f t="shared" si="559"/>
        <v>0</v>
      </c>
      <c r="AI1109" s="16">
        <f t="shared" si="550"/>
        <v>0</v>
      </c>
      <c r="AJ1109" s="17">
        <f t="shared" si="560"/>
        <v>0</v>
      </c>
      <c r="AK1109" s="16">
        <f t="shared" si="561"/>
        <v>0</v>
      </c>
      <c r="AL1109" s="17"/>
      <c r="AM1109" s="16">
        <f t="shared" si="562"/>
        <v>0</v>
      </c>
      <c r="AN1109" s="17">
        <f t="shared" si="563"/>
        <v>0</v>
      </c>
      <c r="AO1109" s="16">
        <f t="shared" si="564"/>
        <v>0</v>
      </c>
      <c r="AP1109" s="17">
        <f t="shared" si="565"/>
        <v>0</v>
      </c>
      <c r="AQ1109" s="16">
        <f t="shared" si="566"/>
        <v>0</v>
      </c>
    </row>
    <row r="1110" spans="1:43" x14ac:dyDescent="0.25">
      <c r="A1110" s="26">
        <f t="shared" si="567"/>
        <v>22.110416666666286</v>
      </c>
      <c r="B1110" s="9" t="s">
        <v>17</v>
      </c>
      <c r="C1110" s="13"/>
      <c r="D1110" s="14" t="s">
        <v>20</v>
      </c>
      <c r="E1110" t="s">
        <v>11</v>
      </c>
      <c r="F1110" t="s">
        <v>11</v>
      </c>
      <c r="H1110" t="s">
        <v>11</v>
      </c>
      <c r="I1110" s="16">
        <f t="shared" si="537"/>
        <v>0</v>
      </c>
      <c r="J1110" s="17">
        <f t="shared" si="551"/>
        <v>0</v>
      </c>
      <c r="K1110" s="16">
        <f t="shared" si="538"/>
        <v>0</v>
      </c>
      <c r="L1110" s="17">
        <f t="shared" si="552"/>
        <v>0</v>
      </c>
      <c r="M1110" s="16">
        <f t="shared" si="539"/>
        <v>0</v>
      </c>
      <c r="N1110" s="17"/>
      <c r="O1110" s="16">
        <f t="shared" si="540"/>
        <v>0</v>
      </c>
      <c r="P1110" s="17">
        <f t="shared" si="553"/>
        <v>0</v>
      </c>
      <c r="Q1110" s="16">
        <f t="shared" si="541"/>
        <v>22.110416666666286</v>
      </c>
      <c r="R1110" s="17">
        <f t="shared" si="554"/>
        <v>1</v>
      </c>
      <c r="S1110" s="16">
        <f t="shared" si="542"/>
        <v>0</v>
      </c>
      <c r="T1110" s="17"/>
      <c r="U1110" s="16">
        <f t="shared" si="543"/>
        <v>0</v>
      </c>
      <c r="V1110" s="17">
        <f t="shared" si="555"/>
        <v>0</v>
      </c>
      <c r="W1110" s="16">
        <f t="shared" si="544"/>
        <v>0</v>
      </c>
      <c r="X1110" s="17">
        <f t="shared" si="556"/>
        <v>0</v>
      </c>
      <c r="Y1110" s="16">
        <f t="shared" si="545"/>
        <v>0</v>
      </c>
      <c r="Z1110" s="17"/>
      <c r="AA1110" s="16">
        <f t="shared" si="546"/>
        <v>0</v>
      </c>
      <c r="AB1110" s="17">
        <f t="shared" si="557"/>
        <v>0</v>
      </c>
      <c r="AC1110" s="16">
        <f t="shared" si="547"/>
        <v>0</v>
      </c>
      <c r="AD1110" s="17">
        <f t="shared" si="558"/>
        <v>0</v>
      </c>
      <c r="AE1110" s="16">
        <f t="shared" si="548"/>
        <v>0</v>
      </c>
      <c r="AF1110" s="17"/>
      <c r="AG1110" s="16">
        <f t="shared" si="549"/>
        <v>0</v>
      </c>
      <c r="AH1110" s="17">
        <f t="shared" si="559"/>
        <v>0</v>
      </c>
      <c r="AI1110" s="16">
        <f t="shared" si="550"/>
        <v>0</v>
      </c>
      <c r="AJ1110" s="17">
        <f t="shared" si="560"/>
        <v>0</v>
      </c>
      <c r="AK1110" s="16">
        <f t="shared" si="561"/>
        <v>0</v>
      </c>
      <c r="AL1110" s="17"/>
      <c r="AM1110" s="16">
        <f t="shared" si="562"/>
        <v>0</v>
      </c>
      <c r="AN1110" s="17">
        <f t="shared" si="563"/>
        <v>0</v>
      </c>
      <c r="AO1110" s="16">
        <f t="shared" si="564"/>
        <v>0</v>
      </c>
      <c r="AP1110" s="17">
        <f t="shared" si="565"/>
        <v>0</v>
      </c>
      <c r="AQ1110" s="16">
        <f t="shared" si="566"/>
        <v>0</v>
      </c>
    </row>
    <row r="1111" spans="1:43" x14ac:dyDescent="0.25">
      <c r="A1111" s="26">
        <f t="shared" si="567"/>
        <v>22.130416666666285</v>
      </c>
      <c r="B1111" s="9"/>
      <c r="C1111" s="13"/>
      <c r="D1111" s="14"/>
      <c r="E1111" t="s">
        <v>11</v>
      </c>
      <c r="F1111" t="s">
        <v>11</v>
      </c>
      <c r="H1111" t="s">
        <v>11</v>
      </c>
      <c r="I1111" s="16">
        <f t="shared" si="537"/>
        <v>0</v>
      </c>
      <c r="J1111" s="17">
        <f t="shared" si="551"/>
        <v>0</v>
      </c>
      <c r="K1111" s="16">
        <f t="shared" si="538"/>
        <v>0</v>
      </c>
      <c r="L1111" s="17">
        <f t="shared" si="552"/>
        <v>0</v>
      </c>
      <c r="M1111" s="16">
        <f t="shared" si="539"/>
        <v>0</v>
      </c>
      <c r="N1111" s="17"/>
      <c r="O1111" s="16">
        <f t="shared" si="540"/>
        <v>0</v>
      </c>
      <c r="P1111" s="17">
        <f t="shared" si="553"/>
        <v>0</v>
      </c>
      <c r="Q1111" s="16">
        <f t="shared" si="541"/>
        <v>0</v>
      </c>
      <c r="R1111" s="17">
        <f t="shared" si="554"/>
        <v>0</v>
      </c>
      <c r="S1111" s="16">
        <f t="shared" si="542"/>
        <v>0</v>
      </c>
      <c r="T1111" s="17"/>
      <c r="U1111" s="16">
        <f t="shared" si="543"/>
        <v>0</v>
      </c>
      <c r="V1111" s="17">
        <f t="shared" si="555"/>
        <v>0</v>
      </c>
      <c r="W1111" s="16">
        <f t="shared" si="544"/>
        <v>0</v>
      </c>
      <c r="X1111" s="17">
        <f t="shared" si="556"/>
        <v>0</v>
      </c>
      <c r="Y1111" s="16">
        <f t="shared" si="545"/>
        <v>0</v>
      </c>
      <c r="Z1111" s="17"/>
      <c r="AA1111" s="16">
        <f t="shared" si="546"/>
        <v>0</v>
      </c>
      <c r="AB1111" s="17">
        <f t="shared" si="557"/>
        <v>0</v>
      </c>
      <c r="AC1111" s="16">
        <f t="shared" si="547"/>
        <v>0</v>
      </c>
      <c r="AD1111" s="17">
        <f t="shared" si="558"/>
        <v>0</v>
      </c>
      <c r="AE1111" s="16">
        <f t="shared" si="548"/>
        <v>0</v>
      </c>
      <c r="AF1111" s="17"/>
      <c r="AG1111" s="16">
        <f t="shared" si="549"/>
        <v>0</v>
      </c>
      <c r="AH1111" s="17">
        <f t="shared" si="559"/>
        <v>0</v>
      </c>
      <c r="AI1111" s="16">
        <f t="shared" si="550"/>
        <v>0</v>
      </c>
      <c r="AJ1111" s="17">
        <f t="shared" si="560"/>
        <v>0</v>
      </c>
      <c r="AK1111" s="16">
        <f t="shared" si="561"/>
        <v>0</v>
      </c>
      <c r="AL1111" s="17"/>
      <c r="AM1111" s="16">
        <f t="shared" si="562"/>
        <v>0</v>
      </c>
      <c r="AN1111" s="17">
        <f t="shared" si="563"/>
        <v>0</v>
      </c>
      <c r="AO1111" s="16">
        <f t="shared" si="564"/>
        <v>0</v>
      </c>
      <c r="AP1111" s="17">
        <f t="shared" si="565"/>
        <v>0</v>
      </c>
      <c r="AQ1111" s="16">
        <f t="shared" si="566"/>
        <v>0</v>
      </c>
    </row>
    <row r="1112" spans="1:43" x14ac:dyDescent="0.25">
      <c r="A1112" s="26">
        <f t="shared" si="567"/>
        <v>22.150416666666285</v>
      </c>
      <c r="B1112" s="9" t="s">
        <v>9</v>
      </c>
      <c r="C1112" t="s">
        <v>11</v>
      </c>
      <c r="E1112" t="s">
        <v>11</v>
      </c>
      <c r="F1112" t="s">
        <v>11</v>
      </c>
      <c r="H1112" t="s">
        <v>11</v>
      </c>
      <c r="I1112" s="16">
        <f t="shared" si="537"/>
        <v>22.150416666666285</v>
      </c>
      <c r="J1112" s="17">
        <f t="shared" si="551"/>
        <v>1</v>
      </c>
      <c r="K1112" s="16">
        <f t="shared" si="538"/>
        <v>0</v>
      </c>
      <c r="L1112" s="17">
        <f t="shared" si="552"/>
        <v>0</v>
      </c>
      <c r="M1112" s="16">
        <f t="shared" si="539"/>
        <v>0</v>
      </c>
      <c r="N1112" s="17"/>
      <c r="O1112" s="16">
        <f t="shared" si="540"/>
        <v>0</v>
      </c>
      <c r="P1112" s="17">
        <f t="shared" si="553"/>
        <v>0</v>
      </c>
      <c r="Q1112" s="16">
        <f t="shared" si="541"/>
        <v>0</v>
      </c>
      <c r="R1112" s="17">
        <f t="shared" si="554"/>
        <v>0</v>
      </c>
      <c r="S1112" s="16">
        <f t="shared" si="542"/>
        <v>0</v>
      </c>
      <c r="T1112" s="17"/>
      <c r="U1112" s="16">
        <f t="shared" si="543"/>
        <v>0</v>
      </c>
      <c r="V1112" s="17">
        <f t="shared" si="555"/>
        <v>0</v>
      </c>
      <c r="W1112" s="16">
        <f t="shared" si="544"/>
        <v>0</v>
      </c>
      <c r="X1112" s="17">
        <f t="shared" si="556"/>
        <v>0</v>
      </c>
      <c r="Y1112" s="16">
        <f t="shared" si="545"/>
        <v>0</v>
      </c>
      <c r="Z1112" s="17"/>
      <c r="AA1112" s="16">
        <f t="shared" si="546"/>
        <v>0</v>
      </c>
      <c r="AB1112" s="17">
        <f t="shared" si="557"/>
        <v>0</v>
      </c>
      <c r="AC1112" s="16">
        <f t="shared" si="547"/>
        <v>0</v>
      </c>
      <c r="AD1112" s="17">
        <f t="shared" si="558"/>
        <v>0</v>
      </c>
      <c r="AE1112" s="16">
        <f t="shared" si="548"/>
        <v>0</v>
      </c>
      <c r="AF1112" s="17"/>
      <c r="AG1112" s="16">
        <f t="shared" si="549"/>
        <v>0</v>
      </c>
      <c r="AH1112" s="17">
        <f t="shared" si="559"/>
        <v>0</v>
      </c>
      <c r="AI1112" s="16">
        <f t="shared" si="550"/>
        <v>0</v>
      </c>
      <c r="AJ1112" s="17">
        <f t="shared" si="560"/>
        <v>0</v>
      </c>
      <c r="AK1112" s="16">
        <f t="shared" si="561"/>
        <v>0</v>
      </c>
      <c r="AL1112" s="17"/>
      <c r="AM1112" s="16">
        <f t="shared" si="562"/>
        <v>0</v>
      </c>
      <c r="AN1112" s="17">
        <f t="shared" si="563"/>
        <v>0</v>
      </c>
      <c r="AO1112" s="16">
        <f t="shared" si="564"/>
        <v>0</v>
      </c>
      <c r="AP1112" s="17">
        <f t="shared" si="565"/>
        <v>0</v>
      </c>
      <c r="AQ1112" s="16">
        <f t="shared" si="566"/>
        <v>0</v>
      </c>
    </row>
    <row r="1113" spans="1:43" x14ac:dyDescent="0.25">
      <c r="A1113" s="26">
        <f t="shared" si="567"/>
        <v>22.170416666666284</v>
      </c>
      <c r="B1113" s="9"/>
      <c r="C1113" t="s">
        <v>11</v>
      </c>
      <c r="E1113" t="s">
        <v>11</v>
      </c>
      <c r="F1113" t="s">
        <v>11</v>
      </c>
      <c r="G1113" s="35"/>
      <c r="H1113" t="s">
        <v>11</v>
      </c>
      <c r="I1113" s="16">
        <f t="shared" si="537"/>
        <v>0</v>
      </c>
      <c r="J1113" s="17">
        <f t="shared" si="551"/>
        <v>0</v>
      </c>
      <c r="K1113" s="16">
        <f t="shared" si="538"/>
        <v>0</v>
      </c>
      <c r="L1113" s="17">
        <f t="shared" si="552"/>
        <v>0</v>
      </c>
      <c r="M1113" s="16">
        <f t="shared" si="539"/>
        <v>0</v>
      </c>
      <c r="N1113" s="17"/>
      <c r="O1113" s="16">
        <f t="shared" si="540"/>
        <v>0</v>
      </c>
      <c r="P1113" s="17">
        <f t="shared" si="553"/>
        <v>0</v>
      </c>
      <c r="Q1113" s="16">
        <f t="shared" si="541"/>
        <v>0</v>
      </c>
      <c r="R1113" s="17">
        <f t="shared" si="554"/>
        <v>0</v>
      </c>
      <c r="S1113" s="16">
        <f t="shared" si="542"/>
        <v>0</v>
      </c>
      <c r="T1113" s="17"/>
      <c r="U1113" s="16">
        <f t="shared" si="543"/>
        <v>0</v>
      </c>
      <c r="V1113" s="17">
        <f t="shared" si="555"/>
        <v>0</v>
      </c>
      <c r="W1113" s="16">
        <f t="shared" si="544"/>
        <v>0</v>
      </c>
      <c r="X1113" s="17">
        <f t="shared" si="556"/>
        <v>0</v>
      </c>
      <c r="Y1113" s="16">
        <f t="shared" si="545"/>
        <v>0</v>
      </c>
      <c r="Z1113" s="17"/>
      <c r="AA1113" s="16">
        <f t="shared" si="546"/>
        <v>0</v>
      </c>
      <c r="AB1113" s="17">
        <f t="shared" si="557"/>
        <v>0</v>
      </c>
      <c r="AC1113" s="16">
        <f t="shared" si="547"/>
        <v>0</v>
      </c>
      <c r="AD1113" s="17">
        <f t="shared" si="558"/>
        <v>0</v>
      </c>
      <c r="AE1113" s="16">
        <f t="shared" si="548"/>
        <v>0</v>
      </c>
      <c r="AF1113" s="17"/>
      <c r="AG1113" s="16">
        <f t="shared" si="549"/>
        <v>0</v>
      </c>
      <c r="AH1113" s="17">
        <f t="shared" si="559"/>
        <v>0</v>
      </c>
      <c r="AI1113" s="16">
        <f t="shared" si="550"/>
        <v>0</v>
      </c>
      <c r="AJ1113" s="17">
        <f t="shared" si="560"/>
        <v>0</v>
      </c>
      <c r="AK1113" s="16">
        <f t="shared" si="561"/>
        <v>0</v>
      </c>
      <c r="AL1113" s="17"/>
      <c r="AM1113" s="16">
        <f t="shared" si="562"/>
        <v>0</v>
      </c>
      <c r="AN1113" s="17">
        <f t="shared" si="563"/>
        <v>0</v>
      </c>
      <c r="AO1113" s="16">
        <f t="shared" si="564"/>
        <v>0</v>
      </c>
      <c r="AP1113" s="17">
        <f t="shared" si="565"/>
        <v>0</v>
      </c>
      <c r="AQ1113" s="16">
        <f t="shared" si="566"/>
        <v>0</v>
      </c>
    </row>
    <row r="1114" spans="1:43" x14ac:dyDescent="0.25">
      <c r="A1114" s="26">
        <f t="shared" si="567"/>
        <v>22.190416666666284</v>
      </c>
      <c r="B1114" s="9" t="s">
        <v>12</v>
      </c>
      <c r="C1114" t="s">
        <v>11</v>
      </c>
      <c r="E1114" t="s">
        <v>11</v>
      </c>
      <c r="F1114" s="14" t="s">
        <v>20</v>
      </c>
      <c r="G1114" s="35"/>
      <c r="H1114" t="s">
        <v>11</v>
      </c>
      <c r="I1114" s="16">
        <f t="shared" si="537"/>
        <v>0</v>
      </c>
      <c r="J1114" s="17">
        <f t="shared" si="551"/>
        <v>0</v>
      </c>
      <c r="K1114" s="16">
        <f t="shared" si="538"/>
        <v>0</v>
      </c>
      <c r="L1114" s="17">
        <f t="shared" si="552"/>
        <v>0</v>
      </c>
      <c r="M1114" s="16">
        <f t="shared" si="539"/>
        <v>0</v>
      </c>
      <c r="N1114" s="17"/>
      <c r="O1114" s="16">
        <f t="shared" si="540"/>
        <v>0</v>
      </c>
      <c r="P1114" s="17">
        <f t="shared" si="553"/>
        <v>0</v>
      </c>
      <c r="Q1114" s="16">
        <f t="shared" si="541"/>
        <v>0</v>
      </c>
      <c r="R1114" s="17">
        <f t="shared" si="554"/>
        <v>0</v>
      </c>
      <c r="S1114" s="16">
        <f t="shared" si="542"/>
        <v>0</v>
      </c>
      <c r="T1114" s="17"/>
      <c r="U1114" s="16">
        <f t="shared" si="543"/>
        <v>0</v>
      </c>
      <c r="V1114" s="17">
        <f t="shared" si="555"/>
        <v>0</v>
      </c>
      <c r="W1114" s="16">
        <f t="shared" si="544"/>
        <v>0</v>
      </c>
      <c r="X1114" s="17">
        <f t="shared" si="556"/>
        <v>0</v>
      </c>
      <c r="Y1114" s="16">
        <f t="shared" si="545"/>
        <v>0</v>
      </c>
      <c r="Z1114" s="17"/>
      <c r="AA1114" s="16">
        <f t="shared" si="546"/>
        <v>0</v>
      </c>
      <c r="AB1114" s="17">
        <f t="shared" si="557"/>
        <v>0</v>
      </c>
      <c r="AC1114" s="16">
        <f t="shared" si="547"/>
        <v>22.190416666666284</v>
      </c>
      <c r="AD1114" s="17">
        <f t="shared" si="558"/>
        <v>1</v>
      </c>
      <c r="AE1114" s="16">
        <f t="shared" si="548"/>
        <v>0</v>
      </c>
      <c r="AF1114" s="17"/>
      <c r="AG1114" s="16">
        <f t="shared" si="549"/>
        <v>0</v>
      </c>
      <c r="AH1114" s="17">
        <f t="shared" si="559"/>
        <v>0</v>
      </c>
      <c r="AI1114" s="16">
        <f t="shared" si="550"/>
        <v>0</v>
      </c>
      <c r="AJ1114" s="17">
        <f t="shared" si="560"/>
        <v>0</v>
      </c>
      <c r="AK1114" s="16">
        <f t="shared" si="561"/>
        <v>0</v>
      </c>
      <c r="AL1114" s="17"/>
      <c r="AM1114" s="16">
        <f t="shared" si="562"/>
        <v>0</v>
      </c>
      <c r="AN1114" s="17">
        <f t="shared" si="563"/>
        <v>0</v>
      </c>
      <c r="AO1114" s="16">
        <f t="shared" si="564"/>
        <v>0</v>
      </c>
      <c r="AP1114" s="17">
        <f t="shared" si="565"/>
        <v>0</v>
      </c>
      <c r="AQ1114" s="16">
        <f t="shared" si="566"/>
        <v>0</v>
      </c>
    </row>
    <row r="1115" spans="1:43" x14ac:dyDescent="0.25">
      <c r="A1115" s="26">
        <f t="shared" si="567"/>
        <v>22.210416666666283</v>
      </c>
      <c r="B1115" s="9"/>
      <c r="C1115" t="s">
        <v>11</v>
      </c>
      <c r="E1115" t="s">
        <v>11</v>
      </c>
      <c r="F1115" s="13"/>
      <c r="G1115" s="35"/>
      <c r="H1115" t="s">
        <v>11</v>
      </c>
      <c r="I1115" s="16">
        <f t="shared" si="537"/>
        <v>0</v>
      </c>
      <c r="J1115" s="17">
        <f t="shared" si="551"/>
        <v>0</v>
      </c>
      <c r="K1115" s="16">
        <f t="shared" si="538"/>
        <v>0</v>
      </c>
      <c r="L1115" s="17">
        <f t="shared" si="552"/>
        <v>0</v>
      </c>
      <c r="M1115" s="16">
        <f t="shared" si="539"/>
        <v>0</v>
      </c>
      <c r="N1115" s="17"/>
      <c r="O1115" s="16">
        <f t="shared" si="540"/>
        <v>0</v>
      </c>
      <c r="P1115" s="17">
        <f t="shared" si="553"/>
        <v>0</v>
      </c>
      <c r="Q1115" s="16">
        <f t="shared" si="541"/>
        <v>0</v>
      </c>
      <c r="R1115" s="17">
        <f t="shared" si="554"/>
        <v>0</v>
      </c>
      <c r="S1115" s="16">
        <f t="shared" si="542"/>
        <v>0</v>
      </c>
      <c r="T1115" s="17"/>
      <c r="U1115" s="16">
        <f t="shared" si="543"/>
        <v>0</v>
      </c>
      <c r="V1115" s="17">
        <f t="shared" si="555"/>
        <v>0</v>
      </c>
      <c r="W1115" s="16">
        <f t="shared" si="544"/>
        <v>0</v>
      </c>
      <c r="X1115" s="17">
        <f t="shared" si="556"/>
        <v>0</v>
      </c>
      <c r="Y1115" s="16">
        <f t="shared" si="545"/>
        <v>0</v>
      </c>
      <c r="Z1115" s="17"/>
      <c r="AA1115" s="16">
        <f t="shared" si="546"/>
        <v>0</v>
      </c>
      <c r="AB1115" s="17">
        <f t="shared" si="557"/>
        <v>0</v>
      </c>
      <c r="AC1115" s="16">
        <f t="shared" si="547"/>
        <v>0</v>
      </c>
      <c r="AD1115" s="17">
        <f t="shared" si="558"/>
        <v>0</v>
      </c>
      <c r="AE1115" s="16">
        <f t="shared" si="548"/>
        <v>0</v>
      </c>
      <c r="AF1115" s="17"/>
      <c r="AG1115" s="16">
        <f t="shared" si="549"/>
        <v>0</v>
      </c>
      <c r="AH1115" s="17">
        <f t="shared" si="559"/>
        <v>0</v>
      </c>
      <c r="AI1115" s="16">
        <f t="shared" si="550"/>
        <v>0</v>
      </c>
      <c r="AJ1115" s="17">
        <f t="shared" si="560"/>
        <v>0</v>
      </c>
      <c r="AK1115" s="16">
        <f t="shared" si="561"/>
        <v>0</v>
      </c>
      <c r="AL1115" s="17"/>
      <c r="AM1115" s="16">
        <f t="shared" si="562"/>
        <v>0</v>
      </c>
      <c r="AN1115" s="17">
        <f t="shared" si="563"/>
        <v>0</v>
      </c>
      <c r="AO1115" s="16">
        <f t="shared" si="564"/>
        <v>0</v>
      </c>
      <c r="AP1115" s="17">
        <f t="shared" si="565"/>
        <v>0</v>
      </c>
      <c r="AQ1115" s="16">
        <f t="shared" si="566"/>
        <v>0</v>
      </c>
    </row>
    <row r="1116" spans="1:43" x14ac:dyDescent="0.25">
      <c r="A1116" s="26">
        <f t="shared" si="567"/>
        <v>22.230416666666283</v>
      </c>
      <c r="B1116" s="9"/>
      <c r="C1116" t="s">
        <v>11</v>
      </c>
      <c r="E1116" t="s">
        <v>11</v>
      </c>
      <c r="F1116" s="13"/>
      <c r="G1116" s="14"/>
      <c r="H1116" t="s">
        <v>11</v>
      </c>
      <c r="I1116" s="16">
        <f t="shared" si="537"/>
        <v>0</v>
      </c>
      <c r="J1116" s="17">
        <f t="shared" si="551"/>
        <v>0</v>
      </c>
      <c r="K1116" s="16">
        <f t="shared" si="538"/>
        <v>0</v>
      </c>
      <c r="L1116" s="17">
        <f t="shared" si="552"/>
        <v>0</v>
      </c>
      <c r="M1116" s="16">
        <f t="shared" si="539"/>
        <v>0</v>
      </c>
      <c r="N1116" s="17"/>
      <c r="O1116" s="16">
        <f t="shared" si="540"/>
        <v>0</v>
      </c>
      <c r="P1116" s="17">
        <f t="shared" si="553"/>
        <v>0</v>
      </c>
      <c r="Q1116" s="16">
        <f t="shared" si="541"/>
        <v>0</v>
      </c>
      <c r="R1116" s="17">
        <f t="shared" si="554"/>
        <v>0</v>
      </c>
      <c r="S1116" s="16">
        <f t="shared" si="542"/>
        <v>0</v>
      </c>
      <c r="T1116" s="17"/>
      <c r="U1116" s="16">
        <f t="shared" si="543"/>
        <v>0</v>
      </c>
      <c r="V1116" s="17">
        <f t="shared" si="555"/>
        <v>0</v>
      </c>
      <c r="W1116" s="16">
        <f t="shared" si="544"/>
        <v>0</v>
      </c>
      <c r="X1116" s="17">
        <f t="shared" si="556"/>
        <v>0</v>
      </c>
      <c r="Y1116" s="16">
        <f t="shared" si="545"/>
        <v>0</v>
      </c>
      <c r="Z1116" s="17"/>
      <c r="AA1116" s="16">
        <f t="shared" si="546"/>
        <v>0</v>
      </c>
      <c r="AB1116" s="17">
        <f t="shared" si="557"/>
        <v>0</v>
      </c>
      <c r="AC1116" s="16">
        <f t="shared" si="547"/>
        <v>0</v>
      </c>
      <c r="AD1116" s="17">
        <f t="shared" si="558"/>
        <v>0</v>
      </c>
      <c r="AE1116" s="16">
        <f t="shared" si="548"/>
        <v>0</v>
      </c>
      <c r="AF1116" s="17"/>
      <c r="AG1116" s="16">
        <f t="shared" si="549"/>
        <v>0</v>
      </c>
      <c r="AH1116" s="17">
        <f t="shared" si="559"/>
        <v>0</v>
      </c>
      <c r="AI1116" s="16">
        <f t="shared" si="550"/>
        <v>0</v>
      </c>
      <c r="AJ1116" s="17">
        <f t="shared" si="560"/>
        <v>0</v>
      </c>
      <c r="AK1116" s="16">
        <f t="shared" si="561"/>
        <v>0</v>
      </c>
      <c r="AL1116" s="17"/>
      <c r="AM1116" s="16">
        <f t="shared" si="562"/>
        <v>0</v>
      </c>
      <c r="AN1116" s="17">
        <f t="shared" si="563"/>
        <v>0</v>
      </c>
      <c r="AO1116" s="16">
        <f t="shared" si="564"/>
        <v>0</v>
      </c>
      <c r="AP1116" s="17">
        <f t="shared" si="565"/>
        <v>0</v>
      </c>
      <c r="AQ1116" s="16">
        <f t="shared" si="566"/>
        <v>0</v>
      </c>
    </row>
    <row r="1117" spans="1:43" x14ac:dyDescent="0.25">
      <c r="A1117" s="26">
        <f t="shared" si="567"/>
        <v>22.250416666666283</v>
      </c>
      <c r="B1117" s="9" t="s">
        <v>13</v>
      </c>
      <c r="C1117" t="s">
        <v>11</v>
      </c>
      <c r="E1117" t="s">
        <v>11</v>
      </c>
      <c r="F1117" s="13"/>
      <c r="G1117" t="s">
        <v>11</v>
      </c>
      <c r="H1117" t="s">
        <v>11</v>
      </c>
      <c r="I1117" s="16">
        <f t="shared" si="537"/>
        <v>0</v>
      </c>
      <c r="J1117" s="17">
        <f t="shared" si="551"/>
        <v>0</v>
      </c>
      <c r="K1117" s="16">
        <f t="shared" si="538"/>
        <v>0</v>
      </c>
      <c r="L1117" s="17">
        <f t="shared" si="552"/>
        <v>0</v>
      </c>
      <c r="M1117" s="16">
        <f t="shared" si="539"/>
        <v>0</v>
      </c>
      <c r="N1117" s="17"/>
      <c r="O1117" s="16">
        <f t="shared" si="540"/>
        <v>0</v>
      </c>
      <c r="P1117" s="17">
        <f t="shared" si="553"/>
        <v>0</v>
      </c>
      <c r="Q1117" s="16">
        <f t="shared" si="541"/>
        <v>0</v>
      </c>
      <c r="R1117" s="17">
        <f t="shared" si="554"/>
        <v>0</v>
      </c>
      <c r="S1117" s="16">
        <f t="shared" si="542"/>
        <v>0</v>
      </c>
      <c r="T1117" s="17"/>
      <c r="U1117" s="16">
        <f t="shared" si="543"/>
        <v>0</v>
      </c>
      <c r="V1117" s="17">
        <f t="shared" si="555"/>
        <v>0</v>
      </c>
      <c r="W1117" s="16">
        <f t="shared" si="544"/>
        <v>0</v>
      </c>
      <c r="X1117" s="17">
        <f t="shared" si="556"/>
        <v>0</v>
      </c>
      <c r="Y1117" s="16">
        <f t="shared" si="545"/>
        <v>0</v>
      </c>
      <c r="Z1117" s="17"/>
      <c r="AA1117" s="16">
        <f t="shared" si="546"/>
        <v>0</v>
      </c>
      <c r="AB1117" s="17">
        <f t="shared" si="557"/>
        <v>0</v>
      </c>
      <c r="AC1117" s="16">
        <f t="shared" si="547"/>
        <v>0</v>
      </c>
      <c r="AD1117" s="17">
        <f t="shared" si="558"/>
        <v>0</v>
      </c>
      <c r="AE1117" s="16">
        <f t="shared" si="548"/>
        <v>0</v>
      </c>
      <c r="AF1117" s="17"/>
      <c r="AG1117" s="16">
        <f t="shared" si="549"/>
        <v>22.250416666666283</v>
      </c>
      <c r="AH1117" s="17">
        <f t="shared" si="559"/>
        <v>1</v>
      </c>
      <c r="AI1117" s="16">
        <f t="shared" si="550"/>
        <v>0</v>
      </c>
      <c r="AJ1117" s="17">
        <f t="shared" si="560"/>
        <v>0</v>
      </c>
      <c r="AK1117" s="16">
        <f t="shared" si="561"/>
        <v>0</v>
      </c>
      <c r="AL1117" s="17"/>
      <c r="AM1117" s="16">
        <f t="shared" si="562"/>
        <v>0</v>
      </c>
      <c r="AN1117" s="17">
        <f t="shared" si="563"/>
        <v>0</v>
      </c>
      <c r="AO1117" s="16">
        <f t="shared" si="564"/>
        <v>0</v>
      </c>
      <c r="AP1117" s="17">
        <f t="shared" si="565"/>
        <v>0</v>
      </c>
      <c r="AQ1117" s="16">
        <f t="shared" si="566"/>
        <v>0</v>
      </c>
    </row>
    <row r="1118" spans="1:43" x14ac:dyDescent="0.25">
      <c r="A1118" s="26">
        <f t="shared" si="567"/>
        <v>22.270416666666282</v>
      </c>
      <c r="B1118" s="9" t="s">
        <v>16</v>
      </c>
      <c r="C1118" t="s">
        <v>11</v>
      </c>
      <c r="D1118" s="13" t="s">
        <v>14</v>
      </c>
      <c r="E1118" t="s">
        <v>11</v>
      </c>
      <c r="F1118" s="13"/>
      <c r="G1118" t="s">
        <v>11</v>
      </c>
      <c r="H1118" t="s">
        <v>11</v>
      </c>
      <c r="I1118" s="16">
        <f t="shared" si="537"/>
        <v>0</v>
      </c>
      <c r="J1118" s="17">
        <f t="shared" si="551"/>
        <v>0</v>
      </c>
      <c r="K1118" s="16">
        <f t="shared" si="538"/>
        <v>0</v>
      </c>
      <c r="L1118" s="17">
        <f t="shared" si="552"/>
        <v>0</v>
      </c>
      <c r="M1118" s="16">
        <f t="shared" si="539"/>
        <v>0</v>
      </c>
      <c r="N1118" s="17"/>
      <c r="O1118" s="16">
        <f t="shared" si="540"/>
        <v>22.270416666666282</v>
      </c>
      <c r="P1118" s="17">
        <f t="shared" si="553"/>
        <v>1</v>
      </c>
      <c r="Q1118" s="16">
        <f t="shared" si="541"/>
        <v>0</v>
      </c>
      <c r="R1118" s="17">
        <f t="shared" si="554"/>
        <v>0</v>
      </c>
      <c r="S1118" s="16">
        <f t="shared" si="542"/>
        <v>1.9999999999999574E-2</v>
      </c>
      <c r="T1118" s="17"/>
      <c r="U1118" s="16">
        <f t="shared" si="543"/>
        <v>0</v>
      </c>
      <c r="V1118" s="17">
        <f t="shared" si="555"/>
        <v>0</v>
      </c>
      <c r="W1118" s="16">
        <f t="shared" si="544"/>
        <v>0</v>
      </c>
      <c r="X1118" s="17">
        <f t="shared" si="556"/>
        <v>0</v>
      </c>
      <c r="Y1118" s="16">
        <f t="shared" si="545"/>
        <v>0</v>
      </c>
      <c r="Z1118" s="17"/>
      <c r="AA1118" s="16">
        <f t="shared" si="546"/>
        <v>0</v>
      </c>
      <c r="AB1118" s="17">
        <f t="shared" si="557"/>
        <v>0</v>
      </c>
      <c r="AC1118" s="16">
        <f t="shared" si="547"/>
        <v>0</v>
      </c>
      <c r="AD1118" s="17">
        <f t="shared" si="558"/>
        <v>0</v>
      </c>
      <c r="AE1118" s="16">
        <f t="shared" si="548"/>
        <v>0</v>
      </c>
      <c r="AF1118" s="17"/>
      <c r="AG1118" s="16">
        <f t="shared" si="549"/>
        <v>0</v>
      </c>
      <c r="AH1118" s="17">
        <f t="shared" si="559"/>
        <v>0</v>
      </c>
      <c r="AI1118" s="16">
        <f t="shared" si="550"/>
        <v>0</v>
      </c>
      <c r="AJ1118" s="17">
        <f t="shared" si="560"/>
        <v>0</v>
      </c>
      <c r="AK1118" s="16">
        <f t="shared" si="561"/>
        <v>0</v>
      </c>
      <c r="AL1118" s="17"/>
      <c r="AM1118" s="16">
        <f t="shared" si="562"/>
        <v>0</v>
      </c>
      <c r="AN1118" s="17">
        <f t="shared" si="563"/>
        <v>0</v>
      </c>
      <c r="AO1118" s="16">
        <f t="shared" si="564"/>
        <v>0</v>
      </c>
      <c r="AP1118" s="17">
        <f t="shared" si="565"/>
        <v>0</v>
      </c>
      <c r="AQ1118" s="16">
        <f t="shared" si="566"/>
        <v>0</v>
      </c>
    </row>
    <row r="1119" spans="1:43" x14ac:dyDescent="0.25">
      <c r="A1119" s="26">
        <f t="shared" si="567"/>
        <v>22.290416666666282</v>
      </c>
      <c r="B1119" s="9" t="s">
        <v>18</v>
      </c>
      <c r="C1119" t="s">
        <v>11</v>
      </c>
      <c r="D1119" t="s">
        <v>11</v>
      </c>
      <c r="E1119" s="14" t="s">
        <v>20</v>
      </c>
      <c r="F1119" s="13"/>
      <c r="G1119" t="s">
        <v>11</v>
      </c>
      <c r="H1119" t="s">
        <v>11</v>
      </c>
      <c r="I1119" s="16">
        <f t="shared" si="537"/>
        <v>0</v>
      </c>
      <c r="J1119" s="17">
        <f t="shared" si="551"/>
        <v>0</v>
      </c>
      <c r="K1119" s="16">
        <f t="shared" si="538"/>
        <v>0</v>
      </c>
      <c r="L1119" s="17">
        <f t="shared" si="552"/>
        <v>0</v>
      </c>
      <c r="M1119" s="16">
        <f t="shared" si="539"/>
        <v>0</v>
      </c>
      <c r="N1119" s="17"/>
      <c r="O1119" s="16">
        <f t="shared" si="540"/>
        <v>0</v>
      </c>
      <c r="P1119" s="17">
        <f t="shared" si="553"/>
        <v>0</v>
      </c>
      <c r="Q1119" s="16">
        <f t="shared" si="541"/>
        <v>0</v>
      </c>
      <c r="R1119" s="17">
        <f t="shared" si="554"/>
        <v>0</v>
      </c>
      <c r="S1119" s="16">
        <f t="shared" si="542"/>
        <v>0</v>
      </c>
      <c r="T1119" s="17"/>
      <c r="U1119" s="16">
        <f t="shared" si="543"/>
        <v>0</v>
      </c>
      <c r="V1119" s="17">
        <f t="shared" si="555"/>
        <v>0</v>
      </c>
      <c r="W1119" s="16">
        <f t="shared" si="544"/>
        <v>22.290416666666282</v>
      </c>
      <c r="X1119" s="17">
        <f t="shared" si="556"/>
        <v>1</v>
      </c>
      <c r="Y1119" s="16">
        <f t="shared" si="545"/>
        <v>0</v>
      </c>
      <c r="Z1119" s="17"/>
      <c r="AA1119" s="16">
        <f t="shared" si="546"/>
        <v>0</v>
      </c>
      <c r="AB1119" s="17">
        <f t="shared" si="557"/>
        <v>0</v>
      </c>
      <c r="AC1119" s="16">
        <f t="shared" si="547"/>
        <v>0</v>
      </c>
      <c r="AD1119" s="17">
        <f t="shared" si="558"/>
        <v>0</v>
      </c>
      <c r="AE1119" s="16">
        <f t="shared" si="548"/>
        <v>0</v>
      </c>
      <c r="AF1119" s="17"/>
      <c r="AG1119" s="16">
        <f t="shared" si="549"/>
        <v>0</v>
      </c>
      <c r="AH1119" s="17">
        <f t="shared" si="559"/>
        <v>0</v>
      </c>
      <c r="AI1119" s="16">
        <f t="shared" si="550"/>
        <v>0</v>
      </c>
      <c r="AJ1119" s="17">
        <f t="shared" si="560"/>
        <v>0</v>
      </c>
      <c r="AK1119" s="16">
        <f t="shared" si="561"/>
        <v>0</v>
      </c>
      <c r="AL1119" s="17"/>
      <c r="AM1119" s="16">
        <f t="shared" si="562"/>
        <v>0</v>
      </c>
      <c r="AN1119" s="17">
        <f t="shared" si="563"/>
        <v>0</v>
      </c>
      <c r="AO1119" s="16">
        <f t="shared" si="564"/>
        <v>0</v>
      </c>
      <c r="AP1119" s="17">
        <f t="shared" si="565"/>
        <v>0</v>
      </c>
      <c r="AQ1119" s="16">
        <f t="shared" si="566"/>
        <v>0</v>
      </c>
    </row>
    <row r="1120" spans="1:43" x14ac:dyDescent="0.25">
      <c r="A1120" s="26">
        <f t="shared" si="567"/>
        <v>22.310416666666281</v>
      </c>
      <c r="B1120" s="9" t="s">
        <v>10</v>
      </c>
      <c r="C1120" t="s">
        <v>11</v>
      </c>
      <c r="D1120" t="s">
        <v>11</v>
      </c>
      <c r="E1120" s="13"/>
      <c r="F1120" s="13" t="s">
        <v>14</v>
      </c>
      <c r="G1120" t="s">
        <v>11</v>
      </c>
      <c r="H1120" t="s">
        <v>11</v>
      </c>
      <c r="I1120" s="16">
        <f t="shared" si="537"/>
        <v>0</v>
      </c>
      <c r="J1120" s="17">
        <f t="shared" si="551"/>
        <v>0</v>
      </c>
      <c r="K1120" s="16">
        <f t="shared" si="538"/>
        <v>0</v>
      </c>
      <c r="L1120" s="17">
        <f t="shared" si="552"/>
        <v>0</v>
      </c>
      <c r="M1120" s="16">
        <f t="shared" si="539"/>
        <v>0</v>
      </c>
      <c r="N1120" s="17"/>
      <c r="O1120" s="16">
        <f t="shared" si="540"/>
        <v>0</v>
      </c>
      <c r="P1120" s="17">
        <f t="shared" si="553"/>
        <v>0</v>
      </c>
      <c r="Q1120" s="16">
        <f t="shared" si="541"/>
        <v>0</v>
      </c>
      <c r="R1120" s="17">
        <f t="shared" si="554"/>
        <v>0</v>
      </c>
      <c r="S1120" s="16">
        <f t="shared" si="542"/>
        <v>0</v>
      </c>
      <c r="T1120" s="17"/>
      <c r="U1120" s="16">
        <f t="shared" si="543"/>
        <v>0</v>
      </c>
      <c r="V1120" s="17">
        <f t="shared" si="555"/>
        <v>0</v>
      </c>
      <c r="W1120" s="16">
        <f t="shared" si="544"/>
        <v>0</v>
      </c>
      <c r="X1120" s="17">
        <f t="shared" si="556"/>
        <v>0</v>
      </c>
      <c r="Y1120" s="16">
        <f t="shared" si="545"/>
        <v>0</v>
      </c>
      <c r="Z1120" s="17"/>
      <c r="AA1120" s="16">
        <f t="shared" si="546"/>
        <v>22.310416666666281</v>
      </c>
      <c r="AB1120" s="17">
        <f t="shared" si="557"/>
        <v>1</v>
      </c>
      <c r="AC1120" s="16">
        <f t="shared" si="547"/>
        <v>0</v>
      </c>
      <c r="AD1120" s="17">
        <f t="shared" si="558"/>
        <v>0</v>
      </c>
      <c r="AE1120" s="16">
        <f t="shared" si="548"/>
        <v>1.9999999999999574E-2</v>
      </c>
      <c r="AF1120" s="17"/>
      <c r="AG1120" s="16">
        <f t="shared" si="549"/>
        <v>0</v>
      </c>
      <c r="AH1120" s="17">
        <f t="shared" si="559"/>
        <v>0</v>
      </c>
      <c r="AI1120" s="16">
        <f t="shared" si="550"/>
        <v>0</v>
      </c>
      <c r="AJ1120" s="17">
        <f t="shared" si="560"/>
        <v>0</v>
      </c>
      <c r="AK1120" s="16">
        <f t="shared" si="561"/>
        <v>0</v>
      </c>
      <c r="AL1120" s="17"/>
      <c r="AM1120" s="16">
        <f t="shared" si="562"/>
        <v>0</v>
      </c>
      <c r="AN1120" s="17">
        <f t="shared" si="563"/>
        <v>0</v>
      </c>
      <c r="AO1120" s="16">
        <f t="shared" si="564"/>
        <v>0</v>
      </c>
      <c r="AP1120" s="17">
        <f t="shared" si="565"/>
        <v>0</v>
      </c>
      <c r="AQ1120" s="16">
        <f t="shared" si="566"/>
        <v>0</v>
      </c>
    </row>
    <row r="1121" spans="1:43" x14ac:dyDescent="0.25">
      <c r="A1121" s="26">
        <f t="shared" si="567"/>
        <v>22.330416666666281</v>
      </c>
      <c r="B1121" s="9"/>
      <c r="C1121" t="s">
        <v>11</v>
      </c>
      <c r="D1121" t="s">
        <v>11</v>
      </c>
      <c r="F1121" s="13" t="s">
        <v>14</v>
      </c>
      <c r="G1121" t="s">
        <v>11</v>
      </c>
      <c r="H1121" t="s">
        <v>11</v>
      </c>
      <c r="I1121" s="16">
        <f t="shared" si="537"/>
        <v>0</v>
      </c>
      <c r="J1121" s="17">
        <f t="shared" si="551"/>
        <v>0</v>
      </c>
      <c r="K1121" s="16">
        <f t="shared" si="538"/>
        <v>0</v>
      </c>
      <c r="L1121" s="17">
        <f t="shared" si="552"/>
        <v>0</v>
      </c>
      <c r="M1121" s="16">
        <f t="shared" si="539"/>
        <v>0</v>
      </c>
      <c r="N1121" s="17"/>
      <c r="O1121" s="16">
        <f t="shared" si="540"/>
        <v>0</v>
      </c>
      <c r="P1121" s="17">
        <f t="shared" si="553"/>
        <v>0</v>
      </c>
      <c r="Q1121" s="16">
        <f t="shared" si="541"/>
        <v>0</v>
      </c>
      <c r="R1121" s="17">
        <f t="shared" si="554"/>
        <v>0</v>
      </c>
      <c r="S1121" s="16">
        <f t="shared" si="542"/>
        <v>0</v>
      </c>
      <c r="T1121" s="17"/>
      <c r="U1121" s="16">
        <f t="shared" si="543"/>
        <v>0</v>
      </c>
      <c r="V1121" s="17">
        <f t="shared" si="555"/>
        <v>0</v>
      </c>
      <c r="W1121" s="16">
        <f t="shared" si="544"/>
        <v>0</v>
      </c>
      <c r="X1121" s="17">
        <f t="shared" si="556"/>
        <v>0</v>
      </c>
      <c r="Y1121" s="16">
        <f t="shared" si="545"/>
        <v>0</v>
      </c>
      <c r="Z1121" s="17"/>
      <c r="AA1121" s="16">
        <f t="shared" si="546"/>
        <v>0</v>
      </c>
      <c r="AB1121" s="17">
        <f t="shared" si="557"/>
        <v>0</v>
      </c>
      <c r="AC1121" s="16">
        <f t="shared" si="547"/>
        <v>0</v>
      </c>
      <c r="AD1121" s="17">
        <f t="shared" si="558"/>
        <v>0</v>
      </c>
      <c r="AE1121" s="16">
        <f t="shared" si="548"/>
        <v>1.9999999999999574E-2</v>
      </c>
      <c r="AF1121" s="17"/>
      <c r="AG1121" s="16">
        <f t="shared" si="549"/>
        <v>0</v>
      </c>
      <c r="AH1121" s="17">
        <f t="shared" si="559"/>
        <v>0</v>
      </c>
      <c r="AI1121" s="16">
        <f t="shared" si="550"/>
        <v>0</v>
      </c>
      <c r="AJ1121" s="17">
        <f t="shared" si="560"/>
        <v>0</v>
      </c>
      <c r="AK1121" s="16">
        <f t="shared" si="561"/>
        <v>0</v>
      </c>
      <c r="AL1121" s="17"/>
      <c r="AM1121" s="16">
        <f t="shared" si="562"/>
        <v>0</v>
      </c>
      <c r="AN1121" s="17">
        <f t="shared" si="563"/>
        <v>0</v>
      </c>
      <c r="AO1121" s="16">
        <f t="shared" si="564"/>
        <v>0</v>
      </c>
      <c r="AP1121" s="17">
        <f t="shared" si="565"/>
        <v>0</v>
      </c>
      <c r="AQ1121" s="16">
        <f t="shared" si="566"/>
        <v>0</v>
      </c>
    </row>
    <row r="1122" spans="1:43" x14ac:dyDescent="0.25">
      <c r="A1122" s="26">
        <f t="shared" si="567"/>
        <v>22.35041666666628</v>
      </c>
      <c r="B1122" s="9"/>
      <c r="C1122" t="s">
        <v>11</v>
      </c>
      <c r="D1122" t="s">
        <v>11</v>
      </c>
      <c r="F1122" s="13" t="s">
        <v>14</v>
      </c>
      <c r="G1122" t="s">
        <v>11</v>
      </c>
      <c r="H1122" t="s">
        <v>11</v>
      </c>
      <c r="I1122" s="16">
        <f t="shared" si="537"/>
        <v>0</v>
      </c>
      <c r="J1122" s="17">
        <f t="shared" si="551"/>
        <v>0</v>
      </c>
      <c r="K1122" s="16">
        <f t="shared" si="538"/>
        <v>0</v>
      </c>
      <c r="L1122" s="17">
        <f t="shared" si="552"/>
        <v>0</v>
      </c>
      <c r="M1122" s="16">
        <f t="shared" si="539"/>
        <v>0</v>
      </c>
      <c r="N1122" s="17"/>
      <c r="O1122" s="16">
        <f t="shared" si="540"/>
        <v>0</v>
      </c>
      <c r="P1122" s="17">
        <f t="shared" si="553"/>
        <v>0</v>
      </c>
      <c r="Q1122" s="16">
        <f t="shared" si="541"/>
        <v>0</v>
      </c>
      <c r="R1122" s="17">
        <f t="shared" si="554"/>
        <v>0</v>
      </c>
      <c r="S1122" s="16">
        <f t="shared" si="542"/>
        <v>0</v>
      </c>
      <c r="T1122" s="17"/>
      <c r="U1122" s="16">
        <f t="shared" si="543"/>
        <v>0</v>
      </c>
      <c r="V1122" s="17">
        <f t="shared" si="555"/>
        <v>0</v>
      </c>
      <c r="W1122" s="16">
        <f t="shared" si="544"/>
        <v>0</v>
      </c>
      <c r="X1122" s="17">
        <f t="shared" si="556"/>
        <v>0</v>
      </c>
      <c r="Y1122" s="16">
        <f t="shared" si="545"/>
        <v>0</v>
      </c>
      <c r="Z1122" s="17"/>
      <c r="AA1122" s="16">
        <f t="shared" si="546"/>
        <v>0</v>
      </c>
      <c r="AB1122" s="17">
        <f t="shared" si="557"/>
        <v>0</v>
      </c>
      <c r="AC1122" s="16">
        <f t="shared" si="547"/>
        <v>0</v>
      </c>
      <c r="AD1122" s="17">
        <f t="shared" si="558"/>
        <v>0</v>
      </c>
      <c r="AE1122" s="16">
        <f t="shared" si="548"/>
        <v>1.9999999999999574E-2</v>
      </c>
      <c r="AF1122" s="17"/>
      <c r="AG1122" s="16">
        <f t="shared" si="549"/>
        <v>0</v>
      </c>
      <c r="AH1122" s="17">
        <f t="shared" si="559"/>
        <v>0</v>
      </c>
      <c r="AI1122" s="16">
        <f t="shared" si="550"/>
        <v>0</v>
      </c>
      <c r="AJ1122" s="17">
        <f t="shared" si="560"/>
        <v>0</v>
      </c>
      <c r="AK1122" s="16">
        <f t="shared" si="561"/>
        <v>0</v>
      </c>
      <c r="AL1122" s="17"/>
      <c r="AM1122" s="16">
        <f t="shared" si="562"/>
        <v>0</v>
      </c>
      <c r="AN1122" s="17">
        <f t="shared" si="563"/>
        <v>0</v>
      </c>
      <c r="AO1122" s="16">
        <f t="shared" si="564"/>
        <v>0</v>
      </c>
      <c r="AP1122" s="17">
        <f t="shared" si="565"/>
        <v>0</v>
      </c>
      <c r="AQ1122" s="16">
        <f t="shared" si="566"/>
        <v>0</v>
      </c>
    </row>
    <row r="1123" spans="1:43" x14ac:dyDescent="0.25">
      <c r="A1123" s="26">
        <f t="shared" si="567"/>
        <v>22.37041666666628</v>
      </c>
      <c r="B1123" s="9" t="s">
        <v>21</v>
      </c>
      <c r="C1123" t="s">
        <v>11</v>
      </c>
      <c r="D1123" t="s">
        <v>11</v>
      </c>
      <c r="E1123" s="13" t="s">
        <v>14</v>
      </c>
      <c r="F1123" s="13" t="s">
        <v>14</v>
      </c>
      <c r="G1123" t="s">
        <v>11</v>
      </c>
      <c r="H1123" t="s">
        <v>11</v>
      </c>
      <c r="I1123" s="16">
        <f t="shared" si="537"/>
        <v>0</v>
      </c>
      <c r="J1123" s="17">
        <f t="shared" si="551"/>
        <v>0</v>
      </c>
      <c r="K1123" s="16">
        <f t="shared" si="538"/>
        <v>0</v>
      </c>
      <c r="L1123" s="17">
        <f t="shared" si="552"/>
        <v>0</v>
      </c>
      <c r="M1123" s="16">
        <f t="shared" si="539"/>
        <v>0</v>
      </c>
      <c r="N1123" s="17"/>
      <c r="O1123" s="16">
        <f t="shared" si="540"/>
        <v>0</v>
      </c>
      <c r="P1123" s="17">
        <f t="shared" si="553"/>
        <v>0</v>
      </c>
      <c r="Q1123" s="16">
        <f t="shared" si="541"/>
        <v>0</v>
      </c>
      <c r="R1123" s="17">
        <f t="shared" si="554"/>
        <v>0</v>
      </c>
      <c r="S1123" s="16">
        <f t="shared" si="542"/>
        <v>0</v>
      </c>
      <c r="T1123" s="17"/>
      <c r="U1123" s="16">
        <f t="shared" si="543"/>
        <v>22.37041666666628</v>
      </c>
      <c r="V1123" s="17">
        <f t="shared" si="555"/>
        <v>1</v>
      </c>
      <c r="W1123" s="16">
        <f t="shared" si="544"/>
        <v>0</v>
      </c>
      <c r="X1123" s="17">
        <f t="shared" si="556"/>
        <v>0</v>
      </c>
      <c r="Y1123" s="16">
        <f t="shared" si="545"/>
        <v>1.9999999999999574E-2</v>
      </c>
      <c r="Z1123" s="17"/>
      <c r="AA1123" s="16">
        <f t="shared" si="546"/>
        <v>0</v>
      </c>
      <c r="AB1123" s="17">
        <f t="shared" si="557"/>
        <v>0</v>
      </c>
      <c r="AC1123" s="16">
        <f t="shared" si="547"/>
        <v>0</v>
      </c>
      <c r="AD1123" s="17">
        <f t="shared" si="558"/>
        <v>0</v>
      </c>
      <c r="AE1123" s="16">
        <f t="shared" si="548"/>
        <v>1.9999999999999574E-2</v>
      </c>
      <c r="AF1123" s="17"/>
      <c r="AG1123" s="16">
        <f t="shared" si="549"/>
        <v>0</v>
      </c>
      <c r="AH1123" s="17">
        <f t="shared" si="559"/>
        <v>0</v>
      </c>
      <c r="AI1123" s="16">
        <f t="shared" si="550"/>
        <v>0</v>
      </c>
      <c r="AJ1123" s="17">
        <f t="shared" si="560"/>
        <v>0</v>
      </c>
      <c r="AK1123" s="16">
        <f t="shared" si="561"/>
        <v>0</v>
      </c>
      <c r="AL1123" s="17"/>
      <c r="AM1123" s="16">
        <f t="shared" si="562"/>
        <v>0</v>
      </c>
      <c r="AN1123" s="17">
        <f t="shared" si="563"/>
        <v>0</v>
      </c>
      <c r="AO1123" s="16">
        <f t="shared" si="564"/>
        <v>0</v>
      </c>
      <c r="AP1123" s="17">
        <f t="shared" si="565"/>
        <v>0</v>
      </c>
      <c r="AQ1123" s="16">
        <f t="shared" si="566"/>
        <v>0</v>
      </c>
    </row>
    <row r="1124" spans="1:43" x14ac:dyDescent="0.25">
      <c r="A1124" s="26">
        <f t="shared" si="567"/>
        <v>22.39041666666628</v>
      </c>
      <c r="B1124" s="9" t="s">
        <v>64</v>
      </c>
      <c r="C1124" t="s">
        <v>11</v>
      </c>
      <c r="D1124" t="s">
        <v>11</v>
      </c>
      <c r="E1124" s="13" t="s">
        <v>14</v>
      </c>
      <c r="F1124" t="s">
        <v>11</v>
      </c>
      <c r="G1124" t="s">
        <v>11</v>
      </c>
      <c r="H1124" s="14" t="s">
        <v>20</v>
      </c>
      <c r="I1124" s="16">
        <f t="shared" si="537"/>
        <v>0</v>
      </c>
      <c r="J1124" s="17">
        <f t="shared" si="551"/>
        <v>0</v>
      </c>
      <c r="K1124" s="16">
        <f t="shared" si="538"/>
        <v>0</v>
      </c>
      <c r="L1124" s="17">
        <f t="shared" si="552"/>
        <v>0</v>
      </c>
      <c r="M1124" s="16">
        <f t="shared" si="539"/>
        <v>0</v>
      </c>
      <c r="N1124" s="17"/>
      <c r="O1124" s="16">
        <f t="shared" si="540"/>
        <v>0</v>
      </c>
      <c r="P1124" s="17">
        <f t="shared" si="553"/>
        <v>0</v>
      </c>
      <c r="Q1124" s="16">
        <f t="shared" si="541"/>
        <v>0</v>
      </c>
      <c r="R1124" s="17">
        <f t="shared" si="554"/>
        <v>0</v>
      </c>
      <c r="S1124" s="16">
        <f t="shared" si="542"/>
        <v>0</v>
      </c>
      <c r="T1124" s="17"/>
      <c r="U1124" s="16">
        <f t="shared" si="543"/>
        <v>0</v>
      </c>
      <c r="V1124" s="17">
        <f t="shared" si="555"/>
        <v>0</v>
      </c>
      <c r="W1124" s="16">
        <f t="shared" si="544"/>
        <v>0</v>
      </c>
      <c r="X1124" s="17">
        <f t="shared" si="556"/>
        <v>0</v>
      </c>
      <c r="Y1124" s="16">
        <f t="shared" si="545"/>
        <v>1.9999999999999574E-2</v>
      </c>
      <c r="Z1124" s="17"/>
      <c r="AA1124" s="16">
        <f t="shared" si="546"/>
        <v>0</v>
      </c>
      <c r="AB1124" s="17">
        <f t="shared" si="557"/>
        <v>0</v>
      </c>
      <c r="AC1124" s="16">
        <f t="shared" si="547"/>
        <v>0</v>
      </c>
      <c r="AD1124" s="17">
        <f t="shared" si="558"/>
        <v>0</v>
      </c>
      <c r="AE1124" s="16">
        <f t="shared" si="548"/>
        <v>0</v>
      </c>
      <c r="AF1124" s="17"/>
      <c r="AG1124" s="16">
        <f t="shared" si="549"/>
        <v>0</v>
      </c>
      <c r="AH1124" s="17">
        <f t="shared" si="559"/>
        <v>0</v>
      </c>
      <c r="AI1124" s="16">
        <f t="shared" si="550"/>
        <v>0</v>
      </c>
      <c r="AJ1124" s="17">
        <f t="shared" si="560"/>
        <v>0</v>
      </c>
      <c r="AK1124" s="16">
        <f t="shared" si="561"/>
        <v>0</v>
      </c>
      <c r="AL1124" s="17"/>
      <c r="AM1124" s="16">
        <f t="shared" si="562"/>
        <v>0</v>
      </c>
      <c r="AN1124" s="17">
        <f t="shared" si="563"/>
        <v>0</v>
      </c>
      <c r="AO1124" s="16">
        <f t="shared" si="564"/>
        <v>22.39041666666628</v>
      </c>
      <c r="AP1124" s="17">
        <f t="shared" si="565"/>
        <v>1</v>
      </c>
      <c r="AQ1124" s="16">
        <f t="shared" si="566"/>
        <v>0</v>
      </c>
    </row>
    <row r="1125" spans="1:43" x14ac:dyDescent="0.25">
      <c r="A1125" s="26">
        <f t="shared" si="567"/>
        <v>22.410416666666279</v>
      </c>
      <c r="B1125" s="9"/>
      <c r="C1125" t="s">
        <v>11</v>
      </c>
      <c r="D1125" t="s">
        <v>11</v>
      </c>
      <c r="E1125" s="13" t="s">
        <v>14</v>
      </c>
      <c r="F1125" t="s">
        <v>11</v>
      </c>
      <c r="G1125" t="s">
        <v>11</v>
      </c>
      <c r="I1125" s="16">
        <f t="shared" si="537"/>
        <v>0</v>
      </c>
      <c r="J1125" s="17">
        <f t="shared" si="551"/>
        <v>0</v>
      </c>
      <c r="K1125" s="16">
        <f t="shared" si="538"/>
        <v>0</v>
      </c>
      <c r="L1125" s="17">
        <f t="shared" si="552"/>
        <v>0</v>
      </c>
      <c r="M1125" s="16">
        <f t="shared" si="539"/>
        <v>0</v>
      </c>
      <c r="N1125" s="17"/>
      <c r="O1125" s="16">
        <f t="shared" si="540"/>
        <v>0</v>
      </c>
      <c r="P1125" s="17">
        <f t="shared" si="553"/>
        <v>0</v>
      </c>
      <c r="Q1125" s="16">
        <f t="shared" si="541"/>
        <v>0</v>
      </c>
      <c r="R1125" s="17">
        <f t="shared" si="554"/>
        <v>0</v>
      </c>
      <c r="S1125" s="16">
        <f t="shared" si="542"/>
        <v>0</v>
      </c>
      <c r="T1125" s="17"/>
      <c r="U1125" s="16">
        <f t="shared" si="543"/>
        <v>0</v>
      </c>
      <c r="V1125" s="17">
        <f t="shared" si="555"/>
        <v>0</v>
      </c>
      <c r="W1125" s="16">
        <f t="shared" si="544"/>
        <v>0</v>
      </c>
      <c r="X1125" s="17">
        <f t="shared" si="556"/>
        <v>0</v>
      </c>
      <c r="Y1125" s="16">
        <f t="shared" si="545"/>
        <v>1.9999999999999574E-2</v>
      </c>
      <c r="Z1125" s="17"/>
      <c r="AA1125" s="16">
        <f t="shared" si="546"/>
        <v>0</v>
      </c>
      <c r="AB1125" s="17">
        <f t="shared" si="557"/>
        <v>0</v>
      </c>
      <c r="AC1125" s="16">
        <f t="shared" si="547"/>
        <v>0</v>
      </c>
      <c r="AD1125" s="17">
        <f t="shared" si="558"/>
        <v>0</v>
      </c>
      <c r="AE1125" s="16">
        <f t="shared" si="548"/>
        <v>0</v>
      </c>
      <c r="AF1125" s="17"/>
      <c r="AG1125" s="16">
        <f t="shared" si="549"/>
        <v>0</v>
      </c>
      <c r="AH1125" s="17">
        <f t="shared" si="559"/>
        <v>0</v>
      </c>
      <c r="AI1125" s="16">
        <f t="shared" si="550"/>
        <v>0</v>
      </c>
      <c r="AJ1125" s="17">
        <f t="shared" si="560"/>
        <v>0</v>
      </c>
      <c r="AK1125" s="16">
        <f t="shared" si="561"/>
        <v>0</v>
      </c>
      <c r="AL1125" s="17"/>
      <c r="AM1125" s="16">
        <f t="shared" si="562"/>
        <v>0</v>
      </c>
      <c r="AN1125" s="17">
        <f t="shared" si="563"/>
        <v>0</v>
      </c>
      <c r="AO1125" s="16">
        <f t="shared" si="564"/>
        <v>0</v>
      </c>
      <c r="AP1125" s="17">
        <f t="shared" si="565"/>
        <v>0</v>
      </c>
      <c r="AQ1125" s="16">
        <f t="shared" si="566"/>
        <v>0</v>
      </c>
    </row>
    <row r="1126" spans="1:43" x14ac:dyDescent="0.25">
      <c r="A1126" s="26">
        <f t="shared" si="567"/>
        <v>22.430416666666279</v>
      </c>
      <c r="B1126" s="9"/>
      <c r="C1126" t="s">
        <v>11</v>
      </c>
      <c r="D1126" t="s">
        <v>11</v>
      </c>
      <c r="E1126" s="13" t="s">
        <v>14</v>
      </c>
      <c r="F1126" t="s">
        <v>11</v>
      </c>
      <c r="G1126" t="s">
        <v>11</v>
      </c>
      <c r="I1126" s="16">
        <f t="shared" si="537"/>
        <v>0</v>
      </c>
      <c r="J1126" s="17">
        <f t="shared" si="551"/>
        <v>0</v>
      </c>
      <c r="K1126" s="16">
        <f t="shared" si="538"/>
        <v>0</v>
      </c>
      <c r="L1126" s="17">
        <f t="shared" si="552"/>
        <v>0</v>
      </c>
      <c r="M1126" s="16">
        <f t="shared" si="539"/>
        <v>0</v>
      </c>
      <c r="N1126" s="17"/>
      <c r="O1126" s="16">
        <f t="shared" si="540"/>
        <v>0</v>
      </c>
      <c r="P1126" s="17">
        <f t="shared" si="553"/>
        <v>0</v>
      </c>
      <c r="Q1126" s="16">
        <f t="shared" si="541"/>
        <v>0</v>
      </c>
      <c r="R1126" s="17">
        <f t="shared" si="554"/>
        <v>0</v>
      </c>
      <c r="S1126" s="16">
        <f t="shared" si="542"/>
        <v>0</v>
      </c>
      <c r="T1126" s="17"/>
      <c r="U1126" s="16">
        <f t="shared" si="543"/>
        <v>0</v>
      </c>
      <c r="V1126" s="17">
        <f t="shared" si="555"/>
        <v>0</v>
      </c>
      <c r="W1126" s="16">
        <f t="shared" si="544"/>
        <v>0</v>
      </c>
      <c r="X1126" s="17">
        <f t="shared" si="556"/>
        <v>0</v>
      </c>
      <c r="Y1126" s="16">
        <f t="shared" si="545"/>
        <v>1.9999999999999574E-2</v>
      </c>
      <c r="Z1126" s="17"/>
      <c r="AA1126" s="16">
        <f t="shared" si="546"/>
        <v>0</v>
      </c>
      <c r="AB1126" s="17">
        <f t="shared" si="557"/>
        <v>0</v>
      </c>
      <c r="AC1126" s="16">
        <f t="shared" si="547"/>
        <v>0</v>
      </c>
      <c r="AD1126" s="17">
        <f t="shared" si="558"/>
        <v>0</v>
      </c>
      <c r="AE1126" s="16">
        <f t="shared" si="548"/>
        <v>0</v>
      </c>
      <c r="AF1126" s="17"/>
      <c r="AG1126" s="16">
        <f t="shared" si="549"/>
        <v>0</v>
      </c>
      <c r="AH1126" s="17">
        <f t="shared" si="559"/>
        <v>0</v>
      </c>
      <c r="AI1126" s="16">
        <f t="shared" si="550"/>
        <v>0</v>
      </c>
      <c r="AJ1126" s="17">
        <f t="shared" si="560"/>
        <v>0</v>
      </c>
      <c r="AK1126" s="16">
        <f t="shared" si="561"/>
        <v>0</v>
      </c>
      <c r="AL1126" s="17"/>
      <c r="AM1126" s="16">
        <f t="shared" si="562"/>
        <v>0</v>
      </c>
      <c r="AN1126" s="17">
        <f t="shared" si="563"/>
        <v>0</v>
      </c>
      <c r="AO1126" s="16">
        <f t="shared" si="564"/>
        <v>0</v>
      </c>
      <c r="AP1126" s="17">
        <f t="shared" si="565"/>
        <v>0</v>
      </c>
      <c r="AQ1126" s="16">
        <f t="shared" si="566"/>
        <v>0</v>
      </c>
    </row>
    <row r="1127" spans="1:43" x14ac:dyDescent="0.25">
      <c r="A1127" s="26">
        <f t="shared" si="567"/>
        <v>22.450416666666278</v>
      </c>
      <c r="B1127" s="9"/>
      <c r="C1127" t="s">
        <v>11</v>
      </c>
      <c r="D1127" t="s">
        <v>11</v>
      </c>
      <c r="E1127" s="13" t="s">
        <v>14</v>
      </c>
      <c r="F1127" t="s">
        <v>11</v>
      </c>
      <c r="G1127" t="s">
        <v>11</v>
      </c>
      <c r="I1127" s="16">
        <f t="shared" si="537"/>
        <v>0</v>
      </c>
      <c r="J1127" s="17">
        <f t="shared" si="551"/>
        <v>0</v>
      </c>
      <c r="K1127" s="16">
        <f t="shared" si="538"/>
        <v>0</v>
      </c>
      <c r="L1127" s="17">
        <f t="shared" si="552"/>
        <v>0</v>
      </c>
      <c r="M1127" s="16">
        <f t="shared" si="539"/>
        <v>0</v>
      </c>
      <c r="N1127" s="17"/>
      <c r="O1127" s="16">
        <f t="shared" si="540"/>
        <v>0</v>
      </c>
      <c r="P1127" s="17">
        <f t="shared" si="553"/>
        <v>0</v>
      </c>
      <c r="Q1127" s="16">
        <f t="shared" si="541"/>
        <v>0</v>
      </c>
      <c r="R1127" s="17">
        <f t="shared" si="554"/>
        <v>0</v>
      </c>
      <c r="S1127" s="16">
        <f t="shared" si="542"/>
        <v>0</v>
      </c>
      <c r="T1127" s="17"/>
      <c r="U1127" s="16">
        <f t="shared" si="543"/>
        <v>0</v>
      </c>
      <c r="V1127" s="17">
        <f t="shared" si="555"/>
        <v>0</v>
      </c>
      <c r="W1127" s="16">
        <f t="shared" si="544"/>
        <v>0</v>
      </c>
      <c r="X1127" s="17">
        <f t="shared" si="556"/>
        <v>0</v>
      </c>
      <c r="Y1127" s="16">
        <f t="shared" si="545"/>
        <v>1.9999999999999574E-2</v>
      </c>
      <c r="Z1127" s="17"/>
      <c r="AA1127" s="16">
        <f t="shared" si="546"/>
        <v>0</v>
      </c>
      <c r="AB1127" s="17">
        <f t="shared" si="557"/>
        <v>0</v>
      </c>
      <c r="AC1127" s="16">
        <f t="shared" si="547"/>
        <v>0</v>
      </c>
      <c r="AD1127" s="17">
        <f t="shared" si="558"/>
        <v>0</v>
      </c>
      <c r="AE1127" s="16">
        <f t="shared" si="548"/>
        <v>0</v>
      </c>
      <c r="AF1127" s="17"/>
      <c r="AG1127" s="16">
        <f t="shared" si="549"/>
        <v>0</v>
      </c>
      <c r="AH1127" s="17">
        <f t="shared" si="559"/>
        <v>0</v>
      </c>
      <c r="AI1127" s="16">
        <f t="shared" si="550"/>
        <v>0</v>
      </c>
      <c r="AJ1127" s="17">
        <f t="shared" si="560"/>
        <v>0</v>
      </c>
      <c r="AK1127" s="16">
        <f t="shared" si="561"/>
        <v>0</v>
      </c>
      <c r="AL1127" s="17"/>
      <c r="AM1127" s="16">
        <f t="shared" si="562"/>
        <v>0</v>
      </c>
      <c r="AN1127" s="17">
        <f t="shared" si="563"/>
        <v>0</v>
      </c>
      <c r="AO1127" s="16">
        <f t="shared" si="564"/>
        <v>0</v>
      </c>
      <c r="AP1127" s="17">
        <f t="shared" si="565"/>
        <v>0</v>
      </c>
      <c r="AQ1127" s="16">
        <f t="shared" si="566"/>
        <v>0</v>
      </c>
    </row>
    <row r="1128" spans="1:43" x14ac:dyDescent="0.25">
      <c r="A1128" s="26">
        <f t="shared" si="567"/>
        <v>22.470416666666278</v>
      </c>
      <c r="B1128" s="9" t="s">
        <v>22</v>
      </c>
      <c r="C1128" s="14" t="s">
        <v>20</v>
      </c>
      <c r="D1128" t="s">
        <v>11</v>
      </c>
      <c r="E1128" t="s">
        <v>11</v>
      </c>
      <c r="F1128" t="s">
        <v>11</v>
      </c>
      <c r="G1128" t="s">
        <v>11</v>
      </c>
      <c r="I1128" s="16">
        <f t="shared" si="537"/>
        <v>0</v>
      </c>
      <c r="J1128" s="17">
        <f t="shared" si="551"/>
        <v>0</v>
      </c>
      <c r="K1128" s="16">
        <f t="shared" si="538"/>
        <v>22.470416666666278</v>
      </c>
      <c r="L1128" s="17">
        <f t="shared" si="552"/>
        <v>1</v>
      </c>
      <c r="M1128" s="16">
        <f t="shared" si="539"/>
        <v>0</v>
      </c>
      <c r="N1128" s="17"/>
      <c r="O1128" s="16">
        <f t="shared" si="540"/>
        <v>0</v>
      </c>
      <c r="P1128" s="17">
        <f t="shared" si="553"/>
        <v>0</v>
      </c>
      <c r="Q1128" s="16">
        <f t="shared" si="541"/>
        <v>0</v>
      </c>
      <c r="R1128" s="17">
        <f t="shared" si="554"/>
        <v>0</v>
      </c>
      <c r="S1128" s="16">
        <f t="shared" si="542"/>
        <v>0</v>
      </c>
      <c r="T1128" s="17"/>
      <c r="U1128" s="16">
        <f t="shared" si="543"/>
        <v>0</v>
      </c>
      <c r="V1128" s="17">
        <f t="shared" si="555"/>
        <v>0</v>
      </c>
      <c r="W1128" s="16">
        <f t="shared" si="544"/>
        <v>0</v>
      </c>
      <c r="X1128" s="17">
        <f t="shared" si="556"/>
        <v>0</v>
      </c>
      <c r="Y1128" s="16">
        <f t="shared" si="545"/>
        <v>0</v>
      </c>
      <c r="Z1128" s="17"/>
      <c r="AA1128" s="16">
        <f t="shared" si="546"/>
        <v>0</v>
      </c>
      <c r="AB1128" s="17">
        <f t="shared" si="557"/>
        <v>0</v>
      </c>
      <c r="AC1128" s="16">
        <f t="shared" si="547"/>
        <v>0</v>
      </c>
      <c r="AD1128" s="17">
        <f t="shared" si="558"/>
        <v>0</v>
      </c>
      <c r="AE1128" s="16">
        <f t="shared" si="548"/>
        <v>0</v>
      </c>
      <c r="AF1128" s="17"/>
      <c r="AG1128" s="16">
        <f t="shared" si="549"/>
        <v>0</v>
      </c>
      <c r="AH1128" s="17">
        <f t="shared" si="559"/>
        <v>0</v>
      </c>
      <c r="AI1128" s="16">
        <f t="shared" si="550"/>
        <v>0</v>
      </c>
      <c r="AJ1128" s="17">
        <f t="shared" si="560"/>
        <v>0</v>
      </c>
      <c r="AK1128" s="16">
        <f t="shared" si="561"/>
        <v>0</v>
      </c>
      <c r="AL1128" s="17"/>
      <c r="AM1128" s="16">
        <f t="shared" si="562"/>
        <v>0</v>
      </c>
      <c r="AN1128" s="17">
        <f t="shared" si="563"/>
        <v>0</v>
      </c>
      <c r="AO1128" s="16">
        <f t="shared" si="564"/>
        <v>0</v>
      </c>
      <c r="AP1128" s="17">
        <f t="shared" si="565"/>
        <v>0</v>
      </c>
      <c r="AQ1128" s="16">
        <f t="shared" si="566"/>
        <v>0</v>
      </c>
    </row>
    <row r="1129" spans="1:43" x14ac:dyDescent="0.25">
      <c r="A1129" s="26">
        <f t="shared" si="567"/>
        <v>22.490416666666277</v>
      </c>
      <c r="B1129" s="9"/>
      <c r="D1129" t="s">
        <v>11</v>
      </c>
      <c r="E1129" t="s">
        <v>11</v>
      </c>
      <c r="F1129" t="s">
        <v>11</v>
      </c>
      <c r="G1129" t="s">
        <v>11</v>
      </c>
      <c r="I1129" s="16">
        <f t="shared" si="537"/>
        <v>0</v>
      </c>
      <c r="J1129" s="17">
        <f t="shared" si="551"/>
        <v>0</v>
      </c>
      <c r="K1129" s="16">
        <f t="shared" si="538"/>
        <v>0</v>
      </c>
      <c r="L1129" s="17">
        <f t="shared" si="552"/>
        <v>0</v>
      </c>
      <c r="M1129" s="16">
        <f t="shared" si="539"/>
        <v>0</v>
      </c>
      <c r="N1129" s="17"/>
      <c r="O1129" s="16">
        <f t="shared" si="540"/>
        <v>0</v>
      </c>
      <c r="P1129" s="17">
        <f t="shared" si="553"/>
        <v>0</v>
      </c>
      <c r="Q1129" s="16">
        <f t="shared" si="541"/>
        <v>0</v>
      </c>
      <c r="R1129" s="17">
        <f t="shared" si="554"/>
        <v>0</v>
      </c>
      <c r="S1129" s="16">
        <f t="shared" si="542"/>
        <v>0</v>
      </c>
      <c r="T1129" s="17"/>
      <c r="U1129" s="16">
        <f t="shared" si="543"/>
        <v>0</v>
      </c>
      <c r="V1129" s="17">
        <f t="shared" si="555"/>
        <v>0</v>
      </c>
      <c r="W1129" s="16">
        <f t="shared" si="544"/>
        <v>0</v>
      </c>
      <c r="X1129" s="17">
        <f t="shared" si="556"/>
        <v>0</v>
      </c>
      <c r="Y1129" s="16">
        <f t="shared" si="545"/>
        <v>0</v>
      </c>
      <c r="Z1129" s="17"/>
      <c r="AA1129" s="16">
        <f t="shared" si="546"/>
        <v>0</v>
      </c>
      <c r="AB1129" s="17">
        <f t="shared" si="557"/>
        <v>0</v>
      </c>
      <c r="AC1129" s="16">
        <f t="shared" si="547"/>
        <v>0</v>
      </c>
      <c r="AD1129" s="17">
        <f t="shared" si="558"/>
        <v>0</v>
      </c>
      <c r="AE1129" s="16">
        <f t="shared" si="548"/>
        <v>0</v>
      </c>
      <c r="AF1129" s="17"/>
      <c r="AG1129" s="16">
        <f t="shared" si="549"/>
        <v>0</v>
      </c>
      <c r="AH1129" s="17">
        <f t="shared" si="559"/>
        <v>0</v>
      </c>
      <c r="AI1129" s="16">
        <f t="shared" si="550"/>
        <v>0</v>
      </c>
      <c r="AJ1129" s="17">
        <f t="shared" si="560"/>
        <v>0</v>
      </c>
      <c r="AK1129" s="16">
        <f t="shared" si="561"/>
        <v>0</v>
      </c>
      <c r="AL1129" s="17"/>
      <c r="AM1129" s="16">
        <f t="shared" si="562"/>
        <v>0</v>
      </c>
      <c r="AN1129" s="17">
        <f t="shared" si="563"/>
        <v>0</v>
      </c>
      <c r="AO1129" s="16">
        <f t="shared" si="564"/>
        <v>0</v>
      </c>
      <c r="AP1129" s="17">
        <f t="shared" si="565"/>
        <v>0</v>
      </c>
      <c r="AQ1129" s="16">
        <f t="shared" si="566"/>
        <v>0</v>
      </c>
    </row>
    <row r="1130" spans="1:43" x14ac:dyDescent="0.25">
      <c r="A1130" s="26">
        <f t="shared" si="567"/>
        <v>22.510416666666277</v>
      </c>
      <c r="B1130" s="9"/>
      <c r="D1130" t="s">
        <v>11</v>
      </c>
      <c r="E1130" t="s">
        <v>11</v>
      </c>
      <c r="F1130" t="s">
        <v>11</v>
      </c>
      <c r="G1130" t="s">
        <v>11</v>
      </c>
      <c r="I1130" s="16">
        <f t="shared" si="537"/>
        <v>0</v>
      </c>
      <c r="J1130" s="17">
        <f t="shared" si="551"/>
        <v>0</v>
      </c>
      <c r="K1130" s="16">
        <f t="shared" si="538"/>
        <v>0</v>
      </c>
      <c r="L1130" s="17">
        <f t="shared" si="552"/>
        <v>0</v>
      </c>
      <c r="M1130" s="16">
        <f t="shared" si="539"/>
        <v>0</v>
      </c>
      <c r="N1130" s="17"/>
      <c r="O1130" s="16">
        <f t="shared" si="540"/>
        <v>0</v>
      </c>
      <c r="P1130" s="17">
        <f t="shared" si="553"/>
        <v>0</v>
      </c>
      <c r="Q1130" s="16">
        <f t="shared" si="541"/>
        <v>0</v>
      </c>
      <c r="R1130" s="17">
        <f t="shared" si="554"/>
        <v>0</v>
      </c>
      <c r="S1130" s="16">
        <f t="shared" si="542"/>
        <v>0</v>
      </c>
      <c r="T1130" s="17"/>
      <c r="U1130" s="16">
        <f t="shared" si="543"/>
        <v>0</v>
      </c>
      <c r="V1130" s="17">
        <f t="shared" si="555"/>
        <v>0</v>
      </c>
      <c r="W1130" s="16">
        <f t="shared" si="544"/>
        <v>0</v>
      </c>
      <c r="X1130" s="17">
        <f t="shared" si="556"/>
        <v>0</v>
      </c>
      <c r="Y1130" s="16">
        <f t="shared" si="545"/>
        <v>0</v>
      </c>
      <c r="Z1130" s="17"/>
      <c r="AA1130" s="16">
        <f t="shared" si="546"/>
        <v>0</v>
      </c>
      <c r="AB1130" s="17">
        <f t="shared" si="557"/>
        <v>0</v>
      </c>
      <c r="AC1130" s="16">
        <f t="shared" si="547"/>
        <v>0</v>
      </c>
      <c r="AD1130" s="17">
        <f t="shared" si="558"/>
        <v>0</v>
      </c>
      <c r="AE1130" s="16">
        <f t="shared" si="548"/>
        <v>0</v>
      </c>
      <c r="AF1130" s="17"/>
      <c r="AG1130" s="16">
        <f t="shared" si="549"/>
        <v>0</v>
      </c>
      <c r="AH1130" s="17">
        <f t="shared" si="559"/>
        <v>0</v>
      </c>
      <c r="AI1130" s="16">
        <f t="shared" si="550"/>
        <v>0</v>
      </c>
      <c r="AJ1130" s="17">
        <f t="shared" si="560"/>
        <v>0</v>
      </c>
      <c r="AK1130" s="16">
        <f t="shared" si="561"/>
        <v>0</v>
      </c>
      <c r="AL1130" s="17"/>
      <c r="AM1130" s="16">
        <f t="shared" si="562"/>
        <v>0</v>
      </c>
      <c r="AN1130" s="17">
        <f t="shared" si="563"/>
        <v>0</v>
      </c>
      <c r="AO1130" s="16">
        <f t="shared" si="564"/>
        <v>0</v>
      </c>
      <c r="AP1130" s="17">
        <f t="shared" si="565"/>
        <v>0</v>
      </c>
      <c r="AQ1130" s="16">
        <f t="shared" si="566"/>
        <v>0</v>
      </c>
    </row>
    <row r="1131" spans="1:43" x14ac:dyDescent="0.25">
      <c r="A1131" s="26">
        <f t="shared" si="567"/>
        <v>22.530416666666277</v>
      </c>
      <c r="B1131" s="9"/>
      <c r="C1131" s="7"/>
      <c r="D1131" t="s">
        <v>11</v>
      </c>
      <c r="E1131" t="s">
        <v>11</v>
      </c>
      <c r="F1131" t="s">
        <v>11</v>
      </c>
      <c r="G1131" t="s">
        <v>11</v>
      </c>
      <c r="H1131" s="8"/>
      <c r="I1131" s="16">
        <f t="shared" si="537"/>
        <v>0</v>
      </c>
      <c r="J1131" s="17">
        <f t="shared" si="551"/>
        <v>0</v>
      </c>
      <c r="K1131" s="16">
        <f t="shared" si="538"/>
        <v>0</v>
      </c>
      <c r="L1131" s="17">
        <f t="shared" si="552"/>
        <v>0</v>
      </c>
      <c r="M1131" s="16">
        <f t="shared" si="539"/>
        <v>0</v>
      </c>
      <c r="N1131" s="17"/>
      <c r="O1131" s="16">
        <f t="shared" si="540"/>
        <v>0</v>
      </c>
      <c r="P1131" s="17">
        <f t="shared" si="553"/>
        <v>0</v>
      </c>
      <c r="Q1131" s="16">
        <f t="shared" si="541"/>
        <v>0</v>
      </c>
      <c r="R1131" s="17">
        <f t="shared" si="554"/>
        <v>0</v>
      </c>
      <c r="S1131" s="16">
        <f t="shared" si="542"/>
        <v>0</v>
      </c>
      <c r="T1131" s="17"/>
      <c r="U1131" s="16">
        <f t="shared" si="543"/>
        <v>0</v>
      </c>
      <c r="V1131" s="17">
        <f t="shared" si="555"/>
        <v>0</v>
      </c>
      <c r="W1131" s="16">
        <f t="shared" si="544"/>
        <v>0</v>
      </c>
      <c r="X1131" s="17">
        <f t="shared" si="556"/>
        <v>0</v>
      </c>
      <c r="Y1131" s="16">
        <f t="shared" si="545"/>
        <v>0</v>
      </c>
      <c r="Z1131" s="17"/>
      <c r="AA1131" s="16">
        <f t="shared" si="546"/>
        <v>0</v>
      </c>
      <c r="AB1131" s="17">
        <f t="shared" si="557"/>
        <v>0</v>
      </c>
      <c r="AC1131" s="16">
        <f t="shared" si="547"/>
        <v>0</v>
      </c>
      <c r="AD1131" s="17">
        <f t="shared" si="558"/>
        <v>0</v>
      </c>
      <c r="AE1131" s="16">
        <f t="shared" si="548"/>
        <v>0</v>
      </c>
      <c r="AF1131" s="17"/>
      <c r="AG1131" s="16">
        <f t="shared" si="549"/>
        <v>0</v>
      </c>
      <c r="AH1131" s="17">
        <f t="shared" si="559"/>
        <v>0</v>
      </c>
      <c r="AI1131" s="16">
        <f t="shared" si="550"/>
        <v>0</v>
      </c>
      <c r="AJ1131" s="17">
        <f t="shared" si="560"/>
        <v>0</v>
      </c>
      <c r="AK1131" s="16">
        <f t="shared" si="561"/>
        <v>0</v>
      </c>
      <c r="AL1131" s="17"/>
      <c r="AM1131" s="16">
        <f t="shared" si="562"/>
        <v>0</v>
      </c>
      <c r="AN1131" s="17">
        <f t="shared" si="563"/>
        <v>0</v>
      </c>
      <c r="AO1131" s="16">
        <f t="shared" si="564"/>
        <v>0</v>
      </c>
      <c r="AP1131" s="17">
        <f t="shared" si="565"/>
        <v>0</v>
      </c>
      <c r="AQ1131" s="16">
        <f t="shared" si="566"/>
        <v>0</v>
      </c>
    </row>
    <row r="1132" spans="1:43" x14ac:dyDescent="0.25">
      <c r="A1132" s="26">
        <f t="shared" si="567"/>
        <v>22.550416666666276</v>
      </c>
      <c r="B1132" s="9" t="s">
        <v>15</v>
      </c>
      <c r="C1132" s="7"/>
      <c r="D1132" t="s">
        <v>11</v>
      </c>
      <c r="E1132" t="s">
        <v>11</v>
      </c>
      <c r="F1132" t="s">
        <v>11</v>
      </c>
      <c r="G1132" s="14" t="s">
        <v>20</v>
      </c>
      <c r="H1132" s="7"/>
      <c r="I1132" s="16">
        <f t="shared" si="537"/>
        <v>0</v>
      </c>
      <c r="J1132" s="17">
        <f t="shared" si="551"/>
        <v>0</v>
      </c>
      <c r="K1132" s="16">
        <f t="shared" si="538"/>
        <v>0</v>
      </c>
      <c r="L1132" s="17">
        <f t="shared" si="552"/>
        <v>0</v>
      </c>
      <c r="M1132" s="16">
        <f t="shared" si="539"/>
        <v>0</v>
      </c>
      <c r="N1132" s="17"/>
      <c r="O1132" s="16">
        <f t="shared" si="540"/>
        <v>0</v>
      </c>
      <c r="P1132" s="17">
        <f t="shared" si="553"/>
        <v>0</v>
      </c>
      <c r="Q1132" s="16">
        <f t="shared" si="541"/>
        <v>0</v>
      </c>
      <c r="R1132" s="17">
        <f t="shared" si="554"/>
        <v>0</v>
      </c>
      <c r="S1132" s="16">
        <f t="shared" si="542"/>
        <v>0</v>
      </c>
      <c r="T1132" s="17"/>
      <c r="U1132" s="16">
        <f t="shared" si="543"/>
        <v>0</v>
      </c>
      <c r="V1132" s="17">
        <f t="shared" si="555"/>
        <v>0</v>
      </c>
      <c r="W1132" s="16">
        <f t="shared" si="544"/>
        <v>0</v>
      </c>
      <c r="X1132" s="17">
        <f t="shared" si="556"/>
        <v>0</v>
      </c>
      <c r="Y1132" s="16">
        <f t="shared" si="545"/>
        <v>0</v>
      </c>
      <c r="Z1132" s="17"/>
      <c r="AA1132" s="16">
        <f t="shared" si="546"/>
        <v>0</v>
      </c>
      <c r="AB1132" s="17">
        <f t="shared" si="557"/>
        <v>0</v>
      </c>
      <c r="AC1132" s="16">
        <f t="shared" si="547"/>
        <v>0</v>
      </c>
      <c r="AD1132" s="17">
        <f t="shared" si="558"/>
        <v>0</v>
      </c>
      <c r="AE1132" s="16">
        <f t="shared" si="548"/>
        <v>0</v>
      </c>
      <c r="AF1132" s="17"/>
      <c r="AG1132" s="16">
        <f t="shared" si="549"/>
        <v>0</v>
      </c>
      <c r="AH1132" s="17">
        <f t="shared" si="559"/>
        <v>0</v>
      </c>
      <c r="AI1132" s="16">
        <f t="shared" si="550"/>
        <v>22.550416666666276</v>
      </c>
      <c r="AJ1132" s="17">
        <f t="shared" si="560"/>
        <v>1</v>
      </c>
      <c r="AK1132" s="16">
        <f t="shared" si="561"/>
        <v>0</v>
      </c>
      <c r="AL1132" s="17"/>
      <c r="AM1132" s="16">
        <f t="shared" si="562"/>
        <v>0</v>
      </c>
      <c r="AN1132" s="17">
        <f t="shared" si="563"/>
        <v>0</v>
      </c>
      <c r="AO1132" s="16">
        <f t="shared" si="564"/>
        <v>0</v>
      </c>
      <c r="AP1132" s="17">
        <f t="shared" si="565"/>
        <v>0</v>
      </c>
      <c r="AQ1132" s="16">
        <f t="shared" si="566"/>
        <v>0</v>
      </c>
    </row>
    <row r="1133" spans="1:43" x14ac:dyDescent="0.25">
      <c r="A1133" s="26">
        <f t="shared" si="567"/>
        <v>22.570416666666276</v>
      </c>
      <c r="B1133" s="9"/>
      <c r="C1133" s="8"/>
      <c r="D1133" t="s">
        <v>11</v>
      </c>
      <c r="E1133" t="s">
        <v>11</v>
      </c>
      <c r="F1133" t="s">
        <v>11</v>
      </c>
      <c r="G1133" s="7"/>
      <c r="H1133" s="7"/>
      <c r="I1133" s="16">
        <f t="shared" si="537"/>
        <v>0</v>
      </c>
      <c r="J1133" s="17">
        <f t="shared" si="551"/>
        <v>0</v>
      </c>
      <c r="K1133" s="16">
        <f t="shared" si="538"/>
        <v>0</v>
      </c>
      <c r="L1133" s="17">
        <f t="shared" si="552"/>
        <v>0</v>
      </c>
      <c r="M1133" s="16">
        <f t="shared" si="539"/>
        <v>0</v>
      </c>
      <c r="N1133" s="17"/>
      <c r="O1133" s="16">
        <f t="shared" si="540"/>
        <v>0</v>
      </c>
      <c r="P1133" s="17">
        <f t="shared" si="553"/>
        <v>0</v>
      </c>
      <c r="Q1133" s="16">
        <f t="shared" si="541"/>
        <v>0</v>
      </c>
      <c r="R1133" s="17">
        <f t="shared" si="554"/>
        <v>0</v>
      </c>
      <c r="S1133" s="16">
        <f t="shared" si="542"/>
        <v>0</v>
      </c>
      <c r="T1133" s="17"/>
      <c r="U1133" s="16">
        <f t="shared" si="543"/>
        <v>0</v>
      </c>
      <c r="V1133" s="17">
        <f t="shared" si="555"/>
        <v>0</v>
      </c>
      <c r="W1133" s="16">
        <f t="shared" si="544"/>
        <v>0</v>
      </c>
      <c r="X1133" s="17">
        <f t="shared" si="556"/>
        <v>0</v>
      </c>
      <c r="Y1133" s="16">
        <f t="shared" si="545"/>
        <v>0</v>
      </c>
      <c r="Z1133" s="17"/>
      <c r="AA1133" s="16">
        <f t="shared" si="546"/>
        <v>0</v>
      </c>
      <c r="AB1133" s="17">
        <f t="shared" si="557"/>
        <v>0</v>
      </c>
      <c r="AC1133" s="16">
        <f t="shared" si="547"/>
        <v>0</v>
      </c>
      <c r="AD1133" s="17">
        <f t="shared" si="558"/>
        <v>0</v>
      </c>
      <c r="AE1133" s="16">
        <f t="shared" si="548"/>
        <v>0</v>
      </c>
      <c r="AF1133" s="17"/>
      <c r="AG1133" s="16">
        <f t="shared" si="549"/>
        <v>0</v>
      </c>
      <c r="AH1133" s="17">
        <f t="shared" si="559"/>
        <v>0</v>
      </c>
      <c r="AI1133" s="16">
        <f t="shared" si="550"/>
        <v>0</v>
      </c>
      <c r="AJ1133" s="17">
        <f t="shared" si="560"/>
        <v>0</v>
      </c>
      <c r="AK1133" s="16">
        <f t="shared" si="561"/>
        <v>0</v>
      </c>
      <c r="AL1133" s="17"/>
      <c r="AM1133" s="16">
        <f t="shared" si="562"/>
        <v>0</v>
      </c>
      <c r="AN1133" s="17">
        <f t="shared" si="563"/>
        <v>0</v>
      </c>
      <c r="AO1133" s="16">
        <f t="shared" si="564"/>
        <v>0</v>
      </c>
      <c r="AP1133" s="17">
        <f t="shared" si="565"/>
        <v>0</v>
      </c>
      <c r="AQ1133" s="16">
        <f t="shared" si="566"/>
        <v>0</v>
      </c>
    </row>
    <row r="1134" spans="1:43" x14ac:dyDescent="0.25">
      <c r="A1134" s="26">
        <f t="shared" si="567"/>
        <v>22.590416666666275</v>
      </c>
      <c r="B1134" s="9"/>
      <c r="C1134" s="8"/>
      <c r="D1134" t="s">
        <v>11</v>
      </c>
      <c r="E1134" t="s">
        <v>11</v>
      </c>
      <c r="F1134" t="s">
        <v>11</v>
      </c>
      <c r="G1134" s="7"/>
      <c r="H1134" s="7"/>
      <c r="I1134" s="16">
        <f t="shared" si="537"/>
        <v>0</v>
      </c>
      <c r="J1134" s="17">
        <f t="shared" si="551"/>
        <v>0</v>
      </c>
      <c r="K1134" s="16">
        <f t="shared" si="538"/>
        <v>0</v>
      </c>
      <c r="L1134" s="17">
        <f t="shared" si="552"/>
        <v>0</v>
      </c>
      <c r="M1134" s="16">
        <f t="shared" si="539"/>
        <v>0</v>
      </c>
      <c r="N1134" s="17"/>
      <c r="O1134" s="16">
        <f t="shared" si="540"/>
        <v>0</v>
      </c>
      <c r="P1134" s="17">
        <f t="shared" si="553"/>
        <v>0</v>
      </c>
      <c r="Q1134" s="16">
        <f t="shared" si="541"/>
        <v>0</v>
      </c>
      <c r="R1134" s="17">
        <f t="shared" si="554"/>
        <v>0</v>
      </c>
      <c r="S1134" s="16">
        <f t="shared" si="542"/>
        <v>0</v>
      </c>
      <c r="T1134" s="17"/>
      <c r="U1134" s="16">
        <f t="shared" si="543"/>
        <v>0</v>
      </c>
      <c r="V1134" s="17">
        <f t="shared" si="555"/>
        <v>0</v>
      </c>
      <c r="W1134" s="16">
        <f t="shared" si="544"/>
        <v>0</v>
      </c>
      <c r="X1134" s="17">
        <f t="shared" si="556"/>
        <v>0</v>
      </c>
      <c r="Y1134" s="16">
        <f t="shared" si="545"/>
        <v>0</v>
      </c>
      <c r="Z1134" s="17"/>
      <c r="AA1134" s="16">
        <f t="shared" si="546"/>
        <v>0</v>
      </c>
      <c r="AB1134" s="17">
        <f t="shared" si="557"/>
        <v>0</v>
      </c>
      <c r="AC1134" s="16">
        <f t="shared" si="547"/>
        <v>0</v>
      </c>
      <c r="AD1134" s="17">
        <f t="shared" si="558"/>
        <v>0</v>
      </c>
      <c r="AE1134" s="16">
        <f t="shared" si="548"/>
        <v>0</v>
      </c>
      <c r="AF1134" s="17"/>
      <c r="AG1134" s="16">
        <f t="shared" si="549"/>
        <v>0</v>
      </c>
      <c r="AH1134" s="17">
        <f t="shared" si="559"/>
        <v>0</v>
      </c>
      <c r="AI1134" s="16">
        <f t="shared" si="550"/>
        <v>0</v>
      </c>
      <c r="AJ1134" s="17">
        <f t="shared" si="560"/>
        <v>0</v>
      </c>
      <c r="AK1134" s="16">
        <f t="shared" si="561"/>
        <v>0</v>
      </c>
      <c r="AL1134" s="17"/>
      <c r="AM1134" s="16">
        <f t="shared" si="562"/>
        <v>0</v>
      </c>
      <c r="AN1134" s="17">
        <f t="shared" si="563"/>
        <v>0</v>
      </c>
      <c r="AO1134" s="16">
        <f t="shared" si="564"/>
        <v>0</v>
      </c>
      <c r="AP1134" s="17">
        <f t="shared" si="565"/>
        <v>0</v>
      </c>
      <c r="AQ1134" s="16">
        <f t="shared" si="566"/>
        <v>0</v>
      </c>
    </row>
    <row r="1135" spans="1:43" x14ac:dyDescent="0.25">
      <c r="A1135" s="26">
        <f t="shared" si="567"/>
        <v>22.610416666666275</v>
      </c>
      <c r="B1135" s="9"/>
      <c r="C1135" s="8"/>
      <c r="D1135" t="s">
        <v>11</v>
      </c>
      <c r="E1135" t="s">
        <v>11</v>
      </c>
      <c r="F1135" t="s">
        <v>11</v>
      </c>
      <c r="G1135" s="7"/>
      <c r="H1135" s="7"/>
      <c r="I1135" s="16">
        <f t="shared" si="537"/>
        <v>0</v>
      </c>
      <c r="J1135" s="17">
        <f t="shared" si="551"/>
        <v>0</v>
      </c>
      <c r="K1135" s="16">
        <f t="shared" si="538"/>
        <v>0</v>
      </c>
      <c r="L1135" s="17">
        <f t="shared" si="552"/>
        <v>0</v>
      </c>
      <c r="M1135" s="16">
        <f t="shared" si="539"/>
        <v>0</v>
      </c>
      <c r="N1135" s="17"/>
      <c r="O1135" s="16">
        <f t="shared" si="540"/>
        <v>0</v>
      </c>
      <c r="P1135" s="17">
        <f t="shared" si="553"/>
        <v>0</v>
      </c>
      <c r="Q1135" s="16">
        <f t="shared" si="541"/>
        <v>0</v>
      </c>
      <c r="R1135" s="17">
        <f t="shared" si="554"/>
        <v>0</v>
      </c>
      <c r="S1135" s="16">
        <f t="shared" si="542"/>
        <v>0</v>
      </c>
      <c r="T1135" s="17"/>
      <c r="U1135" s="16">
        <f t="shared" si="543"/>
        <v>0</v>
      </c>
      <c r="V1135" s="17">
        <f t="shared" si="555"/>
        <v>0</v>
      </c>
      <c r="W1135" s="16">
        <f t="shared" si="544"/>
        <v>0</v>
      </c>
      <c r="X1135" s="17">
        <f t="shared" si="556"/>
        <v>0</v>
      </c>
      <c r="Y1135" s="16">
        <f t="shared" si="545"/>
        <v>0</v>
      </c>
      <c r="Z1135" s="17"/>
      <c r="AA1135" s="16">
        <f t="shared" si="546"/>
        <v>0</v>
      </c>
      <c r="AB1135" s="17">
        <f t="shared" si="557"/>
        <v>0</v>
      </c>
      <c r="AC1135" s="16">
        <f t="shared" si="547"/>
        <v>0</v>
      </c>
      <c r="AD1135" s="17">
        <f t="shared" si="558"/>
        <v>0</v>
      </c>
      <c r="AE1135" s="16">
        <f t="shared" si="548"/>
        <v>0</v>
      </c>
      <c r="AF1135" s="17"/>
      <c r="AG1135" s="16">
        <f t="shared" si="549"/>
        <v>0</v>
      </c>
      <c r="AH1135" s="17">
        <f t="shared" si="559"/>
        <v>0</v>
      </c>
      <c r="AI1135" s="16">
        <f t="shared" si="550"/>
        <v>0</v>
      </c>
      <c r="AJ1135" s="17">
        <f t="shared" si="560"/>
        <v>0</v>
      </c>
      <c r="AK1135" s="16">
        <f t="shared" si="561"/>
        <v>0</v>
      </c>
      <c r="AL1135" s="17"/>
      <c r="AM1135" s="16">
        <f t="shared" si="562"/>
        <v>0</v>
      </c>
      <c r="AN1135" s="17">
        <f t="shared" si="563"/>
        <v>0</v>
      </c>
      <c r="AO1135" s="16">
        <f t="shared" si="564"/>
        <v>0</v>
      </c>
      <c r="AP1135" s="17">
        <f t="shared" si="565"/>
        <v>0</v>
      </c>
      <c r="AQ1135" s="16">
        <f t="shared" si="566"/>
        <v>0</v>
      </c>
    </row>
    <row r="1136" spans="1:43" x14ac:dyDescent="0.25">
      <c r="A1136" s="26">
        <f t="shared" si="567"/>
        <v>22.630416666666274</v>
      </c>
      <c r="B1136" s="9"/>
      <c r="D1136" t="s">
        <v>11</v>
      </c>
      <c r="E1136" t="s">
        <v>11</v>
      </c>
      <c r="F1136" t="s">
        <v>11</v>
      </c>
      <c r="I1136" s="16">
        <f t="shared" si="537"/>
        <v>0</v>
      </c>
      <c r="J1136" s="17">
        <f t="shared" si="551"/>
        <v>0</v>
      </c>
      <c r="K1136" s="16">
        <f t="shared" si="538"/>
        <v>0</v>
      </c>
      <c r="L1136" s="17">
        <f t="shared" si="552"/>
        <v>0</v>
      </c>
      <c r="M1136" s="16">
        <f t="shared" si="539"/>
        <v>0</v>
      </c>
      <c r="N1136" s="17"/>
      <c r="O1136" s="16">
        <f t="shared" si="540"/>
        <v>0</v>
      </c>
      <c r="P1136" s="17">
        <f t="shared" si="553"/>
        <v>0</v>
      </c>
      <c r="Q1136" s="16">
        <f t="shared" si="541"/>
        <v>0</v>
      </c>
      <c r="R1136" s="17">
        <f t="shared" si="554"/>
        <v>0</v>
      </c>
      <c r="S1136" s="16">
        <f t="shared" si="542"/>
        <v>0</v>
      </c>
      <c r="T1136" s="17"/>
      <c r="U1136" s="16">
        <f t="shared" si="543"/>
        <v>0</v>
      </c>
      <c r="V1136" s="17">
        <f t="shared" si="555"/>
        <v>0</v>
      </c>
      <c r="W1136" s="16">
        <f t="shared" si="544"/>
        <v>0</v>
      </c>
      <c r="X1136" s="17">
        <f t="shared" si="556"/>
        <v>0</v>
      </c>
      <c r="Y1136" s="16">
        <f t="shared" si="545"/>
        <v>0</v>
      </c>
      <c r="Z1136" s="17"/>
      <c r="AA1136" s="16">
        <f t="shared" si="546"/>
        <v>0</v>
      </c>
      <c r="AB1136" s="17">
        <f t="shared" si="557"/>
        <v>0</v>
      </c>
      <c r="AC1136" s="16">
        <f t="shared" si="547"/>
        <v>0</v>
      </c>
      <c r="AD1136" s="17">
        <f t="shared" si="558"/>
        <v>0</v>
      </c>
      <c r="AE1136" s="16">
        <f t="shared" si="548"/>
        <v>0</v>
      </c>
      <c r="AF1136" s="17"/>
      <c r="AG1136" s="16">
        <f t="shared" si="549"/>
        <v>0</v>
      </c>
      <c r="AH1136" s="17">
        <f t="shared" si="559"/>
        <v>0</v>
      </c>
      <c r="AI1136" s="16">
        <f t="shared" si="550"/>
        <v>0</v>
      </c>
      <c r="AJ1136" s="17">
        <f t="shared" si="560"/>
        <v>0</v>
      </c>
      <c r="AK1136" s="16">
        <f t="shared" si="561"/>
        <v>0</v>
      </c>
      <c r="AL1136" s="17"/>
      <c r="AM1136" s="16">
        <f t="shared" si="562"/>
        <v>0</v>
      </c>
      <c r="AN1136" s="17">
        <f t="shared" si="563"/>
        <v>0</v>
      </c>
      <c r="AO1136" s="16">
        <f t="shared" si="564"/>
        <v>0</v>
      </c>
      <c r="AP1136" s="17">
        <f t="shared" si="565"/>
        <v>0</v>
      </c>
      <c r="AQ1136" s="16">
        <f t="shared" si="566"/>
        <v>0</v>
      </c>
    </row>
    <row r="1137" spans="1:43" x14ac:dyDescent="0.25">
      <c r="A1137" s="26">
        <f t="shared" si="567"/>
        <v>22.650416666666274</v>
      </c>
      <c r="B1137" s="9" t="s">
        <v>17</v>
      </c>
      <c r="D1137" s="14" t="s">
        <v>20</v>
      </c>
      <c r="E1137" t="s">
        <v>11</v>
      </c>
      <c r="F1137" t="s">
        <v>11</v>
      </c>
      <c r="G1137" s="13"/>
      <c r="H1137" s="13"/>
      <c r="I1137" s="16">
        <f t="shared" si="537"/>
        <v>0</v>
      </c>
      <c r="J1137" s="17">
        <f t="shared" si="551"/>
        <v>0</v>
      </c>
      <c r="K1137" s="16">
        <f t="shared" si="538"/>
        <v>0</v>
      </c>
      <c r="L1137" s="17">
        <f t="shared" si="552"/>
        <v>0</v>
      </c>
      <c r="M1137" s="16">
        <f t="shared" si="539"/>
        <v>0</v>
      </c>
      <c r="N1137" s="17"/>
      <c r="O1137" s="16">
        <f t="shared" si="540"/>
        <v>0</v>
      </c>
      <c r="P1137" s="17">
        <f t="shared" si="553"/>
        <v>0</v>
      </c>
      <c r="Q1137" s="16">
        <f t="shared" si="541"/>
        <v>22.650416666666274</v>
      </c>
      <c r="R1137" s="17">
        <f t="shared" si="554"/>
        <v>1</v>
      </c>
      <c r="S1137" s="16">
        <f t="shared" si="542"/>
        <v>0</v>
      </c>
      <c r="T1137" s="17"/>
      <c r="U1137" s="16">
        <f t="shared" si="543"/>
        <v>0</v>
      </c>
      <c r="V1137" s="17">
        <f t="shared" si="555"/>
        <v>0</v>
      </c>
      <c r="W1137" s="16">
        <f t="shared" si="544"/>
        <v>0</v>
      </c>
      <c r="X1137" s="17">
        <f t="shared" si="556"/>
        <v>0</v>
      </c>
      <c r="Y1137" s="16">
        <f t="shared" si="545"/>
        <v>0</v>
      </c>
      <c r="Z1137" s="17"/>
      <c r="AA1137" s="16">
        <f t="shared" si="546"/>
        <v>0</v>
      </c>
      <c r="AB1137" s="17">
        <f t="shared" si="557"/>
        <v>0</v>
      </c>
      <c r="AC1137" s="16">
        <f t="shared" si="547"/>
        <v>0</v>
      </c>
      <c r="AD1137" s="17">
        <f t="shared" si="558"/>
        <v>0</v>
      </c>
      <c r="AE1137" s="16">
        <f t="shared" si="548"/>
        <v>0</v>
      </c>
      <c r="AF1137" s="17"/>
      <c r="AG1137" s="16">
        <f t="shared" si="549"/>
        <v>0</v>
      </c>
      <c r="AH1137" s="17">
        <f t="shared" si="559"/>
        <v>0</v>
      </c>
      <c r="AI1137" s="16">
        <f t="shared" si="550"/>
        <v>0</v>
      </c>
      <c r="AJ1137" s="17">
        <f t="shared" si="560"/>
        <v>0</v>
      </c>
      <c r="AK1137" s="16">
        <f t="shared" si="561"/>
        <v>0</v>
      </c>
      <c r="AL1137" s="17"/>
      <c r="AM1137" s="16">
        <f t="shared" si="562"/>
        <v>0</v>
      </c>
      <c r="AN1137" s="17">
        <f t="shared" si="563"/>
        <v>0</v>
      </c>
      <c r="AO1137" s="16">
        <f t="shared" si="564"/>
        <v>0</v>
      </c>
      <c r="AP1137" s="17">
        <f t="shared" si="565"/>
        <v>0</v>
      </c>
      <c r="AQ1137" s="16">
        <f t="shared" si="566"/>
        <v>0</v>
      </c>
    </row>
    <row r="1138" spans="1:43" x14ac:dyDescent="0.25">
      <c r="A1138" s="26">
        <f t="shared" si="567"/>
        <v>22.670416666666274</v>
      </c>
      <c r="B1138" s="9"/>
      <c r="E1138" t="s">
        <v>11</v>
      </c>
      <c r="F1138" t="s">
        <v>11</v>
      </c>
      <c r="G1138" s="13"/>
      <c r="H1138" s="13"/>
      <c r="I1138" s="16">
        <f t="shared" si="537"/>
        <v>0</v>
      </c>
      <c r="J1138" s="17">
        <f t="shared" si="551"/>
        <v>0</v>
      </c>
      <c r="K1138" s="16">
        <f t="shared" si="538"/>
        <v>0</v>
      </c>
      <c r="L1138" s="17">
        <f t="shared" si="552"/>
        <v>0</v>
      </c>
      <c r="M1138" s="16">
        <f t="shared" si="539"/>
        <v>0</v>
      </c>
      <c r="N1138" s="17"/>
      <c r="O1138" s="16">
        <f t="shared" si="540"/>
        <v>0</v>
      </c>
      <c r="P1138" s="17">
        <f t="shared" si="553"/>
        <v>0</v>
      </c>
      <c r="Q1138" s="16">
        <f t="shared" si="541"/>
        <v>0</v>
      </c>
      <c r="R1138" s="17">
        <f t="shared" si="554"/>
        <v>0</v>
      </c>
      <c r="S1138" s="16">
        <f t="shared" si="542"/>
        <v>0</v>
      </c>
      <c r="T1138" s="17"/>
      <c r="U1138" s="16">
        <f t="shared" si="543"/>
        <v>0</v>
      </c>
      <c r="V1138" s="17">
        <f t="shared" si="555"/>
        <v>0</v>
      </c>
      <c r="W1138" s="16">
        <f t="shared" si="544"/>
        <v>0</v>
      </c>
      <c r="X1138" s="17">
        <f t="shared" si="556"/>
        <v>0</v>
      </c>
      <c r="Y1138" s="16">
        <f t="shared" si="545"/>
        <v>0</v>
      </c>
      <c r="Z1138" s="17"/>
      <c r="AA1138" s="16">
        <f t="shared" si="546"/>
        <v>0</v>
      </c>
      <c r="AB1138" s="17">
        <f t="shared" si="557"/>
        <v>0</v>
      </c>
      <c r="AC1138" s="16">
        <f t="shared" si="547"/>
        <v>0</v>
      </c>
      <c r="AD1138" s="17">
        <f t="shared" si="558"/>
        <v>0</v>
      </c>
      <c r="AE1138" s="16">
        <f t="shared" si="548"/>
        <v>0</v>
      </c>
      <c r="AF1138" s="17"/>
      <c r="AG1138" s="16">
        <f t="shared" si="549"/>
        <v>0</v>
      </c>
      <c r="AH1138" s="17">
        <f t="shared" si="559"/>
        <v>0</v>
      </c>
      <c r="AI1138" s="16">
        <f t="shared" si="550"/>
        <v>0</v>
      </c>
      <c r="AJ1138" s="17">
        <f t="shared" si="560"/>
        <v>0</v>
      </c>
      <c r="AK1138" s="16">
        <f t="shared" si="561"/>
        <v>0</v>
      </c>
      <c r="AL1138" s="17"/>
      <c r="AM1138" s="16">
        <f t="shared" si="562"/>
        <v>0</v>
      </c>
      <c r="AN1138" s="17">
        <f t="shared" si="563"/>
        <v>0</v>
      </c>
      <c r="AO1138" s="16">
        <f t="shared" si="564"/>
        <v>0</v>
      </c>
      <c r="AP1138" s="17">
        <f t="shared" si="565"/>
        <v>0</v>
      </c>
      <c r="AQ1138" s="16">
        <f t="shared" si="566"/>
        <v>0</v>
      </c>
    </row>
    <row r="1139" spans="1:43" x14ac:dyDescent="0.25">
      <c r="A1139" s="26">
        <f t="shared" si="567"/>
        <v>22.690416666666273</v>
      </c>
      <c r="B1139" s="9"/>
      <c r="C1139" s="14"/>
      <c r="E1139" t="s">
        <v>11</v>
      </c>
      <c r="F1139" t="s">
        <v>11</v>
      </c>
      <c r="G1139" s="13"/>
      <c r="H1139" s="13"/>
      <c r="I1139" s="16">
        <f t="shared" si="537"/>
        <v>0</v>
      </c>
      <c r="J1139" s="17">
        <f t="shared" si="551"/>
        <v>0</v>
      </c>
      <c r="K1139" s="16">
        <f t="shared" si="538"/>
        <v>0</v>
      </c>
      <c r="L1139" s="17">
        <f t="shared" si="552"/>
        <v>0</v>
      </c>
      <c r="M1139" s="16">
        <f t="shared" si="539"/>
        <v>0</v>
      </c>
      <c r="N1139" s="17"/>
      <c r="O1139" s="16">
        <f t="shared" si="540"/>
        <v>0</v>
      </c>
      <c r="P1139" s="17">
        <f t="shared" si="553"/>
        <v>0</v>
      </c>
      <c r="Q1139" s="16">
        <f t="shared" si="541"/>
        <v>0</v>
      </c>
      <c r="R1139" s="17">
        <f t="shared" si="554"/>
        <v>0</v>
      </c>
      <c r="S1139" s="16">
        <f t="shared" si="542"/>
        <v>0</v>
      </c>
      <c r="T1139" s="17"/>
      <c r="U1139" s="16">
        <f t="shared" si="543"/>
        <v>0</v>
      </c>
      <c r="V1139" s="17">
        <f t="shared" si="555"/>
        <v>0</v>
      </c>
      <c r="W1139" s="16">
        <f t="shared" si="544"/>
        <v>0</v>
      </c>
      <c r="X1139" s="17">
        <f t="shared" si="556"/>
        <v>0</v>
      </c>
      <c r="Y1139" s="16">
        <f t="shared" si="545"/>
        <v>0</v>
      </c>
      <c r="Z1139" s="17"/>
      <c r="AA1139" s="16">
        <f t="shared" si="546"/>
        <v>0</v>
      </c>
      <c r="AB1139" s="17">
        <f t="shared" si="557"/>
        <v>0</v>
      </c>
      <c r="AC1139" s="16">
        <f t="shared" si="547"/>
        <v>0</v>
      </c>
      <c r="AD1139" s="17">
        <f t="shared" si="558"/>
        <v>0</v>
      </c>
      <c r="AE1139" s="16">
        <f t="shared" si="548"/>
        <v>0</v>
      </c>
      <c r="AF1139" s="17"/>
      <c r="AG1139" s="16">
        <f t="shared" si="549"/>
        <v>0</v>
      </c>
      <c r="AH1139" s="17">
        <f t="shared" si="559"/>
        <v>0</v>
      </c>
      <c r="AI1139" s="16">
        <f t="shared" si="550"/>
        <v>0</v>
      </c>
      <c r="AJ1139" s="17">
        <f t="shared" si="560"/>
        <v>0</v>
      </c>
      <c r="AK1139" s="16">
        <f t="shared" si="561"/>
        <v>0</v>
      </c>
      <c r="AL1139" s="17"/>
      <c r="AM1139" s="16">
        <f t="shared" si="562"/>
        <v>0</v>
      </c>
      <c r="AN1139" s="17">
        <f t="shared" si="563"/>
        <v>0</v>
      </c>
      <c r="AO1139" s="16">
        <f t="shared" si="564"/>
        <v>0</v>
      </c>
      <c r="AP1139" s="17">
        <f t="shared" si="565"/>
        <v>0</v>
      </c>
      <c r="AQ1139" s="16">
        <f t="shared" si="566"/>
        <v>0</v>
      </c>
    </row>
    <row r="1140" spans="1:43" x14ac:dyDescent="0.25">
      <c r="A1140" s="26">
        <f t="shared" si="567"/>
        <v>22.710416666666273</v>
      </c>
      <c r="B1140" s="9"/>
      <c r="E1140" t="s">
        <v>11</v>
      </c>
      <c r="F1140" t="s">
        <v>11</v>
      </c>
      <c r="G1140" s="13"/>
      <c r="H1140" s="13"/>
      <c r="I1140" s="16">
        <f t="shared" si="537"/>
        <v>0</v>
      </c>
      <c r="J1140" s="17">
        <f t="shared" si="551"/>
        <v>0</v>
      </c>
      <c r="K1140" s="16">
        <f t="shared" si="538"/>
        <v>0</v>
      </c>
      <c r="L1140" s="17">
        <f t="shared" si="552"/>
        <v>0</v>
      </c>
      <c r="M1140" s="16">
        <f t="shared" si="539"/>
        <v>0</v>
      </c>
      <c r="N1140" s="17"/>
      <c r="O1140" s="16">
        <f t="shared" si="540"/>
        <v>0</v>
      </c>
      <c r="P1140" s="17">
        <f t="shared" si="553"/>
        <v>0</v>
      </c>
      <c r="Q1140" s="16">
        <f t="shared" si="541"/>
        <v>0</v>
      </c>
      <c r="R1140" s="17">
        <f t="shared" si="554"/>
        <v>0</v>
      </c>
      <c r="S1140" s="16">
        <f t="shared" si="542"/>
        <v>0</v>
      </c>
      <c r="T1140" s="17"/>
      <c r="U1140" s="16">
        <f t="shared" si="543"/>
        <v>0</v>
      </c>
      <c r="V1140" s="17">
        <f t="shared" si="555"/>
        <v>0</v>
      </c>
      <c r="W1140" s="16">
        <f t="shared" si="544"/>
        <v>0</v>
      </c>
      <c r="X1140" s="17">
        <f t="shared" si="556"/>
        <v>0</v>
      </c>
      <c r="Y1140" s="16">
        <f t="shared" si="545"/>
        <v>0</v>
      </c>
      <c r="Z1140" s="17"/>
      <c r="AA1140" s="16">
        <f t="shared" si="546"/>
        <v>0</v>
      </c>
      <c r="AB1140" s="17">
        <f t="shared" si="557"/>
        <v>0</v>
      </c>
      <c r="AC1140" s="16">
        <f t="shared" si="547"/>
        <v>0</v>
      </c>
      <c r="AD1140" s="17">
        <f t="shared" si="558"/>
        <v>0</v>
      </c>
      <c r="AE1140" s="16">
        <f t="shared" si="548"/>
        <v>0</v>
      </c>
      <c r="AF1140" s="17"/>
      <c r="AG1140" s="16">
        <f t="shared" si="549"/>
        <v>0</v>
      </c>
      <c r="AH1140" s="17">
        <f t="shared" si="559"/>
        <v>0</v>
      </c>
      <c r="AI1140" s="16">
        <f t="shared" si="550"/>
        <v>0</v>
      </c>
      <c r="AJ1140" s="17">
        <f t="shared" si="560"/>
        <v>0</v>
      </c>
      <c r="AK1140" s="16">
        <f t="shared" si="561"/>
        <v>0</v>
      </c>
      <c r="AL1140" s="17"/>
      <c r="AM1140" s="16">
        <f t="shared" si="562"/>
        <v>0</v>
      </c>
      <c r="AN1140" s="17">
        <f t="shared" si="563"/>
        <v>0</v>
      </c>
      <c r="AO1140" s="16">
        <f t="shared" si="564"/>
        <v>0</v>
      </c>
      <c r="AP1140" s="17">
        <f t="shared" si="565"/>
        <v>0</v>
      </c>
      <c r="AQ1140" s="16">
        <f t="shared" si="566"/>
        <v>0</v>
      </c>
    </row>
    <row r="1141" spans="1:43" x14ac:dyDescent="0.25">
      <c r="A1141" s="26">
        <f t="shared" si="567"/>
        <v>22.730416666666272</v>
      </c>
      <c r="B1141" s="9" t="s">
        <v>12</v>
      </c>
      <c r="E1141" t="s">
        <v>11</v>
      </c>
      <c r="F1141" s="14" t="s">
        <v>20</v>
      </c>
      <c r="G1141" s="35"/>
      <c r="I1141" s="16">
        <f t="shared" si="537"/>
        <v>0</v>
      </c>
      <c r="J1141" s="17">
        <f t="shared" si="551"/>
        <v>0</v>
      </c>
      <c r="K1141" s="16">
        <f t="shared" si="538"/>
        <v>0</v>
      </c>
      <c r="L1141" s="17">
        <f t="shared" si="552"/>
        <v>0</v>
      </c>
      <c r="M1141" s="16">
        <f t="shared" si="539"/>
        <v>0</v>
      </c>
      <c r="N1141" s="17"/>
      <c r="O1141" s="16">
        <f t="shared" si="540"/>
        <v>0</v>
      </c>
      <c r="P1141" s="17">
        <f t="shared" si="553"/>
        <v>0</v>
      </c>
      <c r="Q1141" s="16">
        <f t="shared" si="541"/>
        <v>0</v>
      </c>
      <c r="R1141" s="17">
        <f t="shared" si="554"/>
        <v>0</v>
      </c>
      <c r="S1141" s="16">
        <f t="shared" si="542"/>
        <v>0</v>
      </c>
      <c r="T1141" s="17"/>
      <c r="U1141" s="16">
        <f t="shared" si="543"/>
        <v>0</v>
      </c>
      <c r="V1141" s="17">
        <f t="shared" si="555"/>
        <v>0</v>
      </c>
      <c r="W1141" s="16">
        <f t="shared" si="544"/>
        <v>0</v>
      </c>
      <c r="X1141" s="17">
        <f t="shared" si="556"/>
        <v>0</v>
      </c>
      <c r="Y1141" s="16">
        <f t="shared" si="545"/>
        <v>0</v>
      </c>
      <c r="Z1141" s="17"/>
      <c r="AA1141" s="16">
        <f t="shared" si="546"/>
        <v>0</v>
      </c>
      <c r="AB1141" s="17">
        <f t="shared" si="557"/>
        <v>0</v>
      </c>
      <c r="AC1141" s="16">
        <f t="shared" si="547"/>
        <v>22.730416666666272</v>
      </c>
      <c r="AD1141" s="17">
        <f t="shared" si="558"/>
        <v>1</v>
      </c>
      <c r="AE1141" s="16">
        <f t="shared" si="548"/>
        <v>0</v>
      </c>
      <c r="AF1141" s="17"/>
      <c r="AG1141" s="16">
        <f t="shared" si="549"/>
        <v>0</v>
      </c>
      <c r="AH1141" s="17">
        <f t="shared" si="559"/>
        <v>0</v>
      </c>
      <c r="AI1141" s="16">
        <f t="shared" si="550"/>
        <v>0</v>
      </c>
      <c r="AJ1141" s="17">
        <f t="shared" si="560"/>
        <v>0</v>
      </c>
      <c r="AK1141" s="16">
        <f t="shared" si="561"/>
        <v>0</v>
      </c>
      <c r="AL1141" s="17"/>
      <c r="AM1141" s="16">
        <f t="shared" si="562"/>
        <v>0</v>
      </c>
      <c r="AN1141" s="17">
        <f t="shared" si="563"/>
        <v>0</v>
      </c>
      <c r="AO1141" s="16">
        <f t="shared" si="564"/>
        <v>0</v>
      </c>
      <c r="AP1141" s="17">
        <f t="shared" si="565"/>
        <v>0</v>
      </c>
      <c r="AQ1141" s="16">
        <f t="shared" si="566"/>
        <v>0</v>
      </c>
    </row>
    <row r="1142" spans="1:43" x14ac:dyDescent="0.25">
      <c r="A1142" s="26">
        <f t="shared" si="567"/>
        <v>22.750416666666272</v>
      </c>
      <c r="B1142" s="9"/>
      <c r="D1142" s="13"/>
      <c r="E1142" t="s">
        <v>11</v>
      </c>
      <c r="I1142" s="16">
        <f t="shared" si="537"/>
        <v>0</v>
      </c>
      <c r="J1142" s="17">
        <f t="shared" si="551"/>
        <v>0</v>
      </c>
      <c r="K1142" s="16">
        <f t="shared" si="538"/>
        <v>0</v>
      </c>
      <c r="L1142" s="17">
        <f t="shared" si="552"/>
        <v>0</v>
      </c>
      <c r="M1142" s="16">
        <f t="shared" si="539"/>
        <v>0</v>
      </c>
      <c r="N1142" s="17"/>
      <c r="O1142" s="16">
        <f t="shared" si="540"/>
        <v>0</v>
      </c>
      <c r="P1142" s="17">
        <f t="shared" si="553"/>
        <v>0</v>
      </c>
      <c r="Q1142" s="16">
        <f t="shared" si="541"/>
        <v>0</v>
      </c>
      <c r="R1142" s="17">
        <f t="shared" si="554"/>
        <v>0</v>
      </c>
      <c r="S1142" s="16">
        <f t="shared" si="542"/>
        <v>0</v>
      </c>
      <c r="T1142" s="17"/>
      <c r="U1142" s="16">
        <f t="shared" si="543"/>
        <v>0</v>
      </c>
      <c r="V1142" s="17">
        <f t="shared" si="555"/>
        <v>0</v>
      </c>
      <c r="W1142" s="16">
        <f t="shared" si="544"/>
        <v>0</v>
      </c>
      <c r="X1142" s="17">
        <f t="shared" si="556"/>
        <v>0</v>
      </c>
      <c r="Y1142" s="16">
        <f t="shared" si="545"/>
        <v>0</v>
      </c>
      <c r="Z1142" s="17"/>
      <c r="AA1142" s="16">
        <f t="shared" si="546"/>
        <v>0</v>
      </c>
      <c r="AB1142" s="17">
        <f t="shared" si="557"/>
        <v>0</v>
      </c>
      <c r="AC1142" s="16">
        <f t="shared" si="547"/>
        <v>0</v>
      </c>
      <c r="AD1142" s="17">
        <f t="shared" si="558"/>
        <v>0</v>
      </c>
      <c r="AE1142" s="16">
        <f t="shared" si="548"/>
        <v>0</v>
      </c>
      <c r="AF1142" s="17"/>
      <c r="AG1142" s="16">
        <f t="shared" si="549"/>
        <v>0</v>
      </c>
      <c r="AH1142" s="17">
        <f t="shared" si="559"/>
        <v>0</v>
      </c>
      <c r="AI1142" s="16">
        <f t="shared" si="550"/>
        <v>0</v>
      </c>
      <c r="AJ1142" s="17">
        <f t="shared" si="560"/>
        <v>0</v>
      </c>
      <c r="AK1142" s="16">
        <f t="shared" si="561"/>
        <v>0</v>
      </c>
      <c r="AL1142" s="17"/>
      <c r="AM1142" s="16">
        <f t="shared" si="562"/>
        <v>0</v>
      </c>
      <c r="AN1142" s="17">
        <f t="shared" si="563"/>
        <v>0</v>
      </c>
      <c r="AO1142" s="16">
        <f t="shared" si="564"/>
        <v>0</v>
      </c>
      <c r="AP1142" s="17">
        <f t="shared" si="565"/>
        <v>0</v>
      </c>
      <c r="AQ1142" s="16">
        <f t="shared" si="566"/>
        <v>0</v>
      </c>
    </row>
    <row r="1143" spans="1:43" x14ac:dyDescent="0.25">
      <c r="A1143" s="26">
        <f t="shared" si="567"/>
        <v>22.770416666666272</v>
      </c>
      <c r="B1143" s="9"/>
      <c r="D1143" s="13"/>
      <c r="E1143" t="s">
        <v>11</v>
      </c>
      <c r="H1143" s="14"/>
      <c r="I1143" s="16">
        <f t="shared" si="537"/>
        <v>0</v>
      </c>
      <c r="J1143" s="17">
        <f t="shared" si="551"/>
        <v>0</v>
      </c>
      <c r="K1143" s="16">
        <f t="shared" si="538"/>
        <v>0</v>
      </c>
      <c r="L1143" s="17">
        <f t="shared" si="552"/>
        <v>0</v>
      </c>
      <c r="M1143" s="16">
        <f t="shared" si="539"/>
        <v>0</v>
      </c>
      <c r="N1143" s="17"/>
      <c r="O1143" s="16">
        <f t="shared" si="540"/>
        <v>0</v>
      </c>
      <c r="P1143" s="17">
        <f t="shared" si="553"/>
        <v>0</v>
      </c>
      <c r="Q1143" s="16">
        <f t="shared" si="541"/>
        <v>0</v>
      </c>
      <c r="R1143" s="17">
        <f t="shared" si="554"/>
        <v>0</v>
      </c>
      <c r="S1143" s="16">
        <f t="shared" si="542"/>
        <v>0</v>
      </c>
      <c r="T1143" s="17"/>
      <c r="U1143" s="16">
        <f t="shared" si="543"/>
        <v>0</v>
      </c>
      <c r="V1143" s="17">
        <f t="shared" si="555"/>
        <v>0</v>
      </c>
      <c r="W1143" s="16">
        <f t="shared" si="544"/>
        <v>0</v>
      </c>
      <c r="X1143" s="17">
        <f t="shared" si="556"/>
        <v>0</v>
      </c>
      <c r="Y1143" s="16">
        <f t="shared" si="545"/>
        <v>0</v>
      </c>
      <c r="Z1143" s="17"/>
      <c r="AA1143" s="16">
        <f t="shared" si="546"/>
        <v>0</v>
      </c>
      <c r="AB1143" s="17">
        <f t="shared" si="557"/>
        <v>0</v>
      </c>
      <c r="AC1143" s="16">
        <f t="shared" si="547"/>
        <v>0</v>
      </c>
      <c r="AD1143" s="17">
        <f t="shared" si="558"/>
        <v>0</v>
      </c>
      <c r="AE1143" s="16">
        <f t="shared" si="548"/>
        <v>0</v>
      </c>
      <c r="AF1143" s="17"/>
      <c r="AG1143" s="16">
        <f t="shared" si="549"/>
        <v>0</v>
      </c>
      <c r="AH1143" s="17">
        <f t="shared" si="559"/>
        <v>0</v>
      </c>
      <c r="AI1143" s="16">
        <f t="shared" si="550"/>
        <v>0</v>
      </c>
      <c r="AJ1143" s="17">
        <f t="shared" si="560"/>
        <v>0</v>
      </c>
      <c r="AK1143" s="16">
        <f t="shared" si="561"/>
        <v>0</v>
      </c>
      <c r="AL1143" s="17"/>
      <c r="AM1143" s="16">
        <f t="shared" si="562"/>
        <v>0</v>
      </c>
      <c r="AN1143" s="17">
        <f t="shared" si="563"/>
        <v>0</v>
      </c>
      <c r="AO1143" s="16">
        <f t="shared" si="564"/>
        <v>0</v>
      </c>
      <c r="AP1143" s="17">
        <f t="shared" si="565"/>
        <v>0</v>
      </c>
      <c r="AQ1143" s="16">
        <f t="shared" si="566"/>
        <v>0</v>
      </c>
    </row>
    <row r="1144" spans="1:43" x14ac:dyDescent="0.25">
      <c r="A1144" s="26">
        <f t="shared" si="567"/>
        <v>22.790416666666271</v>
      </c>
      <c r="B1144" s="9"/>
      <c r="D1144" s="13"/>
      <c r="E1144" t="s">
        <v>11</v>
      </c>
      <c r="I1144" s="16">
        <f t="shared" si="537"/>
        <v>0</v>
      </c>
      <c r="J1144" s="17">
        <f t="shared" si="551"/>
        <v>0</v>
      </c>
      <c r="K1144" s="16">
        <f t="shared" si="538"/>
        <v>0</v>
      </c>
      <c r="L1144" s="17">
        <f t="shared" si="552"/>
        <v>0</v>
      </c>
      <c r="M1144" s="16">
        <f t="shared" si="539"/>
        <v>0</v>
      </c>
      <c r="N1144" s="17"/>
      <c r="O1144" s="16">
        <f t="shared" si="540"/>
        <v>0</v>
      </c>
      <c r="P1144" s="17">
        <f t="shared" si="553"/>
        <v>0</v>
      </c>
      <c r="Q1144" s="16">
        <f t="shared" si="541"/>
        <v>0</v>
      </c>
      <c r="R1144" s="17">
        <f t="shared" si="554"/>
        <v>0</v>
      </c>
      <c r="S1144" s="16">
        <f t="shared" si="542"/>
        <v>0</v>
      </c>
      <c r="T1144" s="17"/>
      <c r="U1144" s="16">
        <f t="shared" si="543"/>
        <v>0</v>
      </c>
      <c r="V1144" s="17">
        <f t="shared" si="555"/>
        <v>0</v>
      </c>
      <c r="W1144" s="16">
        <f t="shared" si="544"/>
        <v>0</v>
      </c>
      <c r="X1144" s="17">
        <f t="shared" si="556"/>
        <v>0</v>
      </c>
      <c r="Y1144" s="16">
        <f t="shared" si="545"/>
        <v>0</v>
      </c>
      <c r="Z1144" s="17"/>
      <c r="AA1144" s="16">
        <f t="shared" si="546"/>
        <v>0</v>
      </c>
      <c r="AB1144" s="17">
        <f t="shared" si="557"/>
        <v>0</v>
      </c>
      <c r="AC1144" s="16">
        <f t="shared" si="547"/>
        <v>0</v>
      </c>
      <c r="AD1144" s="17">
        <f t="shared" si="558"/>
        <v>0</v>
      </c>
      <c r="AE1144" s="16">
        <f t="shared" si="548"/>
        <v>0</v>
      </c>
      <c r="AF1144" s="17"/>
      <c r="AG1144" s="16">
        <f t="shared" si="549"/>
        <v>0</v>
      </c>
      <c r="AH1144" s="17">
        <f t="shared" si="559"/>
        <v>0</v>
      </c>
      <c r="AI1144" s="16">
        <f t="shared" si="550"/>
        <v>0</v>
      </c>
      <c r="AJ1144" s="17">
        <f t="shared" si="560"/>
        <v>0</v>
      </c>
      <c r="AK1144" s="16">
        <f t="shared" si="561"/>
        <v>0</v>
      </c>
      <c r="AL1144" s="17"/>
      <c r="AM1144" s="16">
        <f t="shared" si="562"/>
        <v>0</v>
      </c>
      <c r="AN1144" s="17">
        <f t="shared" si="563"/>
        <v>0</v>
      </c>
      <c r="AO1144" s="16">
        <f t="shared" si="564"/>
        <v>0</v>
      </c>
      <c r="AP1144" s="17">
        <f t="shared" si="565"/>
        <v>0</v>
      </c>
      <c r="AQ1144" s="16">
        <f t="shared" si="566"/>
        <v>0</v>
      </c>
    </row>
    <row r="1145" spans="1:43" x14ac:dyDescent="0.25">
      <c r="A1145" s="26">
        <f t="shared" si="567"/>
        <v>22.810416666666271</v>
      </c>
      <c r="B1145" s="9" t="s">
        <v>18</v>
      </c>
      <c r="D1145" s="13"/>
      <c r="E1145" s="14" t="s">
        <v>20</v>
      </c>
      <c r="F1145" s="14"/>
      <c r="G1145" s="35"/>
      <c r="I1145" s="16">
        <f t="shared" si="537"/>
        <v>0</v>
      </c>
      <c r="J1145" s="17">
        <f t="shared" si="551"/>
        <v>0</v>
      </c>
      <c r="K1145" s="16">
        <f t="shared" si="538"/>
        <v>0</v>
      </c>
      <c r="L1145" s="17">
        <f t="shared" si="552"/>
        <v>0</v>
      </c>
      <c r="M1145" s="16">
        <f t="shared" si="539"/>
        <v>0</v>
      </c>
      <c r="N1145" s="17"/>
      <c r="O1145" s="16">
        <f t="shared" si="540"/>
        <v>0</v>
      </c>
      <c r="P1145" s="17">
        <f t="shared" si="553"/>
        <v>0</v>
      </c>
      <c r="Q1145" s="16">
        <f t="shared" si="541"/>
        <v>0</v>
      </c>
      <c r="R1145" s="17">
        <f t="shared" si="554"/>
        <v>0</v>
      </c>
      <c r="S1145" s="16">
        <f t="shared" si="542"/>
        <v>0</v>
      </c>
      <c r="T1145" s="17"/>
      <c r="U1145" s="16">
        <f t="shared" si="543"/>
        <v>0</v>
      </c>
      <c r="V1145" s="17">
        <f t="shared" si="555"/>
        <v>0</v>
      </c>
      <c r="W1145" s="16">
        <f t="shared" si="544"/>
        <v>22.810416666666271</v>
      </c>
      <c r="X1145" s="17">
        <f t="shared" si="556"/>
        <v>1</v>
      </c>
      <c r="Y1145" s="16">
        <f t="shared" si="545"/>
        <v>0</v>
      </c>
      <c r="Z1145" s="17"/>
      <c r="AA1145" s="16">
        <f t="shared" si="546"/>
        <v>0</v>
      </c>
      <c r="AB1145" s="17">
        <f t="shared" si="557"/>
        <v>0</v>
      </c>
      <c r="AC1145" s="16">
        <f t="shared" si="547"/>
        <v>0</v>
      </c>
      <c r="AD1145" s="17">
        <f t="shared" si="558"/>
        <v>0</v>
      </c>
      <c r="AE1145" s="16">
        <f t="shared" si="548"/>
        <v>0</v>
      </c>
      <c r="AF1145" s="17"/>
      <c r="AG1145" s="16">
        <f t="shared" si="549"/>
        <v>0</v>
      </c>
      <c r="AH1145" s="17">
        <f t="shared" si="559"/>
        <v>0</v>
      </c>
      <c r="AI1145" s="16">
        <f t="shared" si="550"/>
        <v>0</v>
      </c>
      <c r="AJ1145" s="17">
        <f t="shared" si="560"/>
        <v>0</v>
      </c>
      <c r="AK1145" s="16">
        <f t="shared" si="561"/>
        <v>0</v>
      </c>
      <c r="AL1145" s="17"/>
      <c r="AM1145" s="16">
        <f t="shared" si="562"/>
        <v>0</v>
      </c>
      <c r="AN1145" s="17">
        <f t="shared" si="563"/>
        <v>0</v>
      </c>
      <c r="AO1145" s="16">
        <f t="shared" si="564"/>
        <v>0</v>
      </c>
      <c r="AP1145" s="17">
        <f t="shared" si="565"/>
        <v>0</v>
      </c>
      <c r="AQ1145" s="16">
        <f t="shared" si="566"/>
        <v>0</v>
      </c>
    </row>
    <row r="1146" spans="1:43" x14ac:dyDescent="0.25">
      <c r="A1146" s="26">
        <f t="shared" si="567"/>
        <v>22.83041666666627</v>
      </c>
      <c r="B1146" s="9" t="s">
        <v>21</v>
      </c>
      <c r="E1146" t="s">
        <v>11</v>
      </c>
      <c r="I1146" s="16">
        <f t="shared" si="537"/>
        <v>0</v>
      </c>
      <c r="J1146" s="17">
        <f t="shared" si="551"/>
        <v>0</v>
      </c>
      <c r="K1146" s="16">
        <f t="shared" si="538"/>
        <v>0</v>
      </c>
      <c r="L1146" s="17">
        <f t="shared" si="552"/>
        <v>0</v>
      </c>
      <c r="M1146" s="16">
        <f t="shared" si="539"/>
        <v>0</v>
      </c>
      <c r="N1146" s="17"/>
      <c r="O1146" s="16">
        <f t="shared" si="540"/>
        <v>0</v>
      </c>
      <c r="P1146" s="17">
        <f t="shared" si="553"/>
        <v>0</v>
      </c>
      <c r="Q1146" s="16">
        <f t="shared" si="541"/>
        <v>0</v>
      </c>
      <c r="R1146" s="17">
        <f t="shared" si="554"/>
        <v>0</v>
      </c>
      <c r="S1146" s="16">
        <f t="shared" si="542"/>
        <v>0</v>
      </c>
      <c r="T1146" s="17"/>
      <c r="U1146" s="16">
        <f t="shared" si="543"/>
        <v>22.83041666666627</v>
      </c>
      <c r="V1146" s="17">
        <f t="shared" si="555"/>
        <v>1</v>
      </c>
      <c r="W1146" s="16">
        <f t="shared" si="544"/>
        <v>0</v>
      </c>
      <c r="X1146" s="17">
        <f t="shared" si="556"/>
        <v>0</v>
      </c>
      <c r="Y1146" s="16">
        <f t="shared" si="545"/>
        <v>0</v>
      </c>
      <c r="Z1146" s="17"/>
      <c r="AA1146" s="16">
        <f t="shared" si="546"/>
        <v>0</v>
      </c>
      <c r="AB1146" s="17">
        <f t="shared" si="557"/>
        <v>0</v>
      </c>
      <c r="AC1146" s="16">
        <f t="shared" si="547"/>
        <v>0</v>
      </c>
      <c r="AD1146" s="17">
        <f t="shared" si="558"/>
        <v>0</v>
      </c>
      <c r="AE1146" s="16">
        <f t="shared" si="548"/>
        <v>0</v>
      </c>
      <c r="AF1146" s="17"/>
      <c r="AG1146" s="16">
        <f t="shared" si="549"/>
        <v>0</v>
      </c>
      <c r="AH1146" s="17">
        <f t="shared" si="559"/>
        <v>0</v>
      </c>
      <c r="AI1146" s="16">
        <f t="shared" si="550"/>
        <v>0</v>
      </c>
      <c r="AJ1146" s="17">
        <f t="shared" si="560"/>
        <v>0</v>
      </c>
      <c r="AK1146" s="16">
        <f t="shared" si="561"/>
        <v>0</v>
      </c>
      <c r="AL1146" s="17"/>
      <c r="AM1146" s="16">
        <f t="shared" si="562"/>
        <v>0</v>
      </c>
      <c r="AN1146" s="17">
        <f t="shared" si="563"/>
        <v>0</v>
      </c>
      <c r="AO1146" s="16">
        <f t="shared" si="564"/>
        <v>0</v>
      </c>
      <c r="AP1146" s="17">
        <f t="shared" si="565"/>
        <v>0</v>
      </c>
      <c r="AQ1146" s="16">
        <f t="shared" si="566"/>
        <v>0</v>
      </c>
    </row>
    <row r="1147" spans="1:43" x14ac:dyDescent="0.25">
      <c r="A1147" s="26">
        <f t="shared" si="567"/>
        <v>22.85041666666627</v>
      </c>
      <c r="B1147" s="9" t="s">
        <v>13</v>
      </c>
      <c r="E1147" t="s">
        <v>11</v>
      </c>
      <c r="F1147" s="13"/>
      <c r="G1147" t="s">
        <v>11</v>
      </c>
      <c r="H1147" s="13"/>
      <c r="I1147" s="16">
        <f t="shared" si="537"/>
        <v>0</v>
      </c>
      <c r="J1147" s="17">
        <f t="shared" si="551"/>
        <v>0</v>
      </c>
      <c r="K1147" s="16">
        <f t="shared" si="538"/>
        <v>0</v>
      </c>
      <c r="L1147" s="17">
        <f t="shared" si="552"/>
        <v>0</v>
      </c>
      <c r="M1147" s="16">
        <f t="shared" si="539"/>
        <v>0</v>
      </c>
      <c r="N1147" s="17"/>
      <c r="O1147" s="16">
        <f t="shared" si="540"/>
        <v>0</v>
      </c>
      <c r="P1147" s="17">
        <f t="shared" si="553"/>
        <v>0</v>
      </c>
      <c r="Q1147" s="16">
        <f t="shared" si="541"/>
        <v>0</v>
      </c>
      <c r="R1147" s="17">
        <f t="shared" si="554"/>
        <v>0</v>
      </c>
      <c r="S1147" s="16">
        <f t="shared" si="542"/>
        <v>0</v>
      </c>
      <c r="T1147" s="17"/>
      <c r="U1147" s="16">
        <f t="shared" si="543"/>
        <v>0</v>
      </c>
      <c r="V1147" s="17">
        <f t="shared" si="555"/>
        <v>0</v>
      </c>
      <c r="W1147" s="16">
        <f t="shared" si="544"/>
        <v>0</v>
      </c>
      <c r="X1147" s="17">
        <f t="shared" si="556"/>
        <v>0</v>
      </c>
      <c r="Y1147" s="16">
        <f t="shared" si="545"/>
        <v>0</v>
      </c>
      <c r="Z1147" s="17"/>
      <c r="AA1147" s="16">
        <f t="shared" si="546"/>
        <v>0</v>
      </c>
      <c r="AB1147" s="17">
        <f t="shared" si="557"/>
        <v>0</v>
      </c>
      <c r="AC1147" s="16">
        <f t="shared" si="547"/>
        <v>0</v>
      </c>
      <c r="AD1147" s="17">
        <f t="shared" si="558"/>
        <v>0</v>
      </c>
      <c r="AE1147" s="16">
        <f t="shared" si="548"/>
        <v>0</v>
      </c>
      <c r="AF1147" s="17"/>
      <c r="AG1147" s="16">
        <f t="shared" si="549"/>
        <v>22.85041666666627</v>
      </c>
      <c r="AH1147" s="17">
        <f t="shared" si="559"/>
        <v>1</v>
      </c>
      <c r="AI1147" s="16">
        <f t="shared" si="550"/>
        <v>0</v>
      </c>
      <c r="AJ1147" s="17">
        <f t="shared" si="560"/>
        <v>0</v>
      </c>
      <c r="AK1147" s="16">
        <f t="shared" si="561"/>
        <v>0</v>
      </c>
      <c r="AL1147" s="17"/>
      <c r="AM1147" s="16">
        <f t="shared" si="562"/>
        <v>0</v>
      </c>
      <c r="AN1147" s="17">
        <f t="shared" si="563"/>
        <v>0</v>
      </c>
      <c r="AO1147" s="16">
        <f t="shared" si="564"/>
        <v>0</v>
      </c>
      <c r="AP1147" s="17">
        <f t="shared" si="565"/>
        <v>0</v>
      </c>
      <c r="AQ1147" s="16">
        <f t="shared" si="566"/>
        <v>0</v>
      </c>
    </row>
    <row r="1148" spans="1:43" x14ac:dyDescent="0.25">
      <c r="A1148" s="26">
        <f t="shared" si="567"/>
        <v>22.870416666666269</v>
      </c>
      <c r="B1148" s="9" t="s">
        <v>9</v>
      </c>
      <c r="C1148" t="s">
        <v>11</v>
      </c>
      <c r="E1148" t="s">
        <v>11</v>
      </c>
      <c r="F1148" s="13"/>
      <c r="G1148" t="s">
        <v>11</v>
      </c>
      <c r="H1148" s="13"/>
      <c r="I1148" s="16">
        <f t="shared" si="537"/>
        <v>22.870416666666269</v>
      </c>
      <c r="J1148" s="17">
        <f t="shared" si="551"/>
        <v>1</v>
      </c>
      <c r="K1148" s="16">
        <f t="shared" si="538"/>
        <v>0</v>
      </c>
      <c r="L1148" s="17">
        <f t="shared" si="552"/>
        <v>0</v>
      </c>
      <c r="M1148" s="16">
        <f t="shared" si="539"/>
        <v>0</v>
      </c>
      <c r="N1148" s="17"/>
      <c r="O1148" s="16">
        <f t="shared" si="540"/>
        <v>0</v>
      </c>
      <c r="P1148" s="17">
        <f t="shared" si="553"/>
        <v>0</v>
      </c>
      <c r="Q1148" s="16">
        <f t="shared" si="541"/>
        <v>0</v>
      </c>
      <c r="R1148" s="17">
        <f t="shared" si="554"/>
        <v>0</v>
      </c>
      <c r="S1148" s="16">
        <f t="shared" si="542"/>
        <v>0</v>
      </c>
      <c r="T1148" s="17"/>
      <c r="U1148" s="16">
        <f t="shared" si="543"/>
        <v>0</v>
      </c>
      <c r="V1148" s="17">
        <f t="shared" si="555"/>
        <v>0</v>
      </c>
      <c r="W1148" s="16">
        <f t="shared" si="544"/>
        <v>0</v>
      </c>
      <c r="X1148" s="17">
        <f t="shared" si="556"/>
        <v>0</v>
      </c>
      <c r="Y1148" s="16">
        <f t="shared" si="545"/>
        <v>0</v>
      </c>
      <c r="Z1148" s="17"/>
      <c r="AA1148" s="16">
        <f t="shared" si="546"/>
        <v>0</v>
      </c>
      <c r="AB1148" s="17">
        <f t="shared" si="557"/>
        <v>0</v>
      </c>
      <c r="AC1148" s="16">
        <f t="shared" si="547"/>
        <v>0</v>
      </c>
      <c r="AD1148" s="17">
        <f t="shared" si="558"/>
        <v>0</v>
      </c>
      <c r="AE1148" s="16">
        <f t="shared" si="548"/>
        <v>0</v>
      </c>
      <c r="AF1148" s="17"/>
      <c r="AG1148" s="16">
        <f t="shared" si="549"/>
        <v>0</v>
      </c>
      <c r="AH1148" s="17">
        <f t="shared" si="559"/>
        <v>0</v>
      </c>
      <c r="AI1148" s="16">
        <f t="shared" si="550"/>
        <v>0</v>
      </c>
      <c r="AJ1148" s="17">
        <f t="shared" si="560"/>
        <v>0</v>
      </c>
      <c r="AK1148" s="16">
        <f t="shared" si="561"/>
        <v>0</v>
      </c>
      <c r="AL1148" s="17"/>
      <c r="AM1148" s="16">
        <f t="shared" si="562"/>
        <v>0</v>
      </c>
      <c r="AN1148" s="17">
        <f t="shared" si="563"/>
        <v>0</v>
      </c>
      <c r="AO1148" s="16">
        <f t="shared" si="564"/>
        <v>0</v>
      </c>
      <c r="AP1148" s="17">
        <f t="shared" si="565"/>
        <v>0</v>
      </c>
      <c r="AQ1148" s="16">
        <f t="shared" si="566"/>
        <v>0</v>
      </c>
    </row>
    <row r="1149" spans="1:43" x14ac:dyDescent="0.25">
      <c r="A1149" s="26">
        <f t="shared" si="567"/>
        <v>22.890416666666269</v>
      </c>
      <c r="B1149" s="9"/>
      <c r="C1149" t="s">
        <v>11</v>
      </c>
      <c r="E1149" t="s">
        <v>11</v>
      </c>
      <c r="F1149" s="13"/>
      <c r="G1149" t="s">
        <v>11</v>
      </c>
      <c r="H1149" s="13"/>
      <c r="I1149" s="16">
        <f t="shared" si="537"/>
        <v>0</v>
      </c>
      <c r="J1149" s="17">
        <f t="shared" si="551"/>
        <v>0</v>
      </c>
      <c r="K1149" s="16">
        <f t="shared" si="538"/>
        <v>0</v>
      </c>
      <c r="L1149" s="17">
        <f t="shared" si="552"/>
        <v>0</v>
      </c>
      <c r="M1149" s="16">
        <f t="shared" si="539"/>
        <v>0</v>
      </c>
      <c r="N1149" s="17"/>
      <c r="O1149" s="16">
        <f t="shared" si="540"/>
        <v>0</v>
      </c>
      <c r="P1149" s="17">
        <f t="shared" si="553"/>
        <v>0</v>
      </c>
      <c r="Q1149" s="16">
        <f t="shared" si="541"/>
        <v>0</v>
      </c>
      <c r="R1149" s="17">
        <f t="shared" si="554"/>
        <v>0</v>
      </c>
      <c r="S1149" s="16">
        <f t="shared" si="542"/>
        <v>0</v>
      </c>
      <c r="T1149" s="17"/>
      <c r="U1149" s="16">
        <f t="shared" si="543"/>
        <v>0</v>
      </c>
      <c r="V1149" s="17">
        <f t="shared" si="555"/>
        <v>0</v>
      </c>
      <c r="W1149" s="16">
        <f t="shared" si="544"/>
        <v>0</v>
      </c>
      <c r="X1149" s="17">
        <f t="shared" si="556"/>
        <v>0</v>
      </c>
      <c r="Y1149" s="16">
        <f t="shared" si="545"/>
        <v>0</v>
      </c>
      <c r="Z1149" s="17"/>
      <c r="AA1149" s="16">
        <f t="shared" si="546"/>
        <v>0</v>
      </c>
      <c r="AB1149" s="17">
        <f t="shared" si="557"/>
        <v>0</v>
      </c>
      <c r="AC1149" s="16">
        <f t="shared" si="547"/>
        <v>0</v>
      </c>
      <c r="AD1149" s="17">
        <f t="shared" si="558"/>
        <v>0</v>
      </c>
      <c r="AE1149" s="16">
        <f t="shared" si="548"/>
        <v>0</v>
      </c>
      <c r="AF1149" s="17"/>
      <c r="AG1149" s="16">
        <f t="shared" si="549"/>
        <v>0</v>
      </c>
      <c r="AH1149" s="17">
        <f t="shared" si="559"/>
        <v>0</v>
      </c>
      <c r="AI1149" s="16">
        <f t="shared" si="550"/>
        <v>0</v>
      </c>
      <c r="AJ1149" s="17">
        <f t="shared" si="560"/>
        <v>0</v>
      </c>
      <c r="AK1149" s="16">
        <f t="shared" si="561"/>
        <v>0</v>
      </c>
      <c r="AL1149" s="17"/>
      <c r="AM1149" s="16">
        <f t="shared" si="562"/>
        <v>0</v>
      </c>
      <c r="AN1149" s="17">
        <f t="shared" si="563"/>
        <v>0</v>
      </c>
      <c r="AO1149" s="16">
        <f t="shared" si="564"/>
        <v>0</v>
      </c>
      <c r="AP1149" s="17">
        <f t="shared" si="565"/>
        <v>0</v>
      </c>
      <c r="AQ1149" s="16">
        <f t="shared" si="566"/>
        <v>0</v>
      </c>
    </row>
    <row r="1150" spans="1:43" x14ac:dyDescent="0.25">
      <c r="A1150" s="26">
        <f t="shared" si="567"/>
        <v>22.910416666666269</v>
      </c>
      <c r="B1150" s="9" t="s">
        <v>18</v>
      </c>
      <c r="C1150" t="s">
        <v>11</v>
      </c>
      <c r="E1150" s="14" t="s">
        <v>20</v>
      </c>
      <c r="F1150" s="13"/>
      <c r="G1150" t="s">
        <v>11</v>
      </c>
      <c r="H1150" s="13"/>
      <c r="I1150" s="16">
        <f t="shared" si="537"/>
        <v>0</v>
      </c>
      <c r="J1150" s="17">
        <f t="shared" si="551"/>
        <v>0</v>
      </c>
      <c r="K1150" s="16">
        <f t="shared" si="538"/>
        <v>0</v>
      </c>
      <c r="L1150" s="17">
        <f t="shared" si="552"/>
        <v>0</v>
      </c>
      <c r="M1150" s="16">
        <f t="shared" si="539"/>
        <v>0</v>
      </c>
      <c r="N1150" s="17"/>
      <c r="O1150" s="16">
        <f t="shared" si="540"/>
        <v>0</v>
      </c>
      <c r="P1150" s="17">
        <f t="shared" si="553"/>
        <v>0</v>
      </c>
      <c r="Q1150" s="16">
        <f t="shared" si="541"/>
        <v>0</v>
      </c>
      <c r="R1150" s="17">
        <f t="shared" si="554"/>
        <v>0</v>
      </c>
      <c r="S1150" s="16">
        <f t="shared" si="542"/>
        <v>0</v>
      </c>
      <c r="T1150" s="17"/>
      <c r="U1150" s="16">
        <f t="shared" si="543"/>
        <v>0</v>
      </c>
      <c r="V1150" s="17">
        <f t="shared" si="555"/>
        <v>0</v>
      </c>
      <c r="W1150" s="16">
        <f t="shared" si="544"/>
        <v>22.910416666666269</v>
      </c>
      <c r="X1150" s="17">
        <f t="shared" si="556"/>
        <v>1</v>
      </c>
      <c r="Y1150" s="16">
        <f t="shared" si="545"/>
        <v>0</v>
      </c>
      <c r="Z1150" s="17"/>
      <c r="AA1150" s="16">
        <f t="shared" si="546"/>
        <v>0</v>
      </c>
      <c r="AB1150" s="17">
        <f t="shared" si="557"/>
        <v>0</v>
      </c>
      <c r="AC1150" s="16">
        <f t="shared" si="547"/>
        <v>0</v>
      </c>
      <c r="AD1150" s="17">
        <f t="shared" si="558"/>
        <v>0</v>
      </c>
      <c r="AE1150" s="16">
        <f t="shared" si="548"/>
        <v>0</v>
      </c>
      <c r="AF1150" s="17"/>
      <c r="AG1150" s="16">
        <f t="shared" si="549"/>
        <v>0</v>
      </c>
      <c r="AH1150" s="17">
        <f t="shared" si="559"/>
        <v>0</v>
      </c>
      <c r="AI1150" s="16">
        <f t="shared" si="550"/>
        <v>0</v>
      </c>
      <c r="AJ1150" s="17">
        <f t="shared" si="560"/>
        <v>0</v>
      </c>
      <c r="AK1150" s="16">
        <f t="shared" si="561"/>
        <v>0</v>
      </c>
      <c r="AL1150" s="17"/>
      <c r="AM1150" s="16">
        <f t="shared" si="562"/>
        <v>0</v>
      </c>
      <c r="AN1150" s="17">
        <f t="shared" si="563"/>
        <v>0</v>
      </c>
      <c r="AO1150" s="16">
        <f t="shared" si="564"/>
        <v>0</v>
      </c>
      <c r="AP1150" s="17">
        <f t="shared" si="565"/>
        <v>0</v>
      </c>
      <c r="AQ1150" s="16">
        <f t="shared" si="566"/>
        <v>0</v>
      </c>
    </row>
    <row r="1151" spans="1:43" x14ac:dyDescent="0.25">
      <c r="A1151" s="26">
        <f t="shared" si="567"/>
        <v>22.930416666666268</v>
      </c>
      <c r="B1151" s="9" t="s">
        <v>16</v>
      </c>
      <c r="C1151" t="s">
        <v>11</v>
      </c>
      <c r="D1151" t="s">
        <v>11</v>
      </c>
      <c r="E1151" s="14"/>
      <c r="F1151" s="13"/>
      <c r="G1151" t="s">
        <v>11</v>
      </c>
      <c r="I1151" s="16">
        <f t="shared" si="537"/>
        <v>0</v>
      </c>
      <c r="J1151" s="17">
        <f t="shared" si="551"/>
        <v>0</v>
      </c>
      <c r="K1151" s="16">
        <f t="shared" si="538"/>
        <v>0</v>
      </c>
      <c r="L1151" s="17">
        <f t="shared" si="552"/>
        <v>0</v>
      </c>
      <c r="M1151" s="16">
        <f t="shared" si="539"/>
        <v>0</v>
      </c>
      <c r="N1151" s="17"/>
      <c r="O1151" s="16">
        <f t="shared" si="540"/>
        <v>22.930416666666268</v>
      </c>
      <c r="P1151" s="17">
        <f t="shared" si="553"/>
        <v>1</v>
      </c>
      <c r="Q1151" s="16">
        <f t="shared" si="541"/>
        <v>0</v>
      </c>
      <c r="R1151" s="17">
        <f t="shared" si="554"/>
        <v>0</v>
      </c>
      <c r="S1151" s="16">
        <f t="shared" si="542"/>
        <v>0</v>
      </c>
      <c r="T1151" s="17"/>
      <c r="U1151" s="16">
        <f t="shared" si="543"/>
        <v>0</v>
      </c>
      <c r="V1151" s="17">
        <f t="shared" si="555"/>
        <v>0</v>
      </c>
      <c r="W1151" s="16">
        <f t="shared" si="544"/>
        <v>0</v>
      </c>
      <c r="X1151" s="17">
        <f t="shared" si="556"/>
        <v>0</v>
      </c>
      <c r="Y1151" s="16">
        <f t="shared" si="545"/>
        <v>0</v>
      </c>
      <c r="Z1151" s="17"/>
      <c r="AA1151" s="16">
        <f t="shared" si="546"/>
        <v>0</v>
      </c>
      <c r="AB1151" s="17">
        <f t="shared" si="557"/>
        <v>0</v>
      </c>
      <c r="AC1151" s="16">
        <f t="shared" si="547"/>
        <v>0</v>
      </c>
      <c r="AD1151" s="17">
        <f t="shared" si="558"/>
        <v>0</v>
      </c>
      <c r="AE1151" s="16">
        <f t="shared" si="548"/>
        <v>0</v>
      </c>
      <c r="AF1151" s="17"/>
      <c r="AG1151" s="16">
        <f t="shared" si="549"/>
        <v>0</v>
      </c>
      <c r="AH1151" s="17">
        <f t="shared" si="559"/>
        <v>0</v>
      </c>
      <c r="AI1151" s="16">
        <f t="shared" si="550"/>
        <v>0</v>
      </c>
      <c r="AJ1151" s="17">
        <f t="shared" si="560"/>
        <v>0</v>
      </c>
      <c r="AK1151" s="16">
        <f t="shared" si="561"/>
        <v>0</v>
      </c>
      <c r="AL1151" s="17"/>
      <c r="AM1151" s="16">
        <f t="shared" si="562"/>
        <v>0</v>
      </c>
      <c r="AN1151" s="17">
        <f t="shared" si="563"/>
        <v>0</v>
      </c>
      <c r="AO1151" s="16">
        <f t="shared" si="564"/>
        <v>0</v>
      </c>
      <c r="AP1151" s="17">
        <f t="shared" si="565"/>
        <v>0</v>
      </c>
      <c r="AQ1151" s="16">
        <f t="shared" si="566"/>
        <v>0</v>
      </c>
    </row>
    <row r="1152" spans="1:43" x14ac:dyDescent="0.25">
      <c r="A1152" s="26">
        <f t="shared" si="567"/>
        <v>22.950416666666268</v>
      </c>
      <c r="B1152" s="9"/>
      <c r="C1152" t="s">
        <v>11</v>
      </c>
      <c r="D1152" t="s">
        <v>11</v>
      </c>
      <c r="G1152" t="s">
        <v>11</v>
      </c>
      <c r="I1152" s="16">
        <f t="shared" si="537"/>
        <v>0</v>
      </c>
      <c r="J1152" s="17">
        <f t="shared" si="551"/>
        <v>0</v>
      </c>
      <c r="K1152" s="16">
        <f t="shared" si="538"/>
        <v>0</v>
      </c>
      <c r="L1152" s="17">
        <f t="shared" si="552"/>
        <v>0</v>
      </c>
      <c r="M1152" s="16">
        <f t="shared" si="539"/>
        <v>0</v>
      </c>
      <c r="N1152" s="17"/>
      <c r="O1152" s="16">
        <f t="shared" si="540"/>
        <v>0</v>
      </c>
      <c r="P1152" s="17">
        <f t="shared" si="553"/>
        <v>0</v>
      </c>
      <c r="Q1152" s="16">
        <f t="shared" si="541"/>
        <v>0</v>
      </c>
      <c r="R1152" s="17">
        <f t="shared" si="554"/>
        <v>0</v>
      </c>
      <c r="S1152" s="16">
        <f t="shared" si="542"/>
        <v>0</v>
      </c>
      <c r="T1152" s="17"/>
      <c r="U1152" s="16">
        <f t="shared" si="543"/>
        <v>0</v>
      </c>
      <c r="V1152" s="17">
        <f t="shared" si="555"/>
        <v>0</v>
      </c>
      <c r="W1152" s="16">
        <f t="shared" si="544"/>
        <v>0</v>
      </c>
      <c r="X1152" s="17">
        <f t="shared" si="556"/>
        <v>0</v>
      </c>
      <c r="Y1152" s="16">
        <f t="shared" si="545"/>
        <v>0</v>
      </c>
      <c r="Z1152" s="17"/>
      <c r="AA1152" s="16">
        <f t="shared" si="546"/>
        <v>0</v>
      </c>
      <c r="AB1152" s="17">
        <f t="shared" si="557"/>
        <v>0</v>
      </c>
      <c r="AC1152" s="16">
        <f t="shared" si="547"/>
        <v>0</v>
      </c>
      <c r="AD1152" s="17">
        <f t="shared" si="558"/>
        <v>0</v>
      </c>
      <c r="AE1152" s="16">
        <f t="shared" si="548"/>
        <v>0</v>
      </c>
      <c r="AF1152" s="17"/>
      <c r="AG1152" s="16">
        <f t="shared" si="549"/>
        <v>0</v>
      </c>
      <c r="AH1152" s="17">
        <f t="shared" si="559"/>
        <v>0</v>
      </c>
      <c r="AI1152" s="16">
        <f t="shared" si="550"/>
        <v>0</v>
      </c>
      <c r="AJ1152" s="17">
        <f t="shared" si="560"/>
        <v>0</v>
      </c>
      <c r="AK1152" s="16">
        <f t="shared" si="561"/>
        <v>0</v>
      </c>
      <c r="AL1152" s="17"/>
      <c r="AM1152" s="16">
        <f t="shared" si="562"/>
        <v>0</v>
      </c>
      <c r="AN1152" s="17">
        <f t="shared" si="563"/>
        <v>0</v>
      </c>
      <c r="AO1152" s="16">
        <f t="shared" si="564"/>
        <v>0</v>
      </c>
      <c r="AP1152" s="17">
        <f t="shared" si="565"/>
        <v>0</v>
      </c>
      <c r="AQ1152" s="16">
        <f t="shared" si="566"/>
        <v>0</v>
      </c>
    </row>
    <row r="1153" spans="1:43" x14ac:dyDescent="0.25">
      <c r="A1153" s="26">
        <f t="shared" si="567"/>
        <v>22.970416666666267</v>
      </c>
      <c r="B1153" s="9" t="s">
        <v>10</v>
      </c>
      <c r="C1153" t="s">
        <v>11</v>
      </c>
      <c r="D1153" t="s">
        <v>11</v>
      </c>
      <c r="F1153" t="s">
        <v>11</v>
      </c>
      <c r="G1153" t="s">
        <v>11</v>
      </c>
      <c r="H1153" s="14"/>
      <c r="I1153" s="16">
        <f t="shared" si="537"/>
        <v>0</v>
      </c>
      <c r="J1153" s="17">
        <f t="shared" si="551"/>
        <v>0</v>
      </c>
      <c r="K1153" s="16">
        <f t="shared" si="538"/>
        <v>0</v>
      </c>
      <c r="L1153" s="17">
        <f t="shared" si="552"/>
        <v>0</v>
      </c>
      <c r="M1153" s="16">
        <f t="shared" si="539"/>
        <v>0</v>
      </c>
      <c r="N1153" s="17"/>
      <c r="O1153" s="16">
        <f t="shared" si="540"/>
        <v>0</v>
      </c>
      <c r="P1153" s="17">
        <f t="shared" si="553"/>
        <v>0</v>
      </c>
      <c r="Q1153" s="16">
        <f t="shared" si="541"/>
        <v>0</v>
      </c>
      <c r="R1153" s="17">
        <f t="shared" si="554"/>
        <v>0</v>
      </c>
      <c r="S1153" s="16">
        <f t="shared" si="542"/>
        <v>0</v>
      </c>
      <c r="T1153" s="17"/>
      <c r="U1153" s="16">
        <f t="shared" si="543"/>
        <v>0</v>
      </c>
      <c r="V1153" s="17">
        <f t="shared" si="555"/>
        <v>0</v>
      </c>
      <c r="W1153" s="16">
        <f t="shared" si="544"/>
        <v>0</v>
      </c>
      <c r="X1153" s="17">
        <f t="shared" si="556"/>
        <v>0</v>
      </c>
      <c r="Y1153" s="16">
        <f t="shared" si="545"/>
        <v>0</v>
      </c>
      <c r="Z1153" s="17"/>
      <c r="AA1153" s="16">
        <f t="shared" si="546"/>
        <v>22.970416666666267</v>
      </c>
      <c r="AB1153" s="17">
        <f t="shared" si="557"/>
        <v>1</v>
      </c>
      <c r="AC1153" s="16">
        <f t="shared" si="547"/>
        <v>0</v>
      </c>
      <c r="AD1153" s="17">
        <f t="shared" si="558"/>
        <v>0</v>
      </c>
      <c r="AE1153" s="16">
        <f t="shared" si="548"/>
        <v>0</v>
      </c>
      <c r="AF1153" s="17"/>
      <c r="AG1153" s="16">
        <f t="shared" si="549"/>
        <v>0</v>
      </c>
      <c r="AH1153" s="17">
        <f t="shared" si="559"/>
        <v>0</v>
      </c>
      <c r="AI1153" s="16">
        <f t="shared" si="550"/>
        <v>0</v>
      </c>
      <c r="AJ1153" s="17">
        <f t="shared" si="560"/>
        <v>0</v>
      </c>
      <c r="AK1153" s="16">
        <f t="shared" si="561"/>
        <v>0</v>
      </c>
      <c r="AL1153" s="17"/>
      <c r="AM1153" s="16">
        <f t="shared" si="562"/>
        <v>0</v>
      </c>
      <c r="AN1153" s="17">
        <f t="shared" si="563"/>
        <v>0</v>
      </c>
      <c r="AO1153" s="16">
        <f t="shared" si="564"/>
        <v>0</v>
      </c>
      <c r="AP1153" s="17">
        <f t="shared" si="565"/>
        <v>0</v>
      </c>
      <c r="AQ1153" s="16">
        <f t="shared" si="566"/>
        <v>0</v>
      </c>
    </row>
    <row r="1154" spans="1:43" x14ac:dyDescent="0.25">
      <c r="A1154" s="26">
        <f t="shared" si="567"/>
        <v>22.990416666666267</v>
      </c>
      <c r="B1154" s="9" t="s">
        <v>15</v>
      </c>
      <c r="C1154" t="s">
        <v>11</v>
      </c>
      <c r="D1154" t="s">
        <v>11</v>
      </c>
      <c r="F1154" t="s">
        <v>11</v>
      </c>
      <c r="G1154" s="14" t="s">
        <v>20</v>
      </c>
      <c r="I1154" s="16">
        <f t="shared" si="537"/>
        <v>0</v>
      </c>
      <c r="J1154" s="17">
        <f t="shared" si="551"/>
        <v>0</v>
      </c>
      <c r="K1154" s="16">
        <f t="shared" si="538"/>
        <v>0</v>
      </c>
      <c r="L1154" s="17">
        <f t="shared" si="552"/>
        <v>0</v>
      </c>
      <c r="M1154" s="16">
        <f t="shared" si="539"/>
        <v>0</v>
      </c>
      <c r="N1154" s="17"/>
      <c r="O1154" s="16">
        <f t="shared" si="540"/>
        <v>0</v>
      </c>
      <c r="P1154" s="17">
        <f t="shared" si="553"/>
        <v>0</v>
      </c>
      <c r="Q1154" s="16">
        <f t="shared" si="541"/>
        <v>0</v>
      </c>
      <c r="R1154" s="17">
        <f t="shared" si="554"/>
        <v>0</v>
      </c>
      <c r="S1154" s="16">
        <f t="shared" si="542"/>
        <v>0</v>
      </c>
      <c r="T1154" s="17"/>
      <c r="U1154" s="16">
        <f t="shared" si="543"/>
        <v>0</v>
      </c>
      <c r="V1154" s="17">
        <f t="shared" si="555"/>
        <v>0</v>
      </c>
      <c r="W1154" s="16">
        <f t="shared" si="544"/>
        <v>0</v>
      </c>
      <c r="X1154" s="17">
        <f t="shared" si="556"/>
        <v>0</v>
      </c>
      <c r="Y1154" s="16">
        <f t="shared" si="545"/>
        <v>0</v>
      </c>
      <c r="Z1154" s="17"/>
      <c r="AA1154" s="16">
        <f t="shared" si="546"/>
        <v>0</v>
      </c>
      <c r="AB1154" s="17">
        <f t="shared" si="557"/>
        <v>0</v>
      </c>
      <c r="AC1154" s="16">
        <f t="shared" si="547"/>
        <v>0</v>
      </c>
      <c r="AD1154" s="17">
        <f t="shared" si="558"/>
        <v>0</v>
      </c>
      <c r="AE1154" s="16">
        <f t="shared" si="548"/>
        <v>0</v>
      </c>
      <c r="AF1154" s="17"/>
      <c r="AG1154" s="16">
        <f t="shared" si="549"/>
        <v>0</v>
      </c>
      <c r="AH1154" s="17">
        <f t="shared" si="559"/>
        <v>0</v>
      </c>
      <c r="AI1154" s="16">
        <f t="shared" si="550"/>
        <v>22.990416666666267</v>
      </c>
      <c r="AJ1154" s="17">
        <f t="shared" si="560"/>
        <v>1</v>
      </c>
      <c r="AK1154" s="16">
        <f t="shared" si="561"/>
        <v>0</v>
      </c>
      <c r="AL1154" s="17"/>
      <c r="AM1154" s="16">
        <f t="shared" si="562"/>
        <v>0</v>
      </c>
      <c r="AN1154" s="17">
        <f t="shared" si="563"/>
        <v>0</v>
      </c>
      <c r="AO1154" s="16">
        <f t="shared" si="564"/>
        <v>0</v>
      </c>
      <c r="AP1154" s="17">
        <f t="shared" si="565"/>
        <v>0</v>
      </c>
      <c r="AQ1154" s="16">
        <f t="shared" si="566"/>
        <v>0</v>
      </c>
    </row>
    <row r="1155" spans="1:43" x14ac:dyDescent="0.25">
      <c r="A1155" s="26">
        <f t="shared" si="567"/>
        <v>23.010416666666266</v>
      </c>
      <c r="B1155" s="9" t="s">
        <v>63</v>
      </c>
      <c r="C1155" t="s">
        <v>11</v>
      </c>
      <c r="D1155" t="s">
        <v>11</v>
      </c>
      <c r="F1155" t="s">
        <v>11</v>
      </c>
      <c r="G1155" s="35"/>
      <c r="H1155" t="s">
        <v>11</v>
      </c>
      <c r="I1155" s="16">
        <f t="shared" si="537"/>
        <v>0</v>
      </c>
      <c r="J1155" s="17">
        <f t="shared" si="551"/>
        <v>0</v>
      </c>
      <c r="K1155" s="16">
        <f t="shared" si="538"/>
        <v>0</v>
      </c>
      <c r="L1155" s="17">
        <f t="shared" si="552"/>
        <v>0</v>
      </c>
      <c r="M1155" s="16">
        <f t="shared" si="539"/>
        <v>0</v>
      </c>
      <c r="N1155" s="17"/>
      <c r="O1155" s="16">
        <f t="shared" si="540"/>
        <v>0</v>
      </c>
      <c r="P1155" s="17">
        <f t="shared" si="553"/>
        <v>0</v>
      </c>
      <c r="Q1155" s="16">
        <f t="shared" si="541"/>
        <v>0</v>
      </c>
      <c r="R1155" s="17">
        <f t="shared" si="554"/>
        <v>0</v>
      </c>
      <c r="S1155" s="16">
        <f t="shared" si="542"/>
        <v>0</v>
      </c>
      <c r="T1155" s="17"/>
      <c r="U1155" s="16">
        <f t="shared" si="543"/>
        <v>0</v>
      </c>
      <c r="V1155" s="17">
        <f t="shared" si="555"/>
        <v>0</v>
      </c>
      <c r="W1155" s="16">
        <f t="shared" si="544"/>
        <v>0</v>
      </c>
      <c r="X1155" s="17">
        <f t="shared" si="556"/>
        <v>0</v>
      </c>
      <c r="Y1155" s="16">
        <f t="shared" si="545"/>
        <v>0</v>
      </c>
      <c r="Z1155" s="17"/>
      <c r="AA1155" s="16">
        <f t="shared" si="546"/>
        <v>0</v>
      </c>
      <c r="AB1155" s="17">
        <f t="shared" si="557"/>
        <v>0</v>
      </c>
      <c r="AC1155" s="16">
        <f t="shared" si="547"/>
        <v>0</v>
      </c>
      <c r="AD1155" s="17">
        <f t="shared" si="558"/>
        <v>0</v>
      </c>
      <c r="AE1155" s="16">
        <f t="shared" si="548"/>
        <v>0</v>
      </c>
      <c r="AF1155" s="17"/>
      <c r="AG1155" s="16">
        <f t="shared" si="549"/>
        <v>0</v>
      </c>
      <c r="AH1155" s="17">
        <f t="shared" si="559"/>
        <v>0</v>
      </c>
      <c r="AI1155" s="16">
        <f t="shared" si="550"/>
        <v>0</v>
      </c>
      <c r="AJ1155" s="17">
        <f t="shared" si="560"/>
        <v>0</v>
      </c>
      <c r="AK1155" s="16">
        <f t="shared" si="561"/>
        <v>0</v>
      </c>
      <c r="AL1155" s="17"/>
      <c r="AM1155" s="16">
        <f t="shared" si="562"/>
        <v>23.010416666666266</v>
      </c>
      <c r="AN1155" s="17">
        <f t="shared" si="563"/>
        <v>1</v>
      </c>
      <c r="AO1155" s="16">
        <f t="shared" si="564"/>
        <v>0</v>
      </c>
      <c r="AP1155" s="17">
        <f t="shared" si="565"/>
        <v>0</v>
      </c>
      <c r="AQ1155" s="16">
        <f t="shared" si="566"/>
        <v>0</v>
      </c>
    </row>
    <row r="1156" spans="1:43" x14ac:dyDescent="0.25">
      <c r="A1156" s="26">
        <f t="shared" si="567"/>
        <v>23.030416666666266</v>
      </c>
      <c r="B1156" s="9" t="s">
        <v>21</v>
      </c>
      <c r="C1156" t="s">
        <v>11</v>
      </c>
      <c r="D1156" t="s">
        <v>11</v>
      </c>
      <c r="E1156" s="13" t="s">
        <v>14</v>
      </c>
      <c r="F1156" t="s">
        <v>11</v>
      </c>
      <c r="H1156" t="s">
        <v>11</v>
      </c>
      <c r="I1156" s="16">
        <f t="shared" si="537"/>
        <v>0</v>
      </c>
      <c r="J1156" s="17">
        <f t="shared" si="551"/>
        <v>0</v>
      </c>
      <c r="K1156" s="16">
        <f t="shared" si="538"/>
        <v>0</v>
      </c>
      <c r="L1156" s="17">
        <f t="shared" si="552"/>
        <v>0</v>
      </c>
      <c r="M1156" s="16">
        <f t="shared" si="539"/>
        <v>0</v>
      </c>
      <c r="N1156" s="17"/>
      <c r="O1156" s="16">
        <f t="shared" si="540"/>
        <v>0</v>
      </c>
      <c r="P1156" s="17">
        <f t="shared" si="553"/>
        <v>0</v>
      </c>
      <c r="Q1156" s="16">
        <f t="shared" si="541"/>
        <v>0</v>
      </c>
      <c r="R1156" s="17">
        <f t="shared" si="554"/>
        <v>0</v>
      </c>
      <c r="S1156" s="16">
        <f t="shared" si="542"/>
        <v>0</v>
      </c>
      <c r="T1156" s="17"/>
      <c r="U1156" s="16">
        <f t="shared" si="543"/>
        <v>23.030416666666266</v>
      </c>
      <c r="V1156" s="17">
        <f t="shared" si="555"/>
        <v>1</v>
      </c>
      <c r="W1156" s="16">
        <f t="shared" si="544"/>
        <v>0</v>
      </c>
      <c r="X1156" s="17">
        <f t="shared" si="556"/>
        <v>0</v>
      </c>
      <c r="Y1156" s="16">
        <f t="shared" si="545"/>
        <v>1.9999999999999574E-2</v>
      </c>
      <c r="Z1156" s="17"/>
      <c r="AA1156" s="16">
        <f t="shared" si="546"/>
        <v>0</v>
      </c>
      <c r="AB1156" s="17">
        <f t="shared" si="557"/>
        <v>0</v>
      </c>
      <c r="AC1156" s="16">
        <f t="shared" si="547"/>
        <v>0</v>
      </c>
      <c r="AD1156" s="17">
        <f t="shared" si="558"/>
        <v>0</v>
      </c>
      <c r="AE1156" s="16">
        <f t="shared" si="548"/>
        <v>0</v>
      </c>
      <c r="AF1156" s="17"/>
      <c r="AG1156" s="16">
        <f t="shared" si="549"/>
        <v>0</v>
      </c>
      <c r="AH1156" s="17">
        <f t="shared" si="559"/>
        <v>0</v>
      </c>
      <c r="AI1156" s="16">
        <f t="shared" si="550"/>
        <v>0</v>
      </c>
      <c r="AJ1156" s="17">
        <f t="shared" si="560"/>
        <v>0</v>
      </c>
      <c r="AK1156" s="16">
        <f t="shared" si="561"/>
        <v>0</v>
      </c>
      <c r="AL1156" s="17"/>
      <c r="AM1156" s="16">
        <f t="shared" si="562"/>
        <v>0</v>
      </c>
      <c r="AN1156" s="17">
        <f t="shared" si="563"/>
        <v>0</v>
      </c>
      <c r="AO1156" s="16">
        <f t="shared" si="564"/>
        <v>0</v>
      </c>
      <c r="AP1156" s="17">
        <f t="shared" si="565"/>
        <v>0</v>
      </c>
      <c r="AQ1156" s="16">
        <f t="shared" si="566"/>
        <v>0</v>
      </c>
    </row>
    <row r="1157" spans="1:43" x14ac:dyDescent="0.25">
      <c r="A1157" s="26">
        <f t="shared" si="567"/>
        <v>23.050416666666266</v>
      </c>
      <c r="B1157" s="9"/>
      <c r="C1157" t="s">
        <v>11</v>
      </c>
      <c r="D1157" t="s">
        <v>11</v>
      </c>
      <c r="E1157" s="13" t="s">
        <v>14</v>
      </c>
      <c r="F1157" t="s">
        <v>11</v>
      </c>
      <c r="H1157" t="s">
        <v>11</v>
      </c>
      <c r="I1157" s="16">
        <f t="shared" ref="I1157:I1220" si="568">IF(B1157="Line 1 Fails",A1157,0)</f>
        <v>0</v>
      </c>
      <c r="J1157" s="17">
        <f t="shared" si="551"/>
        <v>0</v>
      </c>
      <c r="K1157" s="16">
        <f t="shared" ref="K1157:K1220" si="569">IF(B1157="Line 1 repd.",A1157,0)</f>
        <v>0</v>
      </c>
      <c r="L1157" s="17">
        <f t="shared" si="552"/>
        <v>0</v>
      </c>
      <c r="M1157" s="16">
        <f t="shared" ref="M1157:M1220" si="570">IF(C1157="Dn(waiting)",A1158-A1157,0)</f>
        <v>0</v>
      </c>
      <c r="N1157" s="17"/>
      <c r="O1157" s="16">
        <f t="shared" ref="O1157:O1220" si="571">IF(B1157="Line 2 Fails",A1157,0)</f>
        <v>0</v>
      </c>
      <c r="P1157" s="17">
        <f t="shared" si="553"/>
        <v>0</v>
      </c>
      <c r="Q1157" s="16">
        <f t="shared" ref="Q1157:Q1220" si="572">IF(B1157="Line 2 repd.",A1157,0)</f>
        <v>0</v>
      </c>
      <c r="R1157" s="17">
        <f t="shared" si="554"/>
        <v>0</v>
      </c>
      <c r="S1157" s="16">
        <f t="shared" ref="S1157:S1220" si="573">IF(D1157="Dn(waiting)",A1158-A1157,0)</f>
        <v>0</v>
      </c>
      <c r="T1157" s="17"/>
      <c r="U1157" s="16">
        <f t="shared" ref="U1157:U1220" si="574">IF(B1157="Line 3 Fails",A1157,0)</f>
        <v>0</v>
      </c>
      <c r="V1157" s="17">
        <f t="shared" si="555"/>
        <v>0</v>
      </c>
      <c r="W1157" s="16">
        <f t="shared" ref="W1157:W1220" si="575">IF(B1157="Line 3 repd.",A1157,0)</f>
        <v>0</v>
      </c>
      <c r="X1157" s="17">
        <f t="shared" si="556"/>
        <v>0</v>
      </c>
      <c r="Y1157" s="16">
        <f t="shared" ref="Y1157:Y1220" si="576">IF(E1157="Dn(waiting)",A1158-A1157,0)</f>
        <v>1.9999999999999574E-2</v>
      </c>
      <c r="Z1157" s="17"/>
      <c r="AA1157" s="16">
        <f t="shared" ref="AA1157:AA1220" si="577">IF(B1157="Line 4 Fails",A1157,0)</f>
        <v>0</v>
      </c>
      <c r="AB1157" s="17">
        <f t="shared" si="557"/>
        <v>0</v>
      </c>
      <c r="AC1157" s="16">
        <f t="shared" ref="AC1157:AC1220" si="578">IF(B1157="Line 4 repd.",A1157,0)</f>
        <v>0</v>
      </c>
      <c r="AD1157" s="17">
        <f t="shared" si="558"/>
        <v>0</v>
      </c>
      <c r="AE1157" s="16">
        <f t="shared" ref="AE1157:AE1220" si="579">IF(F1157="Dn(waiting)",A1158-A1157,0)</f>
        <v>0</v>
      </c>
      <c r="AF1157" s="17"/>
      <c r="AG1157" s="16">
        <f t="shared" ref="AG1157:AG1220" si="580">IF(B1157="Line 5 Fails",A1157,0)</f>
        <v>0</v>
      </c>
      <c r="AH1157" s="17">
        <f t="shared" si="559"/>
        <v>0</v>
      </c>
      <c r="AI1157" s="16">
        <f t="shared" ref="AI1157:AI1220" si="581">IF(B1157="Line 5 repd.",A1157,0)</f>
        <v>0</v>
      </c>
      <c r="AJ1157" s="17">
        <f t="shared" si="560"/>
        <v>0</v>
      </c>
      <c r="AK1157" s="16">
        <f t="shared" si="561"/>
        <v>0</v>
      </c>
      <c r="AL1157" s="17"/>
      <c r="AM1157" s="16">
        <f t="shared" si="562"/>
        <v>0</v>
      </c>
      <c r="AN1157" s="17">
        <f t="shared" si="563"/>
        <v>0</v>
      </c>
      <c r="AO1157" s="16">
        <f t="shared" si="564"/>
        <v>0</v>
      </c>
      <c r="AP1157" s="17">
        <f t="shared" si="565"/>
        <v>0</v>
      </c>
      <c r="AQ1157" s="16">
        <f t="shared" si="566"/>
        <v>0</v>
      </c>
    </row>
    <row r="1158" spans="1:43" x14ac:dyDescent="0.25">
      <c r="A1158" s="26">
        <f t="shared" si="567"/>
        <v>23.070416666666265</v>
      </c>
      <c r="B1158" s="9"/>
      <c r="C1158" t="s">
        <v>11</v>
      </c>
      <c r="D1158" t="s">
        <v>11</v>
      </c>
      <c r="E1158" s="13" t="s">
        <v>14</v>
      </c>
      <c r="F1158" t="s">
        <v>11</v>
      </c>
      <c r="H1158" t="s">
        <v>11</v>
      </c>
      <c r="I1158" s="16">
        <f t="shared" si="568"/>
        <v>0</v>
      </c>
      <c r="J1158" s="17">
        <f t="shared" ref="J1158:J1221" si="582">IF(I1158&gt;0,1,0)</f>
        <v>0</v>
      </c>
      <c r="K1158" s="16">
        <f t="shared" si="569"/>
        <v>0</v>
      </c>
      <c r="L1158" s="17">
        <f t="shared" ref="L1158:L1221" si="583">IF(K1158&gt;0,1,0)</f>
        <v>0</v>
      </c>
      <c r="M1158" s="16">
        <f t="shared" si="570"/>
        <v>0</v>
      </c>
      <c r="N1158" s="17"/>
      <c r="O1158" s="16">
        <f t="shared" si="571"/>
        <v>0</v>
      </c>
      <c r="P1158" s="17">
        <f t="shared" ref="P1158:P1221" si="584">IF(O1158&gt;0,1,0)</f>
        <v>0</v>
      </c>
      <c r="Q1158" s="16">
        <f t="shared" si="572"/>
        <v>0</v>
      </c>
      <c r="R1158" s="17">
        <f t="shared" ref="R1158:R1221" si="585">IF(Q1158&gt;0,1,0)</f>
        <v>0</v>
      </c>
      <c r="S1158" s="16">
        <f t="shared" si="573"/>
        <v>0</v>
      </c>
      <c r="T1158" s="17"/>
      <c r="U1158" s="16">
        <f t="shared" si="574"/>
        <v>0</v>
      </c>
      <c r="V1158" s="17">
        <f t="shared" ref="V1158:V1221" si="586">IF(U1158&gt;0,1,0)</f>
        <v>0</v>
      </c>
      <c r="W1158" s="16">
        <f t="shared" si="575"/>
        <v>0</v>
      </c>
      <c r="X1158" s="17">
        <f t="shared" ref="X1158:X1221" si="587">IF(W1158&gt;0,1,0)</f>
        <v>0</v>
      </c>
      <c r="Y1158" s="16">
        <f t="shared" si="576"/>
        <v>1.9999999999999574E-2</v>
      </c>
      <c r="Z1158" s="17"/>
      <c r="AA1158" s="16">
        <f t="shared" si="577"/>
        <v>0</v>
      </c>
      <c r="AB1158" s="17">
        <f t="shared" ref="AB1158:AB1221" si="588">IF(AA1158&gt;0,1,0)</f>
        <v>0</v>
      </c>
      <c r="AC1158" s="16">
        <f t="shared" si="578"/>
        <v>0</v>
      </c>
      <c r="AD1158" s="17">
        <f t="shared" ref="AD1158:AD1221" si="589">IF(AC1158&gt;0,1,0)</f>
        <v>0</v>
      </c>
      <c r="AE1158" s="16">
        <f t="shared" si="579"/>
        <v>0</v>
      </c>
      <c r="AF1158" s="17"/>
      <c r="AG1158" s="16">
        <f t="shared" si="580"/>
        <v>0</v>
      </c>
      <c r="AH1158" s="17">
        <f t="shared" ref="AH1158:AH1221" si="590">IF(AG1158&gt;0,1,0)</f>
        <v>0</v>
      </c>
      <c r="AI1158" s="16">
        <f t="shared" si="581"/>
        <v>0</v>
      </c>
      <c r="AJ1158" s="17">
        <f t="shared" ref="AJ1158:AJ1221" si="591">IF(AI1158&gt;0,1,0)</f>
        <v>0</v>
      </c>
      <c r="AK1158" s="16">
        <f t="shared" ref="AK1158:AK1221" si="592">IF(G1158="Dn(waiting)",A1159-A1158,0)</f>
        <v>0</v>
      </c>
      <c r="AL1158" s="17"/>
      <c r="AM1158" s="16">
        <f t="shared" ref="AM1158:AM1221" si="593">IF(B1158="Line 6 Fails",A1158,0)</f>
        <v>0</v>
      </c>
      <c r="AN1158" s="17">
        <f t="shared" ref="AN1158:AN1221" si="594">IF(AM1158&gt;0,1,0)</f>
        <v>0</v>
      </c>
      <c r="AO1158" s="16">
        <f t="shared" ref="AO1158:AO1221" si="595">IF(B1158="Line 6 repd.",A1158,0)</f>
        <v>0</v>
      </c>
      <c r="AP1158" s="17">
        <f t="shared" ref="AP1158:AP1221" si="596">IF(AO1158&gt;0,1,0)</f>
        <v>0</v>
      </c>
      <c r="AQ1158" s="16">
        <f t="shared" ref="AQ1158:AQ1221" si="597">IF(H1158="Dn(waiting)",A1159-A1158,0)</f>
        <v>0</v>
      </c>
    </row>
    <row r="1159" spans="1:43" x14ac:dyDescent="0.25">
      <c r="A1159" s="26">
        <f t="shared" ref="A1159:A1222" si="598">A1158+0.02</f>
        <v>23.090416666666265</v>
      </c>
      <c r="B1159" s="9" t="s">
        <v>22</v>
      </c>
      <c r="C1159" s="14" t="s">
        <v>20</v>
      </c>
      <c r="D1159" t="s">
        <v>11</v>
      </c>
      <c r="E1159" t="s">
        <v>11</v>
      </c>
      <c r="F1159" t="s">
        <v>11</v>
      </c>
      <c r="H1159" t="s">
        <v>11</v>
      </c>
      <c r="I1159" s="16">
        <f t="shared" si="568"/>
        <v>0</v>
      </c>
      <c r="J1159" s="17">
        <f t="shared" si="582"/>
        <v>0</v>
      </c>
      <c r="K1159" s="16">
        <f t="shared" si="569"/>
        <v>23.090416666666265</v>
      </c>
      <c r="L1159" s="17">
        <f t="shared" si="583"/>
        <v>1</v>
      </c>
      <c r="M1159" s="16">
        <f t="shared" si="570"/>
        <v>0</v>
      </c>
      <c r="N1159" s="17"/>
      <c r="O1159" s="16">
        <f t="shared" si="571"/>
        <v>0</v>
      </c>
      <c r="P1159" s="17">
        <f t="shared" si="584"/>
        <v>0</v>
      </c>
      <c r="Q1159" s="16">
        <f t="shared" si="572"/>
        <v>0</v>
      </c>
      <c r="R1159" s="17">
        <f t="shared" si="585"/>
        <v>0</v>
      </c>
      <c r="S1159" s="16">
        <f t="shared" si="573"/>
        <v>0</v>
      </c>
      <c r="T1159" s="17"/>
      <c r="U1159" s="16">
        <f t="shared" si="574"/>
        <v>0</v>
      </c>
      <c r="V1159" s="17">
        <f t="shared" si="586"/>
        <v>0</v>
      </c>
      <c r="W1159" s="16">
        <f t="shared" si="575"/>
        <v>0</v>
      </c>
      <c r="X1159" s="17">
        <f t="shared" si="587"/>
        <v>0</v>
      </c>
      <c r="Y1159" s="16">
        <f t="shared" si="576"/>
        <v>0</v>
      </c>
      <c r="Z1159" s="17"/>
      <c r="AA1159" s="16">
        <f t="shared" si="577"/>
        <v>0</v>
      </c>
      <c r="AB1159" s="17">
        <f t="shared" si="588"/>
        <v>0</v>
      </c>
      <c r="AC1159" s="16">
        <f t="shared" si="578"/>
        <v>0</v>
      </c>
      <c r="AD1159" s="17">
        <f t="shared" si="589"/>
        <v>0</v>
      </c>
      <c r="AE1159" s="16">
        <f t="shared" si="579"/>
        <v>0</v>
      </c>
      <c r="AF1159" s="17"/>
      <c r="AG1159" s="16">
        <f t="shared" si="580"/>
        <v>0</v>
      </c>
      <c r="AH1159" s="17">
        <f t="shared" si="590"/>
        <v>0</v>
      </c>
      <c r="AI1159" s="16">
        <f t="shared" si="581"/>
        <v>0</v>
      </c>
      <c r="AJ1159" s="17">
        <f t="shared" si="591"/>
        <v>0</v>
      </c>
      <c r="AK1159" s="16">
        <f t="shared" si="592"/>
        <v>0</v>
      </c>
      <c r="AL1159" s="17"/>
      <c r="AM1159" s="16">
        <f t="shared" si="593"/>
        <v>0</v>
      </c>
      <c r="AN1159" s="17">
        <f t="shared" si="594"/>
        <v>0</v>
      </c>
      <c r="AO1159" s="16">
        <f t="shared" si="595"/>
        <v>0</v>
      </c>
      <c r="AP1159" s="17">
        <f t="shared" si="596"/>
        <v>0</v>
      </c>
      <c r="AQ1159" s="16">
        <f t="shared" si="597"/>
        <v>0</v>
      </c>
    </row>
    <row r="1160" spans="1:43" x14ac:dyDescent="0.25">
      <c r="A1160" s="26">
        <f t="shared" si="598"/>
        <v>23.110416666666264</v>
      </c>
      <c r="B1160" s="9"/>
      <c r="D1160" t="s">
        <v>11</v>
      </c>
      <c r="E1160" t="s">
        <v>11</v>
      </c>
      <c r="F1160" t="s">
        <v>11</v>
      </c>
      <c r="H1160" t="s">
        <v>11</v>
      </c>
      <c r="I1160" s="16">
        <f t="shared" si="568"/>
        <v>0</v>
      </c>
      <c r="J1160" s="17">
        <f t="shared" si="582"/>
        <v>0</v>
      </c>
      <c r="K1160" s="16">
        <f t="shared" si="569"/>
        <v>0</v>
      </c>
      <c r="L1160" s="17">
        <f t="shared" si="583"/>
        <v>0</v>
      </c>
      <c r="M1160" s="16">
        <f t="shared" si="570"/>
        <v>0</v>
      </c>
      <c r="N1160" s="17"/>
      <c r="O1160" s="16">
        <f t="shared" si="571"/>
        <v>0</v>
      </c>
      <c r="P1160" s="17">
        <f t="shared" si="584"/>
        <v>0</v>
      </c>
      <c r="Q1160" s="16">
        <f t="shared" si="572"/>
        <v>0</v>
      </c>
      <c r="R1160" s="17">
        <f t="shared" si="585"/>
        <v>0</v>
      </c>
      <c r="S1160" s="16">
        <f t="shared" si="573"/>
        <v>0</v>
      </c>
      <c r="T1160" s="17"/>
      <c r="U1160" s="16">
        <f t="shared" si="574"/>
        <v>0</v>
      </c>
      <c r="V1160" s="17">
        <f t="shared" si="586"/>
        <v>0</v>
      </c>
      <c r="W1160" s="16">
        <f t="shared" si="575"/>
        <v>0</v>
      </c>
      <c r="X1160" s="17">
        <f t="shared" si="587"/>
        <v>0</v>
      </c>
      <c r="Y1160" s="16">
        <f t="shared" si="576"/>
        <v>0</v>
      </c>
      <c r="Z1160" s="17"/>
      <c r="AA1160" s="16">
        <f t="shared" si="577"/>
        <v>0</v>
      </c>
      <c r="AB1160" s="17">
        <f t="shared" si="588"/>
        <v>0</v>
      </c>
      <c r="AC1160" s="16">
        <f t="shared" si="578"/>
        <v>0</v>
      </c>
      <c r="AD1160" s="17">
        <f t="shared" si="589"/>
        <v>0</v>
      </c>
      <c r="AE1160" s="16">
        <f t="shared" si="579"/>
        <v>0</v>
      </c>
      <c r="AF1160" s="17"/>
      <c r="AG1160" s="16">
        <f t="shared" si="580"/>
        <v>0</v>
      </c>
      <c r="AH1160" s="17">
        <f t="shared" si="590"/>
        <v>0</v>
      </c>
      <c r="AI1160" s="16">
        <f t="shared" si="581"/>
        <v>0</v>
      </c>
      <c r="AJ1160" s="17">
        <f t="shared" si="591"/>
        <v>0</v>
      </c>
      <c r="AK1160" s="16">
        <f t="shared" si="592"/>
        <v>0</v>
      </c>
      <c r="AL1160" s="17"/>
      <c r="AM1160" s="16">
        <f t="shared" si="593"/>
        <v>0</v>
      </c>
      <c r="AN1160" s="17">
        <f t="shared" si="594"/>
        <v>0</v>
      </c>
      <c r="AO1160" s="16">
        <f t="shared" si="595"/>
        <v>0</v>
      </c>
      <c r="AP1160" s="17">
        <f t="shared" si="596"/>
        <v>0</v>
      </c>
      <c r="AQ1160" s="16">
        <f t="shared" si="597"/>
        <v>0</v>
      </c>
    </row>
    <row r="1161" spans="1:43" x14ac:dyDescent="0.25">
      <c r="A1161" s="26">
        <f t="shared" si="598"/>
        <v>23.130416666666264</v>
      </c>
      <c r="B1161" s="9"/>
      <c r="D1161" t="s">
        <v>11</v>
      </c>
      <c r="E1161" t="s">
        <v>11</v>
      </c>
      <c r="F1161" t="s">
        <v>11</v>
      </c>
      <c r="H1161" t="s">
        <v>11</v>
      </c>
      <c r="I1161" s="16">
        <f t="shared" si="568"/>
        <v>0</v>
      </c>
      <c r="J1161" s="17">
        <f t="shared" si="582"/>
        <v>0</v>
      </c>
      <c r="K1161" s="16">
        <f t="shared" si="569"/>
        <v>0</v>
      </c>
      <c r="L1161" s="17">
        <f t="shared" si="583"/>
        <v>0</v>
      </c>
      <c r="M1161" s="16">
        <f t="shared" si="570"/>
        <v>0</v>
      </c>
      <c r="N1161" s="17"/>
      <c r="O1161" s="16">
        <f t="shared" si="571"/>
        <v>0</v>
      </c>
      <c r="P1161" s="17">
        <f t="shared" si="584"/>
        <v>0</v>
      </c>
      <c r="Q1161" s="16">
        <f t="shared" si="572"/>
        <v>0</v>
      </c>
      <c r="R1161" s="17">
        <f t="shared" si="585"/>
        <v>0</v>
      </c>
      <c r="S1161" s="16">
        <f t="shared" si="573"/>
        <v>0</v>
      </c>
      <c r="T1161" s="17"/>
      <c r="U1161" s="16">
        <f t="shared" si="574"/>
        <v>0</v>
      </c>
      <c r="V1161" s="17">
        <f t="shared" si="586"/>
        <v>0</v>
      </c>
      <c r="W1161" s="16">
        <f t="shared" si="575"/>
        <v>0</v>
      </c>
      <c r="X1161" s="17">
        <f t="shared" si="587"/>
        <v>0</v>
      </c>
      <c r="Y1161" s="16">
        <f t="shared" si="576"/>
        <v>0</v>
      </c>
      <c r="Z1161" s="17"/>
      <c r="AA1161" s="16">
        <f t="shared" si="577"/>
        <v>0</v>
      </c>
      <c r="AB1161" s="17">
        <f t="shared" si="588"/>
        <v>0</v>
      </c>
      <c r="AC1161" s="16">
        <f t="shared" si="578"/>
        <v>0</v>
      </c>
      <c r="AD1161" s="17">
        <f t="shared" si="589"/>
        <v>0</v>
      </c>
      <c r="AE1161" s="16">
        <f t="shared" si="579"/>
        <v>0</v>
      </c>
      <c r="AF1161" s="17"/>
      <c r="AG1161" s="16">
        <f t="shared" si="580"/>
        <v>0</v>
      </c>
      <c r="AH1161" s="17">
        <f t="shared" si="590"/>
        <v>0</v>
      </c>
      <c r="AI1161" s="16">
        <f t="shared" si="581"/>
        <v>0</v>
      </c>
      <c r="AJ1161" s="17">
        <f t="shared" si="591"/>
        <v>0</v>
      </c>
      <c r="AK1161" s="16">
        <f t="shared" si="592"/>
        <v>0</v>
      </c>
      <c r="AL1161" s="17"/>
      <c r="AM1161" s="16">
        <f t="shared" si="593"/>
        <v>0</v>
      </c>
      <c r="AN1161" s="17">
        <f t="shared" si="594"/>
        <v>0</v>
      </c>
      <c r="AO1161" s="16">
        <f t="shared" si="595"/>
        <v>0</v>
      </c>
      <c r="AP1161" s="17">
        <f t="shared" si="596"/>
        <v>0</v>
      </c>
      <c r="AQ1161" s="16">
        <f t="shared" si="597"/>
        <v>0</v>
      </c>
    </row>
    <row r="1162" spans="1:43" x14ac:dyDescent="0.25">
      <c r="A1162" s="26">
        <f t="shared" si="598"/>
        <v>23.150416666666263</v>
      </c>
      <c r="B1162" s="9"/>
      <c r="D1162" t="s">
        <v>11</v>
      </c>
      <c r="E1162" t="s">
        <v>11</v>
      </c>
      <c r="F1162" t="s">
        <v>11</v>
      </c>
      <c r="G1162" s="13"/>
      <c r="H1162" t="s">
        <v>11</v>
      </c>
      <c r="I1162" s="16">
        <f t="shared" si="568"/>
        <v>0</v>
      </c>
      <c r="J1162" s="17">
        <f t="shared" si="582"/>
        <v>0</v>
      </c>
      <c r="K1162" s="16">
        <f t="shared" si="569"/>
        <v>0</v>
      </c>
      <c r="L1162" s="17">
        <f t="shared" si="583"/>
        <v>0</v>
      </c>
      <c r="M1162" s="16">
        <f t="shared" si="570"/>
        <v>0</v>
      </c>
      <c r="N1162" s="17"/>
      <c r="O1162" s="16">
        <f t="shared" si="571"/>
        <v>0</v>
      </c>
      <c r="P1162" s="17">
        <f t="shared" si="584"/>
        <v>0</v>
      </c>
      <c r="Q1162" s="16">
        <f t="shared" si="572"/>
        <v>0</v>
      </c>
      <c r="R1162" s="17">
        <f t="shared" si="585"/>
        <v>0</v>
      </c>
      <c r="S1162" s="16">
        <f t="shared" si="573"/>
        <v>0</v>
      </c>
      <c r="T1162" s="17"/>
      <c r="U1162" s="16">
        <f t="shared" si="574"/>
        <v>0</v>
      </c>
      <c r="V1162" s="17">
        <f t="shared" si="586"/>
        <v>0</v>
      </c>
      <c r="W1162" s="16">
        <f t="shared" si="575"/>
        <v>0</v>
      </c>
      <c r="X1162" s="17">
        <f t="shared" si="587"/>
        <v>0</v>
      </c>
      <c r="Y1162" s="16">
        <f t="shared" si="576"/>
        <v>0</v>
      </c>
      <c r="Z1162" s="17"/>
      <c r="AA1162" s="16">
        <f t="shared" si="577"/>
        <v>0</v>
      </c>
      <c r="AB1162" s="17">
        <f t="shared" si="588"/>
        <v>0</v>
      </c>
      <c r="AC1162" s="16">
        <f t="shared" si="578"/>
        <v>0</v>
      </c>
      <c r="AD1162" s="17">
        <f t="shared" si="589"/>
        <v>0</v>
      </c>
      <c r="AE1162" s="16">
        <f t="shared" si="579"/>
        <v>0</v>
      </c>
      <c r="AF1162" s="17"/>
      <c r="AG1162" s="16">
        <f t="shared" si="580"/>
        <v>0</v>
      </c>
      <c r="AH1162" s="17">
        <f t="shared" si="590"/>
        <v>0</v>
      </c>
      <c r="AI1162" s="16">
        <f t="shared" si="581"/>
        <v>0</v>
      </c>
      <c r="AJ1162" s="17">
        <f t="shared" si="591"/>
        <v>0</v>
      </c>
      <c r="AK1162" s="16">
        <f t="shared" si="592"/>
        <v>0</v>
      </c>
      <c r="AL1162" s="17"/>
      <c r="AM1162" s="16">
        <f t="shared" si="593"/>
        <v>0</v>
      </c>
      <c r="AN1162" s="17">
        <f t="shared" si="594"/>
        <v>0</v>
      </c>
      <c r="AO1162" s="16">
        <f t="shared" si="595"/>
        <v>0</v>
      </c>
      <c r="AP1162" s="17">
        <f t="shared" si="596"/>
        <v>0</v>
      </c>
      <c r="AQ1162" s="16">
        <f t="shared" si="597"/>
        <v>0</v>
      </c>
    </row>
    <row r="1163" spans="1:43" x14ac:dyDescent="0.25">
      <c r="A1163" s="26">
        <f t="shared" si="598"/>
        <v>23.170416666666263</v>
      </c>
      <c r="B1163" s="9"/>
      <c r="D1163" t="s">
        <v>11</v>
      </c>
      <c r="E1163" t="s">
        <v>11</v>
      </c>
      <c r="F1163" t="s">
        <v>11</v>
      </c>
      <c r="G1163" s="13"/>
      <c r="H1163" t="s">
        <v>11</v>
      </c>
      <c r="I1163" s="16">
        <f t="shared" si="568"/>
        <v>0</v>
      </c>
      <c r="J1163" s="17">
        <f t="shared" si="582"/>
        <v>0</v>
      </c>
      <c r="K1163" s="16">
        <f t="shared" si="569"/>
        <v>0</v>
      </c>
      <c r="L1163" s="17">
        <f t="shared" si="583"/>
        <v>0</v>
      </c>
      <c r="M1163" s="16">
        <f t="shared" si="570"/>
        <v>0</v>
      </c>
      <c r="N1163" s="17"/>
      <c r="O1163" s="16">
        <f t="shared" si="571"/>
        <v>0</v>
      </c>
      <c r="P1163" s="17">
        <f t="shared" si="584"/>
        <v>0</v>
      </c>
      <c r="Q1163" s="16">
        <f t="shared" si="572"/>
        <v>0</v>
      </c>
      <c r="R1163" s="17">
        <f t="shared" si="585"/>
        <v>0</v>
      </c>
      <c r="S1163" s="16">
        <f t="shared" si="573"/>
        <v>0</v>
      </c>
      <c r="T1163" s="17"/>
      <c r="U1163" s="16">
        <f t="shared" si="574"/>
        <v>0</v>
      </c>
      <c r="V1163" s="17">
        <f t="shared" si="586"/>
        <v>0</v>
      </c>
      <c r="W1163" s="16">
        <f t="shared" si="575"/>
        <v>0</v>
      </c>
      <c r="X1163" s="17">
        <f t="shared" si="587"/>
        <v>0</v>
      </c>
      <c r="Y1163" s="16">
        <f t="shared" si="576"/>
        <v>0</v>
      </c>
      <c r="Z1163" s="17"/>
      <c r="AA1163" s="16">
        <f t="shared" si="577"/>
        <v>0</v>
      </c>
      <c r="AB1163" s="17">
        <f t="shared" si="588"/>
        <v>0</v>
      </c>
      <c r="AC1163" s="16">
        <f t="shared" si="578"/>
        <v>0</v>
      </c>
      <c r="AD1163" s="17">
        <f t="shared" si="589"/>
        <v>0</v>
      </c>
      <c r="AE1163" s="16">
        <f t="shared" si="579"/>
        <v>0</v>
      </c>
      <c r="AF1163" s="17"/>
      <c r="AG1163" s="16">
        <f t="shared" si="580"/>
        <v>0</v>
      </c>
      <c r="AH1163" s="17">
        <f t="shared" si="590"/>
        <v>0</v>
      </c>
      <c r="AI1163" s="16">
        <f t="shared" si="581"/>
        <v>0</v>
      </c>
      <c r="AJ1163" s="17">
        <f t="shared" si="591"/>
        <v>0</v>
      </c>
      <c r="AK1163" s="16">
        <f t="shared" si="592"/>
        <v>0</v>
      </c>
      <c r="AL1163" s="17"/>
      <c r="AM1163" s="16">
        <f t="shared" si="593"/>
        <v>0</v>
      </c>
      <c r="AN1163" s="17">
        <f t="shared" si="594"/>
        <v>0</v>
      </c>
      <c r="AO1163" s="16">
        <f t="shared" si="595"/>
        <v>0</v>
      </c>
      <c r="AP1163" s="17">
        <f t="shared" si="596"/>
        <v>0</v>
      </c>
      <c r="AQ1163" s="16">
        <f t="shared" si="597"/>
        <v>0</v>
      </c>
    </row>
    <row r="1164" spans="1:43" x14ac:dyDescent="0.25">
      <c r="A1164" s="26">
        <f t="shared" si="598"/>
        <v>23.190416666666263</v>
      </c>
      <c r="B1164" s="9" t="s">
        <v>17</v>
      </c>
      <c r="C1164" s="14"/>
      <c r="D1164" s="14" t="s">
        <v>20</v>
      </c>
      <c r="E1164" t="s">
        <v>11</v>
      </c>
      <c r="F1164" t="s">
        <v>11</v>
      </c>
      <c r="G1164" s="36"/>
      <c r="H1164" t="s">
        <v>11</v>
      </c>
      <c r="I1164" s="16">
        <f t="shared" si="568"/>
        <v>0</v>
      </c>
      <c r="J1164" s="17">
        <f t="shared" si="582"/>
        <v>0</v>
      </c>
      <c r="K1164" s="16">
        <f t="shared" si="569"/>
        <v>0</v>
      </c>
      <c r="L1164" s="17">
        <f t="shared" si="583"/>
        <v>0</v>
      </c>
      <c r="M1164" s="16">
        <f t="shared" si="570"/>
        <v>0</v>
      </c>
      <c r="N1164" s="17"/>
      <c r="O1164" s="16">
        <f t="shared" si="571"/>
        <v>0</v>
      </c>
      <c r="P1164" s="17">
        <f t="shared" si="584"/>
        <v>0</v>
      </c>
      <c r="Q1164" s="16">
        <f t="shared" si="572"/>
        <v>23.190416666666263</v>
      </c>
      <c r="R1164" s="17">
        <f t="shared" si="585"/>
        <v>1</v>
      </c>
      <c r="S1164" s="16">
        <f t="shared" si="573"/>
        <v>0</v>
      </c>
      <c r="T1164" s="17"/>
      <c r="U1164" s="16">
        <f t="shared" si="574"/>
        <v>0</v>
      </c>
      <c r="V1164" s="17">
        <f t="shared" si="586"/>
        <v>0</v>
      </c>
      <c r="W1164" s="16">
        <f t="shared" si="575"/>
        <v>0</v>
      </c>
      <c r="X1164" s="17">
        <f t="shared" si="587"/>
        <v>0</v>
      </c>
      <c r="Y1164" s="16">
        <f t="shared" si="576"/>
        <v>0</v>
      </c>
      <c r="Z1164" s="17"/>
      <c r="AA1164" s="16">
        <f t="shared" si="577"/>
        <v>0</v>
      </c>
      <c r="AB1164" s="17">
        <f t="shared" si="588"/>
        <v>0</v>
      </c>
      <c r="AC1164" s="16">
        <f t="shared" si="578"/>
        <v>0</v>
      </c>
      <c r="AD1164" s="17">
        <f t="shared" si="589"/>
        <v>0</v>
      </c>
      <c r="AE1164" s="16">
        <f t="shared" si="579"/>
        <v>0</v>
      </c>
      <c r="AF1164" s="17"/>
      <c r="AG1164" s="16">
        <f t="shared" si="580"/>
        <v>0</v>
      </c>
      <c r="AH1164" s="17">
        <f t="shared" si="590"/>
        <v>0</v>
      </c>
      <c r="AI1164" s="16">
        <f t="shared" si="581"/>
        <v>0</v>
      </c>
      <c r="AJ1164" s="17">
        <f t="shared" si="591"/>
        <v>0</v>
      </c>
      <c r="AK1164" s="16">
        <f t="shared" si="592"/>
        <v>0</v>
      </c>
      <c r="AL1164" s="17"/>
      <c r="AM1164" s="16">
        <f t="shared" si="593"/>
        <v>0</v>
      </c>
      <c r="AN1164" s="17">
        <f t="shared" si="594"/>
        <v>0</v>
      </c>
      <c r="AO1164" s="16">
        <f t="shared" si="595"/>
        <v>0</v>
      </c>
      <c r="AP1164" s="17">
        <f t="shared" si="596"/>
        <v>0</v>
      </c>
      <c r="AQ1164" s="16">
        <f t="shared" si="597"/>
        <v>0</v>
      </c>
    </row>
    <row r="1165" spans="1:43" x14ac:dyDescent="0.25">
      <c r="A1165" s="26">
        <f t="shared" si="598"/>
        <v>23.210416666666262</v>
      </c>
      <c r="B1165" s="9"/>
      <c r="C1165" s="8"/>
      <c r="D1165" s="8"/>
      <c r="E1165" t="s">
        <v>11</v>
      </c>
      <c r="F1165" t="s">
        <v>11</v>
      </c>
      <c r="G1165" s="36"/>
      <c r="H1165" t="s">
        <v>11</v>
      </c>
      <c r="I1165" s="16">
        <f t="shared" si="568"/>
        <v>0</v>
      </c>
      <c r="J1165" s="17">
        <f t="shared" si="582"/>
        <v>0</v>
      </c>
      <c r="K1165" s="16">
        <f t="shared" si="569"/>
        <v>0</v>
      </c>
      <c r="L1165" s="17">
        <f t="shared" si="583"/>
        <v>0</v>
      </c>
      <c r="M1165" s="16">
        <f t="shared" si="570"/>
        <v>0</v>
      </c>
      <c r="N1165" s="17"/>
      <c r="O1165" s="16">
        <f t="shared" si="571"/>
        <v>0</v>
      </c>
      <c r="P1165" s="17">
        <f t="shared" si="584"/>
        <v>0</v>
      </c>
      <c r="Q1165" s="16">
        <f t="shared" si="572"/>
        <v>0</v>
      </c>
      <c r="R1165" s="17">
        <f t="shared" si="585"/>
        <v>0</v>
      </c>
      <c r="S1165" s="16">
        <f t="shared" si="573"/>
        <v>0</v>
      </c>
      <c r="T1165" s="17"/>
      <c r="U1165" s="16">
        <f t="shared" si="574"/>
        <v>0</v>
      </c>
      <c r="V1165" s="17">
        <f t="shared" si="586"/>
        <v>0</v>
      </c>
      <c r="W1165" s="16">
        <f t="shared" si="575"/>
        <v>0</v>
      </c>
      <c r="X1165" s="17">
        <f t="shared" si="587"/>
        <v>0</v>
      </c>
      <c r="Y1165" s="16">
        <f t="shared" si="576"/>
        <v>0</v>
      </c>
      <c r="Z1165" s="17"/>
      <c r="AA1165" s="16">
        <f t="shared" si="577"/>
        <v>0</v>
      </c>
      <c r="AB1165" s="17">
        <f t="shared" si="588"/>
        <v>0</v>
      </c>
      <c r="AC1165" s="16">
        <f t="shared" si="578"/>
        <v>0</v>
      </c>
      <c r="AD1165" s="17">
        <f t="shared" si="589"/>
        <v>0</v>
      </c>
      <c r="AE1165" s="16">
        <f t="shared" si="579"/>
        <v>0</v>
      </c>
      <c r="AF1165" s="17"/>
      <c r="AG1165" s="16">
        <f t="shared" si="580"/>
        <v>0</v>
      </c>
      <c r="AH1165" s="17">
        <f t="shared" si="590"/>
        <v>0</v>
      </c>
      <c r="AI1165" s="16">
        <f t="shared" si="581"/>
        <v>0</v>
      </c>
      <c r="AJ1165" s="17">
        <f t="shared" si="591"/>
        <v>0</v>
      </c>
      <c r="AK1165" s="16">
        <f t="shared" si="592"/>
        <v>0</v>
      </c>
      <c r="AL1165" s="17"/>
      <c r="AM1165" s="16">
        <f t="shared" si="593"/>
        <v>0</v>
      </c>
      <c r="AN1165" s="17">
        <f t="shared" si="594"/>
        <v>0</v>
      </c>
      <c r="AO1165" s="16">
        <f t="shared" si="595"/>
        <v>0</v>
      </c>
      <c r="AP1165" s="17">
        <f t="shared" si="596"/>
        <v>0</v>
      </c>
      <c r="AQ1165" s="16">
        <f t="shared" si="597"/>
        <v>0</v>
      </c>
    </row>
    <row r="1166" spans="1:43" x14ac:dyDescent="0.25">
      <c r="A1166" s="26">
        <f t="shared" si="598"/>
        <v>23.230416666666262</v>
      </c>
      <c r="B1166" s="9"/>
      <c r="C1166" s="8"/>
      <c r="D1166" s="8"/>
      <c r="E1166" t="s">
        <v>11</v>
      </c>
      <c r="F1166" t="s">
        <v>11</v>
      </c>
      <c r="G1166" s="36"/>
      <c r="H1166" t="s">
        <v>11</v>
      </c>
      <c r="I1166" s="16">
        <f t="shared" si="568"/>
        <v>0</v>
      </c>
      <c r="J1166" s="17">
        <f t="shared" si="582"/>
        <v>0</v>
      </c>
      <c r="K1166" s="16">
        <f t="shared" si="569"/>
        <v>0</v>
      </c>
      <c r="L1166" s="17">
        <f t="shared" si="583"/>
        <v>0</v>
      </c>
      <c r="M1166" s="16">
        <f t="shared" si="570"/>
        <v>0</v>
      </c>
      <c r="N1166" s="17"/>
      <c r="O1166" s="16">
        <f t="shared" si="571"/>
        <v>0</v>
      </c>
      <c r="P1166" s="17">
        <f t="shared" si="584"/>
        <v>0</v>
      </c>
      <c r="Q1166" s="16">
        <f t="shared" si="572"/>
        <v>0</v>
      </c>
      <c r="R1166" s="17">
        <f t="shared" si="585"/>
        <v>0</v>
      </c>
      <c r="S1166" s="16">
        <f t="shared" si="573"/>
        <v>0</v>
      </c>
      <c r="T1166" s="17"/>
      <c r="U1166" s="16">
        <f t="shared" si="574"/>
        <v>0</v>
      </c>
      <c r="V1166" s="17">
        <f t="shared" si="586"/>
        <v>0</v>
      </c>
      <c r="W1166" s="16">
        <f t="shared" si="575"/>
        <v>0</v>
      </c>
      <c r="X1166" s="17">
        <f t="shared" si="587"/>
        <v>0</v>
      </c>
      <c r="Y1166" s="16">
        <f t="shared" si="576"/>
        <v>0</v>
      </c>
      <c r="Z1166" s="17"/>
      <c r="AA1166" s="16">
        <f t="shared" si="577"/>
        <v>0</v>
      </c>
      <c r="AB1166" s="17">
        <f t="shared" si="588"/>
        <v>0</v>
      </c>
      <c r="AC1166" s="16">
        <f t="shared" si="578"/>
        <v>0</v>
      </c>
      <c r="AD1166" s="17">
        <f t="shared" si="589"/>
        <v>0</v>
      </c>
      <c r="AE1166" s="16">
        <f t="shared" si="579"/>
        <v>0</v>
      </c>
      <c r="AF1166" s="17"/>
      <c r="AG1166" s="16">
        <f t="shared" si="580"/>
        <v>0</v>
      </c>
      <c r="AH1166" s="17">
        <f t="shared" si="590"/>
        <v>0</v>
      </c>
      <c r="AI1166" s="16">
        <f t="shared" si="581"/>
        <v>0</v>
      </c>
      <c r="AJ1166" s="17">
        <f t="shared" si="591"/>
        <v>0</v>
      </c>
      <c r="AK1166" s="16">
        <f t="shared" si="592"/>
        <v>0</v>
      </c>
      <c r="AL1166" s="17"/>
      <c r="AM1166" s="16">
        <f t="shared" si="593"/>
        <v>0</v>
      </c>
      <c r="AN1166" s="17">
        <f t="shared" si="594"/>
        <v>0</v>
      </c>
      <c r="AO1166" s="16">
        <f t="shared" si="595"/>
        <v>0</v>
      </c>
      <c r="AP1166" s="17">
        <f t="shared" si="596"/>
        <v>0</v>
      </c>
      <c r="AQ1166" s="16">
        <f t="shared" si="597"/>
        <v>0</v>
      </c>
    </row>
    <row r="1167" spans="1:43" x14ac:dyDescent="0.25">
      <c r="A1167" s="26">
        <f t="shared" si="598"/>
        <v>23.250416666666261</v>
      </c>
      <c r="B1167" s="9"/>
      <c r="C1167" s="7"/>
      <c r="D1167" s="8"/>
      <c r="E1167" t="s">
        <v>11</v>
      </c>
      <c r="F1167" t="s">
        <v>11</v>
      </c>
      <c r="G1167" s="36"/>
      <c r="H1167" t="s">
        <v>11</v>
      </c>
      <c r="I1167" s="16">
        <f t="shared" si="568"/>
        <v>0</v>
      </c>
      <c r="J1167" s="17">
        <f t="shared" si="582"/>
        <v>0</v>
      </c>
      <c r="K1167" s="16">
        <f t="shared" si="569"/>
        <v>0</v>
      </c>
      <c r="L1167" s="17">
        <f t="shared" si="583"/>
        <v>0</v>
      </c>
      <c r="M1167" s="16">
        <f t="shared" si="570"/>
        <v>0</v>
      </c>
      <c r="N1167" s="17"/>
      <c r="O1167" s="16">
        <f t="shared" si="571"/>
        <v>0</v>
      </c>
      <c r="P1167" s="17">
        <f t="shared" si="584"/>
        <v>0</v>
      </c>
      <c r="Q1167" s="16">
        <f t="shared" si="572"/>
        <v>0</v>
      </c>
      <c r="R1167" s="17">
        <f t="shared" si="585"/>
        <v>0</v>
      </c>
      <c r="S1167" s="16">
        <f t="shared" si="573"/>
        <v>0</v>
      </c>
      <c r="T1167" s="17"/>
      <c r="U1167" s="16">
        <f t="shared" si="574"/>
        <v>0</v>
      </c>
      <c r="V1167" s="17">
        <f t="shared" si="586"/>
        <v>0</v>
      </c>
      <c r="W1167" s="16">
        <f t="shared" si="575"/>
        <v>0</v>
      </c>
      <c r="X1167" s="17">
        <f t="shared" si="587"/>
        <v>0</v>
      </c>
      <c r="Y1167" s="16">
        <f t="shared" si="576"/>
        <v>0</v>
      </c>
      <c r="Z1167" s="17"/>
      <c r="AA1167" s="16">
        <f t="shared" si="577"/>
        <v>0</v>
      </c>
      <c r="AB1167" s="17">
        <f t="shared" si="588"/>
        <v>0</v>
      </c>
      <c r="AC1167" s="16">
        <f t="shared" si="578"/>
        <v>0</v>
      </c>
      <c r="AD1167" s="17">
        <f t="shared" si="589"/>
        <v>0</v>
      </c>
      <c r="AE1167" s="16">
        <f t="shared" si="579"/>
        <v>0</v>
      </c>
      <c r="AF1167" s="17"/>
      <c r="AG1167" s="16">
        <f t="shared" si="580"/>
        <v>0</v>
      </c>
      <c r="AH1167" s="17">
        <f t="shared" si="590"/>
        <v>0</v>
      </c>
      <c r="AI1167" s="16">
        <f t="shared" si="581"/>
        <v>0</v>
      </c>
      <c r="AJ1167" s="17">
        <f t="shared" si="591"/>
        <v>0</v>
      </c>
      <c r="AK1167" s="16">
        <f t="shared" si="592"/>
        <v>0</v>
      </c>
      <c r="AL1167" s="17"/>
      <c r="AM1167" s="16">
        <f t="shared" si="593"/>
        <v>0</v>
      </c>
      <c r="AN1167" s="17">
        <f t="shared" si="594"/>
        <v>0</v>
      </c>
      <c r="AO1167" s="16">
        <f t="shared" si="595"/>
        <v>0</v>
      </c>
      <c r="AP1167" s="17">
        <f t="shared" si="596"/>
        <v>0</v>
      </c>
      <c r="AQ1167" s="16">
        <f t="shared" si="597"/>
        <v>0</v>
      </c>
    </row>
    <row r="1168" spans="1:43" x14ac:dyDescent="0.25">
      <c r="A1168" s="26">
        <f t="shared" si="598"/>
        <v>23.270416666666261</v>
      </c>
      <c r="B1168" s="9" t="s">
        <v>9</v>
      </c>
      <c r="C1168" t="s">
        <v>11</v>
      </c>
      <c r="D1168" s="8"/>
      <c r="E1168" t="s">
        <v>11</v>
      </c>
      <c r="F1168" t="s">
        <v>11</v>
      </c>
      <c r="G1168" s="37"/>
      <c r="H1168" t="s">
        <v>11</v>
      </c>
      <c r="I1168" s="16">
        <f t="shared" si="568"/>
        <v>23.270416666666261</v>
      </c>
      <c r="J1168" s="17">
        <f t="shared" si="582"/>
        <v>1</v>
      </c>
      <c r="K1168" s="16">
        <f t="shared" si="569"/>
        <v>0</v>
      </c>
      <c r="L1168" s="17">
        <f t="shared" si="583"/>
        <v>0</v>
      </c>
      <c r="M1168" s="16">
        <f t="shared" si="570"/>
        <v>0</v>
      </c>
      <c r="N1168" s="17"/>
      <c r="O1168" s="16">
        <f t="shared" si="571"/>
        <v>0</v>
      </c>
      <c r="P1168" s="17">
        <f t="shared" si="584"/>
        <v>0</v>
      </c>
      <c r="Q1168" s="16">
        <f t="shared" si="572"/>
        <v>0</v>
      </c>
      <c r="R1168" s="17">
        <f t="shared" si="585"/>
        <v>0</v>
      </c>
      <c r="S1168" s="16">
        <f t="shared" si="573"/>
        <v>0</v>
      </c>
      <c r="T1168" s="17"/>
      <c r="U1168" s="16">
        <f t="shared" si="574"/>
        <v>0</v>
      </c>
      <c r="V1168" s="17">
        <f t="shared" si="586"/>
        <v>0</v>
      </c>
      <c r="W1168" s="16">
        <f t="shared" si="575"/>
        <v>0</v>
      </c>
      <c r="X1168" s="17">
        <f t="shared" si="587"/>
        <v>0</v>
      </c>
      <c r="Y1168" s="16">
        <f t="shared" si="576"/>
        <v>0</v>
      </c>
      <c r="Z1168" s="17"/>
      <c r="AA1168" s="16">
        <f t="shared" si="577"/>
        <v>0</v>
      </c>
      <c r="AB1168" s="17">
        <f t="shared" si="588"/>
        <v>0</v>
      </c>
      <c r="AC1168" s="16">
        <f t="shared" si="578"/>
        <v>0</v>
      </c>
      <c r="AD1168" s="17">
        <f t="shared" si="589"/>
        <v>0</v>
      </c>
      <c r="AE1168" s="16">
        <f t="shared" si="579"/>
        <v>0</v>
      </c>
      <c r="AF1168" s="17"/>
      <c r="AG1168" s="16">
        <f t="shared" si="580"/>
        <v>0</v>
      </c>
      <c r="AH1168" s="17">
        <f t="shared" si="590"/>
        <v>0</v>
      </c>
      <c r="AI1168" s="16">
        <f t="shared" si="581"/>
        <v>0</v>
      </c>
      <c r="AJ1168" s="17">
        <f t="shared" si="591"/>
        <v>0</v>
      </c>
      <c r="AK1168" s="16">
        <f t="shared" si="592"/>
        <v>0</v>
      </c>
      <c r="AL1168" s="17"/>
      <c r="AM1168" s="16">
        <f t="shared" si="593"/>
        <v>0</v>
      </c>
      <c r="AN1168" s="17">
        <f t="shared" si="594"/>
        <v>0</v>
      </c>
      <c r="AO1168" s="16">
        <f t="shared" si="595"/>
        <v>0</v>
      </c>
      <c r="AP1168" s="17">
        <f t="shared" si="596"/>
        <v>0</v>
      </c>
      <c r="AQ1168" s="16">
        <f t="shared" si="597"/>
        <v>0</v>
      </c>
    </row>
    <row r="1169" spans="1:43" x14ac:dyDescent="0.25">
      <c r="A1169" s="26">
        <f t="shared" si="598"/>
        <v>23.29041666666626</v>
      </c>
      <c r="B1169" s="9" t="s">
        <v>12</v>
      </c>
      <c r="C1169" t="s">
        <v>11</v>
      </c>
      <c r="D1169" s="13"/>
      <c r="E1169" t="s">
        <v>11</v>
      </c>
      <c r="F1169" s="14" t="s">
        <v>20</v>
      </c>
      <c r="G1169" s="13"/>
      <c r="H1169" t="s">
        <v>11</v>
      </c>
      <c r="I1169" s="16">
        <f t="shared" si="568"/>
        <v>0</v>
      </c>
      <c r="J1169" s="17">
        <f t="shared" si="582"/>
        <v>0</v>
      </c>
      <c r="K1169" s="16">
        <f t="shared" si="569"/>
        <v>0</v>
      </c>
      <c r="L1169" s="17">
        <f t="shared" si="583"/>
        <v>0</v>
      </c>
      <c r="M1169" s="16">
        <f t="shared" si="570"/>
        <v>0</v>
      </c>
      <c r="N1169" s="17"/>
      <c r="O1169" s="16">
        <f t="shared" si="571"/>
        <v>0</v>
      </c>
      <c r="P1169" s="17">
        <f t="shared" si="584"/>
        <v>0</v>
      </c>
      <c r="Q1169" s="16">
        <f t="shared" si="572"/>
        <v>0</v>
      </c>
      <c r="R1169" s="17">
        <f t="shared" si="585"/>
        <v>0</v>
      </c>
      <c r="S1169" s="16">
        <f t="shared" si="573"/>
        <v>0</v>
      </c>
      <c r="T1169" s="17"/>
      <c r="U1169" s="16">
        <f t="shared" si="574"/>
        <v>0</v>
      </c>
      <c r="V1169" s="17">
        <f t="shared" si="586"/>
        <v>0</v>
      </c>
      <c r="W1169" s="16">
        <f t="shared" si="575"/>
        <v>0</v>
      </c>
      <c r="X1169" s="17">
        <f t="shared" si="587"/>
        <v>0</v>
      </c>
      <c r="Y1169" s="16">
        <f t="shared" si="576"/>
        <v>0</v>
      </c>
      <c r="Z1169" s="17"/>
      <c r="AA1169" s="16">
        <f t="shared" si="577"/>
        <v>0</v>
      </c>
      <c r="AB1169" s="17">
        <f t="shared" si="588"/>
        <v>0</v>
      </c>
      <c r="AC1169" s="16">
        <f t="shared" si="578"/>
        <v>23.29041666666626</v>
      </c>
      <c r="AD1169" s="17">
        <f t="shared" si="589"/>
        <v>1</v>
      </c>
      <c r="AE1169" s="16">
        <f t="shared" si="579"/>
        <v>0</v>
      </c>
      <c r="AF1169" s="17"/>
      <c r="AG1169" s="16">
        <f t="shared" si="580"/>
        <v>0</v>
      </c>
      <c r="AH1169" s="17">
        <f t="shared" si="590"/>
        <v>0</v>
      </c>
      <c r="AI1169" s="16">
        <f t="shared" si="581"/>
        <v>0</v>
      </c>
      <c r="AJ1169" s="17">
        <f t="shared" si="591"/>
        <v>0</v>
      </c>
      <c r="AK1169" s="16">
        <f t="shared" si="592"/>
        <v>0</v>
      </c>
      <c r="AL1169" s="17"/>
      <c r="AM1169" s="16">
        <f t="shared" si="593"/>
        <v>0</v>
      </c>
      <c r="AN1169" s="17">
        <f t="shared" si="594"/>
        <v>0</v>
      </c>
      <c r="AO1169" s="16">
        <f t="shared" si="595"/>
        <v>0</v>
      </c>
      <c r="AP1169" s="17">
        <f t="shared" si="596"/>
        <v>0</v>
      </c>
      <c r="AQ1169" s="16">
        <f t="shared" si="597"/>
        <v>0</v>
      </c>
    </row>
    <row r="1170" spans="1:43" x14ac:dyDescent="0.25">
      <c r="A1170" s="26">
        <f t="shared" si="598"/>
        <v>23.31041666666626</v>
      </c>
      <c r="B1170" s="9" t="s">
        <v>13</v>
      </c>
      <c r="C1170" t="s">
        <v>11</v>
      </c>
      <c r="D1170" s="13"/>
      <c r="E1170" t="s">
        <v>11</v>
      </c>
      <c r="F1170" s="13"/>
      <c r="G1170" t="s">
        <v>11</v>
      </c>
      <c r="H1170" t="s">
        <v>11</v>
      </c>
      <c r="I1170" s="16">
        <f t="shared" si="568"/>
        <v>0</v>
      </c>
      <c r="J1170" s="17">
        <f t="shared" si="582"/>
        <v>0</v>
      </c>
      <c r="K1170" s="16">
        <f t="shared" si="569"/>
        <v>0</v>
      </c>
      <c r="L1170" s="17">
        <f t="shared" si="583"/>
        <v>0</v>
      </c>
      <c r="M1170" s="16">
        <f t="shared" si="570"/>
        <v>0</v>
      </c>
      <c r="N1170" s="17"/>
      <c r="O1170" s="16">
        <f t="shared" si="571"/>
        <v>0</v>
      </c>
      <c r="P1170" s="17">
        <f t="shared" si="584"/>
        <v>0</v>
      </c>
      <c r="Q1170" s="16">
        <f t="shared" si="572"/>
        <v>0</v>
      </c>
      <c r="R1170" s="17">
        <f t="shared" si="585"/>
        <v>0</v>
      </c>
      <c r="S1170" s="16">
        <f t="shared" si="573"/>
        <v>0</v>
      </c>
      <c r="T1170" s="17"/>
      <c r="U1170" s="16">
        <f t="shared" si="574"/>
        <v>0</v>
      </c>
      <c r="V1170" s="17">
        <f t="shared" si="586"/>
        <v>0</v>
      </c>
      <c r="W1170" s="16">
        <f t="shared" si="575"/>
        <v>0</v>
      </c>
      <c r="X1170" s="17">
        <f t="shared" si="587"/>
        <v>0</v>
      </c>
      <c r="Y1170" s="16">
        <f t="shared" si="576"/>
        <v>0</v>
      </c>
      <c r="Z1170" s="17"/>
      <c r="AA1170" s="16">
        <f t="shared" si="577"/>
        <v>0</v>
      </c>
      <c r="AB1170" s="17">
        <f t="shared" si="588"/>
        <v>0</v>
      </c>
      <c r="AC1170" s="16">
        <f t="shared" si="578"/>
        <v>0</v>
      </c>
      <c r="AD1170" s="17">
        <f t="shared" si="589"/>
        <v>0</v>
      </c>
      <c r="AE1170" s="16">
        <f t="shared" si="579"/>
        <v>0</v>
      </c>
      <c r="AF1170" s="17"/>
      <c r="AG1170" s="16">
        <f t="shared" si="580"/>
        <v>23.31041666666626</v>
      </c>
      <c r="AH1170" s="17">
        <f t="shared" si="590"/>
        <v>1</v>
      </c>
      <c r="AI1170" s="16">
        <f t="shared" si="581"/>
        <v>0</v>
      </c>
      <c r="AJ1170" s="17">
        <f t="shared" si="591"/>
        <v>0</v>
      </c>
      <c r="AK1170" s="16">
        <f t="shared" si="592"/>
        <v>0</v>
      </c>
      <c r="AL1170" s="17"/>
      <c r="AM1170" s="16">
        <f t="shared" si="593"/>
        <v>0</v>
      </c>
      <c r="AN1170" s="17">
        <f t="shared" si="594"/>
        <v>0</v>
      </c>
      <c r="AO1170" s="16">
        <f t="shared" si="595"/>
        <v>0</v>
      </c>
      <c r="AP1170" s="17">
        <f t="shared" si="596"/>
        <v>0</v>
      </c>
      <c r="AQ1170" s="16">
        <f t="shared" si="597"/>
        <v>0</v>
      </c>
    </row>
    <row r="1171" spans="1:43" x14ac:dyDescent="0.25">
      <c r="A1171" s="26">
        <f t="shared" si="598"/>
        <v>23.33041666666626</v>
      </c>
      <c r="B1171" s="9"/>
      <c r="C1171" t="s">
        <v>11</v>
      </c>
      <c r="D1171" s="13"/>
      <c r="E1171" t="s">
        <v>11</v>
      </c>
      <c r="F1171" s="13"/>
      <c r="G1171" t="s">
        <v>11</v>
      </c>
      <c r="H1171" t="s">
        <v>11</v>
      </c>
      <c r="I1171" s="16">
        <f t="shared" si="568"/>
        <v>0</v>
      </c>
      <c r="J1171" s="17">
        <f t="shared" si="582"/>
        <v>0</v>
      </c>
      <c r="K1171" s="16">
        <f t="shared" si="569"/>
        <v>0</v>
      </c>
      <c r="L1171" s="17">
        <f t="shared" si="583"/>
        <v>0</v>
      </c>
      <c r="M1171" s="16">
        <f t="shared" si="570"/>
        <v>0</v>
      </c>
      <c r="N1171" s="17"/>
      <c r="O1171" s="16">
        <f t="shared" si="571"/>
        <v>0</v>
      </c>
      <c r="P1171" s="17">
        <f t="shared" si="584"/>
        <v>0</v>
      </c>
      <c r="Q1171" s="16">
        <f t="shared" si="572"/>
        <v>0</v>
      </c>
      <c r="R1171" s="17">
        <f t="shared" si="585"/>
        <v>0</v>
      </c>
      <c r="S1171" s="16">
        <f t="shared" si="573"/>
        <v>0</v>
      </c>
      <c r="T1171" s="17"/>
      <c r="U1171" s="16">
        <f t="shared" si="574"/>
        <v>0</v>
      </c>
      <c r="V1171" s="17">
        <f t="shared" si="586"/>
        <v>0</v>
      </c>
      <c r="W1171" s="16">
        <f t="shared" si="575"/>
        <v>0</v>
      </c>
      <c r="X1171" s="17">
        <f t="shared" si="587"/>
        <v>0</v>
      </c>
      <c r="Y1171" s="16">
        <f t="shared" si="576"/>
        <v>0</v>
      </c>
      <c r="Z1171" s="17"/>
      <c r="AA1171" s="16">
        <f t="shared" si="577"/>
        <v>0</v>
      </c>
      <c r="AB1171" s="17">
        <f t="shared" si="588"/>
        <v>0</v>
      </c>
      <c r="AC1171" s="16">
        <f t="shared" si="578"/>
        <v>0</v>
      </c>
      <c r="AD1171" s="17">
        <f t="shared" si="589"/>
        <v>0</v>
      </c>
      <c r="AE1171" s="16">
        <f t="shared" si="579"/>
        <v>0</v>
      </c>
      <c r="AF1171" s="17"/>
      <c r="AG1171" s="16">
        <f t="shared" si="580"/>
        <v>0</v>
      </c>
      <c r="AH1171" s="17">
        <f t="shared" si="590"/>
        <v>0</v>
      </c>
      <c r="AI1171" s="16">
        <f t="shared" si="581"/>
        <v>0</v>
      </c>
      <c r="AJ1171" s="17">
        <f t="shared" si="591"/>
        <v>0</v>
      </c>
      <c r="AK1171" s="16">
        <f t="shared" si="592"/>
        <v>0</v>
      </c>
      <c r="AL1171" s="17"/>
      <c r="AM1171" s="16">
        <f t="shared" si="593"/>
        <v>0</v>
      </c>
      <c r="AN1171" s="17">
        <f t="shared" si="594"/>
        <v>0</v>
      </c>
      <c r="AO1171" s="16">
        <f t="shared" si="595"/>
        <v>0</v>
      </c>
      <c r="AP1171" s="17">
        <f t="shared" si="596"/>
        <v>0</v>
      </c>
      <c r="AQ1171" s="16">
        <f t="shared" si="597"/>
        <v>0</v>
      </c>
    </row>
    <row r="1172" spans="1:43" x14ac:dyDescent="0.25">
      <c r="A1172" s="26">
        <f t="shared" si="598"/>
        <v>23.350416666666259</v>
      </c>
      <c r="B1172" s="9"/>
      <c r="C1172" t="s">
        <v>11</v>
      </c>
      <c r="D1172" s="13"/>
      <c r="E1172" t="s">
        <v>11</v>
      </c>
      <c r="G1172" t="s">
        <v>11</v>
      </c>
      <c r="H1172" t="s">
        <v>11</v>
      </c>
      <c r="I1172" s="16">
        <f t="shared" si="568"/>
        <v>0</v>
      </c>
      <c r="J1172" s="17">
        <f t="shared" si="582"/>
        <v>0</v>
      </c>
      <c r="K1172" s="16">
        <f t="shared" si="569"/>
        <v>0</v>
      </c>
      <c r="L1172" s="17">
        <f t="shared" si="583"/>
        <v>0</v>
      </c>
      <c r="M1172" s="16">
        <f t="shared" si="570"/>
        <v>0</v>
      </c>
      <c r="N1172" s="17"/>
      <c r="O1172" s="16">
        <f t="shared" si="571"/>
        <v>0</v>
      </c>
      <c r="P1172" s="17">
        <f t="shared" si="584"/>
        <v>0</v>
      </c>
      <c r="Q1172" s="16">
        <f t="shared" si="572"/>
        <v>0</v>
      </c>
      <c r="R1172" s="17">
        <f t="shared" si="585"/>
        <v>0</v>
      </c>
      <c r="S1172" s="16">
        <f t="shared" si="573"/>
        <v>0</v>
      </c>
      <c r="T1172" s="17"/>
      <c r="U1172" s="16">
        <f t="shared" si="574"/>
        <v>0</v>
      </c>
      <c r="V1172" s="17">
        <f t="shared" si="586"/>
        <v>0</v>
      </c>
      <c r="W1172" s="16">
        <f t="shared" si="575"/>
        <v>0</v>
      </c>
      <c r="X1172" s="17">
        <f t="shared" si="587"/>
        <v>0</v>
      </c>
      <c r="Y1172" s="16">
        <f t="shared" si="576"/>
        <v>0</v>
      </c>
      <c r="Z1172" s="17"/>
      <c r="AA1172" s="16">
        <f t="shared" si="577"/>
        <v>0</v>
      </c>
      <c r="AB1172" s="17">
        <f t="shared" si="588"/>
        <v>0</v>
      </c>
      <c r="AC1172" s="16">
        <f t="shared" si="578"/>
        <v>0</v>
      </c>
      <c r="AD1172" s="17">
        <f t="shared" si="589"/>
        <v>0</v>
      </c>
      <c r="AE1172" s="16">
        <f t="shared" si="579"/>
        <v>0</v>
      </c>
      <c r="AF1172" s="17"/>
      <c r="AG1172" s="16">
        <f t="shared" si="580"/>
        <v>0</v>
      </c>
      <c r="AH1172" s="17">
        <f t="shared" si="590"/>
        <v>0</v>
      </c>
      <c r="AI1172" s="16">
        <f t="shared" si="581"/>
        <v>0</v>
      </c>
      <c r="AJ1172" s="17">
        <f t="shared" si="591"/>
        <v>0</v>
      </c>
      <c r="AK1172" s="16">
        <f t="shared" si="592"/>
        <v>0</v>
      </c>
      <c r="AL1172" s="17"/>
      <c r="AM1172" s="16">
        <f t="shared" si="593"/>
        <v>0</v>
      </c>
      <c r="AN1172" s="17">
        <f t="shared" si="594"/>
        <v>0</v>
      </c>
      <c r="AO1172" s="16">
        <f t="shared" si="595"/>
        <v>0</v>
      </c>
      <c r="AP1172" s="17">
        <f t="shared" si="596"/>
        <v>0</v>
      </c>
      <c r="AQ1172" s="16">
        <f t="shared" si="597"/>
        <v>0</v>
      </c>
    </row>
    <row r="1173" spans="1:43" x14ac:dyDescent="0.25">
      <c r="A1173" s="26">
        <f t="shared" si="598"/>
        <v>23.370416666666259</v>
      </c>
      <c r="B1173" s="9" t="s">
        <v>64</v>
      </c>
      <c r="C1173" t="s">
        <v>11</v>
      </c>
      <c r="D1173" s="13"/>
      <c r="E1173" t="s">
        <v>11</v>
      </c>
      <c r="G1173" t="s">
        <v>11</v>
      </c>
      <c r="H1173" s="14" t="s">
        <v>20</v>
      </c>
      <c r="I1173" s="16">
        <f t="shared" si="568"/>
        <v>0</v>
      </c>
      <c r="J1173" s="17">
        <f t="shared" si="582"/>
        <v>0</v>
      </c>
      <c r="K1173" s="16">
        <f t="shared" si="569"/>
        <v>0</v>
      </c>
      <c r="L1173" s="17">
        <f t="shared" si="583"/>
        <v>0</v>
      </c>
      <c r="M1173" s="16">
        <f t="shared" si="570"/>
        <v>0</v>
      </c>
      <c r="N1173" s="17"/>
      <c r="O1173" s="16">
        <f t="shared" si="571"/>
        <v>0</v>
      </c>
      <c r="P1173" s="17">
        <f t="shared" si="584"/>
        <v>0</v>
      </c>
      <c r="Q1173" s="16">
        <f t="shared" si="572"/>
        <v>0</v>
      </c>
      <c r="R1173" s="17">
        <f t="shared" si="585"/>
        <v>0</v>
      </c>
      <c r="S1173" s="16">
        <f t="shared" si="573"/>
        <v>0</v>
      </c>
      <c r="T1173" s="17"/>
      <c r="U1173" s="16">
        <f t="shared" si="574"/>
        <v>0</v>
      </c>
      <c r="V1173" s="17">
        <f t="shared" si="586"/>
        <v>0</v>
      </c>
      <c r="W1173" s="16">
        <f t="shared" si="575"/>
        <v>0</v>
      </c>
      <c r="X1173" s="17">
        <f t="shared" si="587"/>
        <v>0</v>
      </c>
      <c r="Y1173" s="16">
        <f t="shared" si="576"/>
        <v>0</v>
      </c>
      <c r="Z1173" s="17"/>
      <c r="AA1173" s="16">
        <f t="shared" si="577"/>
        <v>0</v>
      </c>
      <c r="AB1173" s="17">
        <f t="shared" si="588"/>
        <v>0</v>
      </c>
      <c r="AC1173" s="16">
        <f t="shared" si="578"/>
        <v>0</v>
      </c>
      <c r="AD1173" s="17">
        <f t="shared" si="589"/>
        <v>0</v>
      </c>
      <c r="AE1173" s="16">
        <f t="shared" si="579"/>
        <v>0</v>
      </c>
      <c r="AF1173" s="17"/>
      <c r="AG1173" s="16">
        <f t="shared" si="580"/>
        <v>0</v>
      </c>
      <c r="AH1173" s="17">
        <f t="shared" si="590"/>
        <v>0</v>
      </c>
      <c r="AI1173" s="16">
        <f t="shared" si="581"/>
        <v>0</v>
      </c>
      <c r="AJ1173" s="17">
        <f t="shared" si="591"/>
        <v>0</v>
      </c>
      <c r="AK1173" s="16">
        <f t="shared" si="592"/>
        <v>0</v>
      </c>
      <c r="AL1173" s="17"/>
      <c r="AM1173" s="16">
        <f t="shared" si="593"/>
        <v>0</v>
      </c>
      <c r="AN1173" s="17">
        <f t="shared" si="594"/>
        <v>0</v>
      </c>
      <c r="AO1173" s="16">
        <f t="shared" si="595"/>
        <v>23.370416666666259</v>
      </c>
      <c r="AP1173" s="17">
        <f t="shared" si="596"/>
        <v>1</v>
      </c>
      <c r="AQ1173" s="16">
        <f t="shared" si="597"/>
        <v>0</v>
      </c>
    </row>
    <row r="1174" spans="1:43" x14ac:dyDescent="0.25">
      <c r="A1174" s="26">
        <f t="shared" si="598"/>
        <v>23.390416666666258</v>
      </c>
      <c r="B1174" s="9"/>
      <c r="C1174" t="s">
        <v>11</v>
      </c>
      <c r="D1174" s="13"/>
      <c r="E1174" t="s">
        <v>11</v>
      </c>
      <c r="G1174" t="s">
        <v>11</v>
      </c>
      <c r="I1174" s="16">
        <f t="shared" si="568"/>
        <v>0</v>
      </c>
      <c r="J1174" s="17">
        <f t="shared" si="582"/>
        <v>0</v>
      </c>
      <c r="K1174" s="16">
        <f t="shared" si="569"/>
        <v>0</v>
      </c>
      <c r="L1174" s="17">
        <f t="shared" si="583"/>
        <v>0</v>
      </c>
      <c r="M1174" s="16">
        <f t="shared" si="570"/>
        <v>0</v>
      </c>
      <c r="N1174" s="17"/>
      <c r="O1174" s="16">
        <f t="shared" si="571"/>
        <v>0</v>
      </c>
      <c r="P1174" s="17">
        <f t="shared" si="584"/>
        <v>0</v>
      </c>
      <c r="Q1174" s="16">
        <f t="shared" si="572"/>
        <v>0</v>
      </c>
      <c r="R1174" s="17">
        <f t="shared" si="585"/>
        <v>0</v>
      </c>
      <c r="S1174" s="16">
        <f t="shared" si="573"/>
        <v>0</v>
      </c>
      <c r="T1174" s="17"/>
      <c r="U1174" s="16">
        <f t="shared" si="574"/>
        <v>0</v>
      </c>
      <c r="V1174" s="17">
        <f t="shared" si="586"/>
        <v>0</v>
      </c>
      <c r="W1174" s="16">
        <f t="shared" si="575"/>
        <v>0</v>
      </c>
      <c r="X1174" s="17">
        <f t="shared" si="587"/>
        <v>0</v>
      </c>
      <c r="Y1174" s="16">
        <f t="shared" si="576"/>
        <v>0</v>
      </c>
      <c r="Z1174" s="17"/>
      <c r="AA1174" s="16">
        <f t="shared" si="577"/>
        <v>0</v>
      </c>
      <c r="AB1174" s="17">
        <f t="shared" si="588"/>
        <v>0</v>
      </c>
      <c r="AC1174" s="16">
        <f t="shared" si="578"/>
        <v>0</v>
      </c>
      <c r="AD1174" s="17">
        <f t="shared" si="589"/>
        <v>0</v>
      </c>
      <c r="AE1174" s="16">
        <f t="shared" si="579"/>
        <v>0</v>
      </c>
      <c r="AF1174" s="17"/>
      <c r="AG1174" s="16">
        <f t="shared" si="580"/>
        <v>0</v>
      </c>
      <c r="AH1174" s="17">
        <f t="shared" si="590"/>
        <v>0</v>
      </c>
      <c r="AI1174" s="16">
        <f t="shared" si="581"/>
        <v>0</v>
      </c>
      <c r="AJ1174" s="17">
        <f t="shared" si="591"/>
        <v>0</v>
      </c>
      <c r="AK1174" s="16">
        <f t="shared" si="592"/>
        <v>0</v>
      </c>
      <c r="AL1174" s="17"/>
      <c r="AM1174" s="16">
        <f t="shared" si="593"/>
        <v>0</v>
      </c>
      <c r="AN1174" s="17">
        <f t="shared" si="594"/>
        <v>0</v>
      </c>
      <c r="AO1174" s="16">
        <f t="shared" si="595"/>
        <v>0</v>
      </c>
      <c r="AP1174" s="17">
        <f t="shared" si="596"/>
        <v>0</v>
      </c>
      <c r="AQ1174" s="16">
        <f t="shared" si="597"/>
        <v>0</v>
      </c>
    </row>
    <row r="1175" spans="1:43" x14ac:dyDescent="0.25">
      <c r="A1175" s="26">
        <f t="shared" si="598"/>
        <v>23.410416666666258</v>
      </c>
      <c r="B1175" s="9" t="s">
        <v>16</v>
      </c>
      <c r="C1175" t="s">
        <v>11</v>
      </c>
      <c r="D1175" t="s">
        <v>11</v>
      </c>
      <c r="E1175" t="s">
        <v>11</v>
      </c>
      <c r="G1175" t="s">
        <v>11</v>
      </c>
      <c r="I1175" s="16">
        <f t="shared" si="568"/>
        <v>0</v>
      </c>
      <c r="J1175" s="17">
        <f t="shared" si="582"/>
        <v>0</v>
      </c>
      <c r="K1175" s="16">
        <f t="shared" si="569"/>
        <v>0</v>
      </c>
      <c r="L1175" s="17">
        <f t="shared" si="583"/>
        <v>0</v>
      </c>
      <c r="M1175" s="16">
        <f t="shared" si="570"/>
        <v>0</v>
      </c>
      <c r="N1175" s="17"/>
      <c r="O1175" s="16">
        <f t="shared" si="571"/>
        <v>23.410416666666258</v>
      </c>
      <c r="P1175" s="17">
        <f t="shared" si="584"/>
        <v>1</v>
      </c>
      <c r="Q1175" s="16">
        <f t="shared" si="572"/>
        <v>0</v>
      </c>
      <c r="R1175" s="17">
        <f t="shared" si="585"/>
        <v>0</v>
      </c>
      <c r="S1175" s="16">
        <f t="shared" si="573"/>
        <v>0</v>
      </c>
      <c r="T1175" s="17"/>
      <c r="U1175" s="16">
        <f t="shared" si="574"/>
        <v>0</v>
      </c>
      <c r="V1175" s="17">
        <f t="shared" si="586"/>
        <v>0</v>
      </c>
      <c r="W1175" s="16">
        <f t="shared" si="575"/>
        <v>0</v>
      </c>
      <c r="X1175" s="17">
        <f t="shared" si="587"/>
        <v>0</v>
      </c>
      <c r="Y1175" s="16">
        <f t="shared" si="576"/>
        <v>0</v>
      </c>
      <c r="Z1175" s="17"/>
      <c r="AA1175" s="16">
        <f t="shared" si="577"/>
        <v>0</v>
      </c>
      <c r="AB1175" s="17">
        <f t="shared" si="588"/>
        <v>0</v>
      </c>
      <c r="AC1175" s="16">
        <f t="shared" si="578"/>
        <v>0</v>
      </c>
      <c r="AD1175" s="17">
        <f t="shared" si="589"/>
        <v>0</v>
      </c>
      <c r="AE1175" s="16">
        <f t="shared" si="579"/>
        <v>0</v>
      </c>
      <c r="AF1175" s="17"/>
      <c r="AG1175" s="16">
        <f t="shared" si="580"/>
        <v>0</v>
      </c>
      <c r="AH1175" s="17">
        <f t="shared" si="590"/>
        <v>0</v>
      </c>
      <c r="AI1175" s="16">
        <f t="shared" si="581"/>
        <v>0</v>
      </c>
      <c r="AJ1175" s="17">
        <f t="shared" si="591"/>
        <v>0</v>
      </c>
      <c r="AK1175" s="16">
        <f t="shared" si="592"/>
        <v>0</v>
      </c>
      <c r="AL1175" s="17"/>
      <c r="AM1175" s="16">
        <f t="shared" si="593"/>
        <v>0</v>
      </c>
      <c r="AN1175" s="17">
        <f t="shared" si="594"/>
        <v>0</v>
      </c>
      <c r="AO1175" s="16">
        <f t="shared" si="595"/>
        <v>0</v>
      </c>
      <c r="AP1175" s="17">
        <f t="shared" si="596"/>
        <v>0</v>
      </c>
      <c r="AQ1175" s="16">
        <f t="shared" si="597"/>
        <v>0</v>
      </c>
    </row>
    <row r="1176" spans="1:43" x14ac:dyDescent="0.25">
      <c r="A1176" s="26">
        <f t="shared" si="598"/>
        <v>23.430416666666257</v>
      </c>
      <c r="B1176" s="9" t="s">
        <v>10</v>
      </c>
      <c r="C1176" t="s">
        <v>11</v>
      </c>
      <c r="D1176" t="s">
        <v>11</v>
      </c>
      <c r="E1176" t="s">
        <v>11</v>
      </c>
      <c r="F1176" s="13" t="s">
        <v>14</v>
      </c>
      <c r="G1176" t="s">
        <v>11</v>
      </c>
      <c r="I1176" s="16">
        <f t="shared" si="568"/>
        <v>0</v>
      </c>
      <c r="J1176" s="17">
        <f t="shared" si="582"/>
        <v>0</v>
      </c>
      <c r="K1176" s="16">
        <f t="shared" si="569"/>
        <v>0</v>
      </c>
      <c r="L1176" s="17">
        <f t="shared" si="583"/>
        <v>0</v>
      </c>
      <c r="M1176" s="16">
        <f t="shared" si="570"/>
        <v>0</v>
      </c>
      <c r="N1176" s="17"/>
      <c r="O1176" s="16">
        <f t="shared" si="571"/>
        <v>0</v>
      </c>
      <c r="P1176" s="17">
        <f t="shared" si="584"/>
        <v>0</v>
      </c>
      <c r="Q1176" s="16">
        <f t="shared" si="572"/>
        <v>0</v>
      </c>
      <c r="R1176" s="17">
        <f t="shared" si="585"/>
        <v>0</v>
      </c>
      <c r="S1176" s="16">
        <f t="shared" si="573"/>
        <v>0</v>
      </c>
      <c r="T1176" s="17"/>
      <c r="U1176" s="16">
        <f t="shared" si="574"/>
        <v>0</v>
      </c>
      <c r="V1176" s="17">
        <f t="shared" si="586"/>
        <v>0</v>
      </c>
      <c r="W1176" s="16">
        <f t="shared" si="575"/>
        <v>0</v>
      </c>
      <c r="X1176" s="17">
        <f t="shared" si="587"/>
        <v>0</v>
      </c>
      <c r="Y1176" s="16">
        <f t="shared" si="576"/>
        <v>0</v>
      </c>
      <c r="Z1176" s="17"/>
      <c r="AA1176" s="16">
        <f t="shared" si="577"/>
        <v>23.430416666666257</v>
      </c>
      <c r="AB1176" s="17">
        <f t="shared" si="588"/>
        <v>1</v>
      </c>
      <c r="AC1176" s="16">
        <f t="shared" si="578"/>
        <v>0</v>
      </c>
      <c r="AD1176" s="17">
        <f t="shared" si="589"/>
        <v>0</v>
      </c>
      <c r="AE1176" s="16">
        <f t="shared" si="579"/>
        <v>1.9999999999999574E-2</v>
      </c>
      <c r="AF1176" s="17"/>
      <c r="AG1176" s="16">
        <f t="shared" si="580"/>
        <v>0</v>
      </c>
      <c r="AH1176" s="17">
        <f t="shared" si="590"/>
        <v>0</v>
      </c>
      <c r="AI1176" s="16">
        <f t="shared" si="581"/>
        <v>0</v>
      </c>
      <c r="AJ1176" s="17">
        <f t="shared" si="591"/>
        <v>0</v>
      </c>
      <c r="AK1176" s="16">
        <f t="shared" si="592"/>
        <v>0</v>
      </c>
      <c r="AL1176" s="17"/>
      <c r="AM1176" s="16">
        <f t="shared" si="593"/>
        <v>0</v>
      </c>
      <c r="AN1176" s="17">
        <f t="shared" si="594"/>
        <v>0</v>
      </c>
      <c r="AO1176" s="16">
        <f t="shared" si="595"/>
        <v>0</v>
      </c>
      <c r="AP1176" s="17">
        <f t="shared" si="596"/>
        <v>0</v>
      </c>
      <c r="AQ1176" s="16">
        <f t="shared" si="597"/>
        <v>0</v>
      </c>
    </row>
    <row r="1177" spans="1:43" x14ac:dyDescent="0.25">
      <c r="A1177" s="26">
        <f t="shared" si="598"/>
        <v>23.450416666666257</v>
      </c>
      <c r="B1177" s="9"/>
      <c r="C1177" t="s">
        <v>11</v>
      </c>
      <c r="D1177" t="s">
        <v>11</v>
      </c>
      <c r="E1177" t="s">
        <v>11</v>
      </c>
      <c r="F1177" s="13" t="s">
        <v>14</v>
      </c>
      <c r="G1177" t="s">
        <v>11</v>
      </c>
      <c r="H1177" s="13"/>
      <c r="I1177" s="16">
        <f t="shared" si="568"/>
        <v>0</v>
      </c>
      <c r="J1177" s="17">
        <f t="shared" si="582"/>
        <v>0</v>
      </c>
      <c r="K1177" s="16">
        <f t="shared" si="569"/>
        <v>0</v>
      </c>
      <c r="L1177" s="17">
        <f t="shared" si="583"/>
        <v>0</v>
      </c>
      <c r="M1177" s="16">
        <f t="shared" si="570"/>
        <v>0</v>
      </c>
      <c r="N1177" s="17"/>
      <c r="O1177" s="16">
        <f t="shared" si="571"/>
        <v>0</v>
      </c>
      <c r="P1177" s="17">
        <f t="shared" si="584"/>
        <v>0</v>
      </c>
      <c r="Q1177" s="16">
        <f t="shared" si="572"/>
        <v>0</v>
      </c>
      <c r="R1177" s="17">
        <f t="shared" si="585"/>
        <v>0</v>
      </c>
      <c r="S1177" s="16">
        <f t="shared" si="573"/>
        <v>0</v>
      </c>
      <c r="T1177" s="17"/>
      <c r="U1177" s="16">
        <f t="shared" si="574"/>
        <v>0</v>
      </c>
      <c r="V1177" s="17">
        <f t="shared" si="586"/>
        <v>0</v>
      </c>
      <c r="W1177" s="16">
        <f t="shared" si="575"/>
        <v>0</v>
      </c>
      <c r="X1177" s="17">
        <f t="shared" si="587"/>
        <v>0</v>
      </c>
      <c r="Y1177" s="16">
        <f t="shared" si="576"/>
        <v>0</v>
      </c>
      <c r="Z1177" s="17"/>
      <c r="AA1177" s="16">
        <f t="shared" si="577"/>
        <v>0</v>
      </c>
      <c r="AB1177" s="17">
        <f t="shared" si="588"/>
        <v>0</v>
      </c>
      <c r="AC1177" s="16">
        <f t="shared" si="578"/>
        <v>0</v>
      </c>
      <c r="AD1177" s="17">
        <f t="shared" si="589"/>
        <v>0</v>
      </c>
      <c r="AE1177" s="16">
        <f t="shared" si="579"/>
        <v>1.9999999999999574E-2</v>
      </c>
      <c r="AF1177" s="17"/>
      <c r="AG1177" s="16">
        <f t="shared" si="580"/>
        <v>0</v>
      </c>
      <c r="AH1177" s="17">
        <f t="shared" si="590"/>
        <v>0</v>
      </c>
      <c r="AI1177" s="16">
        <f t="shared" si="581"/>
        <v>0</v>
      </c>
      <c r="AJ1177" s="17">
        <f t="shared" si="591"/>
        <v>0</v>
      </c>
      <c r="AK1177" s="16">
        <f t="shared" si="592"/>
        <v>0</v>
      </c>
      <c r="AL1177" s="17"/>
      <c r="AM1177" s="16">
        <f t="shared" si="593"/>
        <v>0</v>
      </c>
      <c r="AN1177" s="17">
        <f t="shared" si="594"/>
        <v>0</v>
      </c>
      <c r="AO1177" s="16">
        <f t="shared" si="595"/>
        <v>0</v>
      </c>
      <c r="AP1177" s="17">
        <f t="shared" si="596"/>
        <v>0</v>
      </c>
      <c r="AQ1177" s="16">
        <f t="shared" si="597"/>
        <v>0</v>
      </c>
    </row>
    <row r="1178" spans="1:43" x14ac:dyDescent="0.25">
      <c r="A1178" s="26">
        <f t="shared" si="598"/>
        <v>23.470416666666257</v>
      </c>
      <c r="B1178" s="9"/>
      <c r="C1178" t="s">
        <v>11</v>
      </c>
      <c r="D1178" t="s">
        <v>11</v>
      </c>
      <c r="E1178" t="s">
        <v>11</v>
      </c>
      <c r="F1178" s="13" t="s">
        <v>14</v>
      </c>
      <c r="G1178" t="s">
        <v>11</v>
      </c>
      <c r="H1178" s="13"/>
      <c r="I1178" s="16">
        <f t="shared" si="568"/>
        <v>0</v>
      </c>
      <c r="J1178" s="17">
        <f t="shared" si="582"/>
        <v>0</v>
      </c>
      <c r="K1178" s="16">
        <f t="shared" si="569"/>
        <v>0</v>
      </c>
      <c r="L1178" s="17">
        <f t="shared" si="583"/>
        <v>0</v>
      </c>
      <c r="M1178" s="16">
        <f t="shared" si="570"/>
        <v>0</v>
      </c>
      <c r="N1178" s="17"/>
      <c r="O1178" s="16">
        <f t="shared" si="571"/>
        <v>0</v>
      </c>
      <c r="P1178" s="17">
        <f t="shared" si="584"/>
        <v>0</v>
      </c>
      <c r="Q1178" s="16">
        <f t="shared" si="572"/>
        <v>0</v>
      </c>
      <c r="R1178" s="17">
        <f t="shared" si="585"/>
        <v>0</v>
      </c>
      <c r="S1178" s="16">
        <f t="shared" si="573"/>
        <v>0</v>
      </c>
      <c r="T1178" s="17"/>
      <c r="U1178" s="16">
        <f t="shared" si="574"/>
        <v>0</v>
      </c>
      <c r="V1178" s="17">
        <f t="shared" si="586"/>
        <v>0</v>
      </c>
      <c r="W1178" s="16">
        <f t="shared" si="575"/>
        <v>0</v>
      </c>
      <c r="X1178" s="17">
        <f t="shared" si="587"/>
        <v>0</v>
      </c>
      <c r="Y1178" s="16">
        <f t="shared" si="576"/>
        <v>0</v>
      </c>
      <c r="Z1178" s="17"/>
      <c r="AA1178" s="16">
        <f t="shared" si="577"/>
        <v>0</v>
      </c>
      <c r="AB1178" s="17">
        <f t="shared" si="588"/>
        <v>0</v>
      </c>
      <c r="AC1178" s="16">
        <f t="shared" si="578"/>
        <v>0</v>
      </c>
      <c r="AD1178" s="17">
        <f t="shared" si="589"/>
        <v>0</v>
      </c>
      <c r="AE1178" s="16">
        <f t="shared" si="579"/>
        <v>1.9999999999999574E-2</v>
      </c>
      <c r="AF1178" s="17"/>
      <c r="AG1178" s="16">
        <f t="shared" si="580"/>
        <v>0</v>
      </c>
      <c r="AH1178" s="17">
        <f t="shared" si="590"/>
        <v>0</v>
      </c>
      <c r="AI1178" s="16">
        <f t="shared" si="581"/>
        <v>0</v>
      </c>
      <c r="AJ1178" s="17">
        <f t="shared" si="591"/>
        <v>0</v>
      </c>
      <c r="AK1178" s="16">
        <f t="shared" si="592"/>
        <v>0</v>
      </c>
      <c r="AL1178" s="17"/>
      <c r="AM1178" s="16">
        <f t="shared" si="593"/>
        <v>0</v>
      </c>
      <c r="AN1178" s="17">
        <f t="shared" si="594"/>
        <v>0</v>
      </c>
      <c r="AO1178" s="16">
        <f t="shared" si="595"/>
        <v>0</v>
      </c>
      <c r="AP1178" s="17">
        <f t="shared" si="596"/>
        <v>0</v>
      </c>
      <c r="AQ1178" s="16">
        <f t="shared" si="597"/>
        <v>0</v>
      </c>
    </row>
    <row r="1179" spans="1:43" x14ac:dyDescent="0.25">
      <c r="A1179" s="26">
        <f t="shared" si="598"/>
        <v>23.490416666666256</v>
      </c>
      <c r="B1179" s="9"/>
      <c r="C1179" t="s">
        <v>11</v>
      </c>
      <c r="D1179" t="s">
        <v>11</v>
      </c>
      <c r="E1179" t="s">
        <v>11</v>
      </c>
      <c r="F1179" s="13" t="s">
        <v>14</v>
      </c>
      <c r="G1179" t="s">
        <v>11</v>
      </c>
      <c r="H1179" s="13"/>
      <c r="I1179" s="16">
        <f t="shared" si="568"/>
        <v>0</v>
      </c>
      <c r="J1179" s="17">
        <f t="shared" si="582"/>
        <v>0</v>
      </c>
      <c r="K1179" s="16">
        <f t="shared" si="569"/>
        <v>0</v>
      </c>
      <c r="L1179" s="17">
        <f t="shared" si="583"/>
        <v>0</v>
      </c>
      <c r="M1179" s="16">
        <f t="shared" si="570"/>
        <v>0</v>
      </c>
      <c r="N1179" s="17"/>
      <c r="O1179" s="16">
        <f t="shared" si="571"/>
        <v>0</v>
      </c>
      <c r="P1179" s="17">
        <f t="shared" si="584"/>
        <v>0</v>
      </c>
      <c r="Q1179" s="16">
        <f t="shared" si="572"/>
        <v>0</v>
      </c>
      <c r="R1179" s="17">
        <f t="shared" si="585"/>
        <v>0</v>
      </c>
      <c r="S1179" s="16">
        <f t="shared" si="573"/>
        <v>0</v>
      </c>
      <c r="T1179" s="17"/>
      <c r="U1179" s="16">
        <f t="shared" si="574"/>
        <v>0</v>
      </c>
      <c r="V1179" s="17">
        <f t="shared" si="586"/>
        <v>0</v>
      </c>
      <c r="W1179" s="16">
        <f t="shared" si="575"/>
        <v>0</v>
      </c>
      <c r="X1179" s="17">
        <f t="shared" si="587"/>
        <v>0</v>
      </c>
      <c r="Y1179" s="16">
        <f t="shared" si="576"/>
        <v>0</v>
      </c>
      <c r="Z1179" s="17"/>
      <c r="AA1179" s="16">
        <f t="shared" si="577"/>
        <v>0</v>
      </c>
      <c r="AB1179" s="17">
        <f t="shared" si="588"/>
        <v>0</v>
      </c>
      <c r="AC1179" s="16">
        <f t="shared" si="578"/>
        <v>0</v>
      </c>
      <c r="AD1179" s="17">
        <f t="shared" si="589"/>
        <v>0</v>
      </c>
      <c r="AE1179" s="16">
        <f t="shared" si="579"/>
        <v>1.9999999999999574E-2</v>
      </c>
      <c r="AF1179" s="17"/>
      <c r="AG1179" s="16">
        <f t="shared" si="580"/>
        <v>0</v>
      </c>
      <c r="AH1179" s="17">
        <f t="shared" si="590"/>
        <v>0</v>
      </c>
      <c r="AI1179" s="16">
        <f t="shared" si="581"/>
        <v>0</v>
      </c>
      <c r="AJ1179" s="17">
        <f t="shared" si="591"/>
        <v>0</v>
      </c>
      <c r="AK1179" s="16">
        <f t="shared" si="592"/>
        <v>0</v>
      </c>
      <c r="AL1179" s="17"/>
      <c r="AM1179" s="16">
        <f t="shared" si="593"/>
        <v>0</v>
      </c>
      <c r="AN1179" s="17">
        <f t="shared" si="594"/>
        <v>0</v>
      </c>
      <c r="AO1179" s="16">
        <f t="shared" si="595"/>
        <v>0</v>
      </c>
      <c r="AP1179" s="17">
        <f t="shared" si="596"/>
        <v>0</v>
      </c>
      <c r="AQ1179" s="16">
        <f t="shared" si="597"/>
        <v>0</v>
      </c>
    </row>
    <row r="1180" spans="1:43" x14ac:dyDescent="0.25">
      <c r="A1180" s="26">
        <f t="shared" si="598"/>
        <v>23.510416666666256</v>
      </c>
      <c r="B1180" s="9" t="s">
        <v>18</v>
      </c>
      <c r="C1180" t="s">
        <v>11</v>
      </c>
      <c r="D1180" t="s">
        <v>11</v>
      </c>
      <c r="E1180" s="14" t="s">
        <v>20</v>
      </c>
      <c r="F1180" t="s">
        <v>11</v>
      </c>
      <c r="G1180" t="s">
        <v>11</v>
      </c>
      <c r="H1180" s="13"/>
      <c r="I1180" s="16">
        <f t="shared" si="568"/>
        <v>0</v>
      </c>
      <c r="J1180" s="17">
        <f t="shared" si="582"/>
        <v>0</v>
      </c>
      <c r="K1180" s="16">
        <f t="shared" si="569"/>
        <v>0</v>
      </c>
      <c r="L1180" s="17">
        <f t="shared" si="583"/>
        <v>0</v>
      </c>
      <c r="M1180" s="16">
        <f t="shared" si="570"/>
        <v>0</v>
      </c>
      <c r="N1180" s="17"/>
      <c r="O1180" s="16">
        <f t="shared" si="571"/>
        <v>0</v>
      </c>
      <c r="P1180" s="17">
        <f t="shared" si="584"/>
        <v>0</v>
      </c>
      <c r="Q1180" s="16">
        <f t="shared" si="572"/>
        <v>0</v>
      </c>
      <c r="R1180" s="17">
        <f t="shared" si="585"/>
        <v>0</v>
      </c>
      <c r="S1180" s="16">
        <f t="shared" si="573"/>
        <v>0</v>
      </c>
      <c r="T1180" s="17"/>
      <c r="U1180" s="16">
        <f t="shared" si="574"/>
        <v>0</v>
      </c>
      <c r="V1180" s="17">
        <f t="shared" si="586"/>
        <v>0</v>
      </c>
      <c r="W1180" s="16">
        <f t="shared" si="575"/>
        <v>23.510416666666256</v>
      </c>
      <c r="X1180" s="17">
        <f t="shared" si="587"/>
        <v>1</v>
      </c>
      <c r="Y1180" s="16">
        <f t="shared" si="576"/>
        <v>0</v>
      </c>
      <c r="Z1180" s="17"/>
      <c r="AA1180" s="16">
        <f t="shared" si="577"/>
        <v>0</v>
      </c>
      <c r="AB1180" s="17">
        <f t="shared" si="588"/>
        <v>0</v>
      </c>
      <c r="AC1180" s="16">
        <f t="shared" si="578"/>
        <v>0</v>
      </c>
      <c r="AD1180" s="17">
        <f t="shared" si="589"/>
        <v>0</v>
      </c>
      <c r="AE1180" s="16">
        <f t="shared" si="579"/>
        <v>0</v>
      </c>
      <c r="AF1180" s="17"/>
      <c r="AG1180" s="16">
        <f t="shared" si="580"/>
        <v>0</v>
      </c>
      <c r="AH1180" s="17">
        <f t="shared" si="590"/>
        <v>0</v>
      </c>
      <c r="AI1180" s="16">
        <f t="shared" si="581"/>
        <v>0</v>
      </c>
      <c r="AJ1180" s="17">
        <f t="shared" si="591"/>
        <v>0</v>
      </c>
      <c r="AK1180" s="16">
        <f t="shared" si="592"/>
        <v>0</v>
      </c>
      <c r="AL1180" s="17"/>
      <c r="AM1180" s="16">
        <f t="shared" si="593"/>
        <v>0</v>
      </c>
      <c r="AN1180" s="17">
        <f t="shared" si="594"/>
        <v>0</v>
      </c>
      <c r="AO1180" s="16">
        <f t="shared" si="595"/>
        <v>0</v>
      </c>
      <c r="AP1180" s="17">
        <f t="shared" si="596"/>
        <v>0</v>
      </c>
      <c r="AQ1180" s="16">
        <f t="shared" si="597"/>
        <v>0</v>
      </c>
    </row>
    <row r="1181" spans="1:43" x14ac:dyDescent="0.25">
      <c r="A1181" s="26">
        <f t="shared" si="598"/>
        <v>23.530416666666255</v>
      </c>
      <c r="B1181" s="9"/>
      <c r="C1181" t="s">
        <v>11</v>
      </c>
      <c r="D1181" t="s">
        <v>11</v>
      </c>
      <c r="F1181" t="s">
        <v>11</v>
      </c>
      <c r="G1181" t="s">
        <v>11</v>
      </c>
      <c r="H1181" s="13"/>
      <c r="I1181" s="16">
        <f t="shared" si="568"/>
        <v>0</v>
      </c>
      <c r="J1181" s="17">
        <f t="shared" si="582"/>
        <v>0</v>
      </c>
      <c r="K1181" s="16">
        <f t="shared" si="569"/>
        <v>0</v>
      </c>
      <c r="L1181" s="17">
        <f t="shared" si="583"/>
        <v>0</v>
      </c>
      <c r="M1181" s="16">
        <f t="shared" si="570"/>
        <v>0</v>
      </c>
      <c r="N1181" s="17"/>
      <c r="O1181" s="16">
        <f t="shared" si="571"/>
        <v>0</v>
      </c>
      <c r="P1181" s="17">
        <f t="shared" si="584"/>
        <v>0</v>
      </c>
      <c r="Q1181" s="16">
        <f t="shared" si="572"/>
        <v>0</v>
      </c>
      <c r="R1181" s="17">
        <f t="shared" si="585"/>
        <v>0</v>
      </c>
      <c r="S1181" s="16">
        <f t="shared" si="573"/>
        <v>0</v>
      </c>
      <c r="T1181" s="17"/>
      <c r="U1181" s="16">
        <f t="shared" si="574"/>
        <v>0</v>
      </c>
      <c r="V1181" s="17">
        <f t="shared" si="586"/>
        <v>0</v>
      </c>
      <c r="W1181" s="16">
        <f t="shared" si="575"/>
        <v>0</v>
      </c>
      <c r="X1181" s="17">
        <f t="shared" si="587"/>
        <v>0</v>
      </c>
      <c r="Y1181" s="16">
        <f t="shared" si="576"/>
        <v>0</v>
      </c>
      <c r="Z1181" s="17"/>
      <c r="AA1181" s="16">
        <f t="shared" si="577"/>
        <v>0</v>
      </c>
      <c r="AB1181" s="17">
        <f t="shared" si="588"/>
        <v>0</v>
      </c>
      <c r="AC1181" s="16">
        <f t="shared" si="578"/>
        <v>0</v>
      </c>
      <c r="AD1181" s="17">
        <f t="shared" si="589"/>
        <v>0</v>
      </c>
      <c r="AE1181" s="16">
        <f t="shared" si="579"/>
        <v>0</v>
      </c>
      <c r="AF1181" s="17"/>
      <c r="AG1181" s="16">
        <f t="shared" si="580"/>
        <v>0</v>
      </c>
      <c r="AH1181" s="17">
        <f t="shared" si="590"/>
        <v>0</v>
      </c>
      <c r="AI1181" s="16">
        <f t="shared" si="581"/>
        <v>0</v>
      </c>
      <c r="AJ1181" s="17">
        <f t="shared" si="591"/>
        <v>0</v>
      </c>
      <c r="AK1181" s="16">
        <f t="shared" si="592"/>
        <v>0</v>
      </c>
      <c r="AL1181" s="17"/>
      <c r="AM1181" s="16">
        <f t="shared" si="593"/>
        <v>0</v>
      </c>
      <c r="AN1181" s="17">
        <f t="shared" si="594"/>
        <v>0</v>
      </c>
      <c r="AO1181" s="16">
        <f t="shared" si="595"/>
        <v>0</v>
      </c>
      <c r="AP1181" s="17">
        <f t="shared" si="596"/>
        <v>0</v>
      </c>
      <c r="AQ1181" s="16">
        <f t="shared" si="597"/>
        <v>0</v>
      </c>
    </row>
    <row r="1182" spans="1:43" x14ac:dyDescent="0.25">
      <c r="A1182" s="26">
        <f t="shared" si="598"/>
        <v>23.550416666666255</v>
      </c>
      <c r="B1182" s="9"/>
      <c r="C1182" t="s">
        <v>11</v>
      </c>
      <c r="D1182" t="s">
        <v>11</v>
      </c>
      <c r="F1182" t="s">
        <v>11</v>
      </c>
      <c r="G1182" t="s">
        <v>11</v>
      </c>
      <c r="H1182" s="13"/>
      <c r="I1182" s="16">
        <f t="shared" si="568"/>
        <v>0</v>
      </c>
      <c r="J1182" s="17">
        <f t="shared" si="582"/>
        <v>0</v>
      </c>
      <c r="K1182" s="16">
        <f t="shared" si="569"/>
        <v>0</v>
      </c>
      <c r="L1182" s="17">
        <f t="shared" si="583"/>
        <v>0</v>
      </c>
      <c r="M1182" s="16">
        <f t="shared" si="570"/>
        <v>0</v>
      </c>
      <c r="N1182" s="17"/>
      <c r="O1182" s="16">
        <f t="shared" si="571"/>
        <v>0</v>
      </c>
      <c r="P1182" s="17">
        <f t="shared" si="584"/>
        <v>0</v>
      </c>
      <c r="Q1182" s="16">
        <f t="shared" si="572"/>
        <v>0</v>
      </c>
      <c r="R1182" s="17">
        <f t="shared" si="585"/>
        <v>0</v>
      </c>
      <c r="S1182" s="16">
        <f t="shared" si="573"/>
        <v>0</v>
      </c>
      <c r="T1182" s="17"/>
      <c r="U1182" s="16">
        <f t="shared" si="574"/>
        <v>0</v>
      </c>
      <c r="V1182" s="17">
        <f t="shared" si="586"/>
        <v>0</v>
      </c>
      <c r="W1182" s="16">
        <f t="shared" si="575"/>
        <v>0</v>
      </c>
      <c r="X1182" s="17">
        <f t="shared" si="587"/>
        <v>0</v>
      </c>
      <c r="Y1182" s="16">
        <f t="shared" si="576"/>
        <v>0</v>
      </c>
      <c r="Z1182" s="17"/>
      <c r="AA1182" s="16">
        <f t="shared" si="577"/>
        <v>0</v>
      </c>
      <c r="AB1182" s="17">
        <f t="shared" si="588"/>
        <v>0</v>
      </c>
      <c r="AC1182" s="16">
        <f t="shared" si="578"/>
        <v>0</v>
      </c>
      <c r="AD1182" s="17">
        <f t="shared" si="589"/>
        <v>0</v>
      </c>
      <c r="AE1182" s="16">
        <f t="shared" si="579"/>
        <v>0</v>
      </c>
      <c r="AF1182" s="17"/>
      <c r="AG1182" s="16">
        <f t="shared" si="580"/>
        <v>0</v>
      </c>
      <c r="AH1182" s="17">
        <f t="shared" si="590"/>
        <v>0</v>
      </c>
      <c r="AI1182" s="16">
        <f t="shared" si="581"/>
        <v>0</v>
      </c>
      <c r="AJ1182" s="17">
        <f t="shared" si="591"/>
        <v>0</v>
      </c>
      <c r="AK1182" s="16">
        <f t="shared" si="592"/>
        <v>0</v>
      </c>
      <c r="AL1182" s="17"/>
      <c r="AM1182" s="16">
        <f t="shared" si="593"/>
        <v>0</v>
      </c>
      <c r="AN1182" s="17">
        <f t="shared" si="594"/>
        <v>0</v>
      </c>
      <c r="AO1182" s="16">
        <f t="shared" si="595"/>
        <v>0</v>
      </c>
      <c r="AP1182" s="17">
        <f t="shared" si="596"/>
        <v>0</v>
      </c>
      <c r="AQ1182" s="16">
        <f t="shared" si="597"/>
        <v>0</v>
      </c>
    </row>
    <row r="1183" spans="1:43" x14ac:dyDescent="0.25">
      <c r="A1183" s="26">
        <f t="shared" si="598"/>
        <v>23.570416666666254</v>
      </c>
      <c r="B1183" s="9" t="s">
        <v>63</v>
      </c>
      <c r="C1183" t="s">
        <v>11</v>
      </c>
      <c r="D1183" t="s">
        <v>11</v>
      </c>
      <c r="E1183" s="8"/>
      <c r="F1183" t="s">
        <v>11</v>
      </c>
      <c r="G1183" t="s">
        <v>11</v>
      </c>
      <c r="H1183" s="13" t="s">
        <v>14</v>
      </c>
      <c r="I1183" s="16">
        <f t="shared" si="568"/>
        <v>0</v>
      </c>
      <c r="J1183" s="17">
        <f t="shared" si="582"/>
        <v>0</v>
      </c>
      <c r="K1183" s="16">
        <f t="shared" si="569"/>
        <v>0</v>
      </c>
      <c r="L1183" s="17">
        <f t="shared" si="583"/>
        <v>0</v>
      </c>
      <c r="M1183" s="16">
        <f t="shared" si="570"/>
        <v>0</v>
      </c>
      <c r="N1183" s="17"/>
      <c r="O1183" s="16">
        <f t="shared" si="571"/>
        <v>0</v>
      </c>
      <c r="P1183" s="17">
        <f t="shared" si="584"/>
        <v>0</v>
      </c>
      <c r="Q1183" s="16">
        <f t="shared" si="572"/>
        <v>0</v>
      </c>
      <c r="R1183" s="17">
        <f t="shared" si="585"/>
        <v>0</v>
      </c>
      <c r="S1183" s="16">
        <f t="shared" si="573"/>
        <v>0</v>
      </c>
      <c r="T1183" s="17"/>
      <c r="U1183" s="16">
        <f t="shared" si="574"/>
        <v>0</v>
      </c>
      <c r="V1183" s="17">
        <f t="shared" si="586"/>
        <v>0</v>
      </c>
      <c r="W1183" s="16">
        <f t="shared" si="575"/>
        <v>0</v>
      </c>
      <c r="X1183" s="17">
        <f t="shared" si="587"/>
        <v>0</v>
      </c>
      <c r="Y1183" s="16">
        <f t="shared" si="576"/>
        <v>0</v>
      </c>
      <c r="Z1183" s="17"/>
      <c r="AA1183" s="16">
        <f t="shared" si="577"/>
        <v>0</v>
      </c>
      <c r="AB1183" s="17">
        <f t="shared" si="588"/>
        <v>0</v>
      </c>
      <c r="AC1183" s="16">
        <f t="shared" si="578"/>
        <v>0</v>
      </c>
      <c r="AD1183" s="17">
        <f t="shared" si="589"/>
        <v>0</v>
      </c>
      <c r="AE1183" s="16">
        <f t="shared" si="579"/>
        <v>0</v>
      </c>
      <c r="AF1183" s="17"/>
      <c r="AG1183" s="16">
        <f t="shared" si="580"/>
        <v>0</v>
      </c>
      <c r="AH1183" s="17">
        <f t="shared" si="590"/>
        <v>0</v>
      </c>
      <c r="AI1183" s="16">
        <f t="shared" si="581"/>
        <v>0</v>
      </c>
      <c r="AJ1183" s="17">
        <f t="shared" si="591"/>
        <v>0</v>
      </c>
      <c r="AK1183" s="16">
        <f t="shared" si="592"/>
        <v>0</v>
      </c>
      <c r="AL1183" s="17"/>
      <c r="AM1183" s="16">
        <f t="shared" si="593"/>
        <v>23.570416666666254</v>
      </c>
      <c r="AN1183" s="17">
        <f t="shared" si="594"/>
        <v>1</v>
      </c>
      <c r="AO1183" s="16">
        <f t="shared" si="595"/>
        <v>0</v>
      </c>
      <c r="AP1183" s="17">
        <f t="shared" si="596"/>
        <v>0</v>
      </c>
      <c r="AQ1183" s="16">
        <f t="shared" si="597"/>
        <v>1.9999999999999574E-2</v>
      </c>
    </row>
    <row r="1184" spans="1:43" x14ac:dyDescent="0.25">
      <c r="A1184" s="26">
        <f t="shared" si="598"/>
        <v>23.590416666666254</v>
      </c>
      <c r="B1184" s="9" t="s">
        <v>22</v>
      </c>
      <c r="C1184" s="14" t="s">
        <v>20</v>
      </c>
      <c r="D1184" t="s">
        <v>11</v>
      </c>
      <c r="F1184" t="s">
        <v>11</v>
      </c>
      <c r="G1184" t="s">
        <v>11</v>
      </c>
      <c r="H1184" t="s">
        <v>11</v>
      </c>
      <c r="I1184" s="16">
        <f t="shared" si="568"/>
        <v>0</v>
      </c>
      <c r="J1184" s="17">
        <f t="shared" si="582"/>
        <v>0</v>
      </c>
      <c r="K1184" s="16">
        <f t="shared" si="569"/>
        <v>23.590416666666254</v>
      </c>
      <c r="L1184" s="17">
        <f t="shared" si="583"/>
        <v>1</v>
      </c>
      <c r="M1184" s="16">
        <f t="shared" si="570"/>
        <v>0</v>
      </c>
      <c r="N1184" s="17"/>
      <c r="O1184" s="16">
        <f t="shared" si="571"/>
        <v>0</v>
      </c>
      <c r="P1184" s="17">
        <f t="shared" si="584"/>
        <v>0</v>
      </c>
      <c r="Q1184" s="16">
        <f t="shared" si="572"/>
        <v>0</v>
      </c>
      <c r="R1184" s="17">
        <f t="shared" si="585"/>
        <v>0</v>
      </c>
      <c r="S1184" s="16">
        <f t="shared" si="573"/>
        <v>0</v>
      </c>
      <c r="T1184" s="17"/>
      <c r="U1184" s="16">
        <f t="shared" si="574"/>
        <v>0</v>
      </c>
      <c r="V1184" s="17">
        <f t="shared" si="586"/>
        <v>0</v>
      </c>
      <c r="W1184" s="16">
        <f t="shared" si="575"/>
        <v>0</v>
      </c>
      <c r="X1184" s="17">
        <f t="shared" si="587"/>
        <v>0</v>
      </c>
      <c r="Y1184" s="16">
        <f t="shared" si="576"/>
        <v>0</v>
      </c>
      <c r="Z1184" s="17"/>
      <c r="AA1184" s="16">
        <f t="shared" si="577"/>
        <v>0</v>
      </c>
      <c r="AB1184" s="17">
        <f t="shared" si="588"/>
        <v>0</v>
      </c>
      <c r="AC1184" s="16">
        <f t="shared" si="578"/>
        <v>0</v>
      </c>
      <c r="AD1184" s="17">
        <f t="shared" si="589"/>
        <v>0</v>
      </c>
      <c r="AE1184" s="16">
        <f t="shared" si="579"/>
        <v>0</v>
      </c>
      <c r="AF1184" s="17"/>
      <c r="AG1184" s="16">
        <f t="shared" si="580"/>
        <v>0</v>
      </c>
      <c r="AH1184" s="17">
        <f t="shared" si="590"/>
        <v>0</v>
      </c>
      <c r="AI1184" s="16">
        <f t="shared" si="581"/>
        <v>0</v>
      </c>
      <c r="AJ1184" s="17">
        <f t="shared" si="591"/>
        <v>0</v>
      </c>
      <c r="AK1184" s="16">
        <f t="shared" si="592"/>
        <v>0</v>
      </c>
      <c r="AL1184" s="17"/>
      <c r="AM1184" s="16">
        <f t="shared" si="593"/>
        <v>0</v>
      </c>
      <c r="AN1184" s="17">
        <f t="shared" si="594"/>
        <v>0</v>
      </c>
      <c r="AO1184" s="16">
        <f t="shared" si="595"/>
        <v>0</v>
      </c>
      <c r="AP1184" s="17">
        <f t="shared" si="596"/>
        <v>0</v>
      </c>
      <c r="AQ1184" s="16">
        <f t="shared" si="597"/>
        <v>0</v>
      </c>
    </row>
    <row r="1185" spans="1:43" x14ac:dyDescent="0.25">
      <c r="A1185" s="26">
        <f t="shared" si="598"/>
        <v>23.610416666666254</v>
      </c>
      <c r="B1185" s="11"/>
      <c r="D1185" t="s">
        <v>11</v>
      </c>
      <c r="F1185" t="s">
        <v>11</v>
      </c>
      <c r="G1185" t="s">
        <v>11</v>
      </c>
      <c r="H1185" t="s">
        <v>11</v>
      </c>
      <c r="I1185" s="16">
        <f t="shared" si="568"/>
        <v>0</v>
      </c>
      <c r="J1185" s="17">
        <f t="shared" si="582"/>
        <v>0</v>
      </c>
      <c r="K1185" s="16">
        <f t="shared" si="569"/>
        <v>0</v>
      </c>
      <c r="L1185" s="17">
        <f t="shared" si="583"/>
        <v>0</v>
      </c>
      <c r="M1185" s="16">
        <f t="shared" si="570"/>
        <v>0</v>
      </c>
      <c r="N1185" s="17"/>
      <c r="O1185" s="16">
        <f t="shared" si="571"/>
        <v>0</v>
      </c>
      <c r="P1185" s="17">
        <f t="shared" si="584"/>
        <v>0</v>
      </c>
      <c r="Q1185" s="16">
        <f t="shared" si="572"/>
        <v>0</v>
      </c>
      <c r="R1185" s="17">
        <f t="shared" si="585"/>
        <v>0</v>
      </c>
      <c r="S1185" s="16">
        <f t="shared" si="573"/>
        <v>0</v>
      </c>
      <c r="T1185" s="17"/>
      <c r="U1185" s="16">
        <f t="shared" si="574"/>
        <v>0</v>
      </c>
      <c r="V1185" s="17">
        <f t="shared" si="586"/>
        <v>0</v>
      </c>
      <c r="W1185" s="16">
        <f t="shared" si="575"/>
        <v>0</v>
      </c>
      <c r="X1185" s="17">
        <f t="shared" si="587"/>
        <v>0</v>
      </c>
      <c r="Y1185" s="16">
        <f t="shared" si="576"/>
        <v>0</v>
      </c>
      <c r="Z1185" s="17"/>
      <c r="AA1185" s="16">
        <f t="shared" si="577"/>
        <v>0</v>
      </c>
      <c r="AB1185" s="17">
        <f t="shared" si="588"/>
        <v>0</v>
      </c>
      <c r="AC1185" s="16">
        <f t="shared" si="578"/>
        <v>0</v>
      </c>
      <c r="AD1185" s="17">
        <f t="shared" si="589"/>
        <v>0</v>
      </c>
      <c r="AE1185" s="16">
        <f t="shared" si="579"/>
        <v>0</v>
      </c>
      <c r="AF1185" s="17"/>
      <c r="AG1185" s="16">
        <f t="shared" si="580"/>
        <v>0</v>
      </c>
      <c r="AH1185" s="17">
        <f t="shared" si="590"/>
        <v>0</v>
      </c>
      <c r="AI1185" s="16">
        <f t="shared" si="581"/>
        <v>0</v>
      </c>
      <c r="AJ1185" s="17">
        <f t="shared" si="591"/>
        <v>0</v>
      </c>
      <c r="AK1185" s="16">
        <f t="shared" si="592"/>
        <v>0</v>
      </c>
      <c r="AL1185" s="17"/>
      <c r="AM1185" s="16">
        <f t="shared" si="593"/>
        <v>0</v>
      </c>
      <c r="AN1185" s="17">
        <f t="shared" si="594"/>
        <v>0</v>
      </c>
      <c r="AO1185" s="16">
        <f t="shared" si="595"/>
        <v>0</v>
      </c>
      <c r="AP1185" s="17">
        <f t="shared" si="596"/>
        <v>0</v>
      </c>
      <c r="AQ1185" s="16">
        <f t="shared" si="597"/>
        <v>0</v>
      </c>
    </row>
    <row r="1186" spans="1:43" x14ac:dyDescent="0.25">
      <c r="A1186" s="26">
        <f t="shared" si="598"/>
        <v>23.630416666666253</v>
      </c>
      <c r="B1186" s="9"/>
      <c r="C1186" s="14"/>
      <c r="D1186" t="s">
        <v>11</v>
      </c>
      <c r="F1186" t="s">
        <v>11</v>
      </c>
      <c r="G1186" t="s">
        <v>11</v>
      </c>
      <c r="H1186" t="s">
        <v>11</v>
      </c>
      <c r="I1186" s="16">
        <f t="shared" si="568"/>
        <v>0</v>
      </c>
      <c r="J1186" s="17">
        <f t="shared" si="582"/>
        <v>0</v>
      </c>
      <c r="K1186" s="16">
        <f t="shared" si="569"/>
        <v>0</v>
      </c>
      <c r="L1186" s="17">
        <f t="shared" si="583"/>
        <v>0</v>
      </c>
      <c r="M1186" s="16">
        <f t="shared" si="570"/>
        <v>0</v>
      </c>
      <c r="N1186" s="17"/>
      <c r="O1186" s="16">
        <f t="shared" si="571"/>
        <v>0</v>
      </c>
      <c r="P1186" s="17">
        <f t="shared" si="584"/>
        <v>0</v>
      </c>
      <c r="Q1186" s="16">
        <f t="shared" si="572"/>
        <v>0</v>
      </c>
      <c r="R1186" s="17">
        <f t="shared" si="585"/>
        <v>0</v>
      </c>
      <c r="S1186" s="16">
        <f t="shared" si="573"/>
        <v>0</v>
      </c>
      <c r="T1186" s="17"/>
      <c r="U1186" s="16">
        <f t="shared" si="574"/>
        <v>0</v>
      </c>
      <c r="V1186" s="17">
        <f t="shared" si="586"/>
        <v>0</v>
      </c>
      <c r="W1186" s="16">
        <f t="shared" si="575"/>
        <v>0</v>
      </c>
      <c r="X1186" s="17">
        <f t="shared" si="587"/>
        <v>0</v>
      </c>
      <c r="Y1186" s="16">
        <f t="shared" si="576"/>
        <v>0</v>
      </c>
      <c r="Z1186" s="17"/>
      <c r="AA1186" s="16">
        <f t="shared" si="577"/>
        <v>0</v>
      </c>
      <c r="AB1186" s="17">
        <f t="shared" si="588"/>
        <v>0</v>
      </c>
      <c r="AC1186" s="16">
        <f t="shared" si="578"/>
        <v>0</v>
      </c>
      <c r="AD1186" s="17">
        <f t="shared" si="589"/>
        <v>0</v>
      </c>
      <c r="AE1186" s="16">
        <f t="shared" si="579"/>
        <v>0</v>
      </c>
      <c r="AF1186" s="17"/>
      <c r="AG1186" s="16">
        <f t="shared" si="580"/>
        <v>0</v>
      </c>
      <c r="AH1186" s="17">
        <f t="shared" si="590"/>
        <v>0</v>
      </c>
      <c r="AI1186" s="16">
        <f t="shared" si="581"/>
        <v>0</v>
      </c>
      <c r="AJ1186" s="17">
        <f t="shared" si="591"/>
        <v>0</v>
      </c>
      <c r="AK1186" s="16">
        <f t="shared" si="592"/>
        <v>0</v>
      </c>
      <c r="AL1186" s="17"/>
      <c r="AM1186" s="16">
        <f t="shared" si="593"/>
        <v>0</v>
      </c>
      <c r="AN1186" s="17">
        <f t="shared" si="594"/>
        <v>0</v>
      </c>
      <c r="AO1186" s="16">
        <f t="shared" si="595"/>
        <v>0</v>
      </c>
      <c r="AP1186" s="17">
        <f t="shared" si="596"/>
        <v>0</v>
      </c>
      <c r="AQ1186" s="16">
        <f t="shared" si="597"/>
        <v>0</v>
      </c>
    </row>
    <row r="1187" spans="1:43" x14ac:dyDescent="0.25">
      <c r="A1187" s="26">
        <f t="shared" si="598"/>
        <v>23.650416666666253</v>
      </c>
      <c r="B1187" s="9" t="s">
        <v>21</v>
      </c>
      <c r="D1187" t="s">
        <v>11</v>
      </c>
      <c r="E1187" s="13" t="s">
        <v>14</v>
      </c>
      <c r="F1187" t="s">
        <v>11</v>
      </c>
      <c r="G1187" t="s">
        <v>11</v>
      </c>
      <c r="H1187" t="s">
        <v>11</v>
      </c>
      <c r="I1187" s="16">
        <f t="shared" si="568"/>
        <v>0</v>
      </c>
      <c r="J1187" s="17">
        <f t="shared" si="582"/>
        <v>0</v>
      </c>
      <c r="K1187" s="16">
        <f t="shared" si="569"/>
        <v>0</v>
      </c>
      <c r="L1187" s="17">
        <f t="shared" si="583"/>
        <v>0</v>
      </c>
      <c r="M1187" s="16">
        <f t="shared" si="570"/>
        <v>0</v>
      </c>
      <c r="N1187" s="17"/>
      <c r="O1187" s="16">
        <f t="shared" si="571"/>
        <v>0</v>
      </c>
      <c r="P1187" s="17">
        <f t="shared" si="584"/>
        <v>0</v>
      </c>
      <c r="Q1187" s="16">
        <f t="shared" si="572"/>
        <v>0</v>
      </c>
      <c r="R1187" s="17">
        <f t="shared" si="585"/>
        <v>0</v>
      </c>
      <c r="S1187" s="16">
        <f t="shared" si="573"/>
        <v>0</v>
      </c>
      <c r="T1187" s="17"/>
      <c r="U1187" s="16">
        <f t="shared" si="574"/>
        <v>23.650416666666253</v>
      </c>
      <c r="V1187" s="17">
        <f t="shared" si="586"/>
        <v>1</v>
      </c>
      <c r="W1187" s="16">
        <f t="shared" si="575"/>
        <v>0</v>
      </c>
      <c r="X1187" s="17">
        <f t="shared" si="587"/>
        <v>0</v>
      </c>
      <c r="Y1187" s="16">
        <f t="shared" si="576"/>
        <v>1.9999999999999574E-2</v>
      </c>
      <c r="Z1187" s="17"/>
      <c r="AA1187" s="16">
        <f t="shared" si="577"/>
        <v>0</v>
      </c>
      <c r="AB1187" s="17">
        <f t="shared" si="588"/>
        <v>0</v>
      </c>
      <c r="AC1187" s="16">
        <f t="shared" si="578"/>
        <v>0</v>
      </c>
      <c r="AD1187" s="17">
        <f t="shared" si="589"/>
        <v>0</v>
      </c>
      <c r="AE1187" s="16">
        <f t="shared" si="579"/>
        <v>0</v>
      </c>
      <c r="AF1187" s="17"/>
      <c r="AG1187" s="16">
        <f t="shared" si="580"/>
        <v>0</v>
      </c>
      <c r="AH1187" s="17">
        <f t="shared" si="590"/>
        <v>0</v>
      </c>
      <c r="AI1187" s="16">
        <f t="shared" si="581"/>
        <v>0</v>
      </c>
      <c r="AJ1187" s="17">
        <f t="shared" si="591"/>
        <v>0</v>
      </c>
      <c r="AK1187" s="16">
        <f t="shared" si="592"/>
        <v>0</v>
      </c>
      <c r="AL1187" s="17"/>
      <c r="AM1187" s="16">
        <f t="shared" si="593"/>
        <v>0</v>
      </c>
      <c r="AN1187" s="17">
        <f t="shared" si="594"/>
        <v>0</v>
      </c>
      <c r="AO1187" s="16">
        <f t="shared" si="595"/>
        <v>0</v>
      </c>
      <c r="AP1187" s="17">
        <f t="shared" si="596"/>
        <v>0</v>
      </c>
      <c r="AQ1187" s="16">
        <f t="shared" si="597"/>
        <v>0</v>
      </c>
    </row>
    <row r="1188" spans="1:43" x14ac:dyDescent="0.25">
      <c r="A1188" s="26">
        <f t="shared" si="598"/>
        <v>23.670416666666252</v>
      </c>
      <c r="B1188" s="12"/>
      <c r="C1188" s="7"/>
      <c r="D1188" t="s">
        <v>11</v>
      </c>
      <c r="E1188" s="13" t="s">
        <v>14</v>
      </c>
      <c r="F1188" t="s">
        <v>11</v>
      </c>
      <c r="G1188" t="s">
        <v>11</v>
      </c>
      <c r="H1188" t="s">
        <v>11</v>
      </c>
      <c r="I1188" s="16">
        <f t="shared" si="568"/>
        <v>0</v>
      </c>
      <c r="J1188" s="17">
        <f t="shared" si="582"/>
        <v>0</v>
      </c>
      <c r="K1188" s="16">
        <f t="shared" si="569"/>
        <v>0</v>
      </c>
      <c r="L1188" s="17">
        <f t="shared" si="583"/>
        <v>0</v>
      </c>
      <c r="M1188" s="16">
        <f t="shared" si="570"/>
        <v>0</v>
      </c>
      <c r="N1188" s="17"/>
      <c r="O1188" s="16">
        <f t="shared" si="571"/>
        <v>0</v>
      </c>
      <c r="P1188" s="17">
        <f t="shared" si="584"/>
        <v>0</v>
      </c>
      <c r="Q1188" s="16">
        <f t="shared" si="572"/>
        <v>0</v>
      </c>
      <c r="R1188" s="17">
        <f t="shared" si="585"/>
        <v>0</v>
      </c>
      <c r="S1188" s="16">
        <f t="shared" si="573"/>
        <v>0</v>
      </c>
      <c r="T1188" s="17"/>
      <c r="U1188" s="16">
        <f t="shared" si="574"/>
        <v>0</v>
      </c>
      <c r="V1188" s="17">
        <f t="shared" si="586"/>
        <v>0</v>
      </c>
      <c r="W1188" s="16">
        <f t="shared" si="575"/>
        <v>0</v>
      </c>
      <c r="X1188" s="17">
        <f t="shared" si="587"/>
        <v>0</v>
      </c>
      <c r="Y1188" s="16">
        <f t="shared" si="576"/>
        <v>1.9999999999999574E-2</v>
      </c>
      <c r="Z1188" s="17"/>
      <c r="AA1188" s="16">
        <f t="shared" si="577"/>
        <v>0</v>
      </c>
      <c r="AB1188" s="17">
        <f t="shared" si="588"/>
        <v>0</v>
      </c>
      <c r="AC1188" s="16">
        <f t="shared" si="578"/>
        <v>0</v>
      </c>
      <c r="AD1188" s="17">
        <f t="shared" si="589"/>
        <v>0</v>
      </c>
      <c r="AE1188" s="16">
        <f t="shared" si="579"/>
        <v>0</v>
      </c>
      <c r="AF1188" s="17"/>
      <c r="AG1188" s="16">
        <f t="shared" si="580"/>
        <v>0</v>
      </c>
      <c r="AH1188" s="17">
        <f t="shared" si="590"/>
        <v>0</v>
      </c>
      <c r="AI1188" s="16">
        <f t="shared" si="581"/>
        <v>0</v>
      </c>
      <c r="AJ1188" s="17">
        <f t="shared" si="591"/>
        <v>0</v>
      </c>
      <c r="AK1188" s="16">
        <f t="shared" si="592"/>
        <v>0</v>
      </c>
      <c r="AL1188" s="17"/>
      <c r="AM1188" s="16">
        <f t="shared" si="593"/>
        <v>0</v>
      </c>
      <c r="AN1188" s="17">
        <f t="shared" si="594"/>
        <v>0</v>
      </c>
      <c r="AO1188" s="16">
        <f t="shared" si="595"/>
        <v>0</v>
      </c>
      <c r="AP1188" s="17">
        <f t="shared" si="596"/>
        <v>0</v>
      </c>
      <c r="AQ1188" s="16">
        <f t="shared" si="597"/>
        <v>0</v>
      </c>
    </row>
    <row r="1189" spans="1:43" x14ac:dyDescent="0.25">
      <c r="A1189" s="26">
        <f t="shared" si="598"/>
        <v>23.690416666666252</v>
      </c>
      <c r="B1189" s="9" t="s">
        <v>15</v>
      </c>
      <c r="D1189" t="s">
        <v>11</v>
      </c>
      <c r="E1189" t="s">
        <v>11</v>
      </c>
      <c r="F1189" t="s">
        <v>11</v>
      </c>
      <c r="G1189" s="14" t="s">
        <v>20</v>
      </c>
      <c r="H1189" t="s">
        <v>11</v>
      </c>
      <c r="I1189" s="16">
        <f t="shared" si="568"/>
        <v>0</v>
      </c>
      <c r="J1189" s="17">
        <f t="shared" si="582"/>
        <v>0</v>
      </c>
      <c r="K1189" s="16">
        <f t="shared" si="569"/>
        <v>0</v>
      </c>
      <c r="L1189" s="17">
        <f t="shared" si="583"/>
        <v>0</v>
      </c>
      <c r="M1189" s="16">
        <f t="shared" si="570"/>
        <v>0</v>
      </c>
      <c r="N1189" s="17"/>
      <c r="O1189" s="16">
        <f t="shared" si="571"/>
        <v>0</v>
      </c>
      <c r="P1189" s="17">
        <f t="shared" si="584"/>
        <v>0</v>
      </c>
      <c r="Q1189" s="16">
        <f t="shared" si="572"/>
        <v>0</v>
      </c>
      <c r="R1189" s="17">
        <f t="shared" si="585"/>
        <v>0</v>
      </c>
      <c r="S1189" s="16">
        <f t="shared" si="573"/>
        <v>0</v>
      </c>
      <c r="T1189" s="17"/>
      <c r="U1189" s="16">
        <f t="shared" si="574"/>
        <v>0</v>
      </c>
      <c r="V1189" s="17">
        <f t="shared" si="586"/>
        <v>0</v>
      </c>
      <c r="W1189" s="16">
        <f t="shared" si="575"/>
        <v>0</v>
      </c>
      <c r="X1189" s="17">
        <f t="shared" si="587"/>
        <v>0</v>
      </c>
      <c r="Y1189" s="16">
        <f t="shared" si="576"/>
        <v>0</v>
      </c>
      <c r="Z1189" s="17"/>
      <c r="AA1189" s="16">
        <f t="shared" si="577"/>
        <v>0</v>
      </c>
      <c r="AB1189" s="17">
        <f t="shared" si="588"/>
        <v>0</v>
      </c>
      <c r="AC1189" s="16">
        <f t="shared" si="578"/>
        <v>0</v>
      </c>
      <c r="AD1189" s="17">
        <f t="shared" si="589"/>
        <v>0</v>
      </c>
      <c r="AE1189" s="16">
        <f t="shared" si="579"/>
        <v>0</v>
      </c>
      <c r="AF1189" s="17"/>
      <c r="AG1189" s="16">
        <f t="shared" si="580"/>
        <v>0</v>
      </c>
      <c r="AH1189" s="17">
        <f t="shared" si="590"/>
        <v>0</v>
      </c>
      <c r="AI1189" s="16">
        <f t="shared" si="581"/>
        <v>23.690416666666252</v>
      </c>
      <c r="AJ1189" s="17">
        <f t="shared" si="591"/>
        <v>1</v>
      </c>
      <c r="AK1189" s="16">
        <f t="shared" si="592"/>
        <v>0</v>
      </c>
      <c r="AL1189" s="17"/>
      <c r="AM1189" s="16">
        <f t="shared" si="593"/>
        <v>0</v>
      </c>
      <c r="AN1189" s="17">
        <f t="shared" si="594"/>
        <v>0</v>
      </c>
      <c r="AO1189" s="16">
        <f t="shared" si="595"/>
        <v>0</v>
      </c>
      <c r="AP1189" s="17">
        <f t="shared" si="596"/>
        <v>0</v>
      </c>
      <c r="AQ1189" s="16">
        <f t="shared" si="597"/>
        <v>0</v>
      </c>
    </row>
    <row r="1190" spans="1:43" x14ac:dyDescent="0.25">
      <c r="A1190" s="26">
        <f t="shared" si="598"/>
        <v>23.710416666666251</v>
      </c>
      <c r="B1190" s="9"/>
      <c r="C1190" s="8"/>
      <c r="D1190" t="s">
        <v>11</v>
      </c>
      <c r="E1190" t="s">
        <v>11</v>
      </c>
      <c r="F1190" t="s">
        <v>11</v>
      </c>
      <c r="G1190" s="37"/>
      <c r="H1190" t="s">
        <v>11</v>
      </c>
      <c r="I1190" s="16">
        <f t="shared" si="568"/>
        <v>0</v>
      </c>
      <c r="J1190" s="17">
        <f t="shared" si="582"/>
        <v>0</v>
      </c>
      <c r="K1190" s="16">
        <f t="shared" si="569"/>
        <v>0</v>
      </c>
      <c r="L1190" s="17">
        <f t="shared" si="583"/>
        <v>0</v>
      </c>
      <c r="M1190" s="16">
        <f t="shared" si="570"/>
        <v>0</v>
      </c>
      <c r="N1190" s="17"/>
      <c r="O1190" s="16">
        <f t="shared" si="571"/>
        <v>0</v>
      </c>
      <c r="P1190" s="17">
        <f t="shared" si="584"/>
        <v>0</v>
      </c>
      <c r="Q1190" s="16">
        <f t="shared" si="572"/>
        <v>0</v>
      </c>
      <c r="R1190" s="17">
        <f t="shared" si="585"/>
        <v>0</v>
      </c>
      <c r="S1190" s="16">
        <f t="shared" si="573"/>
        <v>0</v>
      </c>
      <c r="T1190" s="17"/>
      <c r="U1190" s="16">
        <f t="shared" si="574"/>
        <v>0</v>
      </c>
      <c r="V1190" s="17">
        <f t="shared" si="586"/>
        <v>0</v>
      </c>
      <c r="W1190" s="16">
        <f t="shared" si="575"/>
        <v>0</v>
      </c>
      <c r="X1190" s="17">
        <f t="shared" si="587"/>
        <v>0</v>
      </c>
      <c r="Y1190" s="16">
        <f t="shared" si="576"/>
        <v>0</v>
      </c>
      <c r="Z1190" s="17"/>
      <c r="AA1190" s="16">
        <f t="shared" si="577"/>
        <v>0</v>
      </c>
      <c r="AB1190" s="17">
        <f t="shared" si="588"/>
        <v>0</v>
      </c>
      <c r="AC1190" s="16">
        <f t="shared" si="578"/>
        <v>0</v>
      </c>
      <c r="AD1190" s="17">
        <f t="shared" si="589"/>
        <v>0</v>
      </c>
      <c r="AE1190" s="16">
        <f t="shared" si="579"/>
        <v>0</v>
      </c>
      <c r="AF1190" s="17"/>
      <c r="AG1190" s="16">
        <f t="shared" si="580"/>
        <v>0</v>
      </c>
      <c r="AH1190" s="17">
        <f t="shared" si="590"/>
        <v>0</v>
      </c>
      <c r="AI1190" s="16">
        <f t="shared" si="581"/>
        <v>0</v>
      </c>
      <c r="AJ1190" s="17">
        <f t="shared" si="591"/>
        <v>0</v>
      </c>
      <c r="AK1190" s="16">
        <f t="shared" si="592"/>
        <v>0</v>
      </c>
      <c r="AL1190" s="17"/>
      <c r="AM1190" s="16">
        <f t="shared" si="593"/>
        <v>0</v>
      </c>
      <c r="AN1190" s="17">
        <f t="shared" si="594"/>
        <v>0</v>
      </c>
      <c r="AO1190" s="16">
        <f t="shared" si="595"/>
        <v>0</v>
      </c>
      <c r="AP1190" s="17">
        <f t="shared" si="596"/>
        <v>0</v>
      </c>
      <c r="AQ1190" s="16">
        <f t="shared" si="597"/>
        <v>0</v>
      </c>
    </row>
    <row r="1191" spans="1:43" x14ac:dyDescent="0.25">
      <c r="A1191" s="26">
        <f t="shared" si="598"/>
        <v>23.730416666666251</v>
      </c>
      <c r="B1191" s="9" t="s">
        <v>9</v>
      </c>
      <c r="C1191" s="13" t="s">
        <v>14</v>
      </c>
      <c r="D1191" t="s">
        <v>11</v>
      </c>
      <c r="E1191" t="s">
        <v>11</v>
      </c>
      <c r="F1191" t="s">
        <v>11</v>
      </c>
      <c r="G1191" s="7"/>
      <c r="H1191" t="s">
        <v>11</v>
      </c>
      <c r="I1191" s="16">
        <f t="shared" si="568"/>
        <v>23.730416666666251</v>
      </c>
      <c r="J1191" s="17">
        <f t="shared" si="582"/>
        <v>1</v>
      </c>
      <c r="K1191" s="16">
        <f t="shared" si="569"/>
        <v>0</v>
      </c>
      <c r="L1191" s="17">
        <f t="shared" si="583"/>
        <v>0</v>
      </c>
      <c r="M1191" s="16">
        <f t="shared" si="570"/>
        <v>1.9999999999999574E-2</v>
      </c>
      <c r="N1191" s="17"/>
      <c r="O1191" s="16">
        <f t="shared" si="571"/>
        <v>0</v>
      </c>
      <c r="P1191" s="17">
        <f t="shared" si="584"/>
        <v>0</v>
      </c>
      <c r="Q1191" s="16">
        <f t="shared" si="572"/>
        <v>0</v>
      </c>
      <c r="R1191" s="17">
        <f t="shared" si="585"/>
        <v>0</v>
      </c>
      <c r="S1191" s="16">
        <f t="shared" si="573"/>
        <v>0</v>
      </c>
      <c r="T1191" s="17"/>
      <c r="U1191" s="16">
        <f t="shared" si="574"/>
        <v>0</v>
      </c>
      <c r="V1191" s="17">
        <f t="shared" si="586"/>
        <v>0</v>
      </c>
      <c r="W1191" s="16">
        <f t="shared" si="575"/>
        <v>0</v>
      </c>
      <c r="X1191" s="17">
        <f t="shared" si="587"/>
        <v>0</v>
      </c>
      <c r="Y1191" s="16">
        <f t="shared" si="576"/>
        <v>0</v>
      </c>
      <c r="Z1191" s="17"/>
      <c r="AA1191" s="16">
        <f t="shared" si="577"/>
        <v>0</v>
      </c>
      <c r="AB1191" s="17">
        <f t="shared" si="588"/>
        <v>0</v>
      </c>
      <c r="AC1191" s="16">
        <f t="shared" si="578"/>
        <v>0</v>
      </c>
      <c r="AD1191" s="17">
        <f t="shared" si="589"/>
        <v>0</v>
      </c>
      <c r="AE1191" s="16">
        <f t="shared" si="579"/>
        <v>0</v>
      </c>
      <c r="AF1191" s="17"/>
      <c r="AG1191" s="16">
        <f t="shared" si="580"/>
        <v>0</v>
      </c>
      <c r="AH1191" s="17">
        <f t="shared" si="590"/>
        <v>0</v>
      </c>
      <c r="AI1191" s="16">
        <f t="shared" si="581"/>
        <v>0</v>
      </c>
      <c r="AJ1191" s="17">
        <f t="shared" si="591"/>
        <v>0</v>
      </c>
      <c r="AK1191" s="16">
        <f t="shared" si="592"/>
        <v>0</v>
      </c>
      <c r="AL1191" s="17"/>
      <c r="AM1191" s="16">
        <f t="shared" si="593"/>
        <v>0</v>
      </c>
      <c r="AN1191" s="17">
        <f t="shared" si="594"/>
        <v>0</v>
      </c>
      <c r="AO1191" s="16">
        <f t="shared" si="595"/>
        <v>0</v>
      </c>
      <c r="AP1191" s="17">
        <f t="shared" si="596"/>
        <v>0</v>
      </c>
      <c r="AQ1191" s="16">
        <f t="shared" si="597"/>
        <v>0</v>
      </c>
    </row>
    <row r="1192" spans="1:43" x14ac:dyDescent="0.25">
      <c r="A1192" s="26">
        <f t="shared" si="598"/>
        <v>23.750416666666251</v>
      </c>
      <c r="B1192" s="9"/>
      <c r="C1192" s="13" t="s">
        <v>14</v>
      </c>
      <c r="D1192" t="s">
        <v>11</v>
      </c>
      <c r="E1192" t="s">
        <v>11</v>
      </c>
      <c r="F1192" t="s">
        <v>11</v>
      </c>
      <c r="G1192" s="13"/>
      <c r="H1192" t="s">
        <v>11</v>
      </c>
      <c r="I1192" s="16">
        <f t="shared" si="568"/>
        <v>0</v>
      </c>
      <c r="J1192" s="17">
        <f t="shared" si="582"/>
        <v>0</v>
      </c>
      <c r="K1192" s="16">
        <f t="shared" si="569"/>
        <v>0</v>
      </c>
      <c r="L1192" s="17">
        <f t="shared" si="583"/>
        <v>0</v>
      </c>
      <c r="M1192" s="16">
        <f t="shared" si="570"/>
        <v>1.9999999999999574E-2</v>
      </c>
      <c r="N1192" s="17"/>
      <c r="O1192" s="16">
        <f t="shared" si="571"/>
        <v>0</v>
      </c>
      <c r="P1192" s="17">
        <f t="shared" si="584"/>
        <v>0</v>
      </c>
      <c r="Q1192" s="16">
        <f t="shared" si="572"/>
        <v>0</v>
      </c>
      <c r="R1192" s="17">
        <f t="shared" si="585"/>
        <v>0</v>
      </c>
      <c r="S1192" s="16">
        <f t="shared" si="573"/>
        <v>0</v>
      </c>
      <c r="T1192" s="17"/>
      <c r="U1192" s="16">
        <f t="shared" si="574"/>
        <v>0</v>
      </c>
      <c r="V1192" s="17">
        <f t="shared" si="586"/>
        <v>0</v>
      </c>
      <c r="W1192" s="16">
        <f t="shared" si="575"/>
        <v>0</v>
      </c>
      <c r="X1192" s="17">
        <f t="shared" si="587"/>
        <v>0</v>
      </c>
      <c r="Y1192" s="16">
        <f t="shared" si="576"/>
        <v>0</v>
      </c>
      <c r="Z1192" s="17"/>
      <c r="AA1192" s="16">
        <f t="shared" si="577"/>
        <v>0</v>
      </c>
      <c r="AB1192" s="17">
        <f t="shared" si="588"/>
        <v>0</v>
      </c>
      <c r="AC1192" s="16">
        <f t="shared" si="578"/>
        <v>0</v>
      </c>
      <c r="AD1192" s="17">
        <f t="shared" si="589"/>
        <v>0</v>
      </c>
      <c r="AE1192" s="16">
        <f t="shared" si="579"/>
        <v>0</v>
      </c>
      <c r="AF1192" s="17"/>
      <c r="AG1192" s="16">
        <f t="shared" si="580"/>
        <v>0</v>
      </c>
      <c r="AH1192" s="17">
        <f t="shared" si="590"/>
        <v>0</v>
      </c>
      <c r="AI1192" s="16">
        <f t="shared" si="581"/>
        <v>0</v>
      </c>
      <c r="AJ1192" s="17">
        <f t="shared" si="591"/>
        <v>0</v>
      </c>
      <c r="AK1192" s="16">
        <f t="shared" si="592"/>
        <v>0</v>
      </c>
      <c r="AL1192" s="17"/>
      <c r="AM1192" s="16">
        <f t="shared" si="593"/>
        <v>0</v>
      </c>
      <c r="AN1192" s="17">
        <f t="shared" si="594"/>
        <v>0</v>
      </c>
      <c r="AO1192" s="16">
        <f t="shared" si="595"/>
        <v>0</v>
      </c>
      <c r="AP1192" s="17">
        <f t="shared" si="596"/>
        <v>0</v>
      </c>
      <c r="AQ1192" s="16">
        <f t="shared" si="597"/>
        <v>0</v>
      </c>
    </row>
    <row r="1193" spans="1:43" x14ac:dyDescent="0.25">
      <c r="A1193" s="26">
        <f t="shared" si="598"/>
        <v>23.77041666666625</v>
      </c>
      <c r="B1193" s="9"/>
      <c r="C1193" s="13" t="s">
        <v>14</v>
      </c>
      <c r="D1193" t="s">
        <v>11</v>
      </c>
      <c r="E1193" t="s">
        <v>11</v>
      </c>
      <c r="F1193" t="s">
        <v>11</v>
      </c>
      <c r="G1193" s="13"/>
      <c r="H1193" t="s">
        <v>11</v>
      </c>
      <c r="I1193" s="16">
        <f t="shared" si="568"/>
        <v>0</v>
      </c>
      <c r="J1193" s="17">
        <f t="shared" si="582"/>
        <v>0</v>
      </c>
      <c r="K1193" s="16">
        <f t="shared" si="569"/>
        <v>0</v>
      </c>
      <c r="L1193" s="17">
        <f t="shared" si="583"/>
        <v>0</v>
      </c>
      <c r="M1193" s="16">
        <f t="shared" si="570"/>
        <v>1.9999999999999574E-2</v>
      </c>
      <c r="N1193" s="17"/>
      <c r="O1193" s="16">
        <f t="shared" si="571"/>
        <v>0</v>
      </c>
      <c r="P1193" s="17">
        <f t="shared" si="584"/>
        <v>0</v>
      </c>
      <c r="Q1193" s="16">
        <f t="shared" si="572"/>
        <v>0</v>
      </c>
      <c r="R1193" s="17">
        <f t="shared" si="585"/>
        <v>0</v>
      </c>
      <c r="S1193" s="16">
        <f t="shared" si="573"/>
        <v>0</v>
      </c>
      <c r="T1193" s="17"/>
      <c r="U1193" s="16">
        <f t="shared" si="574"/>
        <v>0</v>
      </c>
      <c r="V1193" s="17">
        <f t="shared" si="586"/>
        <v>0</v>
      </c>
      <c r="W1193" s="16">
        <f t="shared" si="575"/>
        <v>0</v>
      </c>
      <c r="X1193" s="17">
        <f t="shared" si="587"/>
        <v>0</v>
      </c>
      <c r="Y1193" s="16">
        <f t="shared" si="576"/>
        <v>0</v>
      </c>
      <c r="Z1193" s="17"/>
      <c r="AA1193" s="16">
        <f t="shared" si="577"/>
        <v>0</v>
      </c>
      <c r="AB1193" s="17">
        <f t="shared" si="588"/>
        <v>0</v>
      </c>
      <c r="AC1193" s="16">
        <f t="shared" si="578"/>
        <v>0</v>
      </c>
      <c r="AD1193" s="17">
        <f t="shared" si="589"/>
        <v>0</v>
      </c>
      <c r="AE1193" s="16">
        <f t="shared" si="579"/>
        <v>0</v>
      </c>
      <c r="AF1193" s="17"/>
      <c r="AG1193" s="16">
        <f t="shared" si="580"/>
        <v>0</v>
      </c>
      <c r="AH1193" s="17">
        <f t="shared" si="590"/>
        <v>0</v>
      </c>
      <c r="AI1193" s="16">
        <f t="shared" si="581"/>
        <v>0</v>
      </c>
      <c r="AJ1193" s="17">
        <f t="shared" si="591"/>
        <v>0</v>
      </c>
      <c r="AK1193" s="16">
        <f t="shared" si="592"/>
        <v>0</v>
      </c>
      <c r="AL1193" s="17"/>
      <c r="AM1193" s="16">
        <f t="shared" si="593"/>
        <v>0</v>
      </c>
      <c r="AN1193" s="17">
        <f t="shared" si="594"/>
        <v>0</v>
      </c>
      <c r="AO1193" s="16">
        <f t="shared" si="595"/>
        <v>0</v>
      </c>
      <c r="AP1193" s="17">
        <f t="shared" si="596"/>
        <v>0</v>
      </c>
      <c r="AQ1193" s="16">
        <f t="shared" si="597"/>
        <v>0</v>
      </c>
    </row>
    <row r="1194" spans="1:43" x14ac:dyDescent="0.25">
      <c r="A1194" s="26">
        <f t="shared" si="598"/>
        <v>23.79041666666625</v>
      </c>
      <c r="B1194" s="9" t="s">
        <v>17</v>
      </c>
      <c r="C1194" t="s">
        <v>11</v>
      </c>
      <c r="D1194" s="14" t="s">
        <v>20</v>
      </c>
      <c r="E1194" t="s">
        <v>11</v>
      </c>
      <c r="F1194" t="s">
        <v>11</v>
      </c>
      <c r="G1194" s="13"/>
      <c r="H1194" t="s">
        <v>11</v>
      </c>
      <c r="I1194" s="16">
        <f t="shared" si="568"/>
        <v>0</v>
      </c>
      <c r="J1194" s="17">
        <f t="shared" si="582"/>
        <v>0</v>
      </c>
      <c r="K1194" s="16">
        <f t="shared" si="569"/>
        <v>0</v>
      </c>
      <c r="L1194" s="17">
        <f t="shared" si="583"/>
        <v>0</v>
      </c>
      <c r="M1194" s="16">
        <f t="shared" si="570"/>
        <v>0</v>
      </c>
      <c r="N1194" s="17"/>
      <c r="O1194" s="16">
        <f t="shared" si="571"/>
        <v>0</v>
      </c>
      <c r="P1194" s="17">
        <f t="shared" si="584"/>
        <v>0</v>
      </c>
      <c r="Q1194" s="16">
        <f t="shared" si="572"/>
        <v>23.79041666666625</v>
      </c>
      <c r="R1194" s="17">
        <f t="shared" si="585"/>
        <v>1</v>
      </c>
      <c r="S1194" s="16">
        <f t="shared" si="573"/>
        <v>0</v>
      </c>
      <c r="T1194" s="17"/>
      <c r="U1194" s="16">
        <f t="shared" si="574"/>
        <v>0</v>
      </c>
      <c r="V1194" s="17">
        <f t="shared" si="586"/>
        <v>0</v>
      </c>
      <c r="W1194" s="16">
        <f t="shared" si="575"/>
        <v>0</v>
      </c>
      <c r="X1194" s="17">
        <f t="shared" si="587"/>
        <v>0</v>
      </c>
      <c r="Y1194" s="16">
        <f t="shared" si="576"/>
        <v>0</v>
      </c>
      <c r="Z1194" s="17"/>
      <c r="AA1194" s="16">
        <f t="shared" si="577"/>
        <v>0</v>
      </c>
      <c r="AB1194" s="17">
        <f t="shared" si="588"/>
        <v>0</v>
      </c>
      <c r="AC1194" s="16">
        <f t="shared" si="578"/>
        <v>0</v>
      </c>
      <c r="AD1194" s="17">
        <f t="shared" si="589"/>
        <v>0</v>
      </c>
      <c r="AE1194" s="16">
        <f t="shared" si="579"/>
        <v>0</v>
      </c>
      <c r="AF1194" s="17"/>
      <c r="AG1194" s="16">
        <f t="shared" si="580"/>
        <v>0</v>
      </c>
      <c r="AH1194" s="17">
        <f t="shared" si="590"/>
        <v>0</v>
      </c>
      <c r="AI1194" s="16">
        <f t="shared" si="581"/>
        <v>0</v>
      </c>
      <c r="AJ1194" s="17">
        <f t="shared" si="591"/>
        <v>0</v>
      </c>
      <c r="AK1194" s="16">
        <f t="shared" si="592"/>
        <v>0</v>
      </c>
      <c r="AL1194" s="17"/>
      <c r="AM1194" s="16">
        <f t="shared" si="593"/>
        <v>0</v>
      </c>
      <c r="AN1194" s="17">
        <f t="shared" si="594"/>
        <v>0</v>
      </c>
      <c r="AO1194" s="16">
        <f t="shared" si="595"/>
        <v>0</v>
      </c>
      <c r="AP1194" s="17">
        <f t="shared" si="596"/>
        <v>0</v>
      </c>
      <c r="AQ1194" s="16">
        <f t="shared" si="597"/>
        <v>0</v>
      </c>
    </row>
    <row r="1195" spans="1:43" x14ac:dyDescent="0.25">
      <c r="A1195" s="26">
        <f t="shared" si="598"/>
        <v>23.810416666666249</v>
      </c>
      <c r="B1195" s="9"/>
      <c r="C1195" t="s">
        <v>11</v>
      </c>
      <c r="D1195" s="7"/>
      <c r="E1195" t="s">
        <v>11</v>
      </c>
      <c r="F1195" t="s">
        <v>11</v>
      </c>
      <c r="G1195" s="35"/>
      <c r="H1195" t="s">
        <v>11</v>
      </c>
      <c r="I1195" s="16">
        <f t="shared" si="568"/>
        <v>0</v>
      </c>
      <c r="J1195" s="17">
        <f t="shared" si="582"/>
        <v>0</v>
      </c>
      <c r="K1195" s="16">
        <f t="shared" si="569"/>
        <v>0</v>
      </c>
      <c r="L1195" s="17">
        <f t="shared" si="583"/>
        <v>0</v>
      </c>
      <c r="M1195" s="16">
        <f t="shared" si="570"/>
        <v>0</v>
      </c>
      <c r="N1195" s="17"/>
      <c r="O1195" s="16">
        <f t="shared" si="571"/>
        <v>0</v>
      </c>
      <c r="P1195" s="17">
        <f t="shared" si="584"/>
        <v>0</v>
      </c>
      <c r="Q1195" s="16">
        <f t="shared" si="572"/>
        <v>0</v>
      </c>
      <c r="R1195" s="17">
        <f t="shared" si="585"/>
        <v>0</v>
      </c>
      <c r="S1195" s="16">
        <f t="shared" si="573"/>
        <v>0</v>
      </c>
      <c r="T1195" s="17"/>
      <c r="U1195" s="16">
        <f t="shared" si="574"/>
        <v>0</v>
      </c>
      <c r="V1195" s="17">
        <f t="shared" si="586"/>
        <v>0</v>
      </c>
      <c r="W1195" s="16">
        <f t="shared" si="575"/>
        <v>0</v>
      </c>
      <c r="X1195" s="17">
        <f t="shared" si="587"/>
        <v>0</v>
      </c>
      <c r="Y1195" s="16">
        <f t="shared" si="576"/>
        <v>0</v>
      </c>
      <c r="Z1195" s="17"/>
      <c r="AA1195" s="16">
        <f t="shared" si="577"/>
        <v>0</v>
      </c>
      <c r="AB1195" s="17">
        <f t="shared" si="588"/>
        <v>0</v>
      </c>
      <c r="AC1195" s="16">
        <f t="shared" si="578"/>
        <v>0</v>
      </c>
      <c r="AD1195" s="17">
        <f t="shared" si="589"/>
        <v>0</v>
      </c>
      <c r="AE1195" s="16">
        <f t="shared" si="579"/>
        <v>0</v>
      </c>
      <c r="AF1195" s="17"/>
      <c r="AG1195" s="16">
        <f t="shared" si="580"/>
        <v>0</v>
      </c>
      <c r="AH1195" s="17">
        <f t="shared" si="590"/>
        <v>0</v>
      </c>
      <c r="AI1195" s="16">
        <f t="shared" si="581"/>
        <v>0</v>
      </c>
      <c r="AJ1195" s="17">
        <f t="shared" si="591"/>
        <v>0</v>
      </c>
      <c r="AK1195" s="16">
        <f t="shared" si="592"/>
        <v>0</v>
      </c>
      <c r="AL1195" s="17"/>
      <c r="AM1195" s="16">
        <f t="shared" si="593"/>
        <v>0</v>
      </c>
      <c r="AN1195" s="17">
        <f t="shared" si="594"/>
        <v>0</v>
      </c>
      <c r="AO1195" s="16">
        <f t="shared" si="595"/>
        <v>0</v>
      </c>
      <c r="AP1195" s="17">
        <f t="shared" si="596"/>
        <v>0</v>
      </c>
      <c r="AQ1195" s="16">
        <f t="shared" si="597"/>
        <v>0</v>
      </c>
    </row>
    <row r="1196" spans="1:43" x14ac:dyDescent="0.25">
      <c r="A1196" s="26">
        <f t="shared" si="598"/>
        <v>23.830416666666249</v>
      </c>
      <c r="B1196" s="9" t="s">
        <v>13</v>
      </c>
      <c r="C1196" t="s">
        <v>11</v>
      </c>
      <c r="D1196" s="13"/>
      <c r="E1196" t="s">
        <v>11</v>
      </c>
      <c r="F1196" t="s">
        <v>11</v>
      </c>
      <c r="G1196" s="13" t="s">
        <v>14</v>
      </c>
      <c r="H1196" t="s">
        <v>11</v>
      </c>
      <c r="I1196" s="16">
        <f t="shared" si="568"/>
        <v>0</v>
      </c>
      <c r="J1196" s="17">
        <f t="shared" si="582"/>
        <v>0</v>
      </c>
      <c r="K1196" s="16">
        <f t="shared" si="569"/>
        <v>0</v>
      </c>
      <c r="L1196" s="17">
        <f t="shared" si="583"/>
        <v>0</v>
      </c>
      <c r="M1196" s="16">
        <f t="shared" si="570"/>
        <v>0</v>
      </c>
      <c r="N1196" s="17"/>
      <c r="O1196" s="16">
        <f t="shared" si="571"/>
        <v>0</v>
      </c>
      <c r="P1196" s="17">
        <f t="shared" si="584"/>
        <v>0</v>
      </c>
      <c r="Q1196" s="16">
        <f t="shared" si="572"/>
        <v>0</v>
      </c>
      <c r="R1196" s="17">
        <f t="shared" si="585"/>
        <v>0</v>
      </c>
      <c r="S1196" s="16">
        <f t="shared" si="573"/>
        <v>0</v>
      </c>
      <c r="T1196" s="17"/>
      <c r="U1196" s="16">
        <f t="shared" si="574"/>
        <v>0</v>
      </c>
      <c r="V1196" s="17">
        <f t="shared" si="586"/>
        <v>0</v>
      </c>
      <c r="W1196" s="16">
        <f t="shared" si="575"/>
        <v>0</v>
      </c>
      <c r="X1196" s="17">
        <f t="shared" si="587"/>
        <v>0</v>
      </c>
      <c r="Y1196" s="16">
        <f t="shared" si="576"/>
        <v>0</v>
      </c>
      <c r="Z1196" s="17"/>
      <c r="AA1196" s="16">
        <f t="shared" si="577"/>
        <v>0</v>
      </c>
      <c r="AB1196" s="17">
        <f t="shared" si="588"/>
        <v>0</v>
      </c>
      <c r="AC1196" s="16">
        <f t="shared" si="578"/>
        <v>0</v>
      </c>
      <c r="AD1196" s="17">
        <f t="shared" si="589"/>
        <v>0</v>
      </c>
      <c r="AE1196" s="16">
        <f t="shared" si="579"/>
        <v>0</v>
      </c>
      <c r="AF1196" s="17"/>
      <c r="AG1196" s="16">
        <f t="shared" si="580"/>
        <v>23.830416666666249</v>
      </c>
      <c r="AH1196" s="17">
        <f t="shared" si="590"/>
        <v>1</v>
      </c>
      <c r="AI1196" s="16">
        <f t="shared" si="581"/>
        <v>0</v>
      </c>
      <c r="AJ1196" s="17">
        <f t="shared" si="591"/>
        <v>0</v>
      </c>
      <c r="AK1196" s="16">
        <f t="shared" si="592"/>
        <v>1.9999999999999574E-2</v>
      </c>
      <c r="AL1196" s="17"/>
      <c r="AM1196" s="16">
        <f t="shared" si="593"/>
        <v>0</v>
      </c>
      <c r="AN1196" s="17">
        <f t="shared" si="594"/>
        <v>0</v>
      </c>
      <c r="AO1196" s="16">
        <f t="shared" si="595"/>
        <v>0</v>
      </c>
      <c r="AP1196" s="17">
        <f t="shared" si="596"/>
        <v>0</v>
      </c>
      <c r="AQ1196" s="16">
        <f t="shared" si="597"/>
        <v>0</v>
      </c>
    </row>
    <row r="1197" spans="1:43" x14ac:dyDescent="0.25">
      <c r="A1197" s="26">
        <f t="shared" si="598"/>
        <v>23.850416666666248</v>
      </c>
      <c r="B1197" s="9"/>
      <c r="C1197" t="s">
        <v>11</v>
      </c>
      <c r="D1197" s="13"/>
      <c r="E1197" t="s">
        <v>11</v>
      </c>
      <c r="F1197" t="s">
        <v>11</v>
      </c>
      <c r="G1197" s="13" t="s">
        <v>14</v>
      </c>
      <c r="H1197" t="s">
        <v>11</v>
      </c>
      <c r="I1197" s="16">
        <f t="shared" si="568"/>
        <v>0</v>
      </c>
      <c r="J1197" s="17">
        <f t="shared" si="582"/>
        <v>0</v>
      </c>
      <c r="K1197" s="16">
        <f t="shared" si="569"/>
        <v>0</v>
      </c>
      <c r="L1197" s="17">
        <f t="shared" si="583"/>
        <v>0</v>
      </c>
      <c r="M1197" s="16">
        <f t="shared" si="570"/>
        <v>0</v>
      </c>
      <c r="N1197" s="17"/>
      <c r="O1197" s="16">
        <f t="shared" si="571"/>
        <v>0</v>
      </c>
      <c r="P1197" s="17">
        <f t="shared" si="584"/>
        <v>0</v>
      </c>
      <c r="Q1197" s="16">
        <f t="shared" si="572"/>
        <v>0</v>
      </c>
      <c r="R1197" s="17">
        <f t="shared" si="585"/>
        <v>0</v>
      </c>
      <c r="S1197" s="16">
        <f t="shared" si="573"/>
        <v>0</v>
      </c>
      <c r="T1197" s="17"/>
      <c r="U1197" s="16">
        <f t="shared" si="574"/>
        <v>0</v>
      </c>
      <c r="V1197" s="17">
        <f t="shared" si="586"/>
        <v>0</v>
      </c>
      <c r="W1197" s="16">
        <f t="shared" si="575"/>
        <v>0</v>
      </c>
      <c r="X1197" s="17">
        <f t="shared" si="587"/>
        <v>0</v>
      </c>
      <c r="Y1197" s="16">
        <f t="shared" si="576"/>
        <v>0</v>
      </c>
      <c r="Z1197" s="17"/>
      <c r="AA1197" s="16">
        <f t="shared" si="577"/>
        <v>0</v>
      </c>
      <c r="AB1197" s="17">
        <f t="shared" si="588"/>
        <v>0</v>
      </c>
      <c r="AC1197" s="16">
        <f t="shared" si="578"/>
        <v>0</v>
      </c>
      <c r="AD1197" s="17">
        <f t="shared" si="589"/>
        <v>0</v>
      </c>
      <c r="AE1197" s="16">
        <f t="shared" si="579"/>
        <v>0</v>
      </c>
      <c r="AF1197" s="17"/>
      <c r="AG1197" s="16">
        <f t="shared" si="580"/>
        <v>0</v>
      </c>
      <c r="AH1197" s="17">
        <f t="shared" si="590"/>
        <v>0</v>
      </c>
      <c r="AI1197" s="16">
        <f t="shared" si="581"/>
        <v>0</v>
      </c>
      <c r="AJ1197" s="17">
        <f t="shared" si="591"/>
        <v>0</v>
      </c>
      <c r="AK1197" s="16">
        <f t="shared" si="592"/>
        <v>1.9999999999999574E-2</v>
      </c>
      <c r="AL1197" s="17"/>
      <c r="AM1197" s="16">
        <f t="shared" si="593"/>
        <v>0</v>
      </c>
      <c r="AN1197" s="17">
        <f t="shared" si="594"/>
        <v>0</v>
      </c>
      <c r="AO1197" s="16">
        <f t="shared" si="595"/>
        <v>0</v>
      </c>
      <c r="AP1197" s="17">
        <f t="shared" si="596"/>
        <v>0</v>
      </c>
      <c r="AQ1197" s="16">
        <f t="shared" si="597"/>
        <v>0</v>
      </c>
    </row>
    <row r="1198" spans="1:43" x14ac:dyDescent="0.25">
      <c r="A1198" s="26">
        <f t="shared" si="598"/>
        <v>23.870416666666248</v>
      </c>
      <c r="B1198" s="9" t="s">
        <v>12</v>
      </c>
      <c r="C1198" t="s">
        <v>11</v>
      </c>
      <c r="D1198" s="13"/>
      <c r="E1198" t="s">
        <v>11</v>
      </c>
      <c r="F1198" s="14" t="s">
        <v>20</v>
      </c>
      <c r="G1198" t="s">
        <v>11</v>
      </c>
      <c r="H1198" t="s">
        <v>11</v>
      </c>
      <c r="I1198" s="16">
        <f t="shared" si="568"/>
        <v>0</v>
      </c>
      <c r="J1198" s="17">
        <f t="shared" si="582"/>
        <v>0</v>
      </c>
      <c r="K1198" s="16">
        <f t="shared" si="569"/>
        <v>0</v>
      </c>
      <c r="L1198" s="17">
        <f t="shared" si="583"/>
        <v>0</v>
      </c>
      <c r="M1198" s="16">
        <f t="shared" si="570"/>
        <v>0</v>
      </c>
      <c r="N1198" s="17"/>
      <c r="O1198" s="16">
        <f t="shared" si="571"/>
        <v>0</v>
      </c>
      <c r="P1198" s="17">
        <f t="shared" si="584"/>
        <v>0</v>
      </c>
      <c r="Q1198" s="16">
        <f t="shared" si="572"/>
        <v>0</v>
      </c>
      <c r="R1198" s="17">
        <f t="shared" si="585"/>
        <v>0</v>
      </c>
      <c r="S1198" s="16">
        <f t="shared" si="573"/>
        <v>0</v>
      </c>
      <c r="T1198" s="17"/>
      <c r="U1198" s="16">
        <f t="shared" si="574"/>
        <v>0</v>
      </c>
      <c r="V1198" s="17">
        <f t="shared" si="586"/>
        <v>0</v>
      </c>
      <c r="W1198" s="16">
        <f t="shared" si="575"/>
        <v>0</v>
      </c>
      <c r="X1198" s="17">
        <f t="shared" si="587"/>
        <v>0</v>
      </c>
      <c r="Y1198" s="16">
        <f t="shared" si="576"/>
        <v>0</v>
      </c>
      <c r="Z1198" s="17"/>
      <c r="AA1198" s="16">
        <f t="shared" si="577"/>
        <v>0</v>
      </c>
      <c r="AB1198" s="17">
        <f t="shared" si="588"/>
        <v>0</v>
      </c>
      <c r="AC1198" s="16">
        <f t="shared" si="578"/>
        <v>23.870416666666248</v>
      </c>
      <c r="AD1198" s="17">
        <f t="shared" si="589"/>
        <v>1</v>
      </c>
      <c r="AE1198" s="16">
        <f t="shared" si="579"/>
        <v>0</v>
      </c>
      <c r="AF1198" s="17"/>
      <c r="AG1198" s="16">
        <f t="shared" si="580"/>
        <v>0</v>
      </c>
      <c r="AH1198" s="17">
        <f t="shared" si="590"/>
        <v>0</v>
      </c>
      <c r="AI1198" s="16">
        <f t="shared" si="581"/>
        <v>0</v>
      </c>
      <c r="AJ1198" s="17">
        <f t="shared" si="591"/>
        <v>0</v>
      </c>
      <c r="AK1198" s="16">
        <f t="shared" si="592"/>
        <v>0</v>
      </c>
      <c r="AL1198" s="17"/>
      <c r="AM1198" s="16">
        <f t="shared" si="593"/>
        <v>0</v>
      </c>
      <c r="AN1198" s="17">
        <f t="shared" si="594"/>
        <v>0</v>
      </c>
      <c r="AO1198" s="16">
        <f t="shared" si="595"/>
        <v>0</v>
      </c>
      <c r="AP1198" s="17">
        <f t="shared" si="596"/>
        <v>0</v>
      </c>
      <c r="AQ1198" s="16">
        <f t="shared" si="597"/>
        <v>0</v>
      </c>
    </row>
    <row r="1199" spans="1:43" x14ac:dyDescent="0.25">
      <c r="A1199" s="26">
        <f t="shared" si="598"/>
        <v>23.890416666666248</v>
      </c>
      <c r="B1199" s="9"/>
      <c r="C1199" t="s">
        <v>11</v>
      </c>
      <c r="D1199" s="13"/>
      <c r="E1199" t="s">
        <v>11</v>
      </c>
      <c r="G1199" t="s">
        <v>11</v>
      </c>
      <c r="H1199" t="s">
        <v>11</v>
      </c>
      <c r="I1199" s="16">
        <f t="shared" si="568"/>
        <v>0</v>
      </c>
      <c r="J1199" s="17">
        <f t="shared" si="582"/>
        <v>0</v>
      </c>
      <c r="K1199" s="16">
        <f t="shared" si="569"/>
        <v>0</v>
      </c>
      <c r="L1199" s="17">
        <f t="shared" si="583"/>
        <v>0</v>
      </c>
      <c r="M1199" s="16">
        <f t="shared" si="570"/>
        <v>0</v>
      </c>
      <c r="N1199" s="17"/>
      <c r="O1199" s="16">
        <f t="shared" si="571"/>
        <v>0</v>
      </c>
      <c r="P1199" s="17">
        <f t="shared" si="584"/>
        <v>0</v>
      </c>
      <c r="Q1199" s="16">
        <f t="shared" si="572"/>
        <v>0</v>
      </c>
      <c r="R1199" s="17">
        <f t="shared" si="585"/>
        <v>0</v>
      </c>
      <c r="S1199" s="16">
        <f t="shared" si="573"/>
        <v>0</v>
      </c>
      <c r="T1199" s="17"/>
      <c r="U1199" s="16">
        <f t="shared" si="574"/>
        <v>0</v>
      </c>
      <c r="V1199" s="17">
        <f t="shared" si="586"/>
        <v>0</v>
      </c>
      <c r="W1199" s="16">
        <f t="shared" si="575"/>
        <v>0</v>
      </c>
      <c r="X1199" s="17">
        <f t="shared" si="587"/>
        <v>0</v>
      </c>
      <c r="Y1199" s="16">
        <f t="shared" si="576"/>
        <v>0</v>
      </c>
      <c r="Z1199" s="17"/>
      <c r="AA1199" s="16">
        <f t="shared" si="577"/>
        <v>0</v>
      </c>
      <c r="AB1199" s="17">
        <f t="shared" si="588"/>
        <v>0</v>
      </c>
      <c r="AC1199" s="16">
        <f t="shared" si="578"/>
        <v>0</v>
      </c>
      <c r="AD1199" s="17">
        <f t="shared" si="589"/>
        <v>0</v>
      </c>
      <c r="AE1199" s="16">
        <f t="shared" si="579"/>
        <v>0</v>
      </c>
      <c r="AF1199" s="17"/>
      <c r="AG1199" s="16">
        <f t="shared" si="580"/>
        <v>0</v>
      </c>
      <c r="AH1199" s="17">
        <f t="shared" si="590"/>
        <v>0</v>
      </c>
      <c r="AI1199" s="16">
        <f t="shared" si="581"/>
        <v>0</v>
      </c>
      <c r="AJ1199" s="17">
        <f t="shared" si="591"/>
        <v>0</v>
      </c>
      <c r="AK1199" s="16">
        <f t="shared" si="592"/>
        <v>0</v>
      </c>
      <c r="AL1199" s="17"/>
      <c r="AM1199" s="16">
        <f t="shared" si="593"/>
        <v>0</v>
      </c>
      <c r="AN1199" s="17">
        <f t="shared" si="594"/>
        <v>0</v>
      </c>
      <c r="AO1199" s="16">
        <f t="shared" si="595"/>
        <v>0</v>
      </c>
      <c r="AP1199" s="17">
        <f t="shared" si="596"/>
        <v>0</v>
      </c>
      <c r="AQ1199" s="16">
        <f t="shared" si="597"/>
        <v>0</v>
      </c>
    </row>
    <row r="1200" spans="1:43" x14ac:dyDescent="0.25">
      <c r="A1200" s="26">
        <f t="shared" si="598"/>
        <v>23.910416666666247</v>
      </c>
      <c r="B1200" s="9"/>
      <c r="C1200" t="s">
        <v>11</v>
      </c>
      <c r="D1200" s="13"/>
      <c r="E1200" t="s">
        <v>11</v>
      </c>
      <c r="G1200" t="s">
        <v>11</v>
      </c>
      <c r="H1200" t="s">
        <v>11</v>
      </c>
      <c r="I1200" s="16">
        <f t="shared" si="568"/>
        <v>0</v>
      </c>
      <c r="J1200" s="17">
        <f t="shared" si="582"/>
        <v>0</v>
      </c>
      <c r="K1200" s="16">
        <f t="shared" si="569"/>
        <v>0</v>
      </c>
      <c r="L1200" s="17">
        <f t="shared" si="583"/>
        <v>0</v>
      </c>
      <c r="M1200" s="16">
        <f t="shared" si="570"/>
        <v>0</v>
      </c>
      <c r="N1200" s="17"/>
      <c r="O1200" s="16">
        <f t="shared" si="571"/>
        <v>0</v>
      </c>
      <c r="P1200" s="17">
        <f t="shared" si="584"/>
        <v>0</v>
      </c>
      <c r="Q1200" s="16">
        <f t="shared" si="572"/>
        <v>0</v>
      </c>
      <c r="R1200" s="17">
        <f t="shared" si="585"/>
        <v>0</v>
      </c>
      <c r="S1200" s="16">
        <f t="shared" si="573"/>
        <v>0</v>
      </c>
      <c r="T1200" s="17"/>
      <c r="U1200" s="16">
        <f t="shared" si="574"/>
        <v>0</v>
      </c>
      <c r="V1200" s="17">
        <f t="shared" si="586"/>
        <v>0</v>
      </c>
      <c r="W1200" s="16">
        <f t="shared" si="575"/>
        <v>0</v>
      </c>
      <c r="X1200" s="17">
        <f t="shared" si="587"/>
        <v>0</v>
      </c>
      <c r="Y1200" s="16">
        <f t="shared" si="576"/>
        <v>0</v>
      </c>
      <c r="Z1200" s="17"/>
      <c r="AA1200" s="16">
        <f t="shared" si="577"/>
        <v>0</v>
      </c>
      <c r="AB1200" s="17">
        <f t="shared" si="588"/>
        <v>0</v>
      </c>
      <c r="AC1200" s="16">
        <f t="shared" si="578"/>
        <v>0</v>
      </c>
      <c r="AD1200" s="17">
        <f t="shared" si="589"/>
        <v>0</v>
      </c>
      <c r="AE1200" s="16">
        <f t="shared" si="579"/>
        <v>0</v>
      </c>
      <c r="AF1200" s="17"/>
      <c r="AG1200" s="16">
        <f t="shared" si="580"/>
        <v>0</v>
      </c>
      <c r="AH1200" s="17">
        <f t="shared" si="590"/>
        <v>0</v>
      </c>
      <c r="AI1200" s="16">
        <f t="shared" si="581"/>
        <v>0</v>
      </c>
      <c r="AJ1200" s="17">
        <f t="shared" si="591"/>
        <v>0</v>
      </c>
      <c r="AK1200" s="16">
        <f t="shared" si="592"/>
        <v>0</v>
      </c>
      <c r="AL1200" s="17"/>
      <c r="AM1200" s="16">
        <f t="shared" si="593"/>
        <v>0</v>
      </c>
      <c r="AN1200" s="17">
        <f t="shared" si="594"/>
        <v>0</v>
      </c>
      <c r="AO1200" s="16">
        <f t="shared" si="595"/>
        <v>0</v>
      </c>
      <c r="AP1200" s="17">
        <f t="shared" si="596"/>
        <v>0</v>
      </c>
      <c r="AQ1200" s="16">
        <f t="shared" si="597"/>
        <v>0</v>
      </c>
    </row>
    <row r="1201" spans="1:43" x14ac:dyDescent="0.25">
      <c r="A1201" s="26">
        <f t="shared" si="598"/>
        <v>23.930416666666247</v>
      </c>
      <c r="B1201" s="9"/>
      <c r="C1201" t="s">
        <v>11</v>
      </c>
      <c r="D1201" s="13"/>
      <c r="E1201" t="s">
        <v>11</v>
      </c>
      <c r="G1201" t="s">
        <v>11</v>
      </c>
      <c r="H1201" t="s">
        <v>11</v>
      </c>
      <c r="I1201" s="16">
        <f t="shared" si="568"/>
        <v>0</v>
      </c>
      <c r="J1201" s="17">
        <f t="shared" si="582"/>
        <v>0</v>
      </c>
      <c r="K1201" s="16">
        <f t="shared" si="569"/>
        <v>0</v>
      </c>
      <c r="L1201" s="17">
        <f t="shared" si="583"/>
        <v>0</v>
      </c>
      <c r="M1201" s="16">
        <f t="shared" si="570"/>
        <v>0</v>
      </c>
      <c r="N1201" s="17"/>
      <c r="O1201" s="16">
        <f t="shared" si="571"/>
        <v>0</v>
      </c>
      <c r="P1201" s="17">
        <f t="shared" si="584"/>
        <v>0</v>
      </c>
      <c r="Q1201" s="16">
        <f t="shared" si="572"/>
        <v>0</v>
      </c>
      <c r="R1201" s="17">
        <f t="shared" si="585"/>
        <v>0</v>
      </c>
      <c r="S1201" s="16">
        <f t="shared" si="573"/>
        <v>0</v>
      </c>
      <c r="T1201" s="17"/>
      <c r="U1201" s="16">
        <f t="shared" si="574"/>
        <v>0</v>
      </c>
      <c r="V1201" s="17">
        <f t="shared" si="586"/>
        <v>0</v>
      </c>
      <c r="W1201" s="16">
        <f t="shared" si="575"/>
        <v>0</v>
      </c>
      <c r="X1201" s="17">
        <f t="shared" si="587"/>
        <v>0</v>
      </c>
      <c r="Y1201" s="16">
        <f t="shared" si="576"/>
        <v>0</v>
      </c>
      <c r="Z1201" s="17"/>
      <c r="AA1201" s="16">
        <f t="shared" si="577"/>
        <v>0</v>
      </c>
      <c r="AB1201" s="17">
        <f t="shared" si="588"/>
        <v>0</v>
      </c>
      <c r="AC1201" s="16">
        <f t="shared" si="578"/>
        <v>0</v>
      </c>
      <c r="AD1201" s="17">
        <f t="shared" si="589"/>
        <v>0</v>
      </c>
      <c r="AE1201" s="16">
        <f t="shared" si="579"/>
        <v>0</v>
      </c>
      <c r="AF1201" s="17"/>
      <c r="AG1201" s="16">
        <f t="shared" si="580"/>
        <v>0</v>
      </c>
      <c r="AH1201" s="17">
        <f t="shared" si="590"/>
        <v>0</v>
      </c>
      <c r="AI1201" s="16">
        <f t="shared" si="581"/>
        <v>0</v>
      </c>
      <c r="AJ1201" s="17">
        <f t="shared" si="591"/>
        <v>0</v>
      </c>
      <c r="AK1201" s="16">
        <f t="shared" si="592"/>
        <v>0</v>
      </c>
      <c r="AL1201" s="17"/>
      <c r="AM1201" s="16">
        <f t="shared" si="593"/>
        <v>0</v>
      </c>
      <c r="AN1201" s="17">
        <f t="shared" si="594"/>
        <v>0</v>
      </c>
      <c r="AO1201" s="16">
        <f t="shared" si="595"/>
        <v>0</v>
      </c>
      <c r="AP1201" s="17">
        <f t="shared" si="596"/>
        <v>0</v>
      </c>
      <c r="AQ1201" s="16">
        <f t="shared" si="597"/>
        <v>0</v>
      </c>
    </row>
    <row r="1202" spans="1:43" x14ac:dyDescent="0.25">
      <c r="A1202" s="26">
        <f t="shared" si="598"/>
        <v>23.950416666666246</v>
      </c>
      <c r="B1202" s="9"/>
      <c r="C1202" t="s">
        <v>11</v>
      </c>
      <c r="E1202" t="s">
        <v>11</v>
      </c>
      <c r="F1202" s="14"/>
      <c r="G1202" t="s">
        <v>11</v>
      </c>
      <c r="H1202" t="s">
        <v>11</v>
      </c>
      <c r="I1202" s="16">
        <f t="shared" si="568"/>
        <v>0</v>
      </c>
      <c r="J1202" s="17">
        <f t="shared" si="582"/>
        <v>0</v>
      </c>
      <c r="K1202" s="16">
        <f t="shared" si="569"/>
        <v>0</v>
      </c>
      <c r="L1202" s="17">
        <f t="shared" si="583"/>
        <v>0</v>
      </c>
      <c r="M1202" s="16">
        <f t="shared" si="570"/>
        <v>0</v>
      </c>
      <c r="N1202" s="17"/>
      <c r="O1202" s="16">
        <f t="shared" si="571"/>
        <v>0</v>
      </c>
      <c r="P1202" s="17">
        <f t="shared" si="584"/>
        <v>0</v>
      </c>
      <c r="Q1202" s="16">
        <f t="shared" si="572"/>
        <v>0</v>
      </c>
      <c r="R1202" s="17">
        <f t="shared" si="585"/>
        <v>0</v>
      </c>
      <c r="S1202" s="16">
        <f t="shared" si="573"/>
        <v>0</v>
      </c>
      <c r="T1202" s="17"/>
      <c r="U1202" s="16">
        <f t="shared" si="574"/>
        <v>0</v>
      </c>
      <c r="V1202" s="17">
        <f t="shared" si="586"/>
        <v>0</v>
      </c>
      <c r="W1202" s="16">
        <f t="shared" si="575"/>
        <v>0</v>
      </c>
      <c r="X1202" s="17">
        <f t="shared" si="587"/>
        <v>0</v>
      </c>
      <c r="Y1202" s="16">
        <f t="shared" si="576"/>
        <v>0</v>
      </c>
      <c r="Z1202" s="17"/>
      <c r="AA1202" s="16">
        <f t="shared" si="577"/>
        <v>0</v>
      </c>
      <c r="AB1202" s="17">
        <f t="shared" si="588"/>
        <v>0</v>
      </c>
      <c r="AC1202" s="16">
        <f t="shared" si="578"/>
        <v>0</v>
      </c>
      <c r="AD1202" s="17">
        <f t="shared" si="589"/>
        <v>0</v>
      </c>
      <c r="AE1202" s="16">
        <f t="shared" si="579"/>
        <v>0</v>
      </c>
      <c r="AF1202" s="17"/>
      <c r="AG1202" s="16">
        <f t="shared" si="580"/>
        <v>0</v>
      </c>
      <c r="AH1202" s="17">
        <f t="shared" si="590"/>
        <v>0</v>
      </c>
      <c r="AI1202" s="16">
        <f t="shared" si="581"/>
        <v>0</v>
      </c>
      <c r="AJ1202" s="17">
        <f t="shared" si="591"/>
        <v>0</v>
      </c>
      <c r="AK1202" s="16">
        <f t="shared" si="592"/>
        <v>0</v>
      </c>
      <c r="AL1202" s="17"/>
      <c r="AM1202" s="16">
        <f t="shared" si="593"/>
        <v>0</v>
      </c>
      <c r="AN1202" s="17">
        <f t="shared" si="594"/>
        <v>0</v>
      </c>
      <c r="AO1202" s="16">
        <f t="shared" si="595"/>
        <v>0</v>
      </c>
      <c r="AP1202" s="17">
        <f t="shared" si="596"/>
        <v>0</v>
      </c>
      <c r="AQ1202" s="16">
        <f t="shared" si="597"/>
        <v>0</v>
      </c>
    </row>
    <row r="1203" spans="1:43" x14ac:dyDescent="0.25">
      <c r="A1203" s="26">
        <f t="shared" si="598"/>
        <v>23.970416666666246</v>
      </c>
      <c r="B1203" s="9" t="s">
        <v>64</v>
      </c>
      <c r="C1203" t="s">
        <v>11</v>
      </c>
      <c r="E1203" t="s">
        <v>11</v>
      </c>
      <c r="G1203" t="s">
        <v>11</v>
      </c>
      <c r="H1203" s="14" t="s">
        <v>20</v>
      </c>
      <c r="I1203" s="16">
        <f t="shared" si="568"/>
        <v>0</v>
      </c>
      <c r="J1203" s="17">
        <f t="shared" si="582"/>
        <v>0</v>
      </c>
      <c r="K1203" s="16">
        <f t="shared" si="569"/>
        <v>0</v>
      </c>
      <c r="L1203" s="17">
        <f t="shared" si="583"/>
        <v>0</v>
      </c>
      <c r="M1203" s="16">
        <f t="shared" si="570"/>
        <v>0</v>
      </c>
      <c r="N1203" s="17"/>
      <c r="O1203" s="16">
        <f t="shared" si="571"/>
        <v>0</v>
      </c>
      <c r="P1203" s="17">
        <f t="shared" si="584"/>
        <v>0</v>
      </c>
      <c r="Q1203" s="16">
        <f t="shared" si="572"/>
        <v>0</v>
      </c>
      <c r="R1203" s="17">
        <f t="shared" si="585"/>
        <v>0</v>
      </c>
      <c r="S1203" s="16">
        <f t="shared" si="573"/>
        <v>0</v>
      </c>
      <c r="T1203" s="17"/>
      <c r="U1203" s="16">
        <f t="shared" si="574"/>
        <v>0</v>
      </c>
      <c r="V1203" s="17">
        <f t="shared" si="586"/>
        <v>0</v>
      </c>
      <c r="W1203" s="16">
        <f t="shared" si="575"/>
        <v>0</v>
      </c>
      <c r="X1203" s="17">
        <f t="shared" si="587"/>
        <v>0</v>
      </c>
      <c r="Y1203" s="16">
        <f t="shared" si="576"/>
        <v>0</v>
      </c>
      <c r="Z1203" s="17"/>
      <c r="AA1203" s="16">
        <f t="shared" si="577"/>
        <v>0</v>
      </c>
      <c r="AB1203" s="17">
        <f t="shared" si="588"/>
        <v>0</v>
      </c>
      <c r="AC1203" s="16">
        <f t="shared" si="578"/>
        <v>0</v>
      </c>
      <c r="AD1203" s="17">
        <f t="shared" si="589"/>
        <v>0</v>
      </c>
      <c r="AE1203" s="16">
        <f t="shared" si="579"/>
        <v>0</v>
      </c>
      <c r="AF1203" s="17"/>
      <c r="AG1203" s="16">
        <f t="shared" si="580"/>
        <v>0</v>
      </c>
      <c r="AH1203" s="17">
        <f t="shared" si="590"/>
        <v>0</v>
      </c>
      <c r="AI1203" s="16">
        <f t="shared" si="581"/>
        <v>0</v>
      </c>
      <c r="AJ1203" s="17">
        <f t="shared" si="591"/>
        <v>0</v>
      </c>
      <c r="AK1203" s="16">
        <f t="shared" si="592"/>
        <v>0</v>
      </c>
      <c r="AL1203" s="17"/>
      <c r="AM1203" s="16">
        <f t="shared" si="593"/>
        <v>0</v>
      </c>
      <c r="AN1203" s="17">
        <f t="shared" si="594"/>
        <v>0</v>
      </c>
      <c r="AO1203" s="16">
        <f t="shared" si="595"/>
        <v>23.970416666666246</v>
      </c>
      <c r="AP1203" s="17">
        <f t="shared" si="596"/>
        <v>1</v>
      </c>
      <c r="AQ1203" s="16">
        <f t="shared" si="597"/>
        <v>0</v>
      </c>
    </row>
    <row r="1204" spans="1:43" x14ac:dyDescent="0.25">
      <c r="A1204" s="26">
        <f t="shared" si="598"/>
        <v>23.990416666666246</v>
      </c>
      <c r="B1204" s="9"/>
      <c r="C1204" t="s">
        <v>11</v>
      </c>
      <c r="E1204" t="s">
        <v>11</v>
      </c>
      <c r="G1204" t="s">
        <v>11</v>
      </c>
      <c r="H1204" s="13"/>
      <c r="I1204" s="16">
        <f t="shared" si="568"/>
        <v>0</v>
      </c>
      <c r="J1204" s="17">
        <f t="shared" si="582"/>
        <v>0</v>
      </c>
      <c r="K1204" s="16">
        <f t="shared" si="569"/>
        <v>0</v>
      </c>
      <c r="L1204" s="17">
        <f t="shared" si="583"/>
        <v>0</v>
      </c>
      <c r="M1204" s="16">
        <f t="shared" si="570"/>
        <v>0</v>
      </c>
      <c r="N1204" s="17"/>
      <c r="O1204" s="16">
        <f t="shared" si="571"/>
        <v>0</v>
      </c>
      <c r="P1204" s="17">
        <f t="shared" si="584"/>
        <v>0</v>
      </c>
      <c r="Q1204" s="16">
        <f t="shared" si="572"/>
        <v>0</v>
      </c>
      <c r="R1204" s="17">
        <f t="shared" si="585"/>
        <v>0</v>
      </c>
      <c r="S1204" s="16">
        <f t="shared" si="573"/>
        <v>0</v>
      </c>
      <c r="T1204" s="17"/>
      <c r="U1204" s="16">
        <f t="shared" si="574"/>
        <v>0</v>
      </c>
      <c r="V1204" s="17">
        <f t="shared" si="586"/>
        <v>0</v>
      </c>
      <c r="W1204" s="16">
        <f t="shared" si="575"/>
        <v>0</v>
      </c>
      <c r="X1204" s="17">
        <f t="shared" si="587"/>
        <v>0</v>
      </c>
      <c r="Y1204" s="16">
        <f t="shared" si="576"/>
        <v>0</v>
      </c>
      <c r="Z1204" s="17"/>
      <c r="AA1204" s="16">
        <f t="shared" si="577"/>
        <v>0</v>
      </c>
      <c r="AB1204" s="17">
        <f t="shared" si="588"/>
        <v>0</v>
      </c>
      <c r="AC1204" s="16">
        <f t="shared" si="578"/>
        <v>0</v>
      </c>
      <c r="AD1204" s="17">
        <f t="shared" si="589"/>
        <v>0</v>
      </c>
      <c r="AE1204" s="16">
        <f t="shared" si="579"/>
        <v>0</v>
      </c>
      <c r="AF1204" s="17"/>
      <c r="AG1204" s="16">
        <f t="shared" si="580"/>
        <v>0</v>
      </c>
      <c r="AH1204" s="17">
        <f t="shared" si="590"/>
        <v>0</v>
      </c>
      <c r="AI1204" s="16">
        <f t="shared" si="581"/>
        <v>0</v>
      </c>
      <c r="AJ1204" s="17">
        <f t="shared" si="591"/>
        <v>0</v>
      </c>
      <c r="AK1204" s="16">
        <f t="shared" si="592"/>
        <v>0</v>
      </c>
      <c r="AL1204" s="17"/>
      <c r="AM1204" s="16">
        <f t="shared" si="593"/>
        <v>0</v>
      </c>
      <c r="AN1204" s="17">
        <f t="shared" si="594"/>
        <v>0</v>
      </c>
      <c r="AO1204" s="16">
        <f t="shared" si="595"/>
        <v>0</v>
      </c>
      <c r="AP1204" s="17">
        <f t="shared" si="596"/>
        <v>0</v>
      </c>
      <c r="AQ1204" s="16">
        <f t="shared" si="597"/>
        <v>0</v>
      </c>
    </row>
    <row r="1205" spans="1:43" x14ac:dyDescent="0.25">
      <c r="A1205" s="26">
        <f t="shared" si="598"/>
        <v>24.010416666666245</v>
      </c>
      <c r="B1205" s="9" t="s">
        <v>16</v>
      </c>
      <c r="C1205" t="s">
        <v>11</v>
      </c>
      <c r="D1205" t="s">
        <v>11</v>
      </c>
      <c r="E1205" t="s">
        <v>11</v>
      </c>
      <c r="G1205" t="s">
        <v>11</v>
      </c>
      <c r="H1205" s="13"/>
      <c r="I1205" s="16">
        <f t="shared" si="568"/>
        <v>0</v>
      </c>
      <c r="J1205" s="17">
        <f t="shared" si="582"/>
        <v>0</v>
      </c>
      <c r="K1205" s="16">
        <f t="shared" si="569"/>
        <v>0</v>
      </c>
      <c r="L1205" s="17">
        <f t="shared" si="583"/>
        <v>0</v>
      </c>
      <c r="M1205" s="16">
        <f t="shared" si="570"/>
        <v>0</v>
      </c>
      <c r="N1205" s="17"/>
      <c r="O1205" s="16">
        <f t="shared" si="571"/>
        <v>24.010416666666245</v>
      </c>
      <c r="P1205" s="17">
        <f t="shared" si="584"/>
        <v>1</v>
      </c>
      <c r="Q1205" s="16">
        <f t="shared" si="572"/>
        <v>0</v>
      </c>
      <c r="R1205" s="17">
        <f t="shared" si="585"/>
        <v>0</v>
      </c>
      <c r="S1205" s="16">
        <f t="shared" si="573"/>
        <v>0</v>
      </c>
      <c r="T1205" s="17"/>
      <c r="U1205" s="16">
        <f t="shared" si="574"/>
        <v>0</v>
      </c>
      <c r="V1205" s="17">
        <f t="shared" si="586"/>
        <v>0</v>
      </c>
      <c r="W1205" s="16">
        <f t="shared" si="575"/>
        <v>0</v>
      </c>
      <c r="X1205" s="17">
        <f t="shared" si="587"/>
        <v>0</v>
      </c>
      <c r="Y1205" s="16">
        <f t="shared" si="576"/>
        <v>0</v>
      </c>
      <c r="Z1205" s="17"/>
      <c r="AA1205" s="16">
        <f t="shared" si="577"/>
        <v>0</v>
      </c>
      <c r="AB1205" s="17">
        <f t="shared" si="588"/>
        <v>0</v>
      </c>
      <c r="AC1205" s="16">
        <f t="shared" si="578"/>
        <v>0</v>
      </c>
      <c r="AD1205" s="17">
        <f t="shared" si="589"/>
        <v>0</v>
      </c>
      <c r="AE1205" s="16">
        <f t="shared" si="579"/>
        <v>0</v>
      </c>
      <c r="AF1205" s="17"/>
      <c r="AG1205" s="16">
        <f t="shared" si="580"/>
        <v>0</v>
      </c>
      <c r="AH1205" s="17">
        <f t="shared" si="590"/>
        <v>0</v>
      </c>
      <c r="AI1205" s="16">
        <f t="shared" si="581"/>
        <v>0</v>
      </c>
      <c r="AJ1205" s="17">
        <f t="shared" si="591"/>
        <v>0</v>
      </c>
      <c r="AK1205" s="16">
        <f t="shared" si="592"/>
        <v>0</v>
      </c>
      <c r="AL1205" s="17"/>
      <c r="AM1205" s="16">
        <f t="shared" si="593"/>
        <v>0</v>
      </c>
      <c r="AN1205" s="17">
        <f t="shared" si="594"/>
        <v>0</v>
      </c>
      <c r="AO1205" s="16">
        <f t="shared" si="595"/>
        <v>0</v>
      </c>
      <c r="AP1205" s="17">
        <f t="shared" si="596"/>
        <v>0</v>
      </c>
      <c r="AQ1205" s="16">
        <f t="shared" si="597"/>
        <v>0</v>
      </c>
    </row>
    <row r="1206" spans="1:43" x14ac:dyDescent="0.25">
      <c r="A1206" s="26">
        <f t="shared" si="598"/>
        <v>24.030416666666245</v>
      </c>
      <c r="B1206" s="9"/>
      <c r="C1206" t="s">
        <v>11</v>
      </c>
      <c r="D1206" t="s">
        <v>11</v>
      </c>
      <c r="E1206" t="s">
        <v>11</v>
      </c>
      <c r="G1206" t="s">
        <v>11</v>
      </c>
      <c r="H1206" s="13"/>
      <c r="I1206" s="16">
        <f t="shared" si="568"/>
        <v>0</v>
      </c>
      <c r="J1206" s="17">
        <f t="shared" si="582"/>
        <v>0</v>
      </c>
      <c r="K1206" s="16">
        <f t="shared" si="569"/>
        <v>0</v>
      </c>
      <c r="L1206" s="17">
        <f t="shared" si="583"/>
        <v>0</v>
      </c>
      <c r="M1206" s="16">
        <f t="shared" si="570"/>
        <v>0</v>
      </c>
      <c r="N1206" s="17"/>
      <c r="O1206" s="16">
        <f t="shared" si="571"/>
        <v>0</v>
      </c>
      <c r="P1206" s="17">
        <f t="shared" si="584"/>
        <v>0</v>
      </c>
      <c r="Q1206" s="16">
        <f t="shared" si="572"/>
        <v>0</v>
      </c>
      <c r="R1206" s="17">
        <f t="shared" si="585"/>
        <v>0</v>
      </c>
      <c r="S1206" s="16">
        <f t="shared" si="573"/>
        <v>0</v>
      </c>
      <c r="T1206" s="17"/>
      <c r="U1206" s="16">
        <f t="shared" si="574"/>
        <v>0</v>
      </c>
      <c r="V1206" s="17">
        <f t="shared" si="586"/>
        <v>0</v>
      </c>
      <c r="W1206" s="16">
        <f t="shared" si="575"/>
        <v>0</v>
      </c>
      <c r="X1206" s="17">
        <f t="shared" si="587"/>
        <v>0</v>
      </c>
      <c r="Y1206" s="16">
        <f t="shared" si="576"/>
        <v>0</v>
      </c>
      <c r="Z1206" s="17"/>
      <c r="AA1206" s="16">
        <f t="shared" si="577"/>
        <v>0</v>
      </c>
      <c r="AB1206" s="17">
        <f t="shared" si="588"/>
        <v>0</v>
      </c>
      <c r="AC1206" s="16">
        <f t="shared" si="578"/>
        <v>0</v>
      </c>
      <c r="AD1206" s="17">
        <f t="shared" si="589"/>
        <v>0</v>
      </c>
      <c r="AE1206" s="16">
        <f t="shared" si="579"/>
        <v>0</v>
      </c>
      <c r="AF1206" s="17"/>
      <c r="AG1206" s="16">
        <f t="shared" si="580"/>
        <v>0</v>
      </c>
      <c r="AH1206" s="17">
        <f t="shared" si="590"/>
        <v>0</v>
      </c>
      <c r="AI1206" s="16">
        <f t="shared" si="581"/>
        <v>0</v>
      </c>
      <c r="AJ1206" s="17">
        <f t="shared" si="591"/>
        <v>0</v>
      </c>
      <c r="AK1206" s="16">
        <f t="shared" si="592"/>
        <v>0</v>
      </c>
      <c r="AL1206" s="17"/>
      <c r="AM1206" s="16">
        <f t="shared" si="593"/>
        <v>0</v>
      </c>
      <c r="AN1206" s="17">
        <f t="shared" si="594"/>
        <v>0</v>
      </c>
      <c r="AO1206" s="16">
        <f t="shared" si="595"/>
        <v>0</v>
      </c>
      <c r="AP1206" s="17">
        <f t="shared" si="596"/>
        <v>0</v>
      </c>
      <c r="AQ1206" s="16">
        <f t="shared" si="597"/>
        <v>0</v>
      </c>
    </row>
    <row r="1207" spans="1:43" x14ac:dyDescent="0.25">
      <c r="A1207" s="26">
        <f t="shared" si="598"/>
        <v>24.050416666666244</v>
      </c>
      <c r="B1207" s="9" t="s">
        <v>10</v>
      </c>
      <c r="C1207" t="s">
        <v>11</v>
      </c>
      <c r="D1207" t="s">
        <v>11</v>
      </c>
      <c r="E1207" t="s">
        <v>11</v>
      </c>
      <c r="F1207" s="13" t="s">
        <v>14</v>
      </c>
      <c r="G1207" t="s">
        <v>11</v>
      </c>
      <c r="I1207" s="16">
        <f t="shared" si="568"/>
        <v>0</v>
      </c>
      <c r="J1207" s="17">
        <f t="shared" si="582"/>
        <v>0</v>
      </c>
      <c r="K1207" s="16">
        <f t="shared" si="569"/>
        <v>0</v>
      </c>
      <c r="L1207" s="17">
        <f t="shared" si="583"/>
        <v>0</v>
      </c>
      <c r="M1207" s="16">
        <f t="shared" si="570"/>
        <v>0</v>
      </c>
      <c r="N1207" s="17"/>
      <c r="O1207" s="16">
        <f t="shared" si="571"/>
        <v>0</v>
      </c>
      <c r="P1207" s="17">
        <f t="shared" si="584"/>
        <v>0</v>
      </c>
      <c r="Q1207" s="16">
        <f t="shared" si="572"/>
        <v>0</v>
      </c>
      <c r="R1207" s="17">
        <f t="shared" si="585"/>
        <v>0</v>
      </c>
      <c r="S1207" s="16">
        <f t="shared" si="573"/>
        <v>0</v>
      </c>
      <c r="T1207" s="17"/>
      <c r="U1207" s="16">
        <f t="shared" si="574"/>
        <v>0</v>
      </c>
      <c r="V1207" s="17">
        <f t="shared" si="586"/>
        <v>0</v>
      </c>
      <c r="W1207" s="16">
        <f t="shared" si="575"/>
        <v>0</v>
      </c>
      <c r="X1207" s="17">
        <f t="shared" si="587"/>
        <v>0</v>
      </c>
      <c r="Y1207" s="16">
        <f t="shared" si="576"/>
        <v>0</v>
      </c>
      <c r="Z1207" s="17"/>
      <c r="AA1207" s="16">
        <f t="shared" si="577"/>
        <v>24.050416666666244</v>
      </c>
      <c r="AB1207" s="17">
        <f t="shared" si="588"/>
        <v>1</v>
      </c>
      <c r="AC1207" s="16">
        <f t="shared" si="578"/>
        <v>0</v>
      </c>
      <c r="AD1207" s="17">
        <f t="shared" si="589"/>
        <v>0</v>
      </c>
      <c r="AE1207" s="16">
        <f t="shared" si="579"/>
        <v>1.9999999999999574E-2</v>
      </c>
      <c r="AF1207" s="17"/>
      <c r="AG1207" s="16">
        <f t="shared" si="580"/>
        <v>0</v>
      </c>
      <c r="AH1207" s="17">
        <f t="shared" si="590"/>
        <v>0</v>
      </c>
      <c r="AI1207" s="16">
        <f t="shared" si="581"/>
        <v>0</v>
      </c>
      <c r="AJ1207" s="17">
        <f t="shared" si="591"/>
        <v>0</v>
      </c>
      <c r="AK1207" s="16">
        <f t="shared" si="592"/>
        <v>0</v>
      </c>
      <c r="AL1207" s="17"/>
      <c r="AM1207" s="16">
        <f t="shared" si="593"/>
        <v>0</v>
      </c>
      <c r="AN1207" s="17">
        <f t="shared" si="594"/>
        <v>0</v>
      </c>
      <c r="AO1207" s="16">
        <f t="shared" si="595"/>
        <v>0</v>
      </c>
      <c r="AP1207" s="17">
        <f t="shared" si="596"/>
        <v>0</v>
      </c>
      <c r="AQ1207" s="16">
        <f t="shared" si="597"/>
        <v>0</v>
      </c>
    </row>
    <row r="1208" spans="1:43" x14ac:dyDescent="0.25">
      <c r="A1208" s="26">
        <f t="shared" si="598"/>
        <v>24.070416666666244</v>
      </c>
      <c r="B1208" s="9" t="s">
        <v>18</v>
      </c>
      <c r="C1208" t="s">
        <v>11</v>
      </c>
      <c r="D1208" t="s">
        <v>11</v>
      </c>
      <c r="E1208" s="14" t="s">
        <v>20</v>
      </c>
      <c r="F1208" t="s">
        <v>11</v>
      </c>
      <c r="G1208" t="s">
        <v>11</v>
      </c>
      <c r="I1208" s="16">
        <f t="shared" si="568"/>
        <v>0</v>
      </c>
      <c r="J1208" s="17">
        <f t="shared" si="582"/>
        <v>0</v>
      </c>
      <c r="K1208" s="16">
        <f t="shared" si="569"/>
        <v>0</v>
      </c>
      <c r="L1208" s="17">
        <f t="shared" si="583"/>
        <v>0</v>
      </c>
      <c r="M1208" s="16">
        <f t="shared" si="570"/>
        <v>0</v>
      </c>
      <c r="N1208" s="17"/>
      <c r="O1208" s="16">
        <f t="shared" si="571"/>
        <v>0</v>
      </c>
      <c r="P1208" s="17">
        <f t="shared" si="584"/>
        <v>0</v>
      </c>
      <c r="Q1208" s="16">
        <f t="shared" si="572"/>
        <v>0</v>
      </c>
      <c r="R1208" s="17">
        <f t="shared" si="585"/>
        <v>0</v>
      </c>
      <c r="S1208" s="16">
        <f t="shared" si="573"/>
        <v>0</v>
      </c>
      <c r="T1208" s="17"/>
      <c r="U1208" s="16">
        <f t="shared" si="574"/>
        <v>0</v>
      </c>
      <c r="V1208" s="17">
        <f t="shared" si="586"/>
        <v>0</v>
      </c>
      <c r="W1208" s="16">
        <f t="shared" si="575"/>
        <v>24.070416666666244</v>
      </c>
      <c r="X1208" s="17">
        <f t="shared" si="587"/>
        <v>1</v>
      </c>
      <c r="Y1208" s="16">
        <f t="shared" si="576"/>
        <v>0</v>
      </c>
      <c r="Z1208" s="17"/>
      <c r="AA1208" s="16">
        <f t="shared" si="577"/>
        <v>0</v>
      </c>
      <c r="AB1208" s="17">
        <f t="shared" si="588"/>
        <v>0</v>
      </c>
      <c r="AC1208" s="16">
        <f t="shared" si="578"/>
        <v>0</v>
      </c>
      <c r="AD1208" s="17">
        <f t="shared" si="589"/>
        <v>0</v>
      </c>
      <c r="AE1208" s="16">
        <f t="shared" si="579"/>
        <v>0</v>
      </c>
      <c r="AF1208" s="17"/>
      <c r="AG1208" s="16">
        <f t="shared" si="580"/>
        <v>0</v>
      </c>
      <c r="AH1208" s="17">
        <f t="shared" si="590"/>
        <v>0</v>
      </c>
      <c r="AI1208" s="16">
        <f t="shared" si="581"/>
        <v>0</v>
      </c>
      <c r="AJ1208" s="17">
        <f t="shared" si="591"/>
        <v>0</v>
      </c>
      <c r="AK1208" s="16">
        <f t="shared" si="592"/>
        <v>0</v>
      </c>
      <c r="AL1208" s="17"/>
      <c r="AM1208" s="16">
        <f t="shared" si="593"/>
        <v>0</v>
      </c>
      <c r="AN1208" s="17">
        <f t="shared" si="594"/>
        <v>0</v>
      </c>
      <c r="AO1208" s="16">
        <f t="shared" si="595"/>
        <v>0</v>
      </c>
      <c r="AP1208" s="17">
        <f t="shared" si="596"/>
        <v>0</v>
      </c>
      <c r="AQ1208" s="16">
        <f t="shared" si="597"/>
        <v>0</v>
      </c>
    </row>
    <row r="1209" spans="1:43" x14ac:dyDescent="0.25">
      <c r="A1209" s="26">
        <f t="shared" si="598"/>
        <v>24.090416666666243</v>
      </c>
      <c r="B1209" s="9"/>
      <c r="C1209" t="s">
        <v>11</v>
      </c>
      <c r="D1209" t="s">
        <v>11</v>
      </c>
      <c r="E1209" s="13"/>
      <c r="F1209" t="s">
        <v>11</v>
      </c>
      <c r="G1209" t="s">
        <v>11</v>
      </c>
      <c r="I1209" s="16">
        <f t="shared" si="568"/>
        <v>0</v>
      </c>
      <c r="J1209" s="17">
        <f t="shared" si="582"/>
        <v>0</v>
      </c>
      <c r="K1209" s="16">
        <f t="shared" si="569"/>
        <v>0</v>
      </c>
      <c r="L1209" s="17">
        <f t="shared" si="583"/>
        <v>0</v>
      </c>
      <c r="M1209" s="16">
        <f t="shared" si="570"/>
        <v>0</v>
      </c>
      <c r="N1209" s="17"/>
      <c r="O1209" s="16">
        <f t="shared" si="571"/>
        <v>0</v>
      </c>
      <c r="P1209" s="17">
        <f t="shared" si="584"/>
        <v>0</v>
      </c>
      <c r="Q1209" s="16">
        <f t="shared" si="572"/>
        <v>0</v>
      </c>
      <c r="R1209" s="17">
        <f t="shared" si="585"/>
        <v>0</v>
      </c>
      <c r="S1209" s="16">
        <f t="shared" si="573"/>
        <v>0</v>
      </c>
      <c r="T1209" s="17"/>
      <c r="U1209" s="16">
        <f t="shared" si="574"/>
        <v>0</v>
      </c>
      <c r="V1209" s="17">
        <f t="shared" si="586"/>
        <v>0</v>
      </c>
      <c r="W1209" s="16">
        <f t="shared" si="575"/>
        <v>0</v>
      </c>
      <c r="X1209" s="17">
        <f t="shared" si="587"/>
        <v>0</v>
      </c>
      <c r="Y1209" s="16">
        <f t="shared" si="576"/>
        <v>0</v>
      </c>
      <c r="Z1209" s="17"/>
      <c r="AA1209" s="16">
        <f t="shared" si="577"/>
        <v>0</v>
      </c>
      <c r="AB1209" s="17">
        <f t="shared" si="588"/>
        <v>0</v>
      </c>
      <c r="AC1209" s="16">
        <f t="shared" si="578"/>
        <v>0</v>
      </c>
      <c r="AD1209" s="17">
        <f t="shared" si="589"/>
        <v>0</v>
      </c>
      <c r="AE1209" s="16">
        <f t="shared" si="579"/>
        <v>0</v>
      </c>
      <c r="AF1209" s="17"/>
      <c r="AG1209" s="16">
        <f t="shared" si="580"/>
        <v>0</v>
      </c>
      <c r="AH1209" s="17">
        <f t="shared" si="590"/>
        <v>0</v>
      </c>
      <c r="AI1209" s="16">
        <f t="shared" si="581"/>
        <v>0</v>
      </c>
      <c r="AJ1209" s="17">
        <f t="shared" si="591"/>
        <v>0</v>
      </c>
      <c r="AK1209" s="16">
        <f t="shared" si="592"/>
        <v>0</v>
      </c>
      <c r="AL1209" s="17"/>
      <c r="AM1209" s="16">
        <f t="shared" si="593"/>
        <v>0</v>
      </c>
      <c r="AN1209" s="17">
        <f t="shared" si="594"/>
        <v>0</v>
      </c>
      <c r="AO1209" s="16">
        <f t="shared" si="595"/>
        <v>0</v>
      </c>
      <c r="AP1209" s="17">
        <f t="shared" si="596"/>
        <v>0</v>
      </c>
      <c r="AQ1209" s="16">
        <f t="shared" si="597"/>
        <v>0</v>
      </c>
    </row>
    <row r="1210" spans="1:43" x14ac:dyDescent="0.25">
      <c r="A1210" s="26">
        <f t="shared" si="598"/>
        <v>24.110416666666243</v>
      </c>
      <c r="B1210" s="9"/>
      <c r="C1210" t="s">
        <v>11</v>
      </c>
      <c r="D1210" t="s">
        <v>11</v>
      </c>
      <c r="E1210" s="13"/>
      <c r="F1210" t="s">
        <v>11</v>
      </c>
      <c r="G1210" t="s">
        <v>11</v>
      </c>
      <c r="I1210" s="16">
        <f t="shared" si="568"/>
        <v>0</v>
      </c>
      <c r="J1210" s="17">
        <f t="shared" si="582"/>
        <v>0</v>
      </c>
      <c r="K1210" s="16">
        <f t="shared" si="569"/>
        <v>0</v>
      </c>
      <c r="L1210" s="17">
        <f t="shared" si="583"/>
        <v>0</v>
      </c>
      <c r="M1210" s="16">
        <f t="shared" si="570"/>
        <v>0</v>
      </c>
      <c r="N1210" s="17"/>
      <c r="O1210" s="16">
        <f t="shared" si="571"/>
        <v>0</v>
      </c>
      <c r="P1210" s="17">
        <f t="shared" si="584"/>
        <v>0</v>
      </c>
      <c r="Q1210" s="16">
        <f t="shared" si="572"/>
        <v>0</v>
      </c>
      <c r="R1210" s="17">
        <f t="shared" si="585"/>
        <v>0</v>
      </c>
      <c r="S1210" s="16">
        <f t="shared" si="573"/>
        <v>0</v>
      </c>
      <c r="T1210" s="17"/>
      <c r="U1210" s="16">
        <f t="shared" si="574"/>
        <v>0</v>
      </c>
      <c r="V1210" s="17">
        <f t="shared" si="586"/>
        <v>0</v>
      </c>
      <c r="W1210" s="16">
        <f t="shared" si="575"/>
        <v>0</v>
      </c>
      <c r="X1210" s="17">
        <f t="shared" si="587"/>
        <v>0</v>
      </c>
      <c r="Y1210" s="16">
        <f t="shared" si="576"/>
        <v>0</v>
      </c>
      <c r="Z1210" s="17"/>
      <c r="AA1210" s="16">
        <f t="shared" si="577"/>
        <v>0</v>
      </c>
      <c r="AB1210" s="17">
        <f t="shared" si="588"/>
        <v>0</v>
      </c>
      <c r="AC1210" s="16">
        <f t="shared" si="578"/>
        <v>0</v>
      </c>
      <c r="AD1210" s="17">
        <f t="shared" si="589"/>
        <v>0</v>
      </c>
      <c r="AE1210" s="16">
        <f t="shared" si="579"/>
        <v>0</v>
      </c>
      <c r="AF1210" s="17"/>
      <c r="AG1210" s="16">
        <f t="shared" si="580"/>
        <v>0</v>
      </c>
      <c r="AH1210" s="17">
        <f t="shared" si="590"/>
        <v>0</v>
      </c>
      <c r="AI1210" s="16">
        <f t="shared" si="581"/>
        <v>0</v>
      </c>
      <c r="AJ1210" s="17">
        <f t="shared" si="591"/>
        <v>0</v>
      </c>
      <c r="AK1210" s="16">
        <f t="shared" si="592"/>
        <v>0</v>
      </c>
      <c r="AL1210" s="17"/>
      <c r="AM1210" s="16">
        <f t="shared" si="593"/>
        <v>0</v>
      </c>
      <c r="AN1210" s="17">
        <f t="shared" si="594"/>
        <v>0</v>
      </c>
      <c r="AO1210" s="16">
        <f t="shared" si="595"/>
        <v>0</v>
      </c>
      <c r="AP1210" s="17">
        <f t="shared" si="596"/>
        <v>0</v>
      </c>
      <c r="AQ1210" s="16">
        <f t="shared" si="597"/>
        <v>0</v>
      </c>
    </row>
    <row r="1211" spans="1:43" x14ac:dyDescent="0.25">
      <c r="A1211" s="26">
        <f t="shared" si="598"/>
        <v>24.130416666666243</v>
      </c>
      <c r="B1211" s="9" t="s">
        <v>21</v>
      </c>
      <c r="C1211" t="s">
        <v>11</v>
      </c>
      <c r="D1211" t="s">
        <v>11</v>
      </c>
      <c r="E1211" s="13" t="s">
        <v>14</v>
      </c>
      <c r="F1211" t="s">
        <v>11</v>
      </c>
      <c r="G1211" t="s">
        <v>11</v>
      </c>
      <c r="H1211" s="14"/>
      <c r="I1211" s="16">
        <f t="shared" si="568"/>
        <v>0</v>
      </c>
      <c r="J1211" s="17">
        <f t="shared" si="582"/>
        <v>0</v>
      </c>
      <c r="K1211" s="16">
        <f t="shared" si="569"/>
        <v>0</v>
      </c>
      <c r="L1211" s="17">
        <f t="shared" si="583"/>
        <v>0</v>
      </c>
      <c r="M1211" s="16">
        <f t="shared" si="570"/>
        <v>0</v>
      </c>
      <c r="N1211" s="17"/>
      <c r="O1211" s="16">
        <f t="shared" si="571"/>
        <v>0</v>
      </c>
      <c r="P1211" s="17">
        <f t="shared" si="584"/>
        <v>0</v>
      </c>
      <c r="Q1211" s="16">
        <f t="shared" si="572"/>
        <v>0</v>
      </c>
      <c r="R1211" s="17">
        <f t="shared" si="585"/>
        <v>0</v>
      </c>
      <c r="S1211" s="16">
        <f t="shared" si="573"/>
        <v>0</v>
      </c>
      <c r="T1211" s="17"/>
      <c r="U1211" s="16">
        <f t="shared" si="574"/>
        <v>24.130416666666243</v>
      </c>
      <c r="V1211" s="17">
        <f t="shared" si="586"/>
        <v>1</v>
      </c>
      <c r="W1211" s="16">
        <f t="shared" si="575"/>
        <v>0</v>
      </c>
      <c r="X1211" s="17">
        <f t="shared" si="587"/>
        <v>0</v>
      </c>
      <c r="Y1211" s="16">
        <f t="shared" si="576"/>
        <v>1.9999999999999574E-2</v>
      </c>
      <c r="Z1211" s="17"/>
      <c r="AA1211" s="16">
        <f t="shared" si="577"/>
        <v>0</v>
      </c>
      <c r="AB1211" s="17">
        <f t="shared" si="588"/>
        <v>0</v>
      </c>
      <c r="AC1211" s="16">
        <f t="shared" si="578"/>
        <v>0</v>
      </c>
      <c r="AD1211" s="17">
        <f t="shared" si="589"/>
        <v>0</v>
      </c>
      <c r="AE1211" s="16">
        <f t="shared" si="579"/>
        <v>0</v>
      </c>
      <c r="AF1211" s="17"/>
      <c r="AG1211" s="16">
        <f t="shared" si="580"/>
        <v>0</v>
      </c>
      <c r="AH1211" s="17">
        <f t="shared" si="590"/>
        <v>0</v>
      </c>
      <c r="AI1211" s="16">
        <f t="shared" si="581"/>
        <v>0</v>
      </c>
      <c r="AJ1211" s="17">
        <f t="shared" si="591"/>
        <v>0</v>
      </c>
      <c r="AK1211" s="16">
        <f t="shared" si="592"/>
        <v>0</v>
      </c>
      <c r="AL1211" s="17"/>
      <c r="AM1211" s="16">
        <f t="shared" si="593"/>
        <v>0</v>
      </c>
      <c r="AN1211" s="17">
        <f t="shared" si="594"/>
        <v>0</v>
      </c>
      <c r="AO1211" s="16">
        <f t="shared" si="595"/>
        <v>0</v>
      </c>
      <c r="AP1211" s="17">
        <f t="shared" si="596"/>
        <v>0</v>
      </c>
      <c r="AQ1211" s="16">
        <f t="shared" si="597"/>
        <v>0</v>
      </c>
    </row>
    <row r="1212" spans="1:43" x14ac:dyDescent="0.25">
      <c r="A1212" s="26">
        <f t="shared" si="598"/>
        <v>24.150416666666242</v>
      </c>
      <c r="B1212" s="9" t="s">
        <v>22</v>
      </c>
      <c r="C1212" s="14" t="s">
        <v>20</v>
      </c>
      <c r="D1212" t="s">
        <v>11</v>
      </c>
      <c r="E1212" t="s">
        <v>11</v>
      </c>
      <c r="F1212" t="s">
        <v>11</v>
      </c>
      <c r="G1212" t="s">
        <v>11</v>
      </c>
      <c r="H1212" s="8"/>
      <c r="I1212" s="16">
        <f t="shared" si="568"/>
        <v>0</v>
      </c>
      <c r="J1212" s="17">
        <f t="shared" si="582"/>
        <v>0</v>
      </c>
      <c r="K1212" s="16">
        <f t="shared" si="569"/>
        <v>24.150416666666242</v>
      </c>
      <c r="L1212" s="17">
        <f t="shared" si="583"/>
        <v>1</v>
      </c>
      <c r="M1212" s="16">
        <f t="shared" si="570"/>
        <v>0</v>
      </c>
      <c r="N1212" s="17"/>
      <c r="O1212" s="16">
        <f t="shared" si="571"/>
        <v>0</v>
      </c>
      <c r="P1212" s="17">
        <f t="shared" si="584"/>
        <v>0</v>
      </c>
      <c r="Q1212" s="16">
        <f t="shared" si="572"/>
        <v>0</v>
      </c>
      <c r="R1212" s="17">
        <f t="shared" si="585"/>
        <v>0</v>
      </c>
      <c r="S1212" s="16">
        <f t="shared" si="573"/>
        <v>0</v>
      </c>
      <c r="T1212" s="17"/>
      <c r="U1212" s="16">
        <f t="shared" si="574"/>
        <v>0</v>
      </c>
      <c r="V1212" s="17">
        <f t="shared" si="586"/>
        <v>0</v>
      </c>
      <c r="W1212" s="16">
        <f t="shared" si="575"/>
        <v>0</v>
      </c>
      <c r="X1212" s="17">
        <f t="shared" si="587"/>
        <v>0</v>
      </c>
      <c r="Y1212" s="16">
        <f t="shared" si="576"/>
        <v>0</v>
      </c>
      <c r="Z1212" s="17"/>
      <c r="AA1212" s="16">
        <f t="shared" si="577"/>
        <v>0</v>
      </c>
      <c r="AB1212" s="17">
        <f t="shared" si="588"/>
        <v>0</v>
      </c>
      <c r="AC1212" s="16">
        <f t="shared" si="578"/>
        <v>0</v>
      </c>
      <c r="AD1212" s="17">
        <f t="shared" si="589"/>
        <v>0</v>
      </c>
      <c r="AE1212" s="16">
        <f t="shared" si="579"/>
        <v>0</v>
      </c>
      <c r="AF1212" s="17"/>
      <c r="AG1212" s="16">
        <f t="shared" si="580"/>
        <v>0</v>
      </c>
      <c r="AH1212" s="17">
        <f t="shared" si="590"/>
        <v>0</v>
      </c>
      <c r="AI1212" s="16">
        <f t="shared" si="581"/>
        <v>0</v>
      </c>
      <c r="AJ1212" s="17">
        <f t="shared" si="591"/>
        <v>0</v>
      </c>
      <c r="AK1212" s="16">
        <f t="shared" si="592"/>
        <v>0</v>
      </c>
      <c r="AL1212" s="17"/>
      <c r="AM1212" s="16">
        <f t="shared" si="593"/>
        <v>0</v>
      </c>
      <c r="AN1212" s="17">
        <f t="shared" si="594"/>
        <v>0</v>
      </c>
      <c r="AO1212" s="16">
        <f t="shared" si="595"/>
        <v>0</v>
      </c>
      <c r="AP1212" s="17">
        <f t="shared" si="596"/>
        <v>0</v>
      </c>
      <c r="AQ1212" s="16">
        <f t="shared" si="597"/>
        <v>0</v>
      </c>
    </row>
    <row r="1213" spans="1:43" x14ac:dyDescent="0.25">
      <c r="A1213" s="26">
        <f t="shared" si="598"/>
        <v>24.170416666666242</v>
      </c>
      <c r="B1213" s="9"/>
      <c r="C1213" s="13"/>
      <c r="D1213" t="s">
        <v>11</v>
      </c>
      <c r="E1213" t="s">
        <v>11</v>
      </c>
      <c r="F1213" t="s">
        <v>11</v>
      </c>
      <c r="G1213" t="s">
        <v>11</v>
      </c>
      <c r="H1213" s="7"/>
      <c r="I1213" s="16">
        <f t="shared" si="568"/>
        <v>0</v>
      </c>
      <c r="J1213" s="17">
        <f t="shared" si="582"/>
        <v>0</v>
      </c>
      <c r="K1213" s="16">
        <f t="shared" si="569"/>
        <v>0</v>
      </c>
      <c r="L1213" s="17">
        <f t="shared" si="583"/>
        <v>0</v>
      </c>
      <c r="M1213" s="16">
        <f t="shared" si="570"/>
        <v>0</v>
      </c>
      <c r="N1213" s="17"/>
      <c r="O1213" s="16">
        <f t="shared" si="571"/>
        <v>0</v>
      </c>
      <c r="P1213" s="17">
        <f t="shared" si="584"/>
        <v>0</v>
      </c>
      <c r="Q1213" s="16">
        <f t="shared" si="572"/>
        <v>0</v>
      </c>
      <c r="R1213" s="17">
        <f t="shared" si="585"/>
        <v>0</v>
      </c>
      <c r="S1213" s="16">
        <f t="shared" si="573"/>
        <v>0</v>
      </c>
      <c r="T1213" s="17"/>
      <c r="U1213" s="16">
        <f t="shared" si="574"/>
        <v>0</v>
      </c>
      <c r="V1213" s="17">
        <f t="shared" si="586"/>
        <v>0</v>
      </c>
      <c r="W1213" s="16">
        <f t="shared" si="575"/>
        <v>0</v>
      </c>
      <c r="X1213" s="17">
        <f t="shared" si="587"/>
        <v>0</v>
      </c>
      <c r="Y1213" s="16">
        <f t="shared" si="576"/>
        <v>0</v>
      </c>
      <c r="Z1213" s="17"/>
      <c r="AA1213" s="16">
        <f t="shared" si="577"/>
        <v>0</v>
      </c>
      <c r="AB1213" s="17">
        <f t="shared" si="588"/>
        <v>0</v>
      </c>
      <c r="AC1213" s="16">
        <f t="shared" si="578"/>
        <v>0</v>
      </c>
      <c r="AD1213" s="17">
        <f t="shared" si="589"/>
        <v>0</v>
      </c>
      <c r="AE1213" s="16">
        <f t="shared" si="579"/>
        <v>0</v>
      </c>
      <c r="AF1213" s="17"/>
      <c r="AG1213" s="16">
        <f t="shared" si="580"/>
        <v>0</v>
      </c>
      <c r="AH1213" s="17">
        <f t="shared" si="590"/>
        <v>0</v>
      </c>
      <c r="AI1213" s="16">
        <f t="shared" si="581"/>
        <v>0</v>
      </c>
      <c r="AJ1213" s="17">
        <f t="shared" si="591"/>
        <v>0</v>
      </c>
      <c r="AK1213" s="16">
        <f t="shared" si="592"/>
        <v>0</v>
      </c>
      <c r="AL1213" s="17"/>
      <c r="AM1213" s="16">
        <f t="shared" si="593"/>
        <v>0</v>
      </c>
      <c r="AN1213" s="17">
        <f t="shared" si="594"/>
        <v>0</v>
      </c>
      <c r="AO1213" s="16">
        <f t="shared" si="595"/>
        <v>0</v>
      </c>
      <c r="AP1213" s="17">
        <f t="shared" si="596"/>
        <v>0</v>
      </c>
      <c r="AQ1213" s="16">
        <f t="shared" si="597"/>
        <v>0</v>
      </c>
    </row>
    <row r="1214" spans="1:43" x14ac:dyDescent="0.25">
      <c r="A1214" s="26">
        <f t="shared" si="598"/>
        <v>24.190416666666241</v>
      </c>
      <c r="B1214" s="9" t="s">
        <v>63</v>
      </c>
      <c r="C1214" s="13"/>
      <c r="D1214" t="s">
        <v>11</v>
      </c>
      <c r="E1214" t="s">
        <v>11</v>
      </c>
      <c r="F1214" t="s">
        <v>11</v>
      </c>
      <c r="G1214" t="s">
        <v>11</v>
      </c>
      <c r="H1214" s="13" t="s">
        <v>14</v>
      </c>
      <c r="I1214" s="16">
        <f t="shared" si="568"/>
        <v>0</v>
      </c>
      <c r="J1214" s="17">
        <f t="shared" si="582"/>
        <v>0</v>
      </c>
      <c r="K1214" s="16">
        <f t="shared" si="569"/>
        <v>0</v>
      </c>
      <c r="L1214" s="17">
        <f t="shared" si="583"/>
        <v>0</v>
      </c>
      <c r="M1214" s="16">
        <f t="shared" si="570"/>
        <v>0</v>
      </c>
      <c r="N1214" s="17"/>
      <c r="O1214" s="16">
        <f t="shared" si="571"/>
        <v>0</v>
      </c>
      <c r="P1214" s="17">
        <f t="shared" si="584"/>
        <v>0</v>
      </c>
      <c r="Q1214" s="16">
        <f t="shared" si="572"/>
        <v>0</v>
      </c>
      <c r="R1214" s="17">
        <f t="shared" si="585"/>
        <v>0</v>
      </c>
      <c r="S1214" s="16">
        <f t="shared" si="573"/>
        <v>0</v>
      </c>
      <c r="T1214" s="17"/>
      <c r="U1214" s="16">
        <f t="shared" si="574"/>
        <v>0</v>
      </c>
      <c r="V1214" s="17">
        <f t="shared" si="586"/>
        <v>0</v>
      </c>
      <c r="W1214" s="16">
        <f t="shared" si="575"/>
        <v>0</v>
      </c>
      <c r="X1214" s="17">
        <f t="shared" si="587"/>
        <v>0</v>
      </c>
      <c r="Y1214" s="16">
        <f t="shared" si="576"/>
        <v>0</v>
      </c>
      <c r="Z1214" s="17"/>
      <c r="AA1214" s="16">
        <f t="shared" si="577"/>
        <v>0</v>
      </c>
      <c r="AB1214" s="17">
        <f t="shared" si="588"/>
        <v>0</v>
      </c>
      <c r="AC1214" s="16">
        <f t="shared" si="578"/>
        <v>0</v>
      </c>
      <c r="AD1214" s="17">
        <f t="shared" si="589"/>
        <v>0</v>
      </c>
      <c r="AE1214" s="16">
        <f t="shared" si="579"/>
        <v>0</v>
      </c>
      <c r="AF1214" s="17"/>
      <c r="AG1214" s="16">
        <f t="shared" si="580"/>
        <v>0</v>
      </c>
      <c r="AH1214" s="17">
        <f t="shared" si="590"/>
        <v>0</v>
      </c>
      <c r="AI1214" s="16">
        <f t="shared" si="581"/>
        <v>0</v>
      </c>
      <c r="AJ1214" s="17">
        <f t="shared" si="591"/>
        <v>0</v>
      </c>
      <c r="AK1214" s="16">
        <f t="shared" si="592"/>
        <v>0</v>
      </c>
      <c r="AL1214" s="17"/>
      <c r="AM1214" s="16">
        <f t="shared" si="593"/>
        <v>24.190416666666241</v>
      </c>
      <c r="AN1214" s="17">
        <f t="shared" si="594"/>
        <v>1</v>
      </c>
      <c r="AO1214" s="16">
        <f t="shared" si="595"/>
        <v>0</v>
      </c>
      <c r="AP1214" s="17">
        <f t="shared" si="596"/>
        <v>0</v>
      </c>
      <c r="AQ1214" s="16">
        <f t="shared" si="597"/>
        <v>1.9999999999999574E-2</v>
      </c>
    </row>
    <row r="1215" spans="1:43" x14ac:dyDescent="0.25">
      <c r="A1215" s="26">
        <f t="shared" si="598"/>
        <v>24.210416666666241</v>
      </c>
      <c r="B1215" s="9"/>
      <c r="C1215" s="13"/>
      <c r="D1215" t="s">
        <v>11</v>
      </c>
      <c r="E1215" t="s">
        <v>11</v>
      </c>
      <c r="F1215" t="s">
        <v>11</v>
      </c>
      <c r="G1215" t="s">
        <v>11</v>
      </c>
      <c r="H1215" s="13" t="s">
        <v>14</v>
      </c>
      <c r="I1215" s="16">
        <f t="shared" si="568"/>
        <v>0</v>
      </c>
      <c r="J1215" s="17">
        <f t="shared" si="582"/>
        <v>0</v>
      </c>
      <c r="K1215" s="16">
        <f t="shared" si="569"/>
        <v>0</v>
      </c>
      <c r="L1215" s="17">
        <f t="shared" si="583"/>
        <v>0</v>
      </c>
      <c r="M1215" s="16">
        <f t="shared" si="570"/>
        <v>0</v>
      </c>
      <c r="N1215" s="17"/>
      <c r="O1215" s="16">
        <f t="shared" si="571"/>
        <v>0</v>
      </c>
      <c r="P1215" s="17">
        <f t="shared" si="584"/>
        <v>0</v>
      </c>
      <c r="Q1215" s="16">
        <f t="shared" si="572"/>
        <v>0</v>
      </c>
      <c r="R1215" s="17">
        <f t="shared" si="585"/>
        <v>0</v>
      </c>
      <c r="S1215" s="16">
        <f t="shared" si="573"/>
        <v>0</v>
      </c>
      <c r="T1215" s="17"/>
      <c r="U1215" s="16">
        <f t="shared" si="574"/>
        <v>0</v>
      </c>
      <c r="V1215" s="17">
        <f t="shared" si="586"/>
        <v>0</v>
      </c>
      <c r="W1215" s="16">
        <f t="shared" si="575"/>
        <v>0</v>
      </c>
      <c r="X1215" s="17">
        <f t="shared" si="587"/>
        <v>0</v>
      </c>
      <c r="Y1215" s="16">
        <f t="shared" si="576"/>
        <v>0</v>
      </c>
      <c r="Z1215" s="17"/>
      <c r="AA1215" s="16">
        <f t="shared" si="577"/>
        <v>0</v>
      </c>
      <c r="AB1215" s="17">
        <f t="shared" si="588"/>
        <v>0</v>
      </c>
      <c r="AC1215" s="16">
        <f t="shared" si="578"/>
        <v>0</v>
      </c>
      <c r="AD1215" s="17">
        <f t="shared" si="589"/>
        <v>0</v>
      </c>
      <c r="AE1215" s="16">
        <f t="shared" si="579"/>
        <v>0</v>
      </c>
      <c r="AF1215" s="17"/>
      <c r="AG1215" s="16">
        <f t="shared" si="580"/>
        <v>0</v>
      </c>
      <c r="AH1215" s="17">
        <f t="shared" si="590"/>
        <v>0</v>
      </c>
      <c r="AI1215" s="16">
        <f t="shared" si="581"/>
        <v>0</v>
      </c>
      <c r="AJ1215" s="17">
        <f t="shared" si="591"/>
        <v>0</v>
      </c>
      <c r="AK1215" s="16">
        <f t="shared" si="592"/>
        <v>0</v>
      </c>
      <c r="AL1215" s="17"/>
      <c r="AM1215" s="16">
        <f t="shared" si="593"/>
        <v>0</v>
      </c>
      <c r="AN1215" s="17">
        <f t="shared" si="594"/>
        <v>0</v>
      </c>
      <c r="AO1215" s="16">
        <f t="shared" si="595"/>
        <v>0</v>
      </c>
      <c r="AP1215" s="17">
        <f t="shared" si="596"/>
        <v>0</v>
      </c>
      <c r="AQ1215" s="16">
        <f t="shared" si="597"/>
        <v>1.9999999999999574E-2</v>
      </c>
    </row>
    <row r="1216" spans="1:43" x14ac:dyDescent="0.25">
      <c r="A1216" s="26">
        <f t="shared" si="598"/>
        <v>24.23041666666624</v>
      </c>
      <c r="B1216" s="9" t="s">
        <v>15</v>
      </c>
      <c r="D1216" t="s">
        <v>11</v>
      </c>
      <c r="E1216" t="s">
        <v>11</v>
      </c>
      <c r="F1216" t="s">
        <v>11</v>
      </c>
      <c r="G1216" s="14" t="s">
        <v>20</v>
      </c>
      <c r="H1216" t="s">
        <v>11</v>
      </c>
      <c r="I1216" s="16">
        <f t="shared" si="568"/>
        <v>0</v>
      </c>
      <c r="J1216" s="17">
        <f t="shared" si="582"/>
        <v>0</v>
      </c>
      <c r="K1216" s="16">
        <f t="shared" si="569"/>
        <v>0</v>
      </c>
      <c r="L1216" s="17">
        <f t="shared" si="583"/>
        <v>0</v>
      </c>
      <c r="M1216" s="16">
        <f t="shared" si="570"/>
        <v>0</v>
      </c>
      <c r="N1216" s="17"/>
      <c r="O1216" s="16">
        <f t="shared" si="571"/>
        <v>0</v>
      </c>
      <c r="P1216" s="17">
        <f t="shared" si="584"/>
        <v>0</v>
      </c>
      <c r="Q1216" s="16">
        <f t="shared" si="572"/>
        <v>0</v>
      </c>
      <c r="R1216" s="17">
        <f t="shared" si="585"/>
        <v>0</v>
      </c>
      <c r="S1216" s="16">
        <f t="shared" si="573"/>
        <v>0</v>
      </c>
      <c r="T1216" s="17"/>
      <c r="U1216" s="16">
        <f t="shared" si="574"/>
        <v>0</v>
      </c>
      <c r="V1216" s="17">
        <f t="shared" si="586"/>
        <v>0</v>
      </c>
      <c r="W1216" s="16">
        <f t="shared" si="575"/>
        <v>0</v>
      </c>
      <c r="X1216" s="17">
        <f t="shared" si="587"/>
        <v>0</v>
      </c>
      <c r="Y1216" s="16">
        <f t="shared" si="576"/>
        <v>0</v>
      </c>
      <c r="Z1216" s="17"/>
      <c r="AA1216" s="16">
        <f t="shared" si="577"/>
        <v>0</v>
      </c>
      <c r="AB1216" s="17">
        <f t="shared" si="588"/>
        <v>0</v>
      </c>
      <c r="AC1216" s="16">
        <f t="shared" si="578"/>
        <v>0</v>
      </c>
      <c r="AD1216" s="17">
        <f t="shared" si="589"/>
        <v>0</v>
      </c>
      <c r="AE1216" s="16">
        <f t="shared" si="579"/>
        <v>0</v>
      </c>
      <c r="AF1216" s="17"/>
      <c r="AG1216" s="16">
        <f t="shared" si="580"/>
        <v>0</v>
      </c>
      <c r="AH1216" s="17">
        <f t="shared" si="590"/>
        <v>0</v>
      </c>
      <c r="AI1216" s="16">
        <f t="shared" si="581"/>
        <v>24.23041666666624</v>
      </c>
      <c r="AJ1216" s="17">
        <f t="shared" si="591"/>
        <v>1</v>
      </c>
      <c r="AK1216" s="16">
        <f t="shared" si="592"/>
        <v>0</v>
      </c>
      <c r="AL1216" s="17"/>
      <c r="AM1216" s="16">
        <f t="shared" si="593"/>
        <v>0</v>
      </c>
      <c r="AN1216" s="17">
        <f t="shared" si="594"/>
        <v>0</v>
      </c>
      <c r="AO1216" s="16">
        <f t="shared" si="595"/>
        <v>0</v>
      </c>
      <c r="AP1216" s="17">
        <f t="shared" si="596"/>
        <v>0</v>
      </c>
      <c r="AQ1216" s="16">
        <f t="shared" si="597"/>
        <v>0</v>
      </c>
    </row>
    <row r="1217" spans="1:43" x14ac:dyDescent="0.25">
      <c r="A1217" s="26">
        <f t="shared" si="598"/>
        <v>24.25041666666624</v>
      </c>
      <c r="B1217" s="9"/>
      <c r="D1217" t="s">
        <v>11</v>
      </c>
      <c r="E1217" t="s">
        <v>11</v>
      </c>
      <c r="F1217" t="s">
        <v>11</v>
      </c>
      <c r="G1217" s="13"/>
      <c r="H1217" t="s">
        <v>11</v>
      </c>
      <c r="I1217" s="16">
        <f t="shared" si="568"/>
        <v>0</v>
      </c>
      <c r="J1217" s="17">
        <f t="shared" si="582"/>
        <v>0</v>
      </c>
      <c r="K1217" s="16">
        <f t="shared" si="569"/>
        <v>0</v>
      </c>
      <c r="L1217" s="17">
        <f t="shared" si="583"/>
        <v>0</v>
      </c>
      <c r="M1217" s="16">
        <f t="shared" si="570"/>
        <v>0</v>
      </c>
      <c r="N1217" s="17"/>
      <c r="O1217" s="16">
        <f t="shared" si="571"/>
        <v>0</v>
      </c>
      <c r="P1217" s="17">
        <f t="shared" si="584"/>
        <v>0</v>
      </c>
      <c r="Q1217" s="16">
        <f t="shared" si="572"/>
        <v>0</v>
      </c>
      <c r="R1217" s="17">
        <f t="shared" si="585"/>
        <v>0</v>
      </c>
      <c r="S1217" s="16">
        <f t="shared" si="573"/>
        <v>0</v>
      </c>
      <c r="T1217" s="17"/>
      <c r="U1217" s="16">
        <f t="shared" si="574"/>
        <v>0</v>
      </c>
      <c r="V1217" s="17">
        <f t="shared" si="586"/>
        <v>0</v>
      </c>
      <c r="W1217" s="16">
        <f t="shared" si="575"/>
        <v>0</v>
      </c>
      <c r="X1217" s="17">
        <f t="shared" si="587"/>
        <v>0</v>
      </c>
      <c r="Y1217" s="16">
        <f t="shared" si="576"/>
        <v>0</v>
      </c>
      <c r="Z1217" s="17"/>
      <c r="AA1217" s="16">
        <f t="shared" si="577"/>
        <v>0</v>
      </c>
      <c r="AB1217" s="17">
        <f t="shared" si="588"/>
        <v>0</v>
      </c>
      <c r="AC1217" s="16">
        <f t="shared" si="578"/>
        <v>0</v>
      </c>
      <c r="AD1217" s="17">
        <f t="shared" si="589"/>
        <v>0</v>
      </c>
      <c r="AE1217" s="16">
        <f t="shared" si="579"/>
        <v>0</v>
      </c>
      <c r="AF1217" s="17"/>
      <c r="AG1217" s="16">
        <f t="shared" si="580"/>
        <v>0</v>
      </c>
      <c r="AH1217" s="17">
        <f t="shared" si="590"/>
        <v>0</v>
      </c>
      <c r="AI1217" s="16">
        <f t="shared" si="581"/>
        <v>0</v>
      </c>
      <c r="AJ1217" s="17">
        <f t="shared" si="591"/>
        <v>0</v>
      </c>
      <c r="AK1217" s="16">
        <f t="shared" si="592"/>
        <v>0</v>
      </c>
      <c r="AL1217" s="17"/>
      <c r="AM1217" s="16">
        <f t="shared" si="593"/>
        <v>0</v>
      </c>
      <c r="AN1217" s="17">
        <f t="shared" si="594"/>
        <v>0</v>
      </c>
      <c r="AO1217" s="16">
        <f t="shared" si="595"/>
        <v>0</v>
      </c>
      <c r="AP1217" s="17">
        <f t="shared" si="596"/>
        <v>0</v>
      </c>
      <c r="AQ1217" s="16">
        <f t="shared" si="597"/>
        <v>0</v>
      </c>
    </row>
    <row r="1218" spans="1:43" x14ac:dyDescent="0.25">
      <c r="A1218" s="26">
        <f t="shared" si="598"/>
        <v>24.27041666666624</v>
      </c>
      <c r="B1218" s="9"/>
      <c r="D1218" t="s">
        <v>11</v>
      </c>
      <c r="E1218" t="s">
        <v>11</v>
      </c>
      <c r="F1218" t="s">
        <v>11</v>
      </c>
      <c r="G1218" s="13"/>
      <c r="H1218" t="s">
        <v>11</v>
      </c>
      <c r="I1218" s="16">
        <f t="shared" si="568"/>
        <v>0</v>
      </c>
      <c r="J1218" s="17">
        <f t="shared" si="582"/>
        <v>0</v>
      </c>
      <c r="K1218" s="16">
        <f t="shared" si="569"/>
        <v>0</v>
      </c>
      <c r="L1218" s="17">
        <f t="shared" si="583"/>
        <v>0</v>
      </c>
      <c r="M1218" s="16">
        <f t="shared" si="570"/>
        <v>0</v>
      </c>
      <c r="N1218" s="17"/>
      <c r="O1218" s="16">
        <f t="shared" si="571"/>
        <v>0</v>
      </c>
      <c r="P1218" s="17">
        <f t="shared" si="584"/>
        <v>0</v>
      </c>
      <c r="Q1218" s="16">
        <f t="shared" si="572"/>
        <v>0</v>
      </c>
      <c r="R1218" s="17">
        <f t="shared" si="585"/>
        <v>0</v>
      </c>
      <c r="S1218" s="16">
        <f t="shared" si="573"/>
        <v>0</v>
      </c>
      <c r="T1218" s="17"/>
      <c r="U1218" s="16">
        <f t="shared" si="574"/>
        <v>0</v>
      </c>
      <c r="V1218" s="17">
        <f t="shared" si="586"/>
        <v>0</v>
      </c>
      <c r="W1218" s="16">
        <f t="shared" si="575"/>
        <v>0</v>
      </c>
      <c r="X1218" s="17">
        <f t="shared" si="587"/>
        <v>0</v>
      </c>
      <c r="Y1218" s="16">
        <f t="shared" si="576"/>
        <v>0</v>
      </c>
      <c r="Z1218" s="17"/>
      <c r="AA1218" s="16">
        <f t="shared" si="577"/>
        <v>0</v>
      </c>
      <c r="AB1218" s="17">
        <f t="shared" si="588"/>
        <v>0</v>
      </c>
      <c r="AC1218" s="16">
        <f t="shared" si="578"/>
        <v>0</v>
      </c>
      <c r="AD1218" s="17">
        <f t="shared" si="589"/>
        <v>0</v>
      </c>
      <c r="AE1218" s="16">
        <f t="shared" si="579"/>
        <v>0</v>
      </c>
      <c r="AF1218" s="17"/>
      <c r="AG1218" s="16">
        <f t="shared" si="580"/>
        <v>0</v>
      </c>
      <c r="AH1218" s="17">
        <f t="shared" si="590"/>
        <v>0</v>
      </c>
      <c r="AI1218" s="16">
        <f t="shared" si="581"/>
        <v>0</v>
      </c>
      <c r="AJ1218" s="17">
        <f t="shared" si="591"/>
        <v>0</v>
      </c>
      <c r="AK1218" s="16">
        <f t="shared" si="592"/>
        <v>0</v>
      </c>
      <c r="AL1218" s="17"/>
      <c r="AM1218" s="16">
        <f t="shared" si="593"/>
        <v>0</v>
      </c>
      <c r="AN1218" s="17">
        <f t="shared" si="594"/>
        <v>0</v>
      </c>
      <c r="AO1218" s="16">
        <f t="shared" si="595"/>
        <v>0</v>
      </c>
      <c r="AP1218" s="17">
        <f t="shared" si="596"/>
        <v>0</v>
      </c>
      <c r="AQ1218" s="16">
        <f t="shared" si="597"/>
        <v>0</v>
      </c>
    </row>
    <row r="1219" spans="1:43" x14ac:dyDescent="0.25">
      <c r="A1219" s="26">
        <f t="shared" si="598"/>
        <v>24.290416666666239</v>
      </c>
      <c r="B1219" s="10"/>
      <c r="D1219" t="s">
        <v>11</v>
      </c>
      <c r="E1219" t="s">
        <v>11</v>
      </c>
      <c r="F1219" t="s">
        <v>11</v>
      </c>
      <c r="G1219" s="13"/>
      <c r="H1219" t="s">
        <v>11</v>
      </c>
      <c r="I1219" s="16">
        <f t="shared" si="568"/>
        <v>0</v>
      </c>
      <c r="J1219" s="17">
        <f t="shared" si="582"/>
        <v>0</v>
      </c>
      <c r="K1219" s="16">
        <f t="shared" si="569"/>
        <v>0</v>
      </c>
      <c r="L1219" s="17">
        <f t="shared" si="583"/>
        <v>0</v>
      </c>
      <c r="M1219" s="16">
        <f t="shared" si="570"/>
        <v>0</v>
      </c>
      <c r="N1219" s="17"/>
      <c r="O1219" s="16">
        <f t="shared" si="571"/>
        <v>0</v>
      </c>
      <c r="P1219" s="17">
        <f t="shared" si="584"/>
        <v>0</v>
      </c>
      <c r="Q1219" s="16">
        <f t="shared" si="572"/>
        <v>0</v>
      </c>
      <c r="R1219" s="17">
        <f t="shared" si="585"/>
        <v>0</v>
      </c>
      <c r="S1219" s="16">
        <f t="shared" si="573"/>
        <v>0</v>
      </c>
      <c r="T1219" s="17"/>
      <c r="U1219" s="16">
        <f t="shared" si="574"/>
        <v>0</v>
      </c>
      <c r="V1219" s="17">
        <f t="shared" si="586"/>
        <v>0</v>
      </c>
      <c r="W1219" s="16">
        <f t="shared" si="575"/>
        <v>0</v>
      </c>
      <c r="X1219" s="17">
        <f t="shared" si="587"/>
        <v>0</v>
      </c>
      <c r="Y1219" s="16">
        <f t="shared" si="576"/>
        <v>0</v>
      </c>
      <c r="Z1219" s="17"/>
      <c r="AA1219" s="16">
        <f t="shared" si="577"/>
        <v>0</v>
      </c>
      <c r="AB1219" s="17">
        <f t="shared" si="588"/>
        <v>0</v>
      </c>
      <c r="AC1219" s="16">
        <f t="shared" si="578"/>
        <v>0</v>
      </c>
      <c r="AD1219" s="17">
        <f t="shared" si="589"/>
        <v>0</v>
      </c>
      <c r="AE1219" s="16">
        <f t="shared" si="579"/>
        <v>0</v>
      </c>
      <c r="AF1219" s="17"/>
      <c r="AG1219" s="16">
        <f t="shared" si="580"/>
        <v>0</v>
      </c>
      <c r="AH1219" s="17">
        <f t="shared" si="590"/>
        <v>0</v>
      </c>
      <c r="AI1219" s="16">
        <f t="shared" si="581"/>
        <v>0</v>
      </c>
      <c r="AJ1219" s="17">
        <f t="shared" si="591"/>
        <v>0</v>
      </c>
      <c r="AK1219" s="16">
        <f t="shared" si="592"/>
        <v>0</v>
      </c>
      <c r="AL1219" s="17"/>
      <c r="AM1219" s="16">
        <f t="shared" si="593"/>
        <v>0</v>
      </c>
      <c r="AN1219" s="17">
        <f t="shared" si="594"/>
        <v>0</v>
      </c>
      <c r="AO1219" s="16">
        <f t="shared" si="595"/>
        <v>0</v>
      </c>
      <c r="AP1219" s="17">
        <f t="shared" si="596"/>
        <v>0</v>
      </c>
      <c r="AQ1219" s="16">
        <f t="shared" si="597"/>
        <v>0</v>
      </c>
    </row>
    <row r="1220" spans="1:43" x14ac:dyDescent="0.25">
      <c r="A1220" s="26">
        <f t="shared" si="598"/>
        <v>24.310416666666239</v>
      </c>
      <c r="B1220" s="9" t="s">
        <v>9</v>
      </c>
      <c r="C1220" s="13" t="s">
        <v>14</v>
      </c>
      <c r="D1220" t="s">
        <v>11</v>
      </c>
      <c r="E1220" t="s">
        <v>11</v>
      </c>
      <c r="F1220" t="s">
        <v>11</v>
      </c>
      <c r="G1220" s="35"/>
      <c r="H1220" t="s">
        <v>11</v>
      </c>
      <c r="I1220" s="16">
        <f t="shared" si="568"/>
        <v>24.310416666666239</v>
      </c>
      <c r="J1220" s="17">
        <f t="shared" si="582"/>
        <v>1</v>
      </c>
      <c r="K1220" s="16">
        <f t="shared" si="569"/>
        <v>0</v>
      </c>
      <c r="L1220" s="17">
        <f t="shared" si="583"/>
        <v>0</v>
      </c>
      <c r="M1220" s="16">
        <f t="shared" si="570"/>
        <v>1.9999999999999574E-2</v>
      </c>
      <c r="N1220" s="17"/>
      <c r="O1220" s="16">
        <f t="shared" si="571"/>
        <v>0</v>
      </c>
      <c r="P1220" s="17">
        <f t="shared" si="584"/>
        <v>0</v>
      </c>
      <c r="Q1220" s="16">
        <f t="shared" si="572"/>
        <v>0</v>
      </c>
      <c r="R1220" s="17">
        <f t="shared" si="585"/>
        <v>0</v>
      </c>
      <c r="S1220" s="16">
        <f t="shared" si="573"/>
        <v>0</v>
      </c>
      <c r="T1220" s="17"/>
      <c r="U1220" s="16">
        <f t="shared" si="574"/>
        <v>0</v>
      </c>
      <c r="V1220" s="17">
        <f t="shared" si="586"/>
        <v>0</v>
      </c>
      <c r="W1220" s="16">
        <f t="shared" si="575"/>
        <v>0</v>
      </c>
      <c r="X1220" s="17">
        <f t="shared" si="587"/>
        <v>0</v>
      </c>
      <c r="Y1220" s="16">
        <f t="shared" si="576"/>
        <v>0</v>
      </c>
      <c r="Z1220" s="17"/>
      <c r="AA1220" s="16">
        <f t="shared" si="577"/>
        <v>0</v>
      </c>
      <c r="AB1220" s="17">
        <f t="shared" si="588"/>
        <v>0</v>
      </c>
      <c r="AC1220" s="16">
        <f t="shared" si="578"/>
        <v>0</v>
      </c>
      <c r="AD1220" s="17">
        <f t="shared" si="589"/>
        <v>0</v>
      </c>
      <c r="AE1220" s="16">
        <f t="shared" si="579"/>
        <v>0</v>
      </c>
      <c r="AF1220" s="17"/>
      <c r="AG1220" s="16">
        <f t="shared" si="580"/>
        <v>0</v>
      </c>
      <c r="AH1220" s="17">
        <f t="shared" si="590"/>
        <v>0</v>
      </c>
      <c r="AI1220" s="16">
        <f t="shared" si="581"/>
        <v>0</v>
      </c>
      <c r="AJ1220" s="17">
        <f t="shared" si="591"/>
        <v>0</v>
      </c>
      <c r="AK1220" s="16">
        <f t="shared" si="592"/>
        <v>0</v>
      </c>
      <c r="AL1220" s="17"/>
      <c r="AM1220" s="16">
        <f t="shared" si="593"/>
        <v>0</v>
      </c>
      <c r="AN1220" s="17">
        <f t="shared" si="594"/>
        <v>0</v>
      </c>
      <c r="AO1220" s="16">
        <f t="shared" si="595"/>
        <v>0</v>
      </c>
      <c r="AP1220" s="17">
        <f t="shared" si="596"/>
        <v>0</v>
      </c>
      <c r="AQ1220" s="16">
        <f t="shared" si="597"/>
        <v>0</v>
      </c>
    </row>
    <row r="1221" spans="1:43" x14ac:dyDescent="0.25">
      <c r="A1221" s="26">
        <f t="shared" si="598"/>
        <v>24.330416666666238</v>
      </c>
      <c r="B1221" s="9" t="s">
        <v>17</v>
      </c>
      <c r="C1221" t="s">
        <v>11</v>
      </c>
      <c r="D1221" s="14" t="s">
        <v>20</v>
      </c>
      <c r="E1221" t="s">
        <v>11</v>
      </c>
      <c r="F1221" t="s">
        <v>11</v>
      </c>
      <c r="G1221" s="13"/>
      <c r="H1221" t="s">
        <v>11</v>
      </c>
      <c r="I1221" s="16">
        <f t="shared" ref="I1221:I1284" si="599">IF(B1221="Line 1 Fails",A1221,0)</f>
        <v>0</v>
      </c>
      <c r="J1221" s="17">
        <f t="shared" si="582"/>
        <v>0</v>
      </c>
      <c r="K1221" s="16">
        <f t="shared" ref="K1221:K1284" si="600">IF(B1221="Line 1 repd.",A1221,0)</f>
        <v>0</v>
      </c>
      <c r="L1221" s="17">
        <f t="shared" si="583"/>
        <v>0</v>
      </c>
      <c r="M1221" s="16">
        <f t="shared" ref="M1221:M1284" si="601">IF(C1221="Dn(waiting)",A1222-A1221,0)</f>
        <v>0</v>
      </c>
      <c r="N1221" s="17"/>
      <c r="O1221" s="16">
        <f t="shared" ref="O1221:O1284" si="602">IF(B1221="Line 2 Fails",A1221,0)</f>
        <v>0</v>
      </c>
      <c r="P1221" s="17">
        <f t="shared" si="584"/>
        <v>0</v>
      </c>
      <c r="Q1221" s="16">
        <f t="shared" ref="Q1221:Q1249" si="603">IF(B1221="Line 2 repd.",A1221,0)</f>
        <v>24.330416666666238</v>
      </c>
      <c r="R1221" s="17">
        <f t="shared" si="585"/>
        <v>1</v>
      </c>
      <c r="S1221" s="16">
        <f t="shared" ref="S1221:S1284" si="604">IF(D1221="Dn(waiting)",A1222-A1221,0)</f>
        <v>0</v>
      </c>
      <c r="T1221" s="17"/>
      <c r="U1221" s="16">
        <f t="shared" ref="U1221:U1284" si="605">IF(B1221="Line 3 Fails",A1221,0)</f>
        <v>0</v>
      </c>
      <c r="V1221" s="17">
        <f t="shared" si="586"/>
        <v>0</v>
      </c>
      <c r="W1221" s="16">
        <f t="shared" ref="W1221:W1284" si="606">IF(B1221="Line 3 repd.",A1221,0)</f>
        <v>0</v>
      </c>
      <c r="X1221" s="17">
        <f t="shared" si="587"/>
        <v>0</v>
      </c>
      <c r="Y1221" s="16">
        <f t="shared" ref="Y1221:Y1284" si="607">IF(E1221="Dn(waiting)",A1222-A1221,0)</f>
        <v>0</v>
      </c>
      <c r="Z1221" s="17"/>
      <c r="AA1221" s="16">
        <f t="shared" ref="AA1221:AA1284" si="608">IF(B1221="Line 4 Fails",A1221,0)</f>
        <v>0</v>
      </c>
      <c r="AB1221" s="17">
        <f t="shared" si="588"/>
        <v>0</v>
      </c>
      <c r="AC1221" s="16">
        <f t="shared" ref="AC1221:AC1268" si="609">IF(B1221="Line 4 repd.",A1221,0)</f>
        <v>0</v>
      </c>
      <c r="AD1221" s="17">
        <f t="shared" si="589"/>
        <v>0</v>
      </c>
      <c r="AE1221" s="16">
        <f t="shared" ref="AE1221:AE1284" si="610">IF(F1221="Dn(waiting)",A1222-A1221,0)</f>
        <v>0</v>
      </c>
      <c r="AF1221" s="17"/>
      <c r="AG1221" s="16">
        <f t="shared" ref="AG1221:AG1269" si="611">IF(B1221="Line 5 Fails",A1221,0)</f>
        <v>0</v>
      </c>
      <c r="AH1221" s="17">
        <f t="shared" si="590"/>
        <v>0</v>
      </c>
      <c r="AI1221" s="16">
        <f t="shared" ref="AI1221:AI1284" si="612">IF(B1221="Line 5 repd.",A1221,0)</f>
        <v>0</v>
      </c>
      <c r="AJ1221" s="17">
        <f t="shared" si="591"/>
        <v>0</v>
      </c>
      <c r="AK1221" s="16">
        <f t="shared" si="592"/>
        <v>0</v>
      </c>
      <c r="AL1221" s="17"/>
      <c r="AM1221" s="16">
        <f t="shared" si="593"/>
        <v>0</v>
      </c>
      <c r="AN1221" s="17">
        <f t="shared" si="594"/>
        <v>0</v>
      </c>
      <c r="AO1221" s="16">
        <f t="shared" si="595"/>
        <v>0</v>
      </c>
      <c r="AP1221" s="17">
        <f t="shared" si="596"/>
        <v>0</v>
      </c>
      <c r="AQ1221" s="16">
        <f t="shared" si="597"/>
        <v>0</v>
      </c>
    </row>
    <row r="1222" spans="1:43" x14ac:dyDescent="0.25">
      <c r="A1222" s="26">
        <f t="shared" si="598"/>
        <v>24.350416666666238</v>
      </c>
      <c r="B1222" s="9" t="s">
        <v>16</v>
      </c>
      <c r="C1222" t="s">
        <v>11</v>
      </c>
      <c r="D1222" s="13" t="s">
        <v>14</v>
      </c>
      <c r="E1222" t="s">
        <v>11</v>
      </c>
      <c r="F1222" t="s">
        <v>11</v>
      </c>
      <c r="G1222" s="13"/>
      <c r="H1222" t="s">
        <v>11</v>
      </c>
      <c r="I1222" s="16">
        <f t="shared" si="599"/>
        <v>0</v>
      </c>
      <c r="J1222" s="17">
        <f t="shared" ref="J1222:J1285" si="613">IF(I1222&gt;0,1,0)</f>
        <v>0</v>
      </c>
      <c r="K1222" s="16">
        <f t="shared" si="600"/>
        <v>0</v>
      </c>
      <c r="L1222" s="17">
        <f t="shared" ref="L1222:L1285" si="614">IF(K1222&gt;0,1,0)</f>
        <v>0</v>
      </c>
      <c r="M1222" s="16">
        <f t="shared" si="601"/>
        <v>0</v>
      </c>
      <c r="N1222" s="17"/>
      <c r="O1222" s="16">
        <f t="shared" si="602"/>
        <v>24.350416666666238</v>
      </c>
      <c r="P1222" s="17">
        <f t="shared" ref="P1222:P1285" si="615">IF(O1222&gt;0,1,0)</f>
        <v>1</v>
      </c>
      <c r="Q1222" s="16">
        <f t="shared" si="603"/>
        <v>0</v>
      </c>
      <c r="R1222" s="17">
        <f t="shared" ref="R1222:R1285" si="616">IF(Q1222&gt;0,1,0)</f>
        <v>0</v>
      </c>
      <c r="S1222" s="16">
        <f t="shared" si="604"/>
        <v>1.9999999999999574E-2</v>
      </c>
      <c r="T1222" s="17"/>
      <c r="U1222" s="16">
        <f t="shared" si="605"/>
        <v>0</v>
      </c>
      <c r="V1222" s="17">
        <f t="shared" ref="V1222:V1285" si="617">IF(U1222&gt;0,1,0)</f>
        <v>0</v>
      </c>
      <c r="W1222" s="16">
        <f t="shared" si="606"/>
        <v>0</v>
      </c>
      <c r="X1222" s="17">
        <f t="shared" ref="X1222:X1285" si="618">IF(W1222&gt;0,1,0)</f>
        <v>0</v>
      </c>
      <c r="Y1222" s="16">
        <f t="shared" si="607"/>
        <v>0</v>
      </c>
      <c r="Z1222" s="17"/>
      <c r="AA1222" s="16">
        <f t="shared" si="608"/>
        <v>0</v>
      </c>
      <c r="AB1222" s="17">
        <f t="shared" ref="AB1222:AB1285" si="619">IF(AA1222&gt;0,1,0)</f>
        <v>0</v>
      </c>
      <c r="AC1222" s="16">
        <f t="shared" si="609"/>
        <v>0</v>
      </c>
      <c r="AD1222" s="17">
        <f t="shared" ref="AD1222:AD1285" si="620">IF(AC1222&gt;0,1,0)</f>
        <v>0</v>
      </c>
      <c r="AE1222" s="16">
        <f t="shared" si="610"/>
        <v>0</v>
      </c>
      <c r="AF1222" s="17"/>
      <c r="AG1222" s="16">
        <f t="shared" si="611"/>
        <v>0</v>
      </c>
      <c r="AH1222" s="17">
        <f t="shared" ref="AH1222:AH1285" si="621">IF(AG1222&gt;0,1,0)</f>
        <v>0</v>
      </c>
      <c r="AI1222" s="16">
        <f t="shared" si="612"/>
        <v>0</v>
      </c>
      <c r="AJ1222" s="17">
        <f t="shared" ref="AJ1222:AJ1285" si="622">IF(AI1222&gt;0,1,0)</f>
        <v>0</v>
      </c>
      <c r="AK1222" s="16">
        <f t="shared" ref="AK1222:AK1285" si="623">IF(G1222="Dn(waiting)",A1223-A1222,0)</f>
        <v>0</v>
      </c>
      <c r="AL1222" s="17"/>
      <c r="AM1222" s="16">
        <f t="shared" ref="AM1222:AM1285" si="624">IF(B1222="Line 6 Fails",A1222,0)</f>
        <v>0</v>
      </c>
      <c r="AN1222" s="17">
        <f t="shared" ref="AN1222:AN1285" si="625">IF(AM1222&gt;0,1,0)</f>
        <v>0</v>
      </c>
      <c r="AO1222" s="16">
        <f t="shared" ref="AO1222:AO1285" si="626">IF(B1222="Line 6 repd.",A1222,0)</f>
        <v>0</v>
      </c>
      <c r="AP1222" s="17">
        <f t="shared" ref="AP1222:AP1285" si="627">IF(AO1222&gt;0,1,0)</f>
        <v>0</v>
      </c>
      <c r="AQ1222" s="16">
        <f t="shared" ref="AQ1222:AQ1285" si="628">IF(H1222="Dn(waiting)",A1223-A1222,0)</f>
        <v>0</v>
      </c>
    </row>
    <row r="1223" spans="1:43" x14ac:dyDescent="0.25">
      <c r="A1223" s="26">
        <f t="shared" ref="A1223:A1286" si="629">A1222+0.02</f>
        <v>24.370416666666237</v>
      </c>
      <c r="B1223" s="9" t="s">
        <v>13</v>
      </c>
      <c r="C1223" t="s">
        <v>11</v>
      </c>
      <c r="D1223" s="13" t="s">
        <v>14</v>
      </c>
      <c r="E1223" t="s">
        <v>11</v>
      </c>
      <c r="F1223" t="s">
        <v>11</v>
      </c>
      <c r="G1223" s="13" t="s">
        <v>14</v>
      </c>
      <c r="H1223" t="s">
        <v>11</v>
      </c>
      <c r="I1223" s="16">
        <f t="shared" si="599"/>
        <v>0</v>
      </c>
      <c r="J1223" s="17">
        <f t="shared" si="613"/>
        <v>0</v>
      </c>
      <c r="K1223" s="16">
        <f t="shared" si="600"/>
        <v>0</v>
      </c>
      <c r="L1223" s="17">
        <f t="shared" si="614"/>
        <v>0</v>
      </c>
      <c r="M1223" s="16">
        <f t="shared" si="601"/>
        <v>0</v>
      </c>
      <c r="N1223" s="17"/>
      <c r="O1223" s="16">
        <f t="shared" si="602"/>
        <v>0</v>
      </c>
      <c r="P1223" s="17">
        <f t="shared" si="615"/>
        <v>0</v>
      </c>
      <c r="Q1223" s="16">
        <f t="shared" si="603"/>
        <v>0</v>
      </c>
      <c r="R1223" s="17">
        <f t="shared" si="616"/>
        <v>0</v>
      </c>
      <c r="S1223" s="16">
        <f t="shared" si="604"/>
        <v>1.9999999999999574E-2</v>
      </c>
      <c r="T1223" s="17"/>
      <c r="U1223" s="16">
        <f t="shared" si="605"/>
        <v>0</v>
      </c>
      <c r="V1223" s="17">
        <f t="shared" si="617"/>
        <v>0</v>
      </c>
      <c r="W1223" s="16">
        <f t="shared" si="606"/>
        <v>0</v>
      </c>
      <c r="X1223" s="17">
        <f t="shared" si="618"/>
        <v>0</v>
      </c>
      <c r="Y1223" s="16">
        <f t="shared" si="607"/>
        <v>0</v>
      </c>
      <c r="Z1223" s="17"/>
      <c r="AA1223" s="16">
        <f t="shared" si="608"/>
        <v>0</v>
      </c>
      <c r="AB1223" s="17">
        <f t="shared" si="619"/>
        <v>0</v>
      </c>
      <c r="AC1223" s="16">
        <f t="shared" si="609"/>
        <v>0</v>
      </c>
      <c r="AD1223" s="17">
        <f t="shared" si="620"/>
        <v>0</v>
      </c>
      <c r="AE1223" s="16">
        <f t="shared" si="610"/>
        <v>0</v>
      </c>
      <c r="AF1223" s="17"/>
      <c r="AG1223" s="16">
        <f t="shared" si="611"/>
        <v>24.370416666666237</v>
      </c>
      <c r="AH1223" s="17">
        <f t="shared" si="621"/>
        <v>1</v>
      </c>
      <c r="AI1223" s="16">
        <f t="shared" si="612"/>
        <v>0</v>
      </c>
      <c r="AJ1223" s="17">
        <f t="shared" si="622"/>
        <v>0</v>
      </c>
      <c r="AK1223" s="16">
        <f t="shared" si="623"/>
        <v>1.9999999999999574E-2</v>
      </c>
      <c r="AL1223" s="17"/>
      <c r="AM1223" s="16">
        <f t="shared" si="624"/>
        <v>0</v>
      </c>
      <c r="AN1223" s="17">
        <f t="shared" si="625"/>
        <v>0</v>
      </c>
      <c r="AO1223" s="16">
        <f t="shared" si="626"/>
        <v>0</v>
      </c>
      <c r="AP1223" s="17">
        <f t="shared" si="627"/>
        <v>0</v>
      </c>
      <c r="AQ1223" s="16">
        <f t="shared" si="628"/>
        <v>0</v>
      </c>
    </row>
    <row r="1224" spans="1:43" x14ac:dyDescent="0.25">
      <c r="A1224" s="26">
        <f t="shared" si="629"/>
        <v>24.390416666666237</v>
      </c>
      <c r="B1224" s="9" t="s">
        <v>12</v>
      </c>
      <c r="C1224" t="s">
        <v>11</v>
      </c>
      <c r="D1224" t="s">
        <v>11</v>
      </c>
      <c r="E1224" t="s">
        <v>11</v>
      </c>
      <c r="F1224" s="14" t="s">
        <v>20</v>
      </c>
      <c r="G1224" s="13" t="s">
        <v>14</v>
      </c>
      <c r="H1224" t="s">
        <v>11</v>
      </c>
      <c r="I1224" s="16">
        <f t="shared" si="599"/>
        <v>0</v>
      </c>
      <c r="J1224" s="17">
        <f t="shared" si="613"/>
        <v>0</v>
      </c>
      <c r="K1224" s="16">
        <f t="shared" si="600"/>
        <v>0</v>
      </c>
      <c r="L1224" s="17">
        <f t="shared" si="614"/>
        <v>0</v>
      </c>
      <c r="M1224" s="16">
        <f t="shared" si="601"/>
        <v>0</v>
      </c>
      <c r="N1224" s="17"/>
      <c r="O1224" s="16">
        <f t="shared" si="602"/>
        <v>0</v>
      </c>
      <c r="P1224" s="17">
        <f t="shared" si="615"/>
        <v>0</v>
      </c>
      <c r="Q1224" s="16">
        <f t="shared" si="603"/>
        <v>0</v>
      </c>
      <c r="R1224" s="17">
        <f t="shared" si="616"/>
        <v>0</v>
      </c>
      <c r="S1224" s="16">
        <f t="shared" si="604"/>
        <v>0</v>
      </c>
      <c r="T1224" s="17"/>
      <c r="U1224" s="16">
        <f t="shared" si="605"/>
        <v>0</v>
      </c>
      <c r="V1224" s="17">
        <f t="shared" si="617"/>
        <v>0</v>
      </c>
      <c r="W1224" s="16">
        <f t="shared" si="606"/>
        <v>0</v>
      </c>
      <c r="X1224" s="17">
        <f t="shared" si="618"/>
        <v>0</v>
      </c>
      <c r="Y1224" s="16">
        <f t="shared" si="607"/>
        <v>0</v>
      </c>
      <c r="Z1224" s="17"/>
      <c r="AA1224" s="16">
        <f t="shared" si="608"/>
        <v>0</v>
      </c>
      <c r="AB1224" s="17">
        <f t="shared" si="619"/>
        <v>0</v>
      </c>
      <c r="AC1224" s="16">
        <f t="shared" si="609"/>
        <v>24.390416666666237</v>
      </c>
      <c r="AD1224" s="17">
        <f t="shared" si="620"/>
        <v>1</v>
      </c>
      <c r="AE1224" s="16">
        <f t="shared" si="610"/>
        <v>0</v>
      </c>
      <c r="AF1224" s="17"/>
      <c r="AG1224" s="16">
        <f t="shared" si="611"/>
        <v>0</v>
      </c>
      <c r="AH1224" s="17">
        <f t="shared" si="621"/>
        <v>0</v>
      </c>
      <c r="AI1224" s="16">
        <f t="shared" si="612"/>
        <v>0</v>
      </c>
      <c r="AJ1224" s="17">
        <f t="shared" si="622"/>
        <v>0</v>
      </c>
      <c r="AK1224" s="16">
        <f t="shared" si="623"/>
        <v>1.9999999999999574E-2</v>
      </c>
      <c r="AL1224" s="17"/>
      <c r="AM1224" s="16">
        <f t="shared" si="624"/>
        <v>0</v>
      </c>
      <c r="AN1224" s="17">
        <f t="shared" si="625"/>
        <v>0</v>
      </c>
      <c r="AO1224" s="16">
        <f t="shared" si="626"/>
        <v>0</v>
      </c>
      <c r="AP1224" s="17">
        <f t="shared" si="627"/>
        <v>0</v>
      </c>
      <c r="AQ1224" s="16">
        <f t="shared" si="628"/>
        <v>0</v>
      </c>
    </row>
    <row r="1225" spans="1:43" x14ac:dyDescent="0.25">
      <c r="A1225" s="26">
        <f t="shared" si="629"/>
        <v>24.410416666666237</v>
      </c>
      <c r="B1225" s="9"/>
      <c r="C1225" t="s">
        <v>11</v>
      </c>
      <c r="D1225" t="s">
        <v>11</v>
      </c>
      <c r="E1225" t="s">
        <v>11</v>
      </c>
      <c r="G1225" s="13" t="s">
        <v>14</v>
      </c>
      <c r="H1225" t="s">
        <v>11</v>
      </c>
      <c r="I1225" s="16">
        <f t="shared" si="599"/>
        <v>0</v>
      </c>
      <c r="J1225" s="17">
        <f t="shared" si="613"/>
        <v>0</v>
      </c>
      <c r="K1225" s="16">
        <f t="shared" si="600"/>
        <v>0</v>
      </c>
      <c r="L1225" s="17">
        <f t="shared" si="614"/>
        <v>0</v>
      </c>
      <c r="M1225" s="16">
        <f t="shared" si="601"/>
        <v>0</v>
      </c>
      <c r="N1225" s="17"/>
      <c r="O1225" s="16">
        <f t="shared" si="602"/>
        <v>0</v>
      </c>
      <c r="P1225" s="17">
        <f t="shared" si="615"/>
        <v>0</v>
      </c>
      <c r="Q1225" s="16">
        <f t="shared" si="603"/>
        <v>0</v>
      </c>
      <c r="R1225" s="17">
        <f t="shared" si="616"/>
        <v>0</v>
      </c>
      <c r="S1225" s="16">
        <f t="shared" si="604"/>
        <v>0</v>
      </c>
      <c r="T1225" s="17"/>
      <c r="U1225" s="16">
        <f t="shared" si="605"/>
        <v>0</v>
      </c>
      <c r="V1225" s="17">
        <f t="shared" si="617"/>
        <v>0</v>
      </c>
      <c r="W1225" s="16">
        <f t="shared" si="606"/>
        <v>0</v>
      </c>
      <c r="X1225" s="17">
        <f t="shared" si="618"/>
        <v>0</v>
      </c>
      <c r="Y1225" s="16">
        <f t="shared" si="607"/>
        <v>0</v>
      </c>
      <c r="Z1225" s="17"/>
      <c r="AA1225" s="16">
        <f t="shared" si="608"/>
        <v>0</v>
      </c>
      <c r="AB1225" s="17">
        <f t="shared" si="619"/>
        <v>0</v>
      </c>
      <c r="AC1225" s="16">
        <f t="shared" si="609"/>
        <v>0</v>
      </c>
      <c r="AD1225" s="17">
        <f t="shared" si="620"/>
        <v>0</v>
      </c>
      <c r="AE1225" s="16">
        <f t="shared" si="610"/>
        <v>0</v>
      </c>
      <c r="AF1225" s="17"/>
      <c r="AG1225" s="16">
        <f t="shared" si="611"/>
        <v>0</v>
      </c>
      <c r="AH1225" s="17">
        <f t="shared" si="621"/>
        <v>0</v>
      </c>
      <c r="AI1225" s="16">
        <f t="shared" si="612"/>
        <v>0</v>
      </c>
      <c r="AJ1225" s="17">
        <f t="shared" si="622"/>
        <v>0</v>
      </c>
      <c r="AK1225" s="16">
        <f t="shared" si="623"/>
        <v>1.9999999999999574E-2</v>
      </c>
      <c r="AL1225" s="17"/>
      <c r="AM1225" s="16">
        <f t="shared" si="624"/>
        <v>0</v>
      </c>
      <c r="AN1225" s="17">
        <f t="shared" si="625"/>
        <v>0</v>
      </c>
      <c r="AO1225" s="16">
        <f t="shared" si="626"/>
        <v>0</v>
      </c>
      <c r="AP1225" s="17">
        <f t="shared" si="627"/>
        <v>0</v>
      </c>
      <c r="AQ1225" s="16">
        <f t="shared" si="628"/>
        <v>0</v>
      </c>
    </row>
    <row r="1226" spans="1:43" x14ac:dyDescent="0.25">
      <c r="A1226" s="26">
        <f t="shared" si="629"/>
        <v>24.430416666666236</v>
      </c>
      <c r="B1226" s="9"/>
      <c r="C1226" t="s">
        <v>11</v>
      </c>
      <c r="D1226" t="s">
        <v>11</v>
      </c>
      <c r="E1226" t="s">
        <v>11</v>
      </c>
      <c r="F1226" s="14"/>
      <c r="G1226" s="13" t="s">
        <v>14</v>
      </c>
      <c r="H1226" t="s">
        <v>11</v>
      </c>
      <c r="I1226" s="16">
        <f t="shared" si="599"/>
        <v>0</v>
      </c>
      <c r="J1226" s="17">
        <f t="shared" si="613"/>
        <v>0</v>
      </c>
      <c r="K1226" s="16">
        <f t="shared" si="600"/>
        <v>0</v>
      </c>
      <c r="L1226" s="17">
        <f t="shared" si="614"/>
        <v>0</v>
      </c>
      <c r="M1226" s="16">
        <f t="shared" si="601"/>
        <v>0</v>
      </c>
      <c r="N1226" s="17"/>
      <c r="O1226" s="16">
        <f t="shared" si="602"/>
        <v>0</v>
      </c>
      <c r="P1226" s="17">
        <f t="shared" si="615"/>
        <v>0</v>
      </c>
      <c r="Q1226" s="16">
        <f t="shared" si="603"/>
        <v>0</v>
      </c>
      <c r="R1226" s="17">
        <f t="shared" si="616"/>
        <v>0</v>
      </c>
      <c r="S1226" s="16">
        <f t="shared" si="604"/>
        <v>0</v>
      </c>
      <c r="T1226" s="17"/>
      <c r="U1226" s="16">
        <f t="shared" si="605"/>
        <v>0</v>
      </c>
      <c r="V1226" s="17">
        <f t="shared" si="617"/>
        <v>0</v>
      </c>
      <c r="W1226" s="16">
        <f t="shared" si="606"/>
        <v>0</v>
      </c>
      <c r="X1226" s="17">
        <f t="shared" si="618"/>
        <v>0</v>
      </c>
      <c r="Y1226" s="16">
        <f t="shared" si="607"/>
        <v>0</v>
      </c>
      <c r="Z1226" s="17"/>
      <c r="AA1226" s="16">
        <f t="shared" si="608"/>
        <v>0</v>
      </c>
      <c r="AB1226" s="17">
        <f t="shared" si="619"/>
        <v>0</v>
      </c>
      <c r="AC1226" s="16">
        <f t="shared" si="609"/>
        <v>0</v>
      </c>
      <c r="AD1226" s="17">
        <f t="shared" si="620"/>
        <v>0</v>
      </c>
      <c r="AE1226" s="16">
        <f t="shared" si="610"/>
        <v>0</v>
      </c>
      <c r="AF1226" s="17"/>
      <c r="AG1226" s="16">
        <f t="shared" si="611"/>
        <v>0</v>
      </c>
      <c r="AH1226" s="17">
        <f t="shared" si="621"/>
        <v>0</v>
      </c>
      <c r="AI1226" s="16">
        <f t="shared" si="612"/>
        <v>0</v>
      </c>
      <c r="AJ1226" s="17">
        <f t="shared" si="622"/>
        <v>0</v>
      </c>
      <c r="AK1226" s="16">
        <f t="shared" si="623"/>
        <v>1.9999999999999574E-2</v>
      </c>
      <c r="AL1226" s="17"/>
      <c r="AM1226" s="16">
        <f t="shared" si="624"/>
        <v>0</v>
      </c>
      <c r="AN1226" s="17">
        <f t="shared" si="625"/>
        <v>0</v>
      </c>
      <c r="AO1226" s="16">
        <f t="shared" si="626"/>
        <v>0</v>
      </c>
      <c r="AP1226" s="17">
        <f t="shared" si="627"/>
        <v>0</v>
      </c>
      <c r="AQ1226" s="16">
        <f t="shared" si="628"/>
        <v>0</v>
      </c>
    </row>
    <row r="1227" spans="1:43" x14ac:dyDescent="0.25">
      <c r="A1227" s="26">
        <f t="shared" si="629"/>
        <v>24.450416666666236</v>
      </c>
      <c r="B1227" s="9"/>
      <c r="C1227" t="s">
        <v>11</v>
      </c>
      <c r="D1227" t="s">
        <v>11</v>
      </c>
      <c r="E1227" t="s">
        <v>11</v>
      </c>
      <c r="G1227" s="13" t="s">
        <v>14</v>
      </c>
      <c r="H1227" t="s">
        <v>11</v>
      </c>
      <c r="I1227" s="16">
        <f t="shared" si="599"/>
        <v>0</v>
      </c>
      <c r="J1227" s="17">
        <f t="shared" si="613"/>
        <v>0</v>
      </c>
      <c r="K1227" s="16">
        <f t="shared" si="600"/>
        <v>0</v>
      </c>
      <c r="L1227" s="17">
        <f t="shared" si="614"/>
        <v>0</v>
      </c>
      <c r="M1227" s="16">
        <f t="shared" si="601"/>
        <v>0</v>
      </c>
      <c r="N1227" s="17"/>
      <c r="O1227" s="16">
        <f t="shared" si="602"/>
        <v>0</v>
      </c>
      <c r="P1227" s="17">
        <f t="shared" si="615"/>
        <v>0</v>
      </c>
      <c r="Q1227" s="16">
        <f t="shared" si="603"/>
        <v>0</v>
      </c>
      <c r="R1227" s="17">
        <f t="shared" si="616"/>
        <v>0</v>
      </c>
      <c r="S1227" s="16">
        <f t="shared" si="604"/>
        <v>0</v>
      </c>
      <c r="T1227" s="17"/>
      <c r="U1227" s="16">
        <f t="shared" si="605"/>
        <v>0</v>
      </c>
      <c r="V1227" s="17">
        <f t="shared" si="617"/>
        <v>0</v>
      </c>
      <c r="W1227" s="16">
        <f t="shared" si="606"/>
        <v>0</v>
      </c>
      <c r="X1227" s="17">
        <f t="shared" si="618"/>
        <v>0</v>
      </c>
      <c r="Y1227" s="16">
        <f t="shared" si="607"/>
        <v>0</v>
      </c>
      <c r="Z1227" s="17"/>
      <c r="AA1227" s="16">
        <f t="shared" si="608"/>
        <v>0</v>
      </c>
      <c r="AB1227" s="17">
        <f t="shared" si="619"/>
        <v>0</v>
      </c>
      <c r="AC1227" s="16">
        <f t="shared" si="609"/>
        <v>0</v>
      </c>
      <c r="AD1227" s="17">
        <f t="shared" si="620"/>
        <v>0</v>
      </c>
      <c r="AE1227" s="16">
        <f t="shared" si="610"/>
        <v>0</v>
      </c>
      <c r="AF1227" s="17"/>
      <c r="AG1227" s="16">
        <f t="shared" si="611"/>
        <v>0</v>
      </c>
      <c r="AH1227" s="17">
        <f t="shared" si="621"/>
        <v>0</v>
      </c>
      <c r="AI1227" s="16">
        <f t="shared" si="612"/>
        <v>0</v>
      </c>
      <c r="AJ1227" s="17">
        <f t="shared" si="622"/>
        <v>0</v>
      </c>
      <c r="AK1227" s="16">
        <f t="shared" si="623"/>
        <v>1.9999999999999574E-2</v>
      </c>
      <c r="AL1227" s="17"/>
      <c r="AM1227" s="16">
        <f t="shared" si="624"/>
        <v>0</v>
      </c>
      <c r="AN1227" s="17">
        <f t="shared" si="625"/>
        <v>0</v>
      </c>
      <c r="AO1227" s="16">
        <f t="shared" si="626"/>
        <v>0</v>
      </c>
      <c r="AP1227" s="17">
        <f t="shared" si="627"/>
        <v>0</v>
      </c>
      <c r="AQ1227" s="16">
        <f t="shared" si="628"/>
        <v>0</v>
      </c>
    </row>
    <row r="1228" spans="1:43" x14ac:dyDescent="0.25">
      <c r="A1228" s="26">
        <f t="shared" si="629"/>
        <v>24.470416666666235</v>
      </c>
      <c r="B1228" s="9" t="s">
        <v>18</v>
      </c>
      <c r="C1228" t="s">
        <v>11</v>
      </c>
      <c r="D1228" t="s">
        <v>11</v>
      </c>
      <c r="E1228" s="14" t="s">
        <v>20</v>
      </c>
      <c r="F1228" s="7"/>
      <c r="G1228" t="s">
        <v>11</v>
      </c>
      <c r="H1228" t="s">
        <v>11</v>
      </c>
      <c r="I1228" s="16">
        <f t="shared" si="599"/>
        <v>0</v>
      </c>
      <c r="J1228" s="17">
        <f t="shared" si="613"/>
        <v>0</v>
      </c>
      <c r="K1228" s="16">
        <f t="shared" si="600"/>
        <v>0</v>
      </c>
      <c r="L1228" s="17">
        <f t="shared" si="614"/>
        <v>0</v>
      </c>
      <c r="M1228" s="16">
        <f t="shared" si="601"/>
        <v>0</v>
      </c>
      <c r="N1228" s="17"/>
      <c r="O1228" s="16">
        <f t="shared" si="602"/>
        <v>0</v>
      </c>
      <c r="P1228" s="17">
        <f t="shared" si="615"/>
        <v>0</v>
      </c>
      <c r="Q1228" s="16">
        <f t="shared" si="603"/>
        <v>0</v>
      </c>
      <c r="R1228" s="17">
        <f t="shared" si="616"/>
        <v>0</v>
      </c>
      <c r="S1228" s="16">
        <f t="shared" si="604"/>
        <v>0</v>
      </c>
      <c r="T1228" s="17"/>
      <c r="U1228" s="16">
        <f t="shared" si="605"/>
        <v>0</v>
      </c>
      <c r="V1228" s="17">
        <f t="shared" si="617"/>
        <v>0</v>
      </c>
      <c r="W1228" s="16">
        <f t="shared" si="606"/>
        <v>24.470416666666235</v>
      </c>
      <c r="X1228" s="17">
        <f t="shared" si="618"/>
        <v>1</v>
      </c>
      <c r="Y1228" s="16">
        <f t="shared" si="607"/>
        <v>0</v>
      </c>
      <c r="Z1228" s="17"/>
      <c r="AA1228" s="16">
        <f t="shared" si="608"/>
        <v>0</v>
      </c>
      <c r="AB1228" s="17">
        <f t="shared" si="619"/>
        <v>0</v>
      </c>
      <c r="AC1228" s="16">
        <f t="shared" si="609"/>
        <v>0</v>
      </c>
      <c r="AD1228" s="17">
        <f t="shared" si="620"/>
        <v>0</v>
      </c>
      <c r="AE1228" s="16">
        <f t="shared" si="610"/>
        <v>0</v>
      </c>
      <c r="AF1228" s="17"/>
      <c r="AG1228" s="16">
        <f t="shared" si="611"/>
        <v>0</v>
      </c>
      <c r="AH1228" s="17">
        <f t="shared" si="621"/>
        <v>0</v>
      </c>
      <c r="AI1228" s="16">
        <f t="shared" si="612"/>
        <v>0</v>
      </c>
      <c r="AJ1228" s="17">
        <f t="shared" si="622"/>
        <v>0</v>
      </c>
      <c r="AK1228" s="16">
        <f t="shared" si="623"/>
        <v>0</v>
      </c>
      <c r="AL1228" s="17"/>
      <c r="AM1228" s="16">
        <f t="shared" si="624"/>
        <v>0</v>
      </c>
      <c r="AN1228" s="17">
        <f t="shared" si="625"/>
        <v>0</v>
      </c>
      <c r="AO1228" s="16">
        <f t="shared" si="626"/>
        <v>0</v>
      </c>
      <c r="AP1228" s="17">
        <f t="shared" si="627"/>
        <v>0</v>
      </c>
      <c r="AQ1228" s="16">
        <f t="shared" si="628"/>
        <v>0</v>
      </c>
    </row>
    <row r="1229" spans="1:43" x14ac:dyDescent="0.25">
      <c r="A1229" s="26">
        <f t="shared" si="629"/>
        <v>24.490416666666235</v>
      </c>
      <c r="B1229" s="9"/>
      <c r="C1229" t="s">
        <v>11</v>
      </c>
      <c r="D1229" t="s">
        <v>11</v>
      </c>
      <c r="E1229" s="13"/>
      <c r="F1229" s="7"/>
      <c r="G1229" t="s">
        <v>11</v>
      </c>
      <c r="H1229" t="s">
        <v>11</v>
      </c>
      <c r="I1229" s="16">
        <f t="shared" si="599"/>
        <v>0</v>
      </c>
      <c r="J1229" s="17">
        <f t="shared" si="613"/>
        <v>0</v>
      </c>
      <c r="K1229" s="16">
        <f t="shared" si="600"/>
        <v>0</v>
      </c>
      <c r="L1229" s="17">
        <f t="shared" si="614"/>
        <v>0</v>
      </c>
      <c r="M1229" s="16">
        <f t="shared" si="601"/>
        <v>0</v>
      </c>
      <c r="N1229" s="17"/>
      <c r="O1229" s="16">
        <f t="shared" si="602"/>
        <v>0</v>
      </c>
      <c r="P1229" s="17">
        <f t="shared" si="615"/>
        <v>0</v>
      </c>
      <c r="Q1229" s="16">
        <f t="shared" si="603"/>
        <v>0</v>
      </c>
      <c r="R1229" s="17">
        <f t="shared" si="616"/>
        <v>0</v>
      </c>
      <c r="S1229" s="16">
        <f t="shared" si="604"/>
        <v>0</v>
      </c>
      <c r="T1229" s="17"/>
      <c r="U1229" s="16">
        <f t="shared" si="605"/>
        <v>0</v>
      </c>
      <c r="V1229" s="17">
        <f t="shared" si="617"/>
        <v>0</v>
      </c>
      <c r="W1229" s="16">
        <f t="shared" si="606"/>
        <v>0</v>
      </c>
      <c r="X1229" s="17">
        <f t="shared" si="618"/>
        <v>0</v>
      </c>
      <c r="Y1229" s="16">
        <f t="shared" si="607"/>
        <v>0</v>
      </c>
      <c r="Z1229" s="17"/>
      <c r="AA1229" s="16">
        <f t="shared" si="608"/>
        <v>0</v>
      </c>
      <c r="AB1229" s="17">
        <f t="shared" si="619"/>
        <v>0</v>
      </c>
      <c r="AC1229" s="16">
        <f t="shared" si="609"/>
        <v>0</v>
      </c>
      <c r="AD1229" s="17">
        <f t="shared" si="620"/>
        <v>0</v>
      </c>
      <c r="AE1229" s="16">
        <f t="shared" si="610"/>
        <v>0</v>
      </c>
      <c r="AF1229" s="17"/>
      <c r="AG1229" s="16">
        <f t="shared" si="611"/>
        <v>0</v>
      </c>
      <c r="AH1229" s="17">
        <f t="shared" si="621"/>
        <v>0</v>
      </c>
      <c r="AI1229" s="16">
        <f t="shared" si="612"/>
        <v>0</v>
      </c>
      <c r="AJ1229" s="17">
        <f t="shared" si="622"/>
        <v>0</v>
      </c>
      <c r="AK1229" s="16">
        <f t="shared" si="623"/>
        <v>0</v>
      </c>
      <c r="AL1229" s="17"/>
      <c r="AM1229" s="16">
        <f t="shared" si="624"/>
        <v>0</v>
      </c>
      <c r="AN1229" s="17">
        <f t="shared" si="625"/>
        <v>0</v>
      </c>
      <c r="AO1229" s="16">
        <f t="shared" si="626"/>
        <v>0</v>
      </c>
      <c r="AP1229" s="17">
        <f t="shared" si="627"/>
        <v>0</v>
      </c>
      <c r="AQ1229" s="16">
        <f t="shared" si="628"/>
        <v>0</v>
      </c>
    </row>
    <row r="1230" spans="1:43" x14ac:dyDescent="0.25">
      <c r="A1230" s="26">
        <f t="shared" si="629"/>
        <v>24.510416666666234</v>
      </c>
      <c r="B1230" s="9" t="s">
        <v>10</v>
      </c>
      <c r="C1230" t="s">
        <v>11</v>
      </c>
      <c r="D1230" t="s">
        <v>11</v>
      </c>
      <c r="E1230" s="13"/>
      <c r="F1230" s="13" t="s">
        <v>14</v>
      </c>
      <c r="G1230" t="s">
        <v>11</v>
      </c>
      <c r="H1230" t="s">
        <v>11</v>
      </c>
      <c r="I1230" s="16">
        <f t="shared" si="599"/>
        <v>0</v>
      </c>
      <c r="J1230" s="17">
        <f t="shared" si="613"/>
        <v>0</v>
      </c>
      <c r="K1230" s="16">
        <f t="shared" si="600"/>
        <v>0</v>
      </c>
      <c r="L1230" s="17">
        <f t="shared" si="614"/>
        <v>0</v>
      </c>
      <c r="M1230" s="16">
        <f t="shared" si="601"/>
        <v>0</v>
      </c>
      <c r="N1230" s="17"/>
      <c r="O1230" s="16">
        <f t="shared" si="602"/>
        <v>0</v>
      </c>
      <c r="P1230" s="17">
        <f t="shared" si="615"/>
        <v>0</v>
      </c>
      <c r="Q1230" s="16">
        <f t="shared" si="603"/>
        <v>0</v>
      </c>
      <c r="R1230" s="17">
        <f t="shared" si="616"/>
        <v>0</v>
      </c>
      <c r="S1230" s="16">
        <f t="shared" si="604"/>
        <v>0</v>
      </c>
      <c r="T1230" s="17"/>
      <c r="U1230" s="16">
        <f t="shared" si="605"/>
        <v>0</v>
      </c>
      <c r="V1230" s="17">
        <f t="shared" si="617"/>
        <v>0</v>
      </c>
      <c r="W1230" s="16">
        <f t="shared" si="606"/>
        <v>0</v>
      </c>
      <c r="X1230" s="17">
        <f t="shared" si="618"/>
        <v>0</v>
      </c>
      <c r="Y1230" s="16">
        <f t="shared" si="607"/>
        <v>0</v>
      </c>
      <c r="Z1230" s="17"/>
      <c r="AA1230" s="16">
        <f t="shared" si="608"/>
        <v>24.510416666666234</v>
      </c>
      <c r="AB1230" s="17">
        <f t="shared" si="619"/>
        <v>1</v>
      </c>
      <c r="AC1230" s="16">
        <f t="shared" si="609"/>
        <v>0</v>
      </c>
      <c r="AD1230" s="17">
        <f t="shared" si="620"/>
        <v>0</v>
      </c>
      <c r="AE1230" s="16">
        <f t="shared" si="610"/>
        <v>1.9999999999999574E-2</v>
      </c>
      <c r="AF1230" s="17"/>
      <c r="AG1230" s="16">
        <f t="shared" si="611"/>
        <v>0</v>
      </c>
      <c r="AH1230" s="17">
        <f t="shared" si="621"/>
        <v>0</v>
      </c>
      <c r="AI1230" s="16">
        <f t="shared" si="612"/>
        <v>0</v>
      </c>
      <c r="AJ1230" s="17">
        <f t="shared" si="622"/>
        <v>0</v>
      </c>
      <c r="AK1230" s="16">
        <f t="shared" si="623"/>
        <v>0</v>
      </c>
      <c r="AL1230" s="17"/>
      <c r="AM1230" s="16">
        <f t="shared" si="624"/>
        <v>0</v>
      </c>
      <c r="AN1230" s="17">
        <f t="shared" si="625"/>
        <v>0</v>
      </c>
      <c r="AO1230" s="16">
        <f t="shared" si="626"/>
        <v>0</v>
      </c>
      <c r="AP1230" s="17">
        <f t="shared" si="627"/>
        <v>0</v>
      </c>
      <c r="AQ1230" s="16">
        <f t="shared" si="628"/>
        <v>0</v>
      </c>
    </row>
    <row r="1231" spans="1:43" x14ac:dyDescent="0.25">
      <c r="A1231" s="26">
        <f t="shared" si="629"/>
        <v>24.530416666666234</v>
      </c>
      <c r="B1231" s="9"/>
      <c r="C1231" t="s">
        <v>11</v>
      </c>
      <c r="D1231" t="s">
        <v>11</v>
      </c>
      <c r="E1231" s="13"/>
      <c r="F1231" s="13" t="s">
        <v>14</v>
      </c>
      <c r="G1231" t="s">
        <v>11</v>
      </c>
      <c r="H1231" t="s">
        <v>11</v>
      </c>
      <c r="I1231" s="16">
        <f t="shared" si="599"/>
        <v>0</v>
      </c>
      <c r="J1231" s="17">
        <f t="shared" si="613"/>
        <v>0</v>
      </c>
      <c r="K1231" s="16">
        <f t="shared" si="600"/>
        <v>0</v>
      </c>
      <c r="L1231" s="17">
        <f t="shared" si="614"/>
        <v>0</v>
      </c>
      <c r="M1231" s="16">
        <f t="shared" si="601"/>
        <v>0</v>
      </c>
      <c r="N1231" s="17"/>
      <c r="O1231" s="16">
        <f t="shared" si="602"/>
        <v>0</v>
      </c>
      <c r="P1231" s="17">
        <f t="shared" si="615"/>
        <v>0</v>
      </c>
      <c r="Q1231" s="16">
        <f t="shared" si="603"/>
        <v>0</v>
      </c>
      <c r="R1231" s="17">
        <f t="shared" si="616"/>
        <v>0</v>
      </c>
      <c r="S1231" s="16">
        <f t="shared" si="604"/>
        <v>0</v>
      </c>
      <c r="T1231" s="17"/>
      <c r="U1231" s="16">
        <f t="shared" si="605"/>
        <v>0</v>
      </c>
      <c r="V1231" s="17">
        <f t="shared" si="617"/>
        <v>0</v>
      </c>
      <c r="W1231" s="16">
        <f t="shared" si="606"/>
        <v>0</v>
      </c>
      <c r="X1231" s="17">
        <f t="shared" si="618"/>
        <v>0</v>
      </c>
      <c r="Y1231" s="16">
        <f t="shared" si="607"/>
        <v>0</v>
      </c>
      <c r="Z1231" s="17"/>
      <c r="AA1231" s="16">
        <f t="shared" si="608"/>
        <v>0</v>
      </c>
      <c r="AB1231" s="17">
        <f t="shared" si="619"/>
        <v>0</v>
      </c>
      <c r="AC1231" s="16">
        <f t="shared" si="609"/>
        <v>0</v>
      </c>
      <c r="AD1231" s="17">
        <f t="shared" si="620"/>
        <v>0</v>
      </c>
      <c r="AE1231" s="16">
        <f t="shared" si="610"/>
        <v>1.9999999999999574E-2</v>
      </c>
      <c r="AF1231" s="17"/>
      <c r="AG1231" s="16">
        <f t="shared" si="611"/>
        <v>0</v>
      </c>
      <c r="AH1231" s="17">
        <f t="shared" si="621"/>
        <v>0</v>
      </c>
      <c r="AI1231" s="16">
        <f t="shared" si="612"/>
        <v>0</v>
      </c>
      <c r="AJ1231" s="17">
        <f t="shared" si="622"/>
        <v>0</v>
      </c>
      <c r="AK1231" s="16">
        <f t="shared" si="623"/>
        <v>0</v>
      </c>
      <c r="AL1231" s="17"/>
      <c r="AM1231" s="16">
        <f t="shared" si="624"/>
        <v>0</v>
      </c>
      <c r="AN1231" s="17">
        <f t="shared" si="625"/>
        <v>0</v>
      </c>
      <c r="AO1231" s="16">
        <f t="shared" si="626"/>
        <v>0</v>
      </c>
      <c r="AP1231" s="17">
        <f t="shared" si="627"/>
        <v>0</v>
      </c>
      <c r="AQ1231" s="16">
        <f t="shared" si="628"/>
        <v>0</v>
      </c>
    </row>
    <row r="1232" spans="1:43" x14ac:dyDescent="0.25">
      <c r="A1232" s="26">
        <f t="shared" si="629"/>
        <v>24.550416666666234</v>
      </c>
      <c r="B1232" s="9"/>
      <c r="C1232" t="s">
        <v>11</v>
      </c>
      <c r="D1232" t="s">
        <v>11</v>
      </c>
      <c r="E1232" s="13"/>
      <c r="F1232" s="13" t="s">
        <v>14</v>
      </c>
      <c r="G1232" t="s">
        <v>11</v>
      </c>
      <c r="H1232" t="s">
        <v>11</v>
      </c>
      <c r="I1232" s="16">
        <f t="shared" si="599"/>
        <v>0</v>
      </c>
      <c r="J1232" s="17">
        <f t="shared" si="613"/>
        <v>0</v>
      </c>
      <c r="K1232" s="16">
        <f t="shared" si="600"/>
        <v>0</v>
      </c>
      <c r="L1232" s="17">
        <f t="shared" si="614"/>
        <v>0</v>
      </c>
      <c r="M1232" s="16">
        <f t="shared" si="601"/>
        <v>0</v>
      </c>
      <c r="N1232" s="17"/>
      <c r="O1232" s="16">
        <f t="shared" si="602"/>
        <v>0</v>
      </c>
      <c r="P1232" s="17">
        <f t="shared" si="615"/>
        <v>0</v>
      </c>
      <c r="Q1232" s="16">
        <f t="shared" si="603"/>
        <v>0</v>
      </c>
      <c r="R1232" s="17">
        <f t="shared" si="616"/>
        <v>0</v>
      </c>
      <c r="S1232" s="16">
        <f t="shared" si="604"/>
        <v>0</v>
      </c>
      <c r="T1232" s="17"/>
      <c r="U1232" s="16">
        <f t="shared" si="605"/>
        <v>0</v>
      </c>
      <c r="V1232" s="17">
        <f t="shared" si="617"/>
        <v>0</v>
      </c>
      <c r="W1232" s="16">
        <f t="shared" si="606"/>
        <v>0</v>
      </c>
      <c r="X1232" s="17">
        <f t="shared" si="618"/>
        <v>0</v>
      </c>
      <c r="Y1232" s="16">
        <f t="shared" si="607"/>
        <v>0</v>
      </c>
      <c r="Z1232" s="17"/>
      <c r="AA1232" s="16">
        <f t="shared" si="608"/>
        <v>0</v>
      </c>
      <c r="AB1232" s="17">
        <f t="shared" si="619"/>
        <v>0</v>
      </c>
      <c r="AC1232" s="16">
        <f t="shared" si="609"/>
        <v>0</v>
      </c>
      <c r="AD1232" s="17">
        <f t="shared" si="620"/>
        <v>0</v>
      </c>
      <c r="AE1232" s="16">
        <f t="shared" si="610"/>
        <v>1.9999999999999574E-2</v>
      </c>
      <c r="AF1232" s="17"/>
      <c r="AG1232" s="16">
        <f t="shared" si="611"/>
        <v>0</v>
      </c>
      <c r="AH1232" s="17">
        <f t="shared" si="621"/>
        <v>0</v>
      </c>
      <c r="AI1232" s="16">
        <f t="shared" si="612"/>
        <v>0</v>
      </c>
      <c r="AJ1232" s="17">
        <f t="shared" si="622"/>
        <v>0</v>
      </c>
      <c r="AK1232" s="16">
        <f t="shared" si="623"/>
        <v>0</v>
      </c>
      <c r="AL1232" s="17"/>
      <c r="AM1232" s="16">
        <f t="shared" si="624"/>
        <v>0</v>
      </c>
      <c r="AN1232" s="17">
        <f t="shared" si="625"/>
        <v>0</v>
      </c>
      <c r="AO1232" s="16">
        <f t="shared" si="626"/>
        <v>0</v>
      </c>
      <c r="AP1232" s="17">
        <f t="shared" si="627"/>
        <v>0</v>
      </c>
      <c r="AQ1232" s="16">
        <f t="shared" si="628"/>
        <v>0</v>
      </c>
    </row>
    <row r="1233" spans="1:43" x14ac:dyDescent="0.25">
      <c r="A1233" s="26">
        <f t="shared" si="629"/>
        <v>24.570416666666233</v>
      </c>
      <c r="B1233" s="9" t="s">
        <v>64</v>
      </c>
      <c r="C1233" t="s">
        <v>11</v>
      </c>
      <c r="D1233" t="s">
        <v>11</v>
      </c>
      <c r="E1233" s="13"/>
      <c r="F1233" t="s">
        <v>11</v>
      </c>
      <c r="G1233" t="s">
        <v>11</v>
      </c>
      <c r="H1233" s="14" t="s">
        <v>20</v>
      </c>
      <c r="I1233" s="16">
        <f t="shared" si="599"/>
        <v>0</v>
      </c>
      <c r="J1233" s="17">
        <f t="shared" si="613"/>
        <v>0</v>
      </c>
      <c r="K1233" s="16">
        <f t="shared" si="600"/>
        <v>0</v>
      </c>
      <c r="L1233" s="17">
        <f t="shared" si="614"/>
        <v>0</v>
      </c>
      <c r="M1233" s="16">
        <f t="shared" si="601"/>
        <v>0</v>
      </c>
      <c r="N1233" s="17"/>
      <c r="O1233" s="16">
        <f t="shared" si="602"/>
        <v>0</v>
      </c>
      <c r="P1233" s="17">
        <f t="shared" si="615"/>
        <v>0</v>
      </c>
      <c r="Q1233" s="16">
        <f t="shared" si="603"/>
        <v>0</v>
      </c>
      <c r="R1233" s="17">
        <f t="shared" si="616"/>
        <v>0</v>
      </c>
      <c r="S1233" s="16">
        <f t="shared" si="604"/>
        <v>0</v>
      </c>
      <c r="T1233" s="17"/>
      <c r="U1233" s="16">
        <f t="shared" si="605"/>
        <v>0</v>
      </c>
      <c r="V1233" s="17">
        <f t="shared" si="617"/>
        <v>0</v>
      </c>
      <c r="W1233" s="16">
        <f t="shared" si="606"/>
        <v>0</v>
      </c>
      <c r="X1233" s="17">
        <f t="shared" si="618"/>
        <v>0</v>
      </c>
      <c r="Y1233" s="16">
        <f t="shared" si="607"/>
        <v>0</v>
      </c>
      <c r="Z1233" s="17"/>
      <c r="AA1233" s="16">
        <f t="shared" si="608"/>
        <v>0</v>
      </c>
      <c r="AB1233" s="17">
        <f t="shared" si="619"/>
        <v>0</v>
      </c>
      <c r="AC1233" s="16">
        <f t="shared" si="609"/>
        <v>0</v>
      </c>
      <c r="AD1233" s="17">
        <f t="shared" si="620"/>
        <v>0</v>
      </c>
      <c r="AE1233" s="16">
        <f t="shared" si="610"/>
        <v>0</v>
      </c>
      <c r="AF1233" s="17"/>
      <c r="AG1233" s="16">
        <f t="shared" si="611"/>
        <v>0</v>
      </c>
      <c r="AH1233" s="17">
        <f t="shared" si="621"/>
        <v>0</v>
      </c>
      <c r="AI1233" s="16">
        <f t="shared" si="612"/>
        <v>0</v>
      </c>
      <c r="AJ1233" s="17">
        <f t="shared" si="622"/>
        <v>0</v>
      </c>
      <c r="AK1233" s="16">
        <f t="shared" si="623"/>
        <v>0</v>
      </c>
      <c r="AL1233" s="17"/>
      <c r="AM1233" s="16">
        <f t="shared" si="624"/>
        <v>0</v>
      </c>
      <c r="AN1233" s="17">
        <f t="shared" si="625"/>
        <v>0</v>
      </c>
      <c r="AO1233" s="16">
        <f t="shared" si="626"/>
        <v>24.570416666666233</v>
      </c>
      <c r="AP1233" s="17">
        <f t="shared" si="627"/>
        <v>1</v>
      </c>
      <c r="AQ1233" s="16">
        <f t="shared" si="628"/>
        <v>0</v>
      </c>
    </row>
    <row r="1234" spans="1:43" x14ac:dyDescent="0.25">
      <c r="A1234" s="26">
        <f t="shared" si="629"/>
        <v>24.590416666666233</v>
      </c>
      <c r="B1234" s="9"/>
      <c r="C1234" t="s">
        <v>11</v>
      </c>
      <c r="D1234" t="s">
        <v>11</v>
      </c>
      <c r="E1234" s="13"/>
      <c r="F1234" t="s">
        <v>11</v>
      </c>
      <c r="G1234" t="s">
        <v>11</v>
      </c>
      <c r="H1234" s="14"/>
      <c r="I1234" s="16">
        <f t="shared" si="599"/>
        <v>0</v>
      </c>
      <c r="J1234" s="17">
        <f t="shared" si="613"/>
        <v>0</v>
      </c>
      <c r="K1234" s="16">
        <f t="shared" si="600"/>
        <v>0</v>
      </c>
      <c r="L1234" s="17">
        <f t="shared" si="614"/>
        <v>0</v>
      </c>
      <c r="M1234" s="16">
        <f t="shared" si="601"/>
        <v>0</v>
      </c>
      <c r="N1234" s="17"/>
      <c r="O1234" s="16">
        <f t="shared" si="602"/>
        <v>0</v>
      </c>
      <c r="P1234" s="17">
        <f t="shared" si="615"/>
        <v>0</v>
      </c>
      <c r="Q1234" s="16">
        <f t="shared" si="603"/>
        <v>0</v>
      </c>
      <c r="R1234" s="17">
        <f t="shared" si="616"/>
        <v>0</v>
      </c>
      <c r="S1234" s="16">
        <f t="shared" si="604"/>
        <v>0</v>
      </c>
      <c r="T1234" s="17"/>
      <c r="U1234" s="16">
        <f t="shared" si="605"/>
        <v>0</v>
      </c>
      <c r="V1234" s="17">
        <f t="shared" si="617"/>
        <v>0</v>
      </c>
      <c r="W1234" s="16">
        <f t="shared" si="606"/>
        <v>0</v>
      </c>
      <c r="X1234" s="17">
        <f t="shared" si="618"/>
        <v>0</v>
      </c>
      <c r="Y1234" s="16">
        <f t="shared" si="607"/>
        <v>0</v>
      </c>
      <c r="Z1234" s="17"/>
      <c r="AA1234" s="16">
        <f t="shared" si="608"/>
        <v>0</v>
      </c>
      <c r="AB1234" s="17">
        <f t="shared" si="619"/>
        <v>0</v>
      </c>
      <c r="AC1234" s="16">
        <f t="shared" si="609"/>
        <v>0</v>
      </c>
      <c r="AD1234" s="17">
        <f t="shared" si="620"/>
        <v>0</v>
      </c>
      <c r="AE1234" s="16">
        <f t="shared" si="610"/>
        <v>0</v>
      </c>
      <c r="AF1234" s="17"/>
      <c r="AG1234" s="16">
        <f t="shared" si="611"/>
        <v>0</v>
      </c>
      <c r="AH1234" s="17">
        <f t="shared" si="621"/>
        <v>0</v>
      </c>
      <c r="AI1234" s="16">
        <f t="shared" si="612"/>
        <v>0</v>
      </c>
      <c r="AJ1234" s="17">
        <f t="shared" si="622"/>
        <v>0</v>
      </c>
      <c r="AK1234" s="16">
        <f t="shared" si="623"/>
        <v>0</v>
      </c>
      <c r="AL1234" s="17"/>
      <c r="AM1234" s="16">
        <f t="shared" si="624"/>
        <v>0</v>
      </c>
      <c r="AN1234" s="17">
        <f t="shared" si="625"/>
        <v>0</v>
      </c>
      <c r="AO1234" s="16">
        <f t="shared" si="626"/>
        <v>0</v>
      </c>
      <c r="AP1234" s="17">
        <f t="shared" si="627"/>
        <v>0</v>
      </c>
      <c r="AQ1234" s="16">
        <f t="shared" si="628"/>
        <v>0</v>
      </c>
    </row>
    <row r="1235" spans="1:43" x14ac:dyDescent="0.25">
      <c r="A1235" s="26">
        <f t="shared" si="629"/>
        <v>24.610416666666232</v>
      </c>
      <c r="B1235" s="9" t="s">
        <v>21</v>
      </c>
      <c r="C1235" t="s">
        <v>11</v>
      </c>
      <c r="D1235" t="s">
        <v>11</v>
      </c>
      <c r="E1235" s="13" t="s">
        <v>14</v>
      </c>
      <c r="F1235" t="s">
        <v>11</v>
      </c>
      <c r="G1235" t="s">
        <v>11</v>
      </c>
      <c r="I1235" s="16">
        <f t="shared" si="599"/>
        <v>0</v>
      </c>
      <c r="J1235" s="17">
        <f t="shared" si="613"/>
        <v>0</v>
      </c>
      <c r="K1235" s="16">
        <f t="shared" si="600"/>
        <v>0</v>
      </c>
      <c r="L1235" s="17">
        <f t="shared" si="614"/>
        <v>0</v>
      </c>
      <c r="M1235" s="16">
        <f t="shared" si="601"/>
        <v>0</v>
      </c>
      <c r="N1235" s="17"/>
      <c r="O1235" s="16">
        <f t="shared" si="602"/>
        <v>0</v>
      </c>
      <c r="P1235" s="17">
        <f t="shared" si="615"/>
        <v>0</v>
      </c>
      <c r="Q1235" s="16">
        <f t="shared" si="603"/>
        <v>0</v>
      </c>
      <c r="R1235" s="17">
        <f t="shared" si="616"/>
        <v>0</v>
      </c>
      <c r="S1235" s="16">
        <f t="shared" si="604"/>
        <v>0</v>
      </c>
      <c r="T1235" s="17"/>
      <c r="U1235" s="16">
        <f t="shared" si="605"/>
        <v>24.610416666666232</v>
      </c>
      <c r="V1235" s="17">
        <f t="shared" si="617"/>
        <v>1</v>
      </c>
      <c r="W1235" s="16">
        <f t="shared" si="606"/>
        <v>0</v>
      </c>
      <c r="X1235" s="17">
        <f t="shared" si="618"/>
        <v>0</v>
      </c>
      <c r="Y1235" s="16">
        <f t="shared" si="607"/>
        <v>1.9999999999999574E-2</v>
      </c>
      <c r="Z1235" s="17"/>
      <c r="AA1235" s="16">
        <f t="shared" si="608"/>
        <v>0</v>
      </c>
      <c r="AB1235" s="17">
        <f t="shared" si="619"/>
        <v>0</v>
      </c>
      <c r="AC1235" s="16">
        <f t="shared" si="609"/>
        <v>0</v>
      </c>
      <c r="AD1235" s="17">
        <f t="shared" si="620"/>
        <v>0</v>
      </c>
      <c r="AE1235" s="16">
        <f t="shared" si="610"/>
        <v>0</v>
      </c>
      <c r="AF1235" s="17"/>
      <c r="AG1235" s="16">
        <f t="shared" si="611"/>
        <v>0</v>
      </c>
      <c r="AH1235" s="17">
        <f t="shared" si="621"/>
        <v>0</v>
      </c>
      <c r="AI1235" s="16">
        <f t="shared" si="612"/>
        <v>0</v>
      </c>
      <c r="AJ1235" s="17">
        <f t="shared" si="622"/>
        <v>0</v>
      </c>
      <c r="AK1235" s="16">
        <f t="shared" si="623"/>
        <v>0</v>
      </c>
      <c r="AL1235" s="17"/>
      <c r="AM1235" s="16">
        <f t="shared" si="624"/>
        <v>0</v>
      </c>
      <c r="AN1235" s="17">
        <f t="shared" si="625"/>
        <v>0</v>
      </c>
      <c r="AO1235" s="16">
        <f t="shared" si="626"/>
        <v>0</v>
      </c>
      <c r="AP1235" s="17">
        <f t="shared" si="627"/>
        <v>0</v>
      </c>
      <c r="AQ1235" s="16">
        <f t="shared" si="628"/>
        <v>0</v>
      </c>
    </row>
    <row r="1236" spans="1:43" x14ac:dyDescent="0.25">
      <c r="A1236" s="26">
        <f t="shared" si="629"/>
        <v>24.630416666666232</v>
      </c>
      <c r="B1236" s="9"/>
      <c r="C1236" t="s">
        <v>11</v>
      </c>
      <c r="D1236" t="s">
        <v>11</v>
      </c>
      <c r="E1236" s="13" t="s">
        <v>14</v>
      </c>
      <c r="F1236" t="s">
        <v>11</v>
      </c>
      <c r="G1236" t="s">
        <v>11</v>
      </c>
      <c r="I1236" s="16">
        <f t="shared" si="599"/>
        <v>0</v>
      </c>
      <c r="J1236" s="17">
        <f t="shared" si="613"/>
        <v>0</v>
      </c>
      <c r="K1236" s="16">
        <f t="shared" si="600"/>
        <v>0</v>
      </c>
      <c r="L1236" s="17">
        <f t="shared" si="614"/>
        <v>0</v>
      </c>
      <c r="M1236" s="16">
        <f t="shared" si="601"/>
        <v>0</v>
      </c>
      <c r="N1236" s="17"/>
      <c r="O1236" s="16">
        <f t="shared" si="602"/>
        <v>0</v>
      </c>
      <c r="P1236" s="17">
        <f t="shared" si="615"/>
        <v>0</v>
      </c>
      <c r="Q1236" s="16">
        <f t="shared" si="603"/>
        <v>0</v>
      </c>
      <c r="R1236" s="17">
        <f t="shared" si="616"/>
        <v>0</v>
      </c>
      <c r="S1236" s="16">
        <f t="shared" si="604"/>
        <v>0</v>
      </c>
      <c r="T1236" s="17"/>
      <c r="U1236" s="16">
        <f t="shared" si="605"/>
        <v>0</v>
      </c>
      <c r="V1236" s="17">
        <f t="shared" si="617"/>
        <v>0</v>
      </c>
      <c r="W1236" s="16">
        <f t="shared" si="606"/>
        <v>0</v>
      </c>
      <c r="X1236" s="17">
        <f t="shared" si="618"/>
        <v>0</v>
      </c>
      <c r="Y1236" s="16">
        <f t="shared" si="607"/>
        <v>1.9999999999999574E-2</v>
      </c>
      <c r="Z1236" s="17"/>
      <c r="AA1236" s="16">
        <f t="shared" si="608"/>
        <v>0</v>
      </c>
      <c r="AB1236" s="17">
        <f t="shared" si="619"/>
        <v>0</v>
      </c>
      <c r="AC1236" s="16">
        <f t="shared" si="609"/>
        <v>0</v>
      </c>
      <c r="AD1236" s="17">
        <f t="shared" si="620"/>
        <v>0</v>
      </c>
      <c r="AE1236" s="16">
        <f t="shared" si="610"/>
        <v>0</v>
      </c>
      <c r="AF1236" s="17"/>
      <c r="AG1236" s="16">
        <f t="shared" si="611"/>
        <v>0</v>
      </c>
      <c r="AH1236" s="17">
        <f t="shared" si="621"/>
        <v>0</v>
      </c>
      <c r="AI1236" s="16">
        <f t="shared" si="612"/>
        <v>0</v>
      </c>
      <c r="AJ1236" s="17">
        <f t="shared" si="622"/>
        <v>0</v>
      </c>
      <c r="AK1236" s="16">
        <f t="shared" si="623"/>
        <v>0</v>
      </c>
      <c r="AL1236" s="17"/>
      <c r="AM1236" s="16">
        <f t="shared" si="624"/>
        <v>0</v>
      </c>
      <c r="AN1236" s="17">
        <f t="shared" si="625"/>
        <v>0</v>
      </c>
      <c r="AO1236" s="16">
        <f t="shared" si="626"/>
        <v>0</v>
      </c>
      <c r="AP1236" s="17">
        <f t="shared" si="627"/>
        <v>0</v>
      </c>
      <c r="AQ1236" s="16">
        <f t="shared" si="628"/>
        <v>0</v>
      </c>
    </row>
    <row r="1237" spans="1:43" x14ac:dyDescent="0.25">
      <c r="A1237" s="26">
        <f t="shared" si="629"/>
        <v>24.650416666666231</v>
      </c>
      <c r="B1237" s="9" t="s">
        <v>22</v>
      </c>
      <c r="C1237" s="14" t="s">
        <v>20</v>
      </c>
      <c r="D1237" t="s">
        <v>11</v>
      </c>
      <c r="E1237" t="s">
        <v>11</v>
      </c>
      <c r="F1237" t="s">
        <v>11</v>
      </c>
      <c r="G1237" t="s">
        <v>11</v>
      </c>
      <c r="I1237" s="16">
        <f t="shared" si="599"/>
        <v>0</v>
      </c>
      <c r="J1237" s="17">
        <f t="shared" si="613"/>
        <v>0</v>
      </c>
      <c r="K1237" s="16">
        <f t="shared" si="600"/>
        <v>24.650416666666231</v>
      </c>
      <c r="L1237" s="17">
        <f t="shared" si="614"/>
        <v>1</v>
      </c>
      <c r="M1237" s="16">
        <f t="shared" si="601"/>
        <v>0</v>
      </c>
      <c r="N1237" s="17"/>
      <c r="O1237" s="16">
        <f t="shared" si="602"/>
        <v>0</v>
      </c>
      <c r="P1237" s="17">
        <f t="shared" si="615"/>
        <v>0</v>
      </c>
      <c r="Q1237" s="16">
        <f t="shared" si="603"/>
        <v>0</v>
      </c>
      <c r="R1237" s="17">
        <f t="shared" si="616"/>
        <v>0</v>
      </c>
      <c r="S1237" s="16">
        <f t="shared" si="604"/>
        <v>0</v>
      </c>
      <c r="T1237" s="17"/>
      <c r="U1237" s="16">
        <f t="shared" si="605"/>
        <v>0</v>
      </c>
      <c r="V1237" s="17">
        <f t="shared" si="617"/>
        <v>0</v>
      </c>
      <c r="W1237" s="16">
        <f t="shared" si="606"/>
        <v>0</v>
      </c>
      <c r="X1237" s="17">
        <f t="shared" si="618"/>
        <v>0</v>
      </c>
      <c r="Y1237" s="16">
        <f t="shared" si="607"/>
        <v>0</v>
      </c>
      <c r="Z1237" s="17"/>
      <c r="AA1237" s="16">
        <f t="shared" si="608"/>
        <v>0</v>
      </c>
      <c r="AB1237" s="17">
        <f t="shared" si="619"/>
        <v>0</v>
      </c>
      <c r="AC1237" s="16">
        <f t="shared" si="609"/>
        <v>0</v>
      </c>
      <c r="AD1237" s="17">
        <f t="shared" si="620"/>
        <v>0</v>
      </c>
      <c r="AE1237" s="16">
        <f t="shared" si="610"/>
        <v>0</v>
      </c>
      <c r="AF1237" s="17"/>
      <c r="AG1237" s="16">
        <f t="shared" si="611"/>
        <v>0</v>
      </c>
      <c r="AH1237" s="17">
        <f t="shared" si="621"/>
        <v>0</v>
      </c>
      <c r="AI1237" s="16">
        <f t="shared" si="612"/>
        <v>0</v>
      </c>
      <c r="AJ1237" s="17">
        <f t="shared" si="622"/>
        <v>0</v>
      </c>
      <c r="AK1237" s="16">
        <f t="shared" si="623"/>
        <v>0</v>
      </c>
      <c r="AL1237" s="17"/>
      <c r="AM1237" s="16">
        <f t="shared" si="624"/>
        <v>0</v>
      </c>
      <c r="AN1237" s="17">
        <f t="shared" si="625"/>
        <v>0</v>
      </c>
      <c r="AO1237" s="16">
        <f t="shared" si="626"/>
        <v>0</v>
      </c>
      <c r="AP1237" s="17">
        <f t="shared" si="627"/>
        <v>0</v>
      </c>
      <c r="AQ1237" s="16">
        <f t="shared" si="628"/>
        <v>0</v>
      </c>
    </row>
    <row r="1238" spans="1:43" x14ac:dyDescent="0.25">
      <c r="A1238" s="26">
        <f t="shared" si="629"/>
        <v>24.670416666666231</v>
      </c>
      <c r="B1238" s="9" t="s">
        <v>63</v>
      </c>
      <c r="C1238" s="13"/>
      <c r="D1238" t="s">
        <v>11</v>
      </c>
      <c r="E1238" t="s">
        <v>11</v>
      </c>
      <c r="F1238" t="s">
        <v>11</v>
      </c>
      <c r="G1238" t="s">
        <v>11</v>
      </c>
      <c r="H1238" s="13" t="s">
        <v>14</v>
      </c>
      <c r="I1238" s="16">
        <f t="shared" si="599"/>
        <v>0</v>
      </c>
      <c r="J1238" s="17">
        <f t="shared" si="613"/>
        <v>0</v>
      </c>
      <c r="K1238" s="16">
        <f t="shared" si="600"/>
        <v>0</v>
      </c>
      <c r="L1238" s="17">
        <f t="shared" si="614"/>
        <v>0</v>
      </c>
      <c r="M1238" s="16">
        <f t="shared" si="601"/>
        <v>0</v>
      </c>
      <c r="N1238" s="17"/>
      <c r="O1238" s="16">
        <f t="shared" si="602"/>
        <v>0</v>
      </c>
      <c r="P1238" s="17">
        <f t="shared" si="615"/>
        <v>0</v>
      </c>
      <c r="Q1238" s="16">
        <f t="shared" si="603"/>
        <v>0</v>
      </c>
      <c r="R1238" s="17">
        <f t="shared" si="616"/>
        <v>0</v>
      </c>
      <c r="S1238" s="16">
        <f t="shared" si="604"/>
        <v>0</v>
      </c>
      <c r="T1238" s="17"/>
      <c r="U1238" s="16">
        <f t="shared" si="605"/>
        <v>0</v>
      </c>
      <c r="V1238" s="17">
        <f t="shared" si="617"/>
        <v>0</v>
      </c>
      <c r="W1238" s="16">
        <f t="shared" si="606"/>
        <v>0</v>
      </c>
      <c r="X1238" s="17">
        <f t="shared" si="618"/>
        <v>0</v>
      </c>
      <c r="Y1238" s="16">
        <f t="shared" si="607"/>
        <v>0</v>
      </c>
      <c r="Z1238" s="17"/>
      <c r="AA1238" s="16">
        <f t="shared" si="608"/>
        <v>0</v>
      </c>
      <c r="AB1238" s="17">
        <f t="shared" si="619"/>
        <v>0</v>
      </c>
      <c r="AC1238" s="16">
        <f t="shared" si="609"/>
        <v>0</v>
      </c>
      <c r="AD1238" s="17">
        <f t="shared" si="620"/>
        <v>0</v>
      </c>
      <c r="AE1238" s="16">
        <f t="shared" si="610"/>
        <v>0</v>
      </c>
      <c r="AF1238" s="17"/>
      <c r="AG1238" s="16">
        <f t="shared" si="611"/>
        <v>0</v>
      </c>
      <c r="AH1238" s="17">
        <f t="shared" si="621"/>
        <v>0</v>
      </c>
      <c r="AI1238" s="16">
        <f t="shared" si="612"/>
        <v>0</v>
      </c>
      <c r="AJ1238" s="17">
        <f t="shared" si="622"/>
        <v>0</v>
      </c>
      <c r="AK1238" s="16">
        <f t="shared" si="623"/>
        <v>0</v>
      </c>
      <c r="AL1238" s="17"/>
      <c r="AM1238" s="16">
        <f t="shared" si="624"/>
        <v>24.670416666666231</v>
      </c>
      <c r="AN1238" s="17">
        <f t="shared" si="625"/>
        <v>1</v>
      </c>
      <c r="AO1238" s="16">
        <f t="shared" si="626"/>
        <v>0</v>
      </c>
      <c r="AP1238" s="17">
        <f t="shared" si="627"/>
        <v>0</v>
      </c>
      <c r="AQ1238" s="16">
        <f t="shared" si="628"/>
        <v>1.9999999999999574E-2</v>
      </c>
    </row>
    <row r="1239" spans="1:43" x14ac:dyDescent="0.25">
      <c r="A1239" s="26">
        <f t="shared" si="629"/>
        <v>24.690416666666231</v>
      </c>
      <c r="B1239" s="9"/>
      <c r="D1239" t="s">
        <v>11</v>
      </c>
      <c r="E1239" t="s">
        <v>11</v>
      </c>
      <c r="F1239" t="s">
        <v>11</v>
      </c>
      <c r="G1239" t="s">
        <v>11</v>
      </c>
      <c r="H1239" s="13" t="s">
        <v>14</v>
      </c>
      <c r="I1239" s="16">
        <f t="shared" si="599"/>
        <v>0</v>
      </c>
      <c r="J1239" s="17">
        <f t="shared" si="613"/>
        <v>0</v>
      </c>
      <c r="K1239" s="16">
        <f t="shared" si="600"/>
        <v>0</v>
      </c>
      <c r="L1239" s="17">
        <f t="shared" si="614"/>
        <v>0</v>
      </c>
      <c r="M1239" s="16">
        <f t="shared" si="601"/>
        <v>0</v>
      </c>
      <c r="N1239" s="17"/>
      <c r="O1239" s="16">
        <f t="shared" si="602"/>
        <v>0</v>
      </c>
      <c r="P1239" s="17">
        <f t="shared" si="615"/>
        <v>0</v>
      </c>
      <c r="Q1239" s="16">
        <f t="shared" si="603"/>
        <v>0</v>
      </c>
      <c r="R1239" s="17">
        <f t="shared" si="616"/>
        <v>0</v>
      </c>
      <c r="S1239" s="16">
        <f t="shared" si="604"/>
        <v>0</v>
      </c>
      <c r="T1239" s="17"/>
      <c r="U1239" s="16">
        <f t="shared" si="605"/>
        <v>0</v>
      </c>
      <c r="V1239" s="17">
        <f t="shared" si="617"/>
        <v>0</v>
      </c>
      <c r="W1239" s="16">
        <f t="shared" si="606"/>
        <v>0</v>
      </c>
      <c r="X1239" s="17">
        <f t="shared" si="618"/>
        <v>0</v>
      </c>
      <c r="Y1239" s="16">
        <f t="shared" si="607"/>
        <v>0</v>
      </c>
      <c r="Z1239" s="17"/>
      <c r="AA1239" s="16">
        <f t="shared" si="608"/>
        <v>0</v>
      </c>
      <c r="AB1239" s="17">
        <f t="shared" si="619"/>
        <v>0</v>
      </c>
      <c r="AC1239" s="16">
        <f t="shared" si="609"/>
        <v>0</v>
      </c>
      <c r="AD1239" s="17">
        <f t="shared" si="620"/>
        <v>0</v>
      </c>
      <c r="AE1239" s="16">
        <f t="shared" si="610"/>
        <v>0</v>
      </c>
      <c r="AF1239" s="17"/>
      <c r="AG1239" s="16">
        <f t="shared" si="611"/>
        <v>0</v>
      </c>
      <c r="AH1239" s="17">
        <f t="shared" si="621"/>
        <v>0</v>
      </c>
      <c r="AI1239" s="16">
        <f t="shared" si="612"/>
        <v>0</v>
      </c>
      <c r="AJ1239" s="17">
        <f t="shared" si="622"/>
        <v>0</v>
      </c>
      <c r="AK1239" s="16">
        <f t="shared" si="623"/>
        <v>0</v>
      </c>
      <c r="AL1239" s="17"/>
      <c r="AM1239" s="16">
        <f t="shared" si="624"/>
        <v>0</v>
      </c>
      <c r="AN1239" s="17">
        <f t="shared" si="625"/>
        <v>0</v>
      </c>
      <c r="AO1239" s="16">
        <f t="shared" si="626"/>
        <v>0</v>
      </c>
      <c r="AP1239" s="17">
        <f t="shared" si="627"/>
        <v>0</v>
      </c>
      <c r="AQ1239" s="16">
        <f t="shared" si="628"/>
        <v>1.9999999999999574E-2</v>
      </c>
    </row>
    <row r="1240" spans="1:43" x14ac:dyDescent="0.25">
      <c r="A1240" s="26">
        <f t="shared" si="629"/>
        <v>24.71041666666623</v>
      </c>
      <c r="B1240" s="9"/>
      <c r="D1240" t="s">
        <v>11</v>
      </c>
      <c r="E1240" t="s">
        <v>11</v>
      </c>
      <c r="F1240" t="s">
        <v>11</v>
      </c>
      <c r="G1240" t="s">
        <v>11</v>
      </c>
      <c r="H1240" s="13" t="s">
        <v>14</v>
      </c>
      <c r="I1240" s="16">
        <f t="shared" si="599"/>
        <v>0</v>
      </c>
      <c r="J1240" s="17">
        <f t="shared" si="613"/>
        <v>0</v>
      </c>
      <c r="K1240" s="16">
        <f t="shared" si="600"/>
        <v>0</v>
      </c>
      <c r="L1240" s="17">
        <f t="shared" si="614"/>
        <v>0</v>
      </c>
      <c r="M1240" s="16">
        <f t="shared" si="601"/>
        <v>0</v>
      </c>
      <c r="N1240" s="17"/>
      <c r="O1240" s="16">
        <f t="shared" si="602"/>
        <v>0</v>
      </c>
      <c r="P1240" s="17">
        <f t="shared" si="615"/>
        <v>0</v>
      </c>
      <c r="Q1240" s="16">
        <f t="shared" si="603"/>
        <v>0</v>
      </c>
      <c r="R1240" s="17">
        <f t="shared" si="616"/>
        <v>0</v>
      </c>
      <c r="S1240" s="16">
        <f t="shared" si="604"/>
        <v>0</v>
      </c>
      <c r="T1240" s="17"/>
      <c r="U1240" s="16">
        <f t="shared" si="605"/>
        <v>0</v>
      </c>
      <c r="V1240" s="17">
        <f t="shared" si="617"/>
        <v>0</v>
      </c>
      <c r="W1240" s="16">
        <f t="shared" si="606"/>
        <v>0</v>
      </c>
      <c r="X1240" s="17">
        <f t="shared" si="618"/>
        <v>0</v>
      </c>
      <c r="Y1240" s="16">
        <f t="shared" si="607"/>
        <v>0</v>
      </c>
      <c r="Z1240" s="17"/>
      <c r="AA1240" s="16">
        <f t="shared" si="608"/>
        <v>0</v>
      </c>
      <c r="AB1240" s="17">
        <f t="shared" si="619"/>
        <v>0</v>
      </c>
      <c r="AC1240" s="16">
        <f t="shared" si="609"/>
        <v>0</v>
      </c>
      <c r="AD1240" s="17">
        <f t="shared" si="620"/>
        <v>0</v>
      </c>
      <c r="AE1240" s="16">
        <f t="shared" si="610"/>
        <v>0</v>
      </c>
      <c r="AF1240" s="17"/>
      <c r="AG1240" s="16">
        <f t="shared" si="611"/>
        <v>0</v>
      </c>
      <c r="AH1240" s="17">
        <f t="shared" si="621"/>
        <v>0</v>
      </c>
      <c r="AI1240" s="16">
        <f t="shared" si="612"/>
        <v>0</v>
      </c>
      <c r="AJ1240" s="17">
        <f t="shared" si="622"/>
        <v>0</v>
      </c>
      <c r="AK1240" s="16">
        <f t="shared" si="623"/>
        <v>0</v>
      </c>
      <c r="AL1240" s="17"/>
      <c r="AM1240" s="16">
        <f t="shared" si="624"/>
        <v>0</v>
      </c>
      <c r="AN1240" s="17">
        <f t="shared" si="625"/>
        <v>0</v>
      </c>
      <c r="AO1240" s="16">
        <f t="shared" si="626"/>
        <v>0</v>
      </c>
      <c r="AP1240" s="17">
        <f t="shared" si="627"/>
        <v>0</v>
      </c>
      <c r="AQ1240" s="16">
        <f t="shared" si="628"/>
        <v>1.9999999999999574E-2</v>
      </c>
    </row>
    <row r="1241" spans="1:43" x14ac:dyDescent="0.25">
      <c r="A1241" s="26">
        <f t="shared" si="629"/>
        <v>24.73041666666623</v>
      </c>
      <c r="B1241" s="9"/>
      <c r="D1241" t="s">
        <v>11</v>
      </c>
      <c r="E1241" t="s">
        <v>11</v>
      </c>
      <c r="F1241" t="s">
        <v>11</v>
      </c>
      <c r="G1241" t="s">
        <v>11</v>
      </c>
      <c r="H1241" s="13" t="s">
        <v>14</v>
      </c>
      <c r="I1241" s="16">
        <f t="shared" si="599"/>
        <v>0</v>
      </c>
      <c r="J1241" s="17">
        <f t="shared" si="613"/>
        <v>0</v>
      </c>
      <c r="K1241" s="16">
        <f t="shared" si="600"/>
        <v>0</v>
      </c>
      <c r="L1241" s="17">
        <f t="shared" si="614"/>
        <v>0</v>
      </c>
      <c r="M1241" s="16">
        <f t="shared" si="601"/>
        <v>0</v>
      </c>
      <c r="N1241" s="17"/>
      <c r="O1241" s="16">
        <f t="shared" si="602"/>
        <v>0</v>
      </c>
      <c r="P1241" s="17">
        <f t="shared" si="615"/>
        <v>0</v>
      </c>
      <c r="Q1241" s="16">
        <f t="shared" si="603"/>
        <v>0</v>
      </c>
      <c r="R1241" s="17">
        <f t="shared" si="616"/>
        <v>0</v>
      </c>
      <c r="S1241" s="16">
        <f t="shared" si="604"/>
        <v>0</v>
      </c>
      <c r="T1241" s="17"/>
      <c r="U1241" s="16">
        <f t="shared" si="605"/>
        <v>0</v>
      </c>
      <c r="V1241" s="17">
        <f t="shared" si="617"/>
        <v>0</v>
      </c>
      <c r="W1241" s="16">
        <f t="shared" si="606"/>
        <v>0</v>
      </c>
      <c r="X1241" s="17">
        <f t="shared" si="618"/>
        <v>0</v>
      </c>
      <c r="Y1241" s="16">
        <f t="shared" si="607"/>
        <v>0</v>
      </c>
      <c r="Z1241" s="17"/>
      <c r="AA1241" s="16">
        <f t="shared" si="608"/>
        <v>0</v>
      </c>
      <c r="AB1241" s="17">
        <f t="shared" si="619"/>
        <v>0</v>
      </c>
      <c r="AC1241" s="16">
        <f t="shared" si="609"/>
        <v>0</v>
      </c>
      <c r="AD1241" s="17">
        <f t="shared" si="620"/>
        <v>0</v>
      </c>
      <c r="AE1241" s="16">
        <f t="shared" si="610"/>
        <v>0</v>
      </c>
      <c r="AF1241" s="17"/>
      <c r="AG1241" s="16">
        <f t="shared" si="611"/>
        <v>0</v>
      </c>
      <c r="AH1241" s="17">
        <f t="shared" si="621"/>
        <v>0</v>
      </c>
      <c r="AI1241" s="16">
        <f t="shared" si="612"/>
        <v>0</v>
      </c>
      <c r="AJ1241" s="17">
        <f t="shared" si="622"/>
        <v>0</v>
      </c>
      <c r="AK1241" s="16">
        <f t="shared" si="623"/>
        <v>0</v>
      </c>
      <c r="AL1241" s="17"/>
      <c r="AM1241" s="16">
        <f t="shared" si="624"/>
        <v>0</v>
      </c>
      <c r="AN1241" s="17">
        <f t="shared" si="625"/>
        <v>0</v>
      </c>
      <c r="AO1241" s="16">
        <f t="shared" si="626"/>
        <v>0</v>
      </c>
      <c r="AP1241" s="17">
        <f t="shared" si="627"/>
        <v>0</v>
      </c>
      <c r="AQ1241" s="16">
        <f t="shared" si="628"/>
        <v>1.9999999999999574E-2</v>
      </c>
    </row>
    <row r="1242" spans="1:43" x14ac:dyDescent="0.25">
      <c r="A1242" s="26">
        <f t="shared" si="629"/>
        <v>24.750416666666229</v>
      </c>
      <c r="B1242" s="9" t="s">
        <v>15</v>
      </c>
      <c r="D1242" t="s">
        <v>11</v>
      </c>
      <c r="E1242" t="s">
        <v>11</v>
      </c>
      <c r="F1242" t="s">
        <v>11</v>
      </c>
      <c r="G1242" s="14" t="s">
        <v>20</v>
      </c>
      <c r="H1242" t="s">
        <v>11</v>
      </c>
      <c r="I1242" s="16">
        <f t="shared" si="599"/>
        <v>0</v>
      </c>
      <c r="J1242" s="17">
        <f t="shared" si="613"/>
        <v>0</v>
      </c>
      <c r="K1242" s="16">
        <f t="shared" si="600"/>
        <v>0</v>
      </c>
      <c r="L1242" s="17">
        <f t="shared" si="614"/>
        <v>0</v>
      </c>
      <c r="M1242" s="16">
        <f t="shared" si="601"/>
        <v>0</v>
      </c>
      <c r="N1242" s="17"/>
      <c r="O1242" s="16">
        <f t="shared" si="602"/>
        <v>0</v>
      </c>
      <c r="P1242" s="17">
        <f t="shared" si="615"/>
        <v>0</v>
      </c>
      <c r="Q1242" s="16">
        <f t="shared" si="603"/>
        <v>0</v>
      </c>
      <c r="R1242" s="17">
        <f t="shared" si="616"/>
        <v>0</v>
      </c>
      <c r="S1242" s="16">
        <f t="shared" si="604"/>
        <v>0</v>
      </c>
      <c r="T1242" s="17"/>
      <c r="U1242" s="16">
        <f t="shared" si="605"/>
        <v>0</v>
      </c>
      <c r="V1242" s="17">
        <f t="shared" si="617"/>
        <v>0</v>
      </c>
      <c r="W1242" s="16">
        <f t="shared" si="606"/>
        <v>0</v>
      </c>
      <c r="X1242" s="17">
        <f t="shared" si="618"/>
        <v>0</v>
      </c>
      <c r="Y1242" s="16">
        <f t="shared" si="607"/>
        <v>0</v>
      </c>
      <c r="Z1242" s="17"/>
      <c r="AA1242" s="16">
        <f t="shared" si="608"/>
        <v>0</v>
      </c>
      <c r="AB1242" s="17">
        <f t="shared" si="619"/>
        <v>0</v>
      </c>
      <c r="AC1242" s="16">
        <f t="shared" si="609"/>
        <v>0</v>
      </c>
      <c r="AD1242" s="17">
        <f t="shared" si="620"/>
        <v>0</v>
      </c>
      <c r="AE1242" s="16">
        <f t="shared" si="610"/>
        <v>0</v>
      </c>
      <c r="AF1242" s="17"/>
      <c r="AG1242" s="16">
        <f t="shared" si="611"/>
        <v>0</v>
      </c>
      <c r="AH1242" s="17">
        <f t="shared" si="621"/>
        <v>0</v>
      </c>
      <c r="AI1242" s="16">
        <f t="shared" si="612"/>
        <v>24.750416666666229</v>
      </c>
      <c r="AJ1242" s="17">
        <f t="shared" si="622"/>
        <v>1</v>
      </c>
      <c r="AK1242" s="16">
        <f t="shared" si="623"/>
        <v>0</v>
      </c>
      <c r="AL1242" s="17"/>
      <c r="AM1242" s="16">
        <f t="shared" si="624"/>
        <v>0</v>
      </c>
      <c r="AN1242" s="17">
        <f t="shared" si="625"/>
        <v>0</v>
      </c>
      <c r="AO1242" s="16">
        <f t="shared" si="626"/>
        <v>0</v>
      </c>
      <c r="AP1242" s="17">
        <f t="shared" si="627"/>
        <v>0</v>
      </c>
      <c r="AQ1242" s="16">
        <f t="shared" si="628"/>
        <v>0</v>
      </c>
    </row>
    <row r="1243" spans="1:43" x14ac:dyDescent="0.25">
      <c r="A1243" s="26">
        <f t="shared" si="629"/>
        <v>24.770416666666229</v>
      </c>
      <c r="B1243" s="9" t="s">
        <v>9</v>
      </c>
      <c r="C1243" s="13" t="s">
        <v>14</v>
      </c>
      <c r="D1243" t="s">
        <v>11</v>
      </c>
      <c r="E1243" t="s">
        <v>11</v>
      </c>
      <c r="F1243" t="s">
        <v>11</v>
      </c>
      <c r="H1243" t="s">
        <v>11</v>
      </c>
      <c r="I1243" s="16">
        <f t="shared" si="599"/>
        <v>24.770416666666229</v>
      </c>
      <c r="J1243" s="17">
        <f t="shared" si="613"/>
        <v>1</v>
      </c>
      <c r="K1243" s="16">
        <f t="shared" si="600"/>
        <v>0</v>
      </c>
      <c r="L1243" s="17">
        <f t="shared" si="614"/>
        <v>0</v>
      </c>
      <c r="M1243" s="16">
        <f t="shared" si="601"/>
        <v>1.9999999999999574E-2</v>
      </c>
      <c r="N1243" s="17"/>
      <c r="O1243" s="16">
        <f t="shared" si="602"/>
        <v>0</v>
      </c>
      <c r="P1243" s="17">
        <f t="shared" si="615"/>
        <v>0</v>
      </c>
      <c r="Q1243" s="16">
        <f t="shared" si="603"/>
        <v>0</v>
      </c>
      <c r="R1243" s="17">
        <f t="shared" si="616"/>
        <v>0</v>
      </c>
      <c r="S1243" s="16">
        <f t="shared" si="604"/>
        <v>0</v>
      </c>
      <c r="T1243" s="17"/>
      <c r="U1243" s="16">
        <f t="shared" si="605"/>
        <v>0</v>
      </c>
      <c r="V1243" s="17">
        <f t="shared" si="617"/>
        <v>0</v>
      </c>
      <c r="W1243" s="16">
        <f t="shared" si="606"/>
        <v>0</v>
      </c>
      <c r="X1243" s="17">
        <f t="shared" si="618"/>
        <v>0</v>
      </c>
      <c r="Y1243" s="16">
        <f t="shared" si="607"/>
        <v>0</v>
      </c>
      <c r="Z1243" s="17"/>
      <c r="AA1243" s="16">
        <f t="shared" si="608"/>
        <v>0</v>
      </c>
      <c r="AB1243" s="17">
        <f t="shared" si="619"/>
        <v>0</v>
      </c>
      <c r="AC1243" s="16">
        <f t="shared" si="609"/>
        <v>0</v>
      </c>
      <c r="AD1243" s="17">
        <f t="shared" si="620"/>
        <v>0</v>
      </c>
      <c r="AE1243" s="16">
        <f t="shared" si="610"/>
        <v>0</v>
      </c>
      <c r="AF1243" s="17"/>
      <c r="AG1243" s="16">
        <f t="shared" si="611"/>
        <v>0</v>
      </c>
      <c r="AH1243" s="17">
        <f t="shared" si="621"/>
        <v>0</v>
      </c>
      <c r="AI1243" s="16">
        <f t="shared" si="612"/>
        <v>0</v>
      </c>
      <c r="AJ1243" s="17">
        <f t="shared" si="622"/>
        <v>0</v>
      </c>
      <c r="AK1243" s="16">
        <f t="shared" si="623"/>
        <v>0</v>
      </c>
      <c r="AL1243" s="17"/>
      <c r="AM1243" s="16">
        <f t="shared" si="624"/>
        <v>0</v>
      </c>
      <c r="AN1243" s="17">
        <f t="shared" si="625"/>
        <v>0</v>
      </c>
      <c r="AO1243" s="16">
        <f t="shared" si="626"/>
        <v>0</v>
      </c>
      <c r="AP1243" s="17">
        <f t="shared" si="627"/>
        <v>0</v>
      </c>
      <c r="AQ1243" s="16">
        <f t="shared" si="628"/>
        <v>0</v>
      </c>
    </row>
    <row r="1244" spans="1:43" x14ac:dyDescent="0.25">
      <c r="A1244" s="26">
        <f t="shared" si="629"/>
        <v>24.790416666666228</v>
      </c>
      <c r="B1244" s="9"/>
      <c r="C1244" s="13" t="s">
        <v>14</v>
      </c>
      <c r="D1244" t="s">
        <v>11</v>
      </c>
      <c r="E1244" t="s">
        <v>11</v>
      </c>
      <c r="F1244" t="s">
        <v>11</v>
      </c>
      <c r="H1244" t="s">
        <v>11</v>
      </c>
      <c r="I1244" s="16">
        <f t="shared" si="599"/>
        <v>0</v>
      </c>
      <c r="J1244" s="17">
        <f t="shared" si="613"/>
        <v>0</v>
      </c>
      <c r="K1244" s="16">
        <f t="shared" si="600"/>
        <v>0</v>
      </c>
      <c r="L1244" s="17">
        <f t="shared" si="614"/>
        <v>0</v>
      </c>
      <c r="M1244" s="16">
        <f t="shared" si="601"/>
        <v>1.9999999999999574E-2</v>
      </c>
      <c r="N1244" s="17"/>
      <c r="O1244" s="16">
        <f t="shared" si="602"/>
        <v>0</v>
      </c>
      <c r="P1244" s="17">
        <f t="shared" si="615"/>
        <v>0</v>
      </c>
      <c r="Q1244" s="16">
        <f t="shared" si="603"/>
        <v>0</v>
      </c>
      <c r="R1244" s="17">
        <f t="shared" si="616"/>
        <v>0</v>
      </c>
      <c r="S1244" s="16">
        <f t="shared" si="604"/>
        <v>0</v>
      </c>
      <c r="T1244" s="17"/>
      <c r="U1244" s="16">
        <f t="shared" si="605"/>
        <v>0</v>
      </c>
      <c r="V1244" s="17">
        <f t="shared" si="617"/>
        <v>0</v>
      </c>
      <c r="W1244" s="16">
        <f t="shared" si="606"/>
        <v>0</v>
      </c>
      <c r="X1244" s="17">
        <f t="shared" si="618"/>
        <v>0</v>
      </c>
      <c r="Y1244" s="16">
        <f t="shared" si="607"/>
        <v>0</v>
      </c>
      <c r="Z1244" s="17"/>
      <c r="AA1244" s="16">
        <f t="shared" si="608"/>
        <v>0</v>
      </c>
      <c r="AB1244" s="17">
        <f t="shared" si="619"/>
        <v>0</v>
      </c>
      <c r="AC1244" s="16">
        <f t="shared" si="609"/>
        <v>0</v>
      </c>
      <c r="AD1244" s="17">
        <f t="shared" si="620"/>
        <v>0</v>
      </c>
      <c r="AE1244" s="16">
        <f t="shared" si="610"/>
        <v>0</v>
      </c>
      <c r="AF1244" s="17"/>
      <c r="AG1244" s="16">
        <f t="shared" si="611"/>
        <v>0</v>
      </c>
      <c r="AH1244" s="17">
        <f t="shared" si="621"/>
        <v>0</v>
      </c>
      <c r="AI1244" s="16">
        <f t="shared" si="612"/>
        <v>0</v>
      </c>
      <c r="AJ1244" s="17">
        <f t="shared" si="622"/>
        <v>0</v>
      </c>
      <c r="AK1244" s="16">
        <f t="shared" si="623"/>
        <v>0</v>
      </c>
      <c r="AL1244" s="17"/>
      <c r="AM1244" s="16">
        <f t="shared" si="624"/>
        <v>0</v>
      </c>
      <c r="AN1244" s="17">
        <f t="shared" si="625"/>
        <v>0</v>
      </c>
      <c r="AO1244" s="16">
        <f t="shared" si="626"/>
        <v>0</v>
      </c>
      <c r="AP1244" s="17">
        <f t="shared" si="627"/>
        <v>0</v>
      </c>
      <c r="AQ1244" s="16">
        <f t="shared" si="628"/>
        <v>0</v>
      </c>
    </row>
    <row r="1245" spans="1:43" x14ac:dyDescent="0.25">
      <c r="A1245" s="26">
        <f t="shared" si="629"/>
        <v>24.810416666666228</v>
      </c>
      <c r="B1245" s="9"/>
      <c r="C1245" s="13" t="s">
        <v>14</v>
      </c>
      <c r="D1245" t="s">
        <v>11</v>
      </c>
      <c r="E1245" t="s">
        <v>11</v>
      </c>
      <c r="F1245" t="s">
        <v>11</v>
      </c>
      <c r="H1245" t="s">
        <v>11</v>
      </c>
      <c r="I1245" s="16">
        <f t="shared" si="599"/>
        <v>0</v>
      </c>
      <c r="J1245" s="17">
        <f t="shared" si="613"/>
        <v>0</v>
      </c>
      <c r="K1245" s="16">
        <f t="shared" si="600"/>
        <v>0</v>
      </c>
      <c r="L1245" s="17">
        <f t="shared" si="614"/>
        <v>0</v>
      </c>
      <c r="M1245" s="16">
        <f t="shared" si="601"/>
        <v>1.9999999999999574E-2</v>
      </c>
      <c r="N1245" s="17"/>
      <c r="O1245" s="16">
        <f t="shared" si="602"/>
        <v>0</v>
      </c>
      <c r="P1245" s="17">
        <f t="shared" si="615"/>
        <v>0</v>
      </c>
      <c r="Q1245" s="16">
        <f t="shared" si="603"/>
        <v>0</v>
      </c>
      <c r="R1245" s="17">
        <f t="shared" si="616"/>
        <v>0</v>
      </c>
      <c r="S1245" s="16">
        <f t="shared" si="604"/>
        <v>0</v>
      </c>
      <c r="T1245" s="17"/>
      <c r="U1245" s="16">
        <f t="shared" si="605"/>
        <v>0</v>
      </c>
      <c r="V1245" s="17">
        <f t="shared" si="617"/>
        <v>0</v>
      </c>
      <c r="W1245" s="16">
        <f t="shared" si="606"/>
        <v>0</v>
      </c>
      <c r="X1245" s="17">
        <f t="shared" si="618"/>
        <v>0</v>
      </c>
      <c r="Y1245" s="16">
        <f t="shared" si="607"/>
        <v>0</v>
      </c>
      <c r="Z1245" s="17"/>
      <c r="AA1245" s="16">
        <f t="shared" si="608"/>
        <v>0</v>
      </c>
      <c r="AB1245" s="17">
        <f t="shared" si="619"/>
        <v>0</v>
      </c>
      <c r="AC1245" s="16">
        <f t="shared" si="609"/>
        <v>0</v>
      </c>
      <c r="AD1245" s="17">
        <f t="shared" si="620"/>
        <v>0</v>
      </c>
      <c r="AE1245" s="16">
        <f t="shared" si="610"/>
        <v>0</v>
      </c>
      <c r="AF1245" s="17"/>
      <c r="AG1245" s="16">
        <f t="shared" si="611"/>
        <v>0</v>
      </c>
      <c r="AH1245" s="17">
        <f t="shared" si="621"/>
        <v>0</v>
      </c>
      <c r="AI1245" s="16">
        <f t="shared" si="612"/>
        <v>0</v>
      </c>
      <c r="AJ1245" s="17">
        <f t="shared" si="622"/>
        <v>0</v>
      </c>
      <c r="AK1245" s="16">
        <f t="shared" si="623"/>
        <v>0</v>
      </c>
      <c r="AL1245" s="17"/>
      <c r="AM1245" s="16">
        <f t="shared" si="624"/>
        <v>0</v>
      </c>
      <c r="AN1245" s="17">
        <f t="shared" si="625"/>
        <v>0</v>
      </c>
      <c r="AO1245" s="16">
        <f t="shared" si="626"/>
        <v>0</v>
      </c>
      <c r="AP1245" s="17">
        <f t="shared" si="627"/>
        <v>0</v>
      </c>
      <c r="AQ1245" s="16">
        <f t="shared" si="628"/>
        <v>0</v>
      </c>
    </row>
    <row r="1246" spans="1:43" x14ac:dyDescent="0.25">
      <c r="A1246" s="26">
        <f t="shared" si="629"/>
        <v>24.830416666666228</v>
      </c>
      <c r="B1246" s="9"/>
      <c r="C1246" s="13" t="s">
        <v>14</v>
      </c>
      <c r="D1246" t="s">
        <v>11</v>
      </c>
      <c r="E1246" t="s">
        <v>11</v>
      </c>
      <c r="F1246" t="s">
        <v>11</v>
      </c>
      <c r="H1246" t="s">
        <v>11</v>
      </c>
      <c r="I1246" s="16">
        <f t="shared" si="599"/>
        <v>0</v>
      </c>
      <c r="J1246" s="17">
        <f t="shared" si="613"/>
        <v>0</v>
      </c>
      <c r="K1246" s="16">
        <f t="shared" si="600"/>
        <v>0</v>
      </c>
      <c r="L1246" s="17">
        <f t="shared" si="614"/>
        <v>0</v>
      </c>
      <c r="M1246" s="16">
        <f t="shared" si="601"/>
        <v>1.9999999999999574E-2</v>
      </c>
      <c r="N1246" s="17"/>
      <c r="O1246" s="16">
        <f t="shared" si="602"/>
        <v>0</v>
      </c>
      <c r="P1246" s="17">
        <f t="shared" si="615"/>
        <v>0</v>
      </c>
      <c r="Q1246" s="16">
        <f t="shared" si="603"/>
        <v>0</v>
      </c>
      <c r="R1246" s="17">
        <f t="shared" si="616"/>
        <v>0</v>
      </c>
      <c r="S1246" s="16">
        <f t="shared" si="604"/>
        <v>0</v>
      </c>
      <c r="T1246" s="17"/>
      <c r="U1246" s="16">
        <f t="shared" si="605"/>
        <v>0</v>
      </c>
      <c r="V1246" s="17">
        <f t="shared" si="617"/>
        <v>0</v>
      </c>
      <c r="W1246" s="16">
        <f t="shared" si="606"/>
        <v>0</v>
      </c>
      <c r="X1246" s="17">
        <f t="shared" si="618"/>
        <v>0</v>
      </c>
      <c r="Y1246" s="16">
        <f t="shared" si="607"/>
        <v>0</v>
      </c>
      <c r="Z1246" s="17"/>
      <c r="AA1246" s="16">
        <f t="shared" si="608"/>
        <v>0</v>
      </c>
      <c r="AB1246" s="17">
        <f t="shared" si="619"/>
        <v>0</v>
      </c>
      <c r="AC1246" s="16">
        <f t="shared" si="609"/>
        <v>0</v>
      </c>
      <c r="AD1246" s="17">
        <f t="shared" si="620"/>
        <v>0</v>
      </c>
      <c r="AE1246" s="16">
        <f t="shared" si="610"/>
        <v>0</v>
      </c>
      <c r="AF1246" s="17"/>
      <c r="AG1246" s="16">
        <f t="shared" si="611"/>
        <v>0</v>
      </c>
      <c r="AH1246" s="17">
        <f t="shared" si="621"/>
        <v>0</v>
      </c>
      <c r="AI1246" s="16">
        <f t="shared" si="612"/>
        <v>0</v>
      </c>
      <c r="AJ1246" s="17">
        <f t="shared" si="622"/>
        <v>0</v>
      </c>
      <c r="AK1246" s="16">
        <f t="shared" si="623"/>
        <v>0</v>
      </c>
      <c r="AL1246" s="17"/>
      <c r="AM1246" s="16">
        <f t="shared" si="624"/>
        <v>0</v>
      </c>
      <c r="AN1246" s="17">
        <f t="shared" si="625"/>
        <v>0</v>
      </c>
      <c r="AO1246" s="16">
        <f t="shared" si="626"/>
        <v>0</v>
      </c>
      <c r="AP1246" s="17">
        <f t="shared" si="627"/>
        <v>0</v>
      </c>
      <c r="AQ1246" s="16">
        <f t="shared" si="628"/>
        <v>0</v>
      </c>
    </row>
    <row r="1247" spans="1:43" x14ac:dyDescent="0.25">
      <c r="A1247" s="26">
        <f t="shared" si="629"/>
        <v>24.850416666666227</v>
      </c>
      <c r="B1247" s="9" t="s">
        <v>17</v>
      </c>
      <c r="C1247" t="s">
        <v>11</v>
      </c>
      <c r="D1247" s="14" t="s">
        <v>20</v>
      </c>
      <c r="E1247" t="s">
        <v>11</v>
      </c>
      <c r="F1247" t="s">
        <v>11</v>
      </c>
      <c r="G1247" s="14"/>
      <c r="H1247" t="s">
        <v>11</v>
      </c>
      <c r="I1247" s="16">
        <f t="shared" si="599"/>
        <v>0</v>
      </c>
      <c r="J1247" s="17">
        <f t="shared" si="613"/>
        <v>0</v>
      </c>
      <c r="K1247" s="16">
        <f t="shared" si="600"/>
        <v>0</v>
      </c>
      <c r="L1247" s="17">
        <f t="shared" si="614"/>
        <v>0</v>
      </c>
      <c r="M1247" s="16">
        <f t="shared" si="601"/>
        <v>0</v>
      </c>
      <c r="N1247" s="17"/>
      <c r="O1247" s="16">
        <f t="shared" si="602"/>
        <v>0</v>
      </c>
      <c r="P1247" s="17">
        <f t="shared" si="615"/>
        <v>0</v>
      </c>
      <c r="Q1247" s="16">
        <f t="shared" si="603"/>
        <v>24.850416666666227</v>
      </c>
      <c r="R1247" s="17">
        <f t="shared" si="616"/>
        <v>1</v>
      </c>
      <c r="S1247" s="16">
        <f t="shared" si="604"/>
        <v>0</v>
      </c>
      <c r="T1247" s="17"/>
      <c r="U1247" s="16">
        <f t="shared" si="605"/>
        <v>0</v>
      </c>
      <c r="V1247" s="17">
        <f t="shared" si="617"/>
        <v>0</v>
      </c>
      <c r="W1247" s="16">
        <f t="shared" si="606"/>
        <v>0</v>
      </c>
      <c r="X1247" s="17">
        <f t="shared" si="618"/>
        <v>0</v>
      </c>
      <c r="Y1247" s="16">
        <f t="shared" si="607"/>
        <v>0</v>
      </c>
      <c r="Z1247" s="17"/>
      <c r="AA1247" s="16">
        <f t="shared" si="608"/>
        <v>0</v>
      </c>
      <c r="AB1247" s="17">
        <f t="shared" si="619"/>
        <v>0</v>
      </c>
      <c r="AC1247" s="16">
        <f t="shared" si="609"/>
        <v>0</v>
      </c>
      <c r="AD1247" s="17">
        <f t="shared" si="620"/>
        <v>0</v>
      </c>
      <c r="AE1247" s="16">
        <f t="shared" si="610"/>
        <v>0</v>
      </c>
      <c r="AF1247" s="17"/>
      <c r="AG1247" s="16">
        <f t="shared" si="611"/>
        <v>0</v>
      </c>
      <c r="AH1247" s="17">
        <f t="shared" si="621"/>
        <v>0</v>
      </c>
      <c r="AI1247" s="16">
        <f t="shared" si="612"/>
        <v>0</v>
      </c>
      <c r="AJ1247" s="17">
        <f t="shared" si="622"/>
        <v>0</v>
      </c>
      <c r="AK1247" s="16">
        <f t="shared" si="623"/>
        <v>0</v>
      </c>
      <c r="AL1247" s="17"/>
      <c r="AM1247" s="16">
        <f t="shared" si="624"/>
        <v>0</v>
      </c>
      <c r="AN1247" s="17">
        <f t="shared" si="625"/>
        <v>0</v>
      </c>
      <c r="AO1247" s="16">
        <f t="shared" si="626"/>
        <v>0</v>
      </c>
      <c r="AP1247" s="17">
        <f t="shared" si="627"/>
        <v>0</v>
      </c>
      <c r="AQ1247" s="16">
        <f t="shared" si="628"/>
        <v>0</v>
      </c>
    </row>
    <row r="1248" spans="1:43" x14ac:dyDescent="0.25">
      <c r="A1248" s="26">
        <f t="shared" si="629"/>
        <v>24.870416666666227</v>
      </c>
      <c r="B1248" s="9" t="s">
        <v>13</v>
      </c>
      <c r="C1248" t="s">
        <v>11</v>
      </c>
      <c r="E1248" t="s">
        <v>11</v>
      </c>
      <c r="F1248" t="s">
        <v>11</v>
      </c>
      <c r="G1248" s="13" t="s">
        <v>14</v>
      </c>
      <c r="H1248" t="s">
        <v>11</v>
      </c>
      <c r="I1248" s="16">
        <f t="shared" si="599"/>
        <v>0</v>
      </c>
      <c r="J1248" s="17">
        <f t="shared" si="613"/>
        <v>0</v>
      </c>
      <c r="K1248" s="16">
        <f t="shared" si="600"/>
        <v>0</v>
      </c>
      <c r="L1248" s="17">
        <f t="shared" si="614"/>
        <v>0</v>
      </c>
      <c r="M1248" s="16">
        <f t="shared" si="601"/>
        <v>0</v>
      </c>
      <c r="N1248" s="17"/>
      <c r="O1248" s="16">
        <f t="shared" si="602"/>
        <v>0</v>
      </c>
      <c r="P1248" s="17">
        <f t="shared" si="615"/>
        <v>0</v>
      </c>
      <c r="Q1248" s="16">
        <f t="shared" si="603"/>
        <v>0</v>
      </c>
      <c r="R1248" s="17">
        <f t="shared" si="616"/>
        <v>0</v>
      </c>
      <c r="S1248" s="16">
        <f t="shared" si="604"/>
        <v>0</v>
      </c>
      <c r="T1248" s="17"/>
      <c r="U1248" s="16">
        <f t="shared" si="605"/>
        <v>0</v>
      </c>
      <c r="V1248" s="17">
        <f t="shared" si="617"/>
        <v>0</v>
      </c>
      <c r="W1248" s="16">
        <f t="shared" si="606"/>
        <v>0</v>
      </c>
      <c r="X1248" s="17">
        <f t="shared" si="618"/>
        <v>0</v>
      </c>
      <c r="Y1248" s="16">
        <f t="shared" si="607"/>
        <v>0</v>
      </c>
      <c r="Z1248" s="17"/>
      <c r="AA1248" s="16">
        <f t="shared" si="608"/>
        <v>0</v>
      </c>
      <c r="AB1248" s="17">
        <f t="shared" si="619"/>
        <v>0</v>
      </c>
      <c r="AC1248" s="16">
        <f t="shared" si="609"/>
        <v>0</v>
      </c>
      <c r="AD1248" s="17">
        <f t="shared" si="620"/>
        <v>0</v>
      </c>
      <c r="AE1248" s="16">
        <f t="shared" si="610"/>
        <v>0</v>
      </c>
      <c r="AF1248" s="17"/>
      <c r="AG1248" s="16">
        <f t="shared" si="611"/>
        <v>24.870416666666227</v>
      </c>
      <c r="AH1248" s="17">
        <f t="shared" si="621"/>
        <v>1</v>
      </c>
      <c r="AI1248" s="16">
        <f t="shared" si="612"/>
        <v>0</v>
      </c>
      <c r="AJ1248" s="17">
        <f t="shared" si="622"/>
        <v>0</v>
      </c>
      <c r="AK1248" s="16">
        <f t="shared" si="623"/>
        <v>1.9999999999999574E-2</v>
      </c>
      <c r="AL1248" s="17"/>
      <c r="AM1248" s="16">
        <f t="shared" si="624"/>
        <v>0</v>
      </c>
      <c r="AN1248" s="17">
        <f t="shared" si="625"/>
        <v>0</v>
      </c>
      <c r="AO1248" s="16">
        <f t="shared" si="626"/>
        <v>0</v>
      </c>
      <c r="AP1248" s="17">
        <f t="shared" si="627"/>
        <v>0</v>
      </c>
      <c r="AQ1248" s="16">
        <f t="shared" si="628"/>
        <v>0</v>
      </c>
    </row>
    <row r="1249" spans="1:43" x14ac:dyDescent="0.25">
      <c r="A1249" s="26">
        <f t="shared" si="629"/>
        <v>24.890416666666226</v>
      </c>
      <c r="B1249" s="9"/>
      <c r="C1249" t="s">
        <v>11</v>
      </c>
      <c r="E1249" t="s">
        <v>11</v>
      </c>
      <c r="F1249" t="s">
        <v>11</v>
      </c>
      <c r="G1249" s="13" t="s">
        <v>14</v>
      </c>
      <c r="H1249" t="s">
        <v>11</v>
      </c>
      <c r="I1249" s="16">
        <f t="shared" si="599"/>
        <v>0</v>
      </c>
      <c r="J1249" s="17">
        <f t="shared" si="613"/>
        <v>0</v>
      </c>
      <c r="K1249" s="16">
        <f t="shared" si="600"/>
        <v>0</v>
      </c>
      <c r="L1249" s="17">
        <f t="shared" si="614"/>
        <v>0</v>
      </c>
      <c r="M1249" s="16">
        <f t="shared" si="601"/>
        <v>0</v>
      </c>
      <c r="N1249" s="17"/>
      <c r="O1249" s="16">
        <f t="shared" si="602"/>
        <v>0</v>
      </c>
      <c r="P1249" s="17">
        <f t="shared" si="615"/>
        <v>0</v>
      </c>
      <c r="Q1249" s="16">
        <f t="shared" si="603"/>
        <v>0</v>
      </c>
      <c r="R1249" s="17">
        <f t="shared" si="616"/>
        <v>0</v>
      </c>
      <c r="S1249" s="16">
        <f t="shared" si="604"/>
        <v>0</v>
      </c>
      <c r="T1249" s="17"/>
      <c r="U1249" s="16">
        <f t="shared" si="605"/>
        <v>0</v>
      </c>
      <c r="V1249" s="17">
        <f t="shared" si="617"/>
        <v>0</v>
      </c>
      <c r="W1249" s="16">
        <f t="shared" si="606"/>
        <v>0</v>
      </c>
      <c r="X1249" s="17">
        <f t="shared" si="618"/>
        <v>0</v>
      </c>
      <c r="Y1249" s="16">
        <f t="shared" si="607"/>
        <v>0</v>
      </c>
      <c r="Z1249" s="17"/>
      <c r="AA1249" s="16">
        <f t="shared" si="608"/>
        <v>0</v>
      </c>
      <c r="AB1249" s="17">
        <f t="shared" si="619"/>
        <v>0</v>
      </c>
      <c r="AC1249" s="16">
        <f t="shared" si="609"/>
        <v>0</v>
      </c>
      <c r="AD1249" s="17">
        <f t="shared" si="620"/>
        <v>0</v>
      </c>
      <c r="AE1249" s="16">
        <f t="shared" si="610"/>
        <v>0</v>
      </c>
      <c r="AF1249" s="17"/>
      <c r="AG1249" s="16">
        <f t="shared" si="611"/>
        <v>0</v>
      </c>
      <c r="AH1249" s="17">
        <f t="shared" si="621"/>
        <v>0</v>
      </c>
      <c r="AI1249" s="16">
        <f t="shared" si="612"/>
        <v>0</v>
      </c>
      <c r="AJ1249" s="17">
        <f t="shared" si="622"/>
        <v>0</v>
      </c>
      <c r="AK1249" s="16">
        <f t="shared" si="623"/>
        <v>1.9999999999999574E-2</v>
      </c>
      <c r="AL1249" s="17"/>
      <c r="AM1249" s="16">
        <f t="shared" si="624"/>
        <v>0</v>
      </c>
      <c r="AN1249" s="17">
        <f t="shared" si="625"/>
        <v>0</v>
      </c>
      <c r="AO1249" s="16">
        <f t="shared" si="626"/>
        <v>0</v>
      </c>
      <c r="AP1249" s="17">
        <f t="shared" si="627"/>
        <v>0</v>
      </c>
      <c r="AQ1249" s="16">
        <f t="shared" si="628"/>
        <v>0</v>
      </c>
    </row>
    <row r="1250" spans="1:43" x14ac:dyDescent="0.25">
      <c r="A1250" s="26">
        <f t="shared" si="629"/>
        <v>24.910416666666226</v>
      </c>
      <c r="B1250" s="9"/>
      <c r="C1250" t="s">
        <v>11</v>
      </c>
      <c r="E1250" t="s">
        <v>11</v>
      </c>
      <c r="F1250" t="s">
        <v>11</v>
      </c>
      <c r="G1250" s="13" t="s">
        <v>14</v>
      </c>
      <c r="H1250" t="s">
        <v>11</v>
      </c>
      <c r="I1250" s="16">
        <f t="shared" si="599"/>
        <v>0</v>
      </c>
      <c r="J1250" s="17">
        <f t="shared" si="613"/>
        <v>0</v>
      </c>
      <c r="K1250" s="16">
        <f t="shared" si="600"/>
        <v>0</v>
      </c>
      <c r="L1250" s="17">
        <f t="shared" si="614"/>
        <v>0</v>
      </c>
      <c r="M1250" s="16">
        <f t="shared" si="601"/>
        <v>0</v>
      </c>
      <c r="N1250" s="17"/>
      <c r="O1250" s="16">
        <f t="shared" si="602"/>
        <v>0</v>
      </c>
      <c r="P1250" s="17">
        <f t="shared" si="615"/>
        <v>0</v>
      </c>
      <c r="Q1250" s="16">
        <v>1</v>
      </c>
      <c r="R1250" s="17">
        <f t="shared" si="616"/>
        <v>1</v>
      </c>
      <c r="S1250" s="16">
        <f t="shared" si="604"/>
        <v>0</v>
      </c>
      <c r="T1250" s="17"/>
      <c r="U1250" s="16">
        <f t="shared" si="605"/>
        <v>0</v>
      </c>
      <c r="V1250" s="17">
        <f t="shared" si="617"/>
        <v>0</v>
      </c>
      <c r="W1250" s="16">
        <f t="shared" si="606"/>
        <v>0</v>
      </c>
      <c r="X1250" s="17">
        <f t="shared" si="618"/>
        <v>0</v>
      </c>
      <c r="Y1250" s="16">
        <f t="shared" si="607"/>
        <v>0</v>
      </c>
      <c r="Z1250" s="17"/>
      <c r="AA1250" s="16">
        <f t="shared" si="608"/>
        <v>0</v>
      </c>
      <c r="AB1250" s="17">
        <f t="shared" si="619"/>
        <v>0</v>
      </c>
      <c r="AC1250" s="16">
        <f t="shared" si="609"/>
        <v>0</v>
      </c>
      <c r="AD1250" s="17">
        <f t="shared" si="620"/>
        <v>0</v>
      </c>
      <c r="AE1250" s="16">
        <f t="shared" si="610"/>
        <v>0</v>
      </c>
      <c r="AF1250" s="17"/>
      <c r="AG1250" s="16">
        <f t="shared" si="611"/>
        <v>0</v>
      </c>
      <c r="AH1250" s="17">
        <f t="shared" si="621"/>
        <v>0</v>
      </c>
      <c r="AI1250" s="16">
        <f t="shared" si="612"/>
        <v>0</v>
      </c>
      <c r="AJ1250" s="17">
        <f t="shared" si="622"/>
        <v>0</v>
      </c>
      <c r="AK1250" s="16">
        <f t="shared" si="623"/>
        <v>1.9999999999999574E-2</v>
      </c>
      <c r="AL1250" s="17"/>
      <c r="AM1250" s="16">
        <f t="shared" si="624"/>
        <v>0</v>
      </c>
      <c r="AN1250" s="17">
        <f t="shared" si="625"/>
        <v>0</v>
      </c>
      <c r="AO1250" s="16">
        <f t="shared" si="626"/>
        <v>0</v>
      </c>
      <c r="AP1250" s="17">
        <f t="shared" si="627"/>
        <v>0</v>
      </c>
      <c r="AQ1250" s="16">
        <f t="shared" si="628"/>
        <v>0</v>
      </c>
    </row>
    <row r="1251" spans="1:43" x14ac:dyDescent="0.25">
      <c r="A1251" s="26">
        <f t="shared" si="629"/>
        <v>24.930416666666225</v>
      </c>
      <c r="B1251" s="9"/>
      <c r="C1251" t="s">
        <v>11</v>
      </c>
      <c r="D1251" s="14"/>
      <c r="E1251" t="s">
        <v>11</v>
      </c>
      <c r="F1251" t="s">
        <v>11</v>
      </c>
      <c r="G1251" s="13" t="s">
        <v>14</v>
      </c>
      <c r="H1251" t="s">
        <v>11</v>
      </c>
      <c r="I1251" s="16">
        <f t="shared" si="599"/>
        <v>0</v>
      </c>
      <c r="J1251" s="17">
        <f t="shared" si="613"/>
        <v>0</v>
      </c>
      <c r="K1251" s="16">
        <f t="shared" si="600"/>
        <v>0</v>
      </c>
      <c r="L1251" s="17">
        <f t="shared" si="614"/>
        <v>0</v>
      </c>
      <c r="M1251" s="16">
        <f t="shared" si="601"/>
        <v>0</v>
      </c>
      <c r="N1251" s="17"/>
      <c r="O1251" s="16">
        <f t="shared" si="602"/>
        <v>0</v>
      </c>
      <c r="P1251" s="17">
        <f t="shared" si="615"/>
        <v>0</v>
      </c>
      <c r="Q1251" s="16">
        <f t="shared" ref="Q1251:Q1314" si="630">IF(B1251="Line 2 repd.",A1251,0)</f>
        <v>0</v>
      </c>
      <c r="R1251" s="17">
        <f t="shared" si="616"/>
        <v>0</v>
      </c>
      <c r="S1251" s="16">
        <f t="shared" si="604"/>
        <v>0</v>
      </c>
      <c r="T1251" s="17"/>
      <c r="U1251" s="16">
        <f t="shared" si="605"/>
        <v>0</v>
      </c>
      <c r="V1251" s="17">
        <f t="shared" si="617"/>
        <v>0</v>
      </c>
      <c r="W1251" s="16">
        <f t="shared" si="606"/>
        <v>0</v>
      </c>
      <c r="X1251" s="17">
        <f t="shared" si="618"/>
        <v>0</v>
      </c>
      <c r="Y1251" s="16">
        <f t="shared" si="607"/>
        <v>0</v>
      </c>
      <c r="Z1251" s="17"/>
      <c r="AA1251" s="16">
        <f t="shared" si="608"/>
        <v>0</v>
      </c>
      <c r="AB1251" s="17">
        <f t="shared" si="619"/>
        <v>0</v>
      </c>
      <c r="AC1251" s="16">
        <f t="shared" si="609"/>
        <v>0</v>
      </c>
      <c r="AD1251" s="17">
        <f t="shared" si="620"/>
        <v>0</v>
      </c>
      <c r="AE1251" s="16">
        <f t="shared" si="610"/>
        <v>0</v>
      </c>
      <c r="AF1251" s="17"/>
      <c r="AG1251" s="16">
        <f t="shared" si="611"/>
        <v>0</v>
      </c>
      <c r="AH1251" s="17">
        <f t="shared" si="621"/>
        <v>0</v>
      </c>
      <c r="AI1251" s="16">
        <f t="shared" si="612"/>
        <v>0</v>
      </c>
      <c r="AJ1251" s="17">
        <f t="shared" si="622"/>
        <v>0</v>
      </c>
      <c r="AK1251" s="16">
        <f t="shared" si="623"/>
        <v>1.9999999999999574E-2</v>
      </c>
      <c r="AL1251" s="17"/>
      <c r="AM1251" s="16">
        <f t="shared" si="624"/>
        <v>0</v>
      </c>
      <c r="AN1251" s="17">
        <f t="shared" si="625"/>
        <v>0</v>
      </c>
      <c r="AO1251" s="16">
        <f t="shared" si="626"/>
        <v>0</v>
      </c>
      <c r="AP1251" s="17">
        <f t="shared" si="627"/>
        <v>0</v>
      </c>
      <c r="AQ1251" s="16">
        <f t="shared" si="628"/>
        <v>0</v>
      </c>
    </row>
    <row r="1252" spans="1:43" x14ac:dyDescent="0.25">
      <c r="A1252" s="26">
        <f t="shared" si="629"/>
        <v>24.950416666666225</v>
      </c>
      <c r="B1252" s="9" t="s">
        <v>12</v>
      </c>
      <c r="C1252" t="s">
        <v>11</v>
      </c>
      <c r="E1252" t="s">
        <v>11</v>
      </c>
      <c r="F1252" s="14" t="s">
        <v>20</v>
      </c>
      <c r="G1252" t="s">
        <v>11</v>
      </c>
      <c r="H1252" t="s">
        <v>11</v>
      </c>
      <c r="I1252" s="16">
        <f t="shared" si="599"/>
        <v>0</v>
      </c>
      <c r="J1252" s="17">
        <f t="shared" si="613"/>
        <v>0</v>
      </c>
      <c r="K1252" s="16">
        <f t="shared" si="600"/>
        <v>0</v>
      </c>
      <c r="L1252" s="17">
        <f t="shared" si="614"/>
        <v>0</v>
      </c>
      <c r="M1252" s="16">
        <f t="shared" si="601"/>
        <v>0</v>
      </c>
      <c r="N1252" s="17"/>
      <c r="O1252" s="16">
        <f t="shared" si="602"/>
        <v>0</v>
      </c>
      <c r="P1252" s="17">
        <f t="shared" si="615"/>
        <v>0</v>
      </c>
      <c r="Q1252" s="16">
        <f t="shared" si="630"/>
        <v>0</v>
      </c>
      <c r="R1252" s="17">
        <f t="shared" si="616"/>
        <v>0</v>
      </c>
      <c r="S1252" s="16">
        <f t="shared" si="604"/>
        <v>0</v>
      </c>
      <c r="T1252" s="17"/>
      <c r="U1252" s="16">
        <f t="shared" si="605"/>
        <v>0</v>
      </c>
      <c r="V1252" s="17">
        <f t="shared" si="617"/>
        <v>0</v>
      </c>
      <c r="W1252" s="16">
        <f t="shared" si="606"/>
        <v>0</v>
      </c>
      <c r="X1252" s="17">
        <f t="shared" si="618"/>
        <v>0</v>
      </c>
      <c r="Y1252" s="16">
        <f t="shared" si="607"/>
        <v>0</v>
      </c>
      <c r="Z1252" s="17"/>
      <c r="AA1252" s="16">
        <f t="shared" si="608"/>
        <v>0</v>
      </c>
      <c r="AB1252" s="17">
        <f t="shared" si="619"/>
        <v>0</v>
      </c>
      <c r="AC1252" s="16">
        <f t="shared" si="609"/>
        <v>24.950416666666225</v>
      </c>
      <c r="AD1252" s="17">
        <f t="shared" si="620"/>
        <v>1</v>
      </c>
      <c r="AE1252" s="16">
        <f t="shared" si="610"/>
        <v>0</v>
      </c>
      <c r="AF1252" s="17"/>
      <c r="AG1252" s="16">
        <f t="shared" si="611"/>
        <v>0</v>
      </c>
      <c r="AH1252" s="17">
        <f t="shared" si="621"/>
        <v>0</v>
      </c>
      <c r="AI1252" s="16">
        <f t="shared" si="612"/>
        <v>0</v>
      </c>
      <c r="AJ1252" s="17">
        <f t="shared" si="622"/>
        <v>0</v>
      </c>
      <c r="AK1252" s="16">
        <f t="shared" si="623"/>
        <v>0</v>
      </c>
      <c r="AL1252" s="17"/>
      <c r="AM1252" s="16">
        <f t="shared" si="624"/>
        <v>0</v>
      </c>
      <c r="AN1252" s="17">
        <f t="shared" si="625"/>
        <v>0</v>
      </c>
      <c r="AO1252" s="16">
        <f t="shared" si="626"/>
        <v>0</v>
      </c>
      <c r="AP1252" s="17">
        <f t="shared" si="627"/>
        <v>0</v>
      </c>
      <c r="AQ1252" s="16">
        <f t="shared" si="628"/>
        <v>0</v>
      </c>
    </row>
    <row r="1253" spans="1:43" x14ac:dyDescent="0.25">
      <c r="A1253" s="26">
        <f t="shared" si="629"/>
        <v>24.970416666666225</v>
      </c>
      <c r="B1253" s="9"/>
      <c r="C1253" t="s">
        <v>11</v>
      </c>
      <c r="E1253" t="s">
        <v>11</v>
      </c>
      <c r="F1253" s="13"/>
      <c r="G1253" t="s">
        <v>11</v>
      </c>
      <c r="H1253" t="s">
        <v>11</v>
      </c>
      <c r="I1253" s="16">
        <f t="shared" si="599"/>
        <v>0</v>
      </c>
      <c r="J1253" s="17">
        <f t="shared" si="613"/>
        <v>0</v>
      </c>
      <c r="K1253" s="16">
        <f t="shared" si="600"/>
        <v>0</v>
      </c>
      <c r="L1253" s="17">
        <f t="shared" si="614"/>
        <v>0</v>
      </c>
      <c r="M1253" s="16">
        <f t="shared" si="601"/>
        <v>0</v>
      </c>
      <c r="N1253" s="17"/>
      <c r="O1253" s="16">
        <f t="shared" si="602"/>
        <v>0</v>
      </c>
      <c r="P1253" s="17">
        <f t="shared" si="615"/>
        <v>0</v>
      </c>
      <c r="Q1253" s="16">
        <f t="shared" si="630"/>
        <v>0</v>
      </c>
      <c r="R1253" s="17">
        <f t="shared" si="616"/>
        <v>0</v>
      </c>
      <c r="S1253" s="16">
        <f t="shared" si="604"/>
        <v>0</v>
      </c>
      <c r="T1253" s="17"/>
      <c r="U1253" s="16">
        <f t="shared" si="605"/>
        <v>0</v>
      </c>
      <c r="V1253" s="17">
        <f t="shared" si="617"/>
        <v>0</v>
      </c>
      <c r="W1253" s="16">
        <f t="shared" si="606"/>
        <v>0</v>
      </c>
      <c r="X1253" s="17">
        <f t="shared" si="618"/>
        <v>0</v>
      </c>
      <c r="Y1253" s="16">
        <f t="shared" si="607"/>
        <v>0</v>
      </c>
      <c r="Z1253" s="17"/>
      <c r="AA1253" s="16">
        <f t="shared" si="608"/>
        <v>0</v>
      </c>
      <c r="AB1253" s="17">
        <f t="shared" si="619"/>
        <v>0</v>
      </c>
      <c r="AC1253" s="16">
        <f t="shared" si="609"/>
        <v>0</v>
      </c>
      <c r="AD1253" s="17">
        <f t="shared" si="620"/>
        <v>0</v>
      </c>
      <c r="AE1253" s="16">
        <f t="shared" si="610"/>
        <v>0</v>
      </c>
      <c r="AF1253" s="17"/>
      <c r="AG1253" s="16">
        <f t="shared" si="611"/>
        <v>0</v>
      </c>
      <c r="AH1253" s="17">
        <f t="shared" si="621"/>
        <v>0</v>
      </c>
      <c r="AI1253" s="16">
        <f t="shared" si="612"/>
        <v>0</v>
      </c>
      <c r="AJ1253" s="17">
        <f t="shared" si="622"/>
        <v>0</v>
      </c>
      <c r="AK1253" s="16">
        <f t="shared" si="623"/>
        <v>0</v>
      </c>
      <c r="AL1253" s="17"/>
      <c r="AM1253" s="16">
        <f t="shared" si="624"/>
        <v>0</v>
      </c>
      <c r="AN1253" s="17">
        <f t="shared" si="625"/>
        <v>0</v>
      </c>
      <c r="AO1253" s="16">
        <f t="shared" si="626"/>
        <v>0</v>
      </c>
      <c r="AP1253" s="17">
        <f t="shared" si="627"/>
        <v>0</v>
      </c>
      <c r="AQ1253" s="16">
        <f t="shared" si="628"/>
        <v>0</v>
      </c>
    </row>
    <row r="1254" spans="1:43" x14ac:dyDescent="0.25">
      <c r="A1254" s="26">
        <f t="shared" si="629"/>
        <v>24.990416666666224</v>
      </c>
      <c r="B1254" s="9"/>
      <c r="C1254" t="s">
        <v>11</v>
      </c>
      <c r="E1254" t="s">
        <v>11</v>
      </c>
      <c r="F1254" s="13"/>
      <c r="G1254" t="s">
        <v>11</v>
      </c>
      <c r="H1254" t="s">
        <v>11</v>
      </c>
      <c r="I1254" s="16">
        <f t="shared" si="599"/>
        <v>0</v>
      </c>
      <c r="J1254" s="17">
        <f t="shared" si="613"/>
        <v>0</v>
      </c>
      <c r="K1254" s="16">
        <f t="shared" si="600"/>
        <v>0</v>
      </c>
      <c r="L1254" s="17">
        <f t="shared" si="614"/>
        <v>0</v>
      </c>
      <c r="M1254" s="16">
        <f t="shared" si="601"/>
        <v>0</v>
      </c>
      <c r="N1254" s="17"/>
      <c r="O1254" s="16">
        <f t="shared" si="602"/>
        <v>0</v>
      </c>
      <c r="P1254" s="17">
        <f t="shared" si="615"/>
        <v>0</v>
      </c>
      <c r="Q1254" s="16">
        <f t="shared" si="630"/>
        <v>0</v>
      </c>
      <c r="R1254" s="17">
        <f t="shared" si="616"/>
        <v>0</v>
      </c>
      <c r="S1254" s="16">
        <f t="shared" si="604"/>
        <v>0</v>
      </c>
      <c r="T1254" s="17"/>
      <c r="U1254" s="16">
        <f t="shared" si="605"/>
        <v>0</v>
      </c>
      <c r="V1254" s="17">
        <f t="shared" si="617"/>
        <v>0</v>
      </c>
      <c r="W1254" s="16">
        <f t="shared" si="606"/>
        <v>0</v>
      </c>
      <c r="X1254" s="17">
        <f t="shared" si="618"/>
        <v>0</v>
      </c>
      <c r="Y1254" s="16">
        <f t="shared" si="607"/>
        <v>0</v>
      </c>
      <c r="Z1254" s="17"/>
      <c r="AA1254" s="16">
        <f t="shared" si="608"/>
        <v>0</v>
      </c>
      <c r="AB1254" s="17">
        <f t="shared" si="619"/>
        <v>0</v>
      </c>
      <c r="AC1254" s="16">
        <f t="shared" si="609"/>
        <v>0</v>
      </c>
      <c r="AD1254" s="17">
        <f t="shared" si="620"/>
        <v>0</v>
      </c>
      <c r="AE1254" s="16">
        <f t="shared" si="610"/>
        <v>0</v>
      </c>
      <c r="AF1254" s="17"/>
      <c r="AG1254" s="16">
        <f t="shared" si="611"/>
        <v>0</v>
      </c>
      <c r="AH1254" s="17">
        <f t="shared" si="621"/>
        <v>0</v>
      </c>
      <c r="AI1254" s="16">
        <f t="shared" si="612"/>
        <v>0</v>
      </c>
      <c r="AJ1254" s="17">
        <f t="shared" si="622"/>
        <v>0</v>
      </c>
      <c r="AK1254" s="16">
        <f t="shared" si="623"/>
        <v>0</v>
      </c>
      <c r="AL1254" s="17"/>
      <c r="AM1254" s="16">
        <f t="shared" si="624"/>
        <v>0</v>
      </c>
      <c r="AN1254" s="17">
        <f t="shared" si="625"/>
        <v>0</v>
      </c>
      <c r="AO1254" s="16">
        <f t="shared" si="626"/>
        <v>0</v>
      </c>
      <c r="AP1254" s="17">
        <f t="shared" si="627"/>
        <v>0</v>
      </c>
      <c r="AQ1254" s="16">
        <f t="shared" si="628"/>
        <v>0</v>
      </c>
    </row>
    <row r="1255" spans="1:43" x14ac:dyDescent="0.25">
      <c r="A1255" s="26">
        <f t="shared" si="629"/>
        <v>25.010416666666224</v>
      </c>
      <c r="B1255" s="9"/>
      <c r="C1255" t="s">
        <v>11</v>
      </c>
      <c r="E1255" t="s">
        <v>11</v>
      </c>
      <c r="F1255" s="13"/>
      <c r="G1255" t="s">
        <v>11</v>
      </c>
      <c r="H1255" t="s">
        <v>11</v>
      </c>
      <c r="I1255" s="16">
        <f t="shared" si="599"/>
        <v>0</v>
      </c>
      <c r="J1255" s="17">
        <f t="shared" si="613"/>
        <v>0</v>
      </c>
      <c r="K1255" s="16">
        <f t="shared" si="600"/>
        <v>0</v>
      </c>
      <c r="L1255" s="17">
        <f t="shared" si="614"/>
        <v>0</v>
      </c>
      <c r="M1255" s="16">
        <f t="shared" si="601"/>
        <v>0</v>
      </c>
      <c r="N1255" s="17"/>
      <c r="O1255" s="16">
        <f t="shared" si="602"/>
        <v>0</v>
      </c>
      <c r="P1255" s="17">
        <f t="shared" si="615"/>
        <v>0</v>
      </c>
      <c r="Q1255" s="16">
        <f t="shared" si="630"/>
        <v>0</v>
      </c>
      <c r="R1255" s="17">
        <f t="shared" si="616"/>
        <v>0</v>
      </c>
      <c r="S1255" s="16">
        <f t="shared" si="604"/>
        <v>0</v>
      </c>
      <c r="T1255" s="17"/>
      <c r="U1255" s="16">
        <f t="shared" si="605"/>
        <v>0</v>
      </c>
      <c r="V1255" s="17">
        <f t="shared" si="617"/>
        <v>0</v>
      </c>
      <c r="W1255" s="16">
        <f t="shared" si="606"/>
        <v>0</v>
      </c>
      <c r="X1255" s="17">
        <f t="shared" si="618"/>
        <v>0</v>
      </c>
      <c r="Y1255" s="16">
        <f t="shared" si="607"/>
        <v>0</v>
      </c>
      <c r="Z1255" s="17"/>
      <c r="AA1255" s="16">
        <f t="shared" si="608"/>
        <v>0</v>
      </c>
      <c r="AB1255" s="17">
        <f t="shared" si="619"/>
        <v>0</v>
      </c>
      <c r="AC1255" s="16">
        <f t="shared" si="609"/>
        <v>0</v>
      </c>
      <c r="AD1255" s="17">
        <f t="shared" si="620"/>
        <v>0</v>
      </c>
      <c r="AE1255" s="16">
        <f t="shared" si="610"/>
        <v>0</v>
      </c>
      <c r="AF1255" s="17"/>
      <c r="AG1255" s="16">
        <f t="shared" si="611"/>
        <v>0</v>
      </c>
      <c r="AH1255" s="17">
        <f t="shared" si="621"/>
        <v>0</v>
      </c>
      <c r="AI1255" s="16">
        <f t="shared" si="612"/>
        <v>0</v>
      </c>
      <c r="AJ1255" s="17">
        <f t="shared" si="622"/>
        <v>0</v>
      </c>
      <c r="AK1255" s="16">
        <f t="shared" si="623"/>
        <v>0</v>
      </c>
      <c r="AL1255" s="17"/>
      <c r="AM1255" s="16">
        <f t="shared" si="624"/>
        <v>0</v>
      </c>
      <c r="AN1255" s="17">
        <f t="shared" si="625"/>
        <v>0</v>
      </c>
      <c r="AO1255" s="16">
        <f t="shared" si="626"/>
        <v>0</v>
      </c>
      <c r="AP1255" s="17">
        <f t="shared" si="627"/>
        <v>0</v>
      </c>
      <c r="AQ1255" s="16">
        <f t="shared" si="628"/>
        <v>0</v>
      </c>
    </row>
    <row r="1256" spans="1:43" x14ac:dyDescent="0.25">
      <c r="A1256" s="26">
        <f t="shared" si="629"/>
        <v>25.030416666666223</v>
      </c>
      <c r="B1256" s="9"/>
      <c r="C1256" t="s">
        <v>11</v>
      </c>
      <c r="E1256" t="s">
        <v>11</v>
      </c>
      <c r="F1256" s="13"/>
      <c r="G1256" t="s">
        <v>11</v>
      </c>
      <c r="H1256" t="s">
        <v>11</v>
      </c>
      <c r="I1256" s="16">
        <f t="shared" si="599"/>
        <v>0</v>
      </c>
      <c r="J1256" s="17">
        <f t="shared" si="613"/>
        <v>0</v>
      </c>
      <c r="K1256" s="16">
        <f t="shared" si="600"/>
        <v>0</v>
      </c>
      <c r="L1256" s="17">
        <f t="shared" si="614"/>
        <v>0</v>
      </c>
      <c r="M1256" s="16">
        <f t="shared" si="601"/>
        <v>0</v>
      </c>
      <c r="N1256" s="17"/>
      <c r="O1256" s="16">
        <f t="shared" si="602"/>
        <v>0</v>
      </c>
      <c r="P1256" s="17">
        <f t="shared" si="615"/>
        <v>0</v>
      </c>
      <c r="Q1256" s="16">
        <f t="shared" si="630"/>
        <v>0</v>
      </c>
      <c r="R1256" s="17">
        <f t="shared" si="616"/>
        <v>0</v>
      </c>
      <c r="S1256" s="16">
        <f t="shared" si="604"/>
        <v>0</v>
      </c>
      <c r="T1256" s="17"/>
      <c r="U1256" s="16">
        <f t="shared" si="605"/>
        <v>0</v>
      </c>
      <c r="V1256" s="17">
        <f t="shared" si="617"/>
        <v>0</v>
      </c>
      <c r="W1256" s="16">
        <f t="shared" si="606"/>
        <v>0</v>
      </c>
      <c r="X1256" s="17">
        <f t="shared" si="618"/>
        <v>0</v>
      </c>
      <c r="Y1256" s="16">
        <f t="shared" si="607"/>
        <v>0</v>
      </c>
      <c r="Z1256" s="17"/>
      <c r="AA1256" s="16">
        <f t="shared" si="608"/>
        <v>0</v>
      </c>
      <c r="AB1256" s="17">
        <f t="shared" si="619"/>
        <v>0</v>
      </c>
      <c r="AC1256" s="16">
        <f t="shared" si="609"/>
        <v>0</v>
      </c>
      <c r="AD1256" s="17">
        <f t="shared" si="620"/>
        <v>0</v>
      </c>
      <c r="AE1256" s="16">
        <f t="shared" si="610"/>
        <v>0</v>
      </c>
      <c r="AF1256" s="17"/>
      <c r="AG1256" s="16">
        <f t="shared" si="611"/>
        <v>0</v>
      </c>
      <c r="AH1256" s="17">
        <f t="shared" si="621"/>
        <v>0</v>
      </c>
      <c r="AI1256" s="16">
        <f t="shared" si="612"/>
        <v>0</v>
      </c>
      <c r="AJ1256" s="17">
        <f t="shared" si="622"/>
        <v>0</v>
      </c>
      <c r="AK1256" s="16">
        <f t="shared" si="623"/>
        <v>0</v>
      </c>
      <c r="AL1256" s="17"/>
      <c r="AM1256" s="16">
        <f t="shared" si="624"/>
        <v>0</v>
      </c>
      <c r="AN1256" s="17">
        <f t="shared" si="625"/>
        <v>0</v>
      </c>
      <c r="AO1256" s="16">
        <f t="shared" si="626"/>
        <v>0</v>
      </c>
      <c r="AP1256" s="17">
        <f t="shared" si="627"/>
        <v>0</v>
      </c>
      <c r="AQ1256" s="16">
        <f t="shared" si="628"/>
        <v>0</v>
      </c>
    </row>
    <row r="1257" spans="1:43" x14ac:dyDescent="0.25">
      <c r="A1257" s="26">
        <f t="shared" si="629"/>
        <v>25.050416666666223</v>
      </c>
      <c r="B1257" s="9" t="s">
        <v>18</v>
      </c>
      <c r="C1257" t="s">
        <v>11</v>
      </c>
      <c r="D1257" s="13"/>
      <c r="E1257" s="14" t="s">
        <v>20</v>
      </c>
      <c r="F1257" s="13"/>
      <c r="G1257" t="s">
        <v>11</v>
      </c>
      <c r="H1257" t="s">
        <v>11</v>
      </c>
      <c r="I1257" s="16">
        <f t="shared" si="599"/>
        <v>0</v>
      </c>
      <c r="J1257" s="17">
        <f t="shared" si="613"/>
        <v>0</v>
      </c>
      <c r="K1257" s="16">
        <f t="shared" si="600"/>
        <v>0</v>
      </c>
      <c r="L1257" s="17">
        <f t="shared" si="614"/>
        <v>0</v>
      </c>
      <c r="M1257" s="16">
        <f t="shared" si="601"/>
        <v>0</v>
      </c>
      <c r="N1257" s="17"/>
      <c r="O1257" s="16">
        <f t="shared" si="602"/>
        <v>0</v>
      </c>
      <c r="P1257" s="17">
        <f t="shared" si="615"/>
        <v>0</v>
      </c>
      <c r="Q1257" s="16">
        <f t="shared" si="630"/>
        <v>0</v>
      </c>
      <c r="R1257" s="17">
        <f t="shared" si="616"/>
        <v>0</v>
      </c>
      <c r="S1257" s="16">
        <f t="shared" si="604"/>
        <v>0</v>
      </c>
      <c r="T1257" s="17"/>
      <c r="U1257" s="16">
        <f t="shared" si="605"/>
        <v>0</v>
      </c>
      <c r="V1257" s="17">
        <f t="shared" si="617"/>
        <v>0</v>
      </c>
      <c r="W1257" s="16">
        <f t="shared" si="606"/>
        <v>25.050416666666223</v>
      </c>
      <c r="X1257" s="17">
        <f t="shared" si="618"/>
        <v>1</v>
      </c>
      <c r="Y1257" s="16">
        <f t="shared" si="607"/>
        <v>0</v>
      </c>
      <c r="Z1257" s="17"/>
      <c r="AA1257" s="16">
        <f t="shared" si="608"/>
        <v>0</v>
      </c>
      <c r="AB1257" s="17">
        <f t="shared" si="619"/>
        <v>0</v>
      </c>
      <c r="AC1257" s="16">
        <f t="shared" si="609"/>
        <v>0</v>
      </c>
      <c r="AD1257" s="17">
        <f t="shared" si="620"/>
        <v>0</v>
      </c>
      <c r="AE1257" s="16">
        <f t="shared" si="610"/>
        <v>0</v>
      </c>
      <c r="AF1257" s="17"/>
      <c r="AG1257" s="16">
        <f t="shared" si="611"/>
        <v>0</v>
      </c>
      <c r="AH1257" s="17">
        <f t="shared" si="621"/>
        <v>0</v>
      </c>
      <c r="AI1257" s="16">
        <f t="shared" si="612"/>
        <v>0</v>
      </c>
      <c r="AJ1257" s="17">
        <f t="shared" si="622"/>
        <v>0</v>
      </c>
      <c r="AK1257" s="16">
        <f t="shared" si="623"/>
        <v>0</v>
      </c>
      <c r="AL1257" s="17"/>
      <c r="AM1257" s="16">
        <f t="shared" si="624"/>
        <v>0</v>
      </c>
      <c r="AN1257" s="17">
        <f t="shared" si="625"/>
        <v>0</v>
      </c>
      <c r="AO1257" s="16">
        <f t="shared" si="626"/>
        <v>0</v>
      </c>
      <c r="AP1257" s="17">
        <f t="shared" si="627"/>
        <v>0</v>
      </c>
      <c r="AQ1257" s="16">
        <f t="shared" si="628"/>
        <v>0</v>
      </c>
    </row>
    <row r="1258" spans="1:43" x14ac:dyDescent="0.25">
      <c r="A1258" s="26">
        <f t="shared" si="629"/>
        <v>25.070416666666222</v>
      </c>
      <c r="B1258" s="9" t="s">
        <v>16</v>
      </c>
      <c r="C1258" t="s">
        <v>11</v>
      </c>
      <c r="D1258" t="s">
        <v>11</v>
      </c>
      <c r="E1258" s="14"/>
      <c r="F1258" s="13"/>
      <c r="G1258" t="s">
        <v>11</v>
      </c>
      <c r="H1258" t="s">
        <v>11</v>
      </c>
      <c r="I1258" s="16">
        <f t="shared" si="599"/>
        <v>0</v>
      </c>
      <c r="J1258" s="17">
        <f t="shared" si="613"/>
        <v>0</v>
      </c>
      <c r="K1258" s="16">
        <f t="shared" si="600"/>
        <v>0</v>
      </c>
      <c r="L1258" s="17">
        <f t="shared" si="614"/>
        <v>0</v>
      </c>
      <c r="M1258" s="16">
        <f t="shared" si="601"/>
        <v>0</v>
      </c>
      <c r="N1258" s="17"/>
      <c r="O1258" s="16">
        <f t="shared" si="602"/>
        <v>25.070416666666222</v>
      </c>
      <c r="P1258" s="17">
        <f t="shared" si="615"/>
        <v>1</v>
      </c>
      <c r="Q1258" s="16">
        <f t="shared" si="630"/>
        <v>0</v>
      </c>
      <c r="R1258" s="17">
        <f t="shared" si="616"/>
        <v>0</v>
      </c>
      <c r="S1258" s="16">
        <f t="shared" si="604"/>
        <v>0</v>
      </c>
      <c r="T1258" s="17"/>
      <c r="U1258" s="16">
        <f t="shared" si="605"/>
        <v>0</v>
      </c>
      <c r="V1258" s="17">
        <f t="shared" si="617"/>
        <v>0</v>
      </c>
      <c r="W1258" s="16">
        <f t="shared" si="606"/>
        <v>0</v>
      </c>
      <c r="X1258" s="17">
        <f t="shared" si="618"/>
        <v>0</v>
      </c>
      <c r="Y1258" s="16">
        <f t="shared" si="607"/>
        <v>0</v>
      </c>
      <c r="Z1258" s="17"/>
      <c r="AA1258" s="16">
        <f t="shared" si="608"/>
        <v>0</v>
      </c>
      <c r="AB1258" s="17">
        <f t="shared" si="619"/>
        <v>0</v>
      </c>
      <c r="AC1258" s="16">
        <f t="shared" si="609"/>
        <v>0</v>
      </c>
      <c r="AD1258" s="17">
        <f t="shared" si="620"/>
        <v>0</v>
      </c>
      <c r="AE1258" s="16">
        <f t="shared" si="610"/>
        <v>0</v>
      </c>
      <c r="AF1258" s="17"/>
      <c r="AG1258" s="16">
        <f t="shared" si="611"/>
        <v>0</v>
      </c>
      <c r="AH1258" s="17">
        <f t="shared" si="621"/>
        <v>0</v>
      </c>
      <c r="AI1258" s="16">
        <f t="shared" si="612"/>
        <v>0</v>
      </c>
      <c r="AJ1258" s="17">
        <f t="shared" si="622"/>
        <v>0</v>
      </c>
      <c r="AK1258" s="16">
        <f t="shared" si="623"/>
        <v>0</v>
      </c>
      <c r="AL1258" s="17"/>
      <c r="AM1258" s="16">
        <f t="shared" si="624"/>
        <v>0</v>
      </c>
      <c r="AN1258" s="17">
        <f t="shared" si="625"/>
        <v>0</v>
      </c>
      <c r="AO1258" s="16">
        <f t="shared" si="626"/>
        <v>0</v>
      </c>
      <c r="AP1258" s="17">
        <f t="shared" si="627"/>
        <v>0</v>
      </c>
      <c r="AQ1258" s="16">
        <f t="shared" si="628"/>
        <v>0</v>
      </c>
    </row>
    <row r="1259" spans="1:43" x14ac:dyDescent="0.25">
      <c r="A1259" s="26">
        <f t="shared" si="629"/>
        <v>25.090416666666222</v>
      </c>
      <c r="B1259" s="9"/>
      <c r="C1259" t="s">
        <v>11</v>
      </c>
      <c r="D1259" t="s">
        <v>11</v>
      </c>
      <c r="F1259" s="13"/>
      <c r="G1259" t="s">
        <v>11</v>
      </c>
      <c r="H1259" t="s">
        <v>11</v>
      </c>
      <c r="I1259" s="16">
        <f t="shared" si="599"/>
        <v>0</v>
      </c>
      <c r="J1259" s="17">
        <f t="shared" si="613"/>
        <v>0</v>
      </c>
      <c r="K1259" s="16">
        <f t="shared" si="600"/>
        <v>0</v>
      </c>
      <c r="L1259" s="17">
        <f t="shared" si="614"/>
        <v>0</v>
      </c>
      <c r="M1259" s="16">
        <f t="shared" si="601"/>
        <v>0</v>
      </c>
      <c r="N1259" s="17"/>
      <c r="O1259" s="16">
        <f t="shared" si="602"/>
        <v>0</v>
      </c>
      <c r="P1259" s="17">
        <f t="shared" si="615"/>
        <v>0</v>
      </c>
      <c r="Q1259" s="16">
        <f t="shared" si="630"/>
        <v>0</v>
      </c>
      <c r="R1259" s="17">
        <f t="shared" si="616"/>
        <v>0</v>
      </c>
      <c r="S1259" s="16">
        <f t="shared" si="604"/>
        <v>0</v>
      </c>
      <c r="T1259" s="17"/>
      <c r="U1259" s="16">
        <f t="shared" si="605"/>
        <v>0</v>
      </c>
      <c r="V1259" s="17">
        <f t="shared" si="617"/>
        <v>0</v>
      </c>
      <c r="W1259" s="16">
        <f t="shared" si="606"/>
        <v>0</v>
      </c>
      <c r="X1259" s="17">
        <f t="shared" si="618"/>
        <v>0</v>
      </c>
      <c r="Y1259" s="16">
        <f t="shared" si="607"/>
        <v>0</v>
      </c>
      <c r="Z1259" s="17"/>
      <c r="AA1259" s="16">
        <f t="shared" si="608"/>
        <v>0</v>
      </c>
      <c r="AB1259" s="17">
        <f t="shared" si="619"/>
        <v>0</v>
      </c>
      <c r="AC1259" s="16">
        <f t="shared" si="609"/>
        <v>0</v>
      </c>
      <c r="AD1259" s="17">
        <f t="shared" si="620"/>
        <v>0</v>
      </c>
      <c r="AE1259" s="16">
        <f t="shared" si="610"/>
        <v>0</v>
      </c>
      <c r="AF1259" s="17"/>
      <c r="AG1259" s="16">
        <f t="shared" si="611"/>
        <v>0</v>
      </c>
      <c r="AH1259" s="17">
        <f t="shared" si="621"/>
        <v>0</v>
      </c>
      <c r="AI1259" s="16">
        <f t="shared" si="612"/>
        <v>0</v>
      </c>
      <c r="AJ1259" s="17">
        <f t="shared" si="622"/>
        <v>0</v>
      </c>
      <c r="AK1259" s="16">
        <f t="shared" si="623"/>
        <v>0</v>
      </c>
      <c r="AL1259" s="17"/>
      <c r="AM1259" s="16">
        <f t="shared" si="624"/>
        <v>0</v>
      </c>
      <c r="AN1259" s="17">
        <f t="shared" si="625"/>
        <v>0</v>
      </c>
      <c r="AO1259" s="16">
        <f t="shared" si="626"/>
        <v>0</v>
      </c>
      <c r="AP1259" s="17">
        <f t="shared" si="627"/>
        <v>0</v>
      </c>
      <c r="AQ1259" s="16">
        <f t="shared" si="628"/>
        <v>0</v>
      </c>
    </row>
    <row r="1260" spans="1:43" x14ac:dyDescent="0.25">
      <c r="A1260" s="26">
        <f t="shared" si="629"/>
        <v>25.110416666666222</v>
      </c>
      <c r="B1260" s="9" t="s">
        <v>10</v>
      </c>
      <c r="C1260" t="s">
        <v>11</v>
      </c>
      <c r="D1260" t="s">
        <v>11</v>
      </c>
      <c r="F1260" s="13" t="s">
        <v>14</v>
      </c>
      <c r="G1260" t="s">
        <v>11</v>
      </c>
      <c r="H1260" t="s">
        <v>11</v>
      </c>
      <c r="I1260" s="16">
        <f t="shared" si="599"/>
        <v>0</v>
      </c>
      <c r="J1260" s="17">
        <f t="shared" si="613"/>
        <v>0</v>
      </c>
      <c r="K1260" s="16">
        <f t="shared" si="600"/>
        <v>0</v>
      </c>
      <c r="L1260" s="17">
        <f t="shared" si="614"/>
        <v>0</v>
      </c>
      <c r="M1260" s="16">
        <f t="shared" si="601"/>
        <v>0</v>
      </c>
      <c r="N1260" s="17"/>
      <c r="O1260" s="16">
        <f t="shared" si="602"/>
        <v>0</v>
      </c>
      <c r="P1260" s="17">
        <f t="shared" si="615"/>
        <v>0</v>
      </c>
      <c r="Q1260" s="16">
        <f t="shared" si="630"/>
        <v>0</v>
      </c>
      <c r="R1260" s="17">
        <f t="shared" si="616"/>
        <v>0</v>
      </c>
      <c r="S1260" s="16">
        <f t="shared" si="604"/>
        <v>0</v>
      </c>
      <c r="T1260" s="17"/>
      <c r="U1260" s="16">
        <f t="shared" si="605"/>
        <v>0</v>
      </c>
      <c r="V1260" s="17">
        <f t="shared" si="617"/>
        <v>0</v>
      </c>
      <c r="W1260" s="16">
        <f t="shared" si="606"/>
        <v>0</v>
      </c>
      <c r="X1260" s="17">
        <f t="shared" si="618"/>
        <v>0</v>
      </c>
      <c r="Y1260" s="16">
        <f t="shared" si="607"/>
        <v>0</v>
      </c>
      <c r="Z1260" s="17"/>
      <c r="AA1260" s="16">
        <f t="shared" si="608"/>
        <v>25.110416666666222</v>
      </c>
      <c r="AB1260" s="17">
        <f t="shared" si="619"/>
        <v>1</v>
      </c>
      <c r="AC1260" s="16">
        <f t="shared" si="609"/>
        <v>0</v>
      </c>
      <c r="AD1260" s="17">
        <f t="shared" si="620"/>
        <v>0</v>
      </c>
      <c r="AE1260" s="16">
        <f t="shared" si="610"/>
        <v>1.9999999999999574E-2</v>
      </c>
      <c r="AF1260" s="17"/>
      <c r="AG1260" s="16">
        <f t="shared" si="611"/>
        <v>0</v>
      </c>
      <c r="AH1260" s="17">
        <f t="shared" si="621"/>
        <v>0</v>
      </c>
      <c r="AI1260" s="16">
        <f t="shared" si="612"/>
        <v>0</v>
      </c>
      <c r="AJ1260" s="17">
        <f t="shared" si="622"/>
        <v>0</v>
      </c>
      <c r="AK1260" s="16">
        <f t="shared" si="623"/>
        <v>0</v>
      </c>
      <c r="AL1260" s="17"/>
      <c r="AM1260" s="16">
        <f t="shared" si="624"/>
        <v>0</v>
      </c>
      <c r="AN1260" s="17">
        <f t="shared" si="625"/>
        <v>0</v>
      </c>
      <c r="AO1260" s="16">
        <f t="shared" si="626"/>
        <v>0</v>
      </c>
      <c r="AP1260" s="17">
        <f t="shared" si="627"/>
        <v>0</v>
      </c>
      <c r="AQ1260" s="16">
        <f t="shared" si="628"/>
        <v>0</v>
      </c>
    </row>
    <row r="1261" spans="1:43" x14ac:dyDescent="0.25">
      <c r="A1261" s="26">
        <f t="shared" si="629"/>
        <v>25.130416666666221</v>
      </c>
      <c r="B1261" s="9" t="s">
        <v>64</v>
      </c>
      <c r="C1261" t="s">
        <v>11</v>
      </c>
      <c r="D1261" t="s">
        <v>11</v>
      </c>
      <c r="F1261" t="s">
        <v>11</v>
      </c>
      <c r="G1261" t="s">
        <v>11</v>
      </c>
      <c r="H1261" s="14" t="s">
        <v>20</v>
      </c>
      <c r="I1261" s="16">
        <f t="shared" si="599"/>
        <v>0</v>
      </c>
      <c r="J1261" s="17">
        <f t="shared" si="613"/>
        <v>0</v>
      </c>
      <c r="K1261" s="16">
        <f t="shared" si="600"/>
        <v>0</v>
      </c>
      <c r="L1261" s="17">
        <f t="shared" si="614"/>
        <v>0</v>
      </c>
      <c r="M1261" s="16">
        <f t="shared" si="601"/>
        <v>0</v>
      </c>
      <c r="N1261" s="17"/>
      <c r="O1261" s="16">
        <f t="shared" si="602"/>
        <v>0</v>
      </c>
      <c r="P1261" s="17">
        <f t="shared" si="615"/>
        <v>0</v>
      </c>
      <c r="Q1261" s="16">
        <f t="shared" si="630"/>
        <v>0</v>
      </c>
      <c r="R1261" s="17">
        <f t="shared" si="616"/>
        <v>0</v>
      </c>
      <c r="S1261" s="16">
        <f t="shared" si="604"/>
        <v>0</v>
      </c>
      <c r="T1261" s="17"/>
      <c r="U1261" s="16">
        <f t="shared" si="605"/>
        <v>0</v>
      </c>
      <c r="V1261" s="17">
        <f t="shared" si="617"/>
        <v>0</v>
      </c>
      <c r="W1261" s="16">
        <f t="shared" si="606"/>
        <v>0</v>
      </c>
      <c r="X1261" s="17">
        <f t="shared" si="618"/>
        <v>0</v>
      </c>
      <c r="Y1261" s="16">
        <f t="shared" si="607"/>
        <v>0</v>
      </c>
      <c r="Z1261" s="17"/>
      <c r="AA1261" s="16">
        <f t="shared" si="608"/>
        <v>0</v>
      </c>
      <c r="AB1261" s="17">
        <f t="shared" si="619"/>
        <v>0</v>
      </c>
      <c r="AC1261" s="16">
        <f t="shared" si="609"/>
        <v>0</v>
      </c>
      <c r="AD1261" s="17">
        <f t="shared" si="620"/>
        <v>0</v>
      </c>
      <c r="AE1261" s="16">
        <f t="shared" si="610"/>
        <v>0</v>
      </c>
      <c r="AF1261" s="17"/>
      <c r="AG1261" s="16">
        <f t="shared" si="611"/>
        <v>0</v>
      </c>
      <c r="AH1261" s="17">
        <f t="shared" si="621"/>
        <v>0</v>
      </c>
      <c r="AI1261" s="16">
        <f t="shared" si="612"/>
        <v>0</v>
      </c>
      <c r="AJ1261" s="17">
        <f t="shared" si="622"/>
        <v>0</v>
      </c>
      <c r="AK1261" s="16">
        <f t="shared" si="623"/>
        <v>0</v>
      </c>
      <c r="AL1261" s="17"/>
      <c r="AM1261" s="16">
        <f t="shared" si="624"/>
        <v>0</v>
      </c>
      <c r="AN1261" s="17">
        <f t="shared" si="625"/>
        <v>0</v>
      </c>
      <c r="AO1261" s="16">
        <f t="shared" si="626"/>
        <v>25.130416666666221</v>
      </c>
      <c r="AP1261" s="17">
        <f t="shared" si="627"/>
        <v>1</v>
      </c>
      <c r="AQ1261" s="16">
        <f t="shared" si="628"/>
        <v>0</v>
      </c>
    </row>
    <row r="1262" spans="1:43" x14ac:dyDescent="0.25">
      <c r="A1262" s="26">
        <f t="shared" si="629"/>
        <v>25.150416666666221</v>
      </c>
      <c r="B1262" s="9"/>
      <c r="C1262" t="s">
        <v>11</v>
      </c>
      <c r="D1262" t="s">
        <v>11</v>
      </c>
      <c r="E1262" s="7"/>
      <c r="F1262" t="s">
        <v>11</v>
      </c>
      <c r="G1262" t="s">
        <v>11</v>
      </c>
      <c r="H1262" s="13"/>
      <c r="I1262" s="16">
        <f t="shared" si="599"/>
        <v>0</v>
      </c>
      <c r="J1262" s="17">
        <f t="shared" si="613"/>
        <v>0</v>
      </c>
      <c r="K1262" s="16">
        <f t="shared" si="600"/>
        <v>0</v>
      </c>
      <c r="L1262" s="17">
        <f t="shared" si="614"/>
        <v>0</v>
      </c>
      <c r="M1262" s="16">
        <f t="shared" si="601"/>
        <v>0</v>
      </c>
      <c r="N1262" s="17"/>
      <c r="O1262" s="16">
        <f t="shared" si="602"/>
        <v>0</v>
      </c>
      <c r="P1262" s="17">
        <f t="shared" si="615"/>
        <v>0</v>
      </c>
      <c r="Q1262" s="16">
        <f t="shared" si="630"/>
        <v>0</v>
      </c>
      <c r="R1262" s="17">
        <f t="shared" si="616"/>
        <v>0</v>
      </c>
      <c r="S1262" s="16">
        <f t="shared" si="604"/>
        <v>0</v>
      </c>
      <c r="T1262" s="17"/>
      <c r="U1262" s="16">
        <f t="shared" si="605"/>
        <v>0</v>
      </c>
      <c r="V1262" s="17">
        <f t="shared" si="617"/>
        <v>0</v>
      </c>
      <c r="W1262" s="16">
        <f t="shared" si="606"/>
        <v>0</v>
      </c>
      <c r="X1262" s="17">
        <f t="shared" si="618"/>
        <v>0</v>
      </c>
      <c r="Y1262" s="16">
        <f t="shared" si="607"/>
        <v>0</v>
      </c>
      <c r="Z1262" s="17"/>
      <c r="AA1262" s="16">
        <f t="shared" si="608"/>
        <v>0</v>
      </c>
      <c r="AB1262" s="17">
        <f t="shared" si="619"/>
        <v>0</v>
      </c>
      <c r="AC1262" s="16">
        <f t="shared" si="609"/>
        <v>0</v>
      </c>
      <c r="AD1262" s="17">
        <f t="shared" si="620"/>
        <v>0</v>
      </c>
      <c r="AE1262" s="16">
        <f t="shared" si="610"/>
        <v>0</v>
      </c>
      <c r="AF1262" s="17"/>
      <c r="AG1262" s="16">
        <f t="shared" si="611"/>
        <v>0</v>
      </c>
      <c r="AH1262" s="17">
        <f t="shared" si="621"/>
        <v>0</v>
      </c>
      <c r="AI1262" s="16">
        <f t="shared" si="612"/>
        <v>0</v>
      </c>
      <c r="AJ1262" s="17">
        <f t="shared" si="622"/>
        <v>0</v>
      </c>
      <c r="AK1262" s="16">
        <f t="shared" si="623"/>
        <v>0</v>
      </c>
      <c r="AL1262" s="17"/>
      <c r="AM1262" s="16">
        <f t="shared" si="624"/>
        <v>0</v>
      </c>
      <c r="AN1262" s="17">
        <f t="shared" si="625"/>
        <v>0</v>
      </c>
      <c r="AO1262" s="16">
        <f t="shared" si="626"/>
        <v>0</v>
      </c>
      <c r="AP1262" s="17">
        <f t="shared" si="627"/>
        <v>0</v>
      </c>
      <c r="AQ1262" s="16">
        <f t="shared" si="628"/>
        <v>0</v>
      </c>
    </row>
    <row r="1263" spans="1:43" x14ac:dyDescent="0.25">
      <c r="A1263" s="26">
        <f t="shared" si="629"/>
        <v>25.17041666666622</v>
      </c>
      <c r="B1263" s="9"/>
      <c r="C1263" t="s">
        <v>11</v>
      </c>
      <c r="D1263" t="s">
        <v>11</v>
      </c>
      <c r="E1263" s="7"/>
      <c r="F1263" t="s">
        <v>11</v>
      </c>
      <c r="G1263" t="s">
        <v>11</v>
      </c>
      <c r="H1263" s="13"/>
      <c r="I1263" s="16">
        <f t="shared" si="599"/>
        <v>0</v>
      </c>
      <c r="J1263" s="17">
        <f t="shared" si="613"/>
        <v>0</v>
      </c>
      <c r="K1263" s="16">
        <f t="shared" si="600"/>
        <v>0</v>
      </c>
      <c r="L1263" s="17">
        <f t="shared" si="614"/>
        <v>0</v>
      </c>
      <c r="M1263" s="16">
        <f t="shared" si="601"/>
        <v>0</v>
      </c>
      <c r="N1263" s="17"/>
      <c r="O1263" s="16">
        <f t="shared" si="602"/>
        <v>0</v>
      </c>
      <c r="P1263" s="17">
        <f t="shared" si="615"/>
        <v>0</v>
      </c>
      <c r="Q1263" s="16">
        <f t="shared" si="630"/>
        <v>0</v>
      </c>
      <c r="R1263" s="17">
        <f t="shared" si="616"/>
        <v>0</v>
      </c>
      <c r="S1263" s="16">
        <f t="shared" si="604"/>
        <v>0</v>
      </c>
      <c r="T1263" s="17"/>
      <c r="U1263" s="16">
        <f t="shared" si="605"/>
        <v>0</v>
      </c>
      <c r="V1263" s="17">
        <f t="shared" si="617"/>
        <v>0</v>
      </c>
      <c r="W1263" s="16">
        <f t="shared" si="606"/>
        <v>0</v>
      </c>
      <c r="X1263" s="17">
        <f t="shared" si="618"/>
        <v>0</v>
      </c>
      <c r="Y1263" s="16">
        <f t="shared" si="607"/>
        <v>0</v>
      </c>
      <c r="Z1263" s="17"/>
      <c r="AA1263" s="16">
        <f t="shared" si="608"/>
        <v>0</v>
      </c>
      <c r="AB1263" s="17">
        <f t="shared" si="619"/>
        <v>0</v>
      </c>
      <c r="AC1263" s="16">
        <f t="shared" si="609"/>
        <v>0</v>
      </c>
      <c r="AD1263" s="17">
        <f t="shared" si="620"/>
        <v>0</v>
      </c>
      <c r="AE1263" s="16">
        <f t="shared" si="610"/>
        <v>0</v>
      </c>
      <c r="AF1263" s="17"/>
      <c r="AG1263" s="16">
        <f t="shared" si="611"/>
        <v>0</v>
      </c>
      <c r="AH1263" s="17">
        <f t="shared" si="621"/>
        <v>0</v>
      </c>
      <c r="AI1263" s="16">
        <f t="shared" si="612"/>
        <v>0</v>
      </c>
      <c r="AJ1263" s="17">
        <f t="shared" si="622"/>
        <v>0</v>
      </c>
      <c r="AK1263" s="16">
        <f t="shared" si="623"/>
        <v>0</v>
      </c>
      <c r="AL1263" s="17"/>
      <c r="AM1263" s="16">
        <f t="shared" si="624"/>
        <v>0</v>
      </c>
      <c r="AN1263" s="17">
        <f t="shared" si="625"/>
        <v>0</v>
      </c>
      <c r="AO1263" s="16">
        <f t="shared" si="626"/>
        <v>0</v>
      </c>
      <c r="AP1263" s="17">
        <f t="shared" si="627"/>
        <v>0</v>
      </c>
      <c r="AQ1263" s="16">
        <f t="shared" si="628"/>
        <v>0</v>
      </c>
    </row>
    <row r="1264" spans="1:43" x14ac:dyDescent="0.25">
      <c r="A1264" s="26">
        <f t="shared" si="629"/>
        <v>25.19041666666622</v>
      </c>
      <c r="B1264" s="9"/>
      <c r="C1264" t="s">
        <v>11</v>
      </c>
      <c r="D1264" t="s">
        <v>11</v>
      </c>
      <c r="E1264" s="7"/>
      <c r="F1264" t="s">
        <v>11</v>
      </c>
      <c r="G1264" t="s">
        <v>11</v>
      </c>
      <c r="H1264" s="13"/>
      <c r="I1264" s="16">
        <f t="shared" si="599"/>
        <v>0</v>
      </c>
      <c r="J1264" s="17">
        <f t="shared" si="613"/>
        <v>0</v>
      </c>
      <c r="K1264" s="16">
        <f t="shared" si="600"/>
        <v>0</v>
      </c>
      <c r="L1264" s="17">
        <f t="shared" si="614"/>
        <v>0</v>
      </c>
      <c r="M1264" s="16">
        <f t="shared" si="601"/>
        <v>0</v>
      </c>
      <c r="N1264" s="17"/>
      <c r="O1264" s="16">
        <f t="shared" si="602"/>
        <v>0</v>
      </c>
      <c r="P1264" s="17">
        <f t="shared" si="615"/>
        <v>0</v>
      </c>
      <c r="Q1264" s="16">
        <f t="shared" si="630"/>
        <v>0</v>
      </c>
      <c r="R1264" s="17">
        <f t="shared" si="616"/>
        <v>0</v>
      </c>
      <c r="S1264" s="16">
        <f t="shared" si="604"/>
        <v>0</v>
      </c>
      <c r="T1264" s="17"/>
      <c r="U1264" s="16">
        <f t="shared" si="605"/>
        <v>0</v>
      </c>
      <c r="V1264" s="17">
        <f t="shared" si="617"/>
        <v>0</v>
      </c>
      <c r="W1264" s="16">
        <f t="shared" si="606"/>
        <v>0</v>
      </c>
      <c r="X1264" s="17">
        <f t="shared" si="618"/>
        <v>0</v>
      </c>
      <c r="Y1264" s="16">
        <f t="shared" si="607"/>
        <v>0</v>
      </c>
      <c r="Z1264" s="17"/>
      <c r="AA1264" s="16">
        <f t="shared" si="608"/>
        <v>0</v>
      </c>
      <c r="AB1264" s="17">
        <f t="shared" si="619"/>
        <v>0</v>
      </c>
      <c r="AC1264" s="16">
        <f t="shared" si="609"/>
        <v>0</v>
      </c>
      <c r="AD1264" s="17">
        <f t="shared" si="620"/>
        <v>0</v>
      </c>
      <c r="AE1264" s="16">
        <f t="shared" si="610"/>
        <v>0</v>
      </c>
      <c r="AF1264" s="17"/>
      <c r="AG1264" s="16">
        <f t="shared" si="611"/>
        <v>0</v>
      </c>
      <c r="AH1264" s="17">
        <f t="shared" si="621"/>
        <v>0</v>
      </c>
      <c r="AI1264" s="16">
        <f t="shared" si="612"/>
        <v>0</v>
      </c>
      <c r="AJ1264" s="17">
        <f t="shared" si="622"/>
        <v>0</v>
      </c>
      <c r="AK1264" s="16">
        <f t="shared" si="623"/>
        <v>0</v>
      </c>
      <c r="AL1264" s="17"/>
      <c r="AM1264" s="16">
        <f t="shared" si="624"/>
        <v>0</v>
      </c>
      <c r="AN1264" s="17">
        <f t="shared" si="625"/>
        <v>0</v>
      </c>
      <c r="AO1264" s="16">
        <f t="shared" si="626"/>
        <v>0</v>
      </c>
      <c r="AP1264" s="17">
        <f t="shared" si="627"/>
        <v>0</v>
      </c>
      <c r="AQ1264" s="16">
        <f t="shared" si="628"/>
        <v>0</v>
      </c>
    </row>
    <row r="1265" spans="1:43" x14ac:dyDescent="0.25">
      <c r="A1265" s="26">
        <f t="shared" si="629"/>
        <v>25.210416666666219</v>
      </c>
      <c r="B1265" s="9"/>
      <c r="C1265" t="s">
        <v>11</v>
      </c>
      <c r="D1265" t="s">
        <v>11</v>
      </c>
      <c r="E1265" s="7"/>
      <c r="F1265" t="s">
        <v>11</v>
      </c>
      <c r="G1265" t="s">
        <v>11</v>
      </c>
      <c r="H1265" s="13"/>
      <c r="I1265" s="16">
        <f t="shared" si="599"/>
        <v>0</v>
      </c>
      <c r="J1265" s="17">
        <f t="shared" si="613"/>
        <v>0</v>
      </c>
      <c r="K1265" s="16">
        <f t="shared" si="600"/>
        <v>0</v>
      </c>
      <c r="L1265" s="17">
        <f t="shared" si="614"/>
        <v>0</v>
      </c>
      <c r="M1265" s="16">
        <f t="shared" si="601"/>
        <v>0</v>
      </c>
      <c r="N1265" s="17"/>
      <c r="O1265" s="16">
        <f t="shared" si="602"/>
        <v>0</v>
      </c>
      <c r="P1265" s="17">
        <f t="shared" si="615"/>
        <v>0</v>
      </c>
      <c r="Q1265" s="16">
        <f t="shared" si="630"/>
        <v>0</v>
      </c>
      <c r="R1265" s="17">
        <f t="shared" si="616"/>
        <v>0</v>
      </c>
      <c r="S1265" s="16">
        <f t="shared" si="604"/>
        <v>0</v>
      </c>
      <c r="T1265" s="17"/>
      <c r="U1265" s="16">
        <f t="shared" si="605"/>
        <v>0</v>
      </c>
      <c r="V1265" s="17">
        <f t="shared" si="617"/>
        <v>0</v>
      </c>
      <c r="W1265" s="16">
        <f t="shared" si="606"/>
        <v>0</v>
      </c>
      <c r="X1265" s="17">
        <f t="shared" si="618"/>
        <v>0</v>
      </c>
      <c r="Y1265" s="16">
        <f t="shared" si="607"/>
        <v>0</v>
      </c>
      <c r="Z1265" s="17"/>
      <c r="AA1265" s="16">
        <f t="shared" si="608"/>
        <v>0</v>
      </c>
      <c r="AB1265" s="17">
        <f t="shared" si="619"/>
        <v>0</v>
      </c>
      <c r="AC1265" s="16">
        <f t="shared" si="609"/>
        <v>0</v>
      </c>
      <c r="AD1265" s="17">
        <f t="shared" si="620"/>
        <v>0</v>
      </c>
      <c r="AE1265" s="16">
        <f t="shared" si="610"/>
        <v>0</v>
      </c>
      <c r="AF1265" s="17"/>
      <c r="AG1265" s="16">
        <f t="shared" si="611"/>
        <v>0</v>
      </c>
      <c r="AH1265" s="17">
        <f t="shared" si="621"/>
        <v>0</v>
      </c>
      <c r="AI1265" s="16">
        <f t="shared" si="612"/>
        <v>0</v>
      </c>
      <c r="AJ1265" s="17">
        <f t="shared" si="622"/>
        <v>0</v>
      </c>
      <c r="AK1265" s="16">
        <f t="shared" si="623"/>
        <v>0</v>
      </c>
      <c r="AL1265" s="17"/>
      <c r="AM1265" s="16">
        <f t="shared" si="624"/>
        <v>0</v>
      </c>
      <c r="AN1265" s="17">
        <f t="shared" si="625"/>
        <v>0</v>
      </c>
      <c r="AO1265" s="16">
        <f t="shared" si="626"/>
        <v>0</v>
      </c>
      <c r="AP1265" s="17">
        <f t="shared" si="627"/>
        <v>0</v>
      </c>
      <c r="AQ1265" s="16">
        <f t="shared" si="628"/>
        <v>0</v>
      </c>
    </row>
    <row r="1266" spans="1:43" x14ac:dyDescent="0.25">
      <c r="A1266" s="26">
        <f t="shared" si="629"/>
        <v>25.230416666666219</v>
      </c>
      <c r="B1266" s="9" t="s">
        <v>22</v>
      </c>
      <c r="C1266" s="14" t="s">
        <v>20</v>
      </c>
      <c r="D1266" t="s">
        <v>11</v>
      </c>
      <c r="E1266" s="7"/>
      <c r="F1266" t="s">
        <v>11</v>
      </c>
      <c r="G1266" t="s">
        <v>11</v>
      </c>
      <c r="H1266" s="13"/>
      <c r="I1266" s="16">
        <f t="shared" si="599"/>
        <v>0</v>
      </c>
      <c r="J1266" s="17">
        <f t="shared" si="613"/>
        <v>0</v>
      </c>
      <c r="K1266" s="16">
        <f t="shared" si="600"/>
        <v>25.230416666666219</v>
      </c>
      <c r="L1266" s="17">
        <f t="shared" si="614"/>
        <v>1</v>
      </c>
      <c r="M1266" s="16">
        <f t="shared" si="601"/>
        <v>0</v>
      </c>
      <c r="N1266" s="17"/>
      <c r="O1266" s="16">
        <f t="shared" si="602"/>
        <v>0</v>
      </c>
      <c r="P1266" s="17">
        <f t="shared" si="615"/>
        <v>0</v>
      </c>
      <c r="Q1266" s="16">
        <f t="shared" si="630"/>
        <v>0</v>
      </c>
      <c r="R1266" s="17">
        <f t="shared" si="616"/>
        <v>0</v>
      </c>
      <c r="S1266" s="16">
        <f t="shared" si="604"/>
        <v>0</v>
      </c>
      <c r="T1266" s="17"/>
      <c r="U1266" s="16">
        <f t="shared" si="605"/>
        <v>0</v>
      </c>
      <c r="V1266" s="17">
        <f t="shared" si="617"/>
        <v>0</v>
      </c>
      <c r="W1266" s="16">
        <f t="shared" si="606"/>
        <v>0</v>
      </c>
      <c r="X1266" s="17">
        <f t="shared" si="618"/>
        <v>0</v>
      </c>
      <c r="Y1266" s="16">
        <f t="shared" si="607"/>
        <v>0</v>
      </c>
      <c r="Z1266" s="17"/>
      <c r="AA1266" s="16">
        <f t="shared" si="608"/>
        <v>0</v>
      </c>
      <c r="AB1266" s="17">
        <f t="shared" si="619"/>
        <v>0</v>
      </c>
      <c r="AC1266" s="16">
        <f t="shared" si="609"/>
        <v>0</v>
      </c>
      <c r="AD1266" s="17">
        <f t="shared" si="620"/>
        <v>0</v>
      </c>
      <c r="AE1266" s="16">
        <f t="shared" si="610"/>
        <v>0</v>
      </c>
      <c r="AF1266" s="17"/>
      <c r="AG1266" s="16">
        <f t="shared" si="611"/>
        <v>0</v>
      </c>
      <c r="AH1266" s="17">
        <f t="shared" si="621"/>
        <v>0</v>
      </c>
      <c r="AI1266" s="16">
        <f t="shared" si="612"/>
        <v>0</v>
      </c>
      <c r="AJ1266" s="17">
        <f t="shared" si="622"/>
        <v>0</v>
      </c>
      <c r="AK1266" s="16">
        <f t="shared" si="623"/>
        <v>0</v>
      </c>
      <c r="AL1266" s="17"/>
      <c r="AM1266" s="16">
        <f t="shared" si="624"/>
        <v>0</v>
      </c>
      <c r="AN1266" s="17">
        <f t="shared" si="625"/>
        <v>0</v>
      </c>
      <c r="AO1266" s="16">
        <f t="shared" si="626"/>
        <v>0</v>
      </c>
      <c r="AP1266" s="17">
        <f t="shared" si="627"/>
        <v>0</v>
      </c>
      <c r="AQ1266" s="16">
        <f t="shared" si="628"/>
        <v>0</v>
      </c>
    </row>
    <row r="1267" spans="1:43" x14ac:dyDescent="0.25">
      <c r="A1267" s="26">
        <f t="shared" si="629"/>
        <v>25.250416666666219</v>
      </c>
      <c r="B1267" s="9" t="s">
        <v>21</v>
      </c>
      <c r="C1267" s="7"/>
      <c r="D1267" t="s">
        <v>11</v>
      </c>
      <c r="E1267" t="s">
        <v>11</v>
      </c>
      <c r="F1267" t="s">
        <v>11</v>
      </c>
      <c r="G1267" t="s">
        <v>11</v>
      </c>
      <c r="H1267" s="13"/>
      <c r="I1267" s="16">
        <f t="shared" si="599"/>
        <v>0</v>
      </c>
      <c r="J1267" s="17">
        <f t="shared" si="613"/>
        <v>0</v>
      </c>
      <c r="K1267" s="16">
        <f t="shared" si="600"/>
        <v>0</v>
      </c>
      <c r="L1267" s="17">
        <f t="shared" si="614"/>
        <v>0</v>
      </c>
      <c r="M1267" s="16">
        <f t="shared" si="601"/>
        <v>0</v>
      </c>
      <c r="N1267" s="17"/>
      <c r="O1267" s="16">
        <f t="shared" si="602"/>
        <v>0</v>
      </c>
      <c r="P1267" s="17">
        <f t="shared" si="615"/>
        <v>0</v>
      </c>
      <c r="Q1267" s="16">
        <f t="shared" si="630"/>
        <v>0</v>
      </c>
      <c r="R1267" s="17">
        <f t="shared" si="616"/>
        <v>0</v>
      </c>
      <c r="S1267" s="16">
        <f t="shared" si="604"/>
        <v>0</v>
      </c>
      <c r="T1267" s="17"/>
      <c r="U1267" s="16">
        <f t="shared" si="605"/>
        <v>25.250416666666219</v>
      </c>
      <c r="V1267" s="17">
        <f t="shared" si="617"/>
        <v>1</v>
      </c>
      <c r="W1267" s="16">
        <f t="shared" si="606"/>
        <v>0</v>
      </c>
      <c r="X1267" s="17">
        <f t="shared" si="618"/>
        <v>0</v>
      </c>
      <c r="Y1267" s="16">
        <f t="shared" si="607"/>
        <v>0</v>
      </c>
      <c r="Z1267" s="17"/>
      <c r="AA1267" s="16">
        <f t="shared" si="608"/>
        <v>0</v>
      </c>
      <c r="AB1267" s="17">
        <f t="shared" si="619"/>
        <v>0</v>
      </c>
      <c r="AC1267" s="16">
        <f t="shared" si="609"/>
        <v>0</v>
      </c>
      <c r="AD1267" s="17">
        <f t="shared" si="620"/>
        <v>0</v>
      </c>
      <c r="AE1267" s="16">
        <f t="shared" si="610"/>
        <v>0</v>
      </c>
      <c r="AF1267" s="17"/>
      <c r="AG1267" s="16">
        <f t="shared" si="611"/>
        <v>0</v>
      </c>
      <c r="AH1267" s="17">
        <f t="shared" si="621"/>
        <v>0</v>
      </c>
      <c r="AI1267" s="16">
        <f t="shared" si="612"/>
        <v>0</v>
      </c>
      <c r="AJ1267" s="17">
        <f t="shared" si="622"/>
        <v>0</v>
      </c>
      <c r="AK1267" s="16">
        <f t="shared" si="623"/>
        <v>0</v>
      </c>
      <c r="AL1267" s="17"/>
      <c r="AM1267" s="16">
        <f t="shared" si="624"/>
        <v>0</v>
      </c>
      <c r="AN1267" s="17">
        <f t="shared" si="625"/>
        <v>0</v>
      </c>
      <c r="AO1267" s="16">
        <f t="shared" si="626"/>
        <v>0</v>
      </c>
      <c r="AP1267" s="17">
        <f t="shared" si="627"/>
        <v>0</v>
      </c>
      <c r="AQ1267" s="16">
        <f t="shared" si="628"/>
        <v>0</v>
      </c>
    </row>
    <row r="1268" spans="1:43" x14ac:dyDescent="0.25">
      <c r="A1268" s="26">
        <f t="shared" si="629"/>
        <v>25.270416666666218</v>
      </c>
      <c r="B1268" s="9"/>
      <c r="C1268" s="7"/>
      <c r="D1268" t="s">
        <v>11</v>
      </c>
      <c r="E1268" t="s">
        <v>11</v>
      </c>
      <c r="F1268" t="s">
        <v>11</v>
      </c>
      <c r="G1268" t="s">
        <v>11</v>
      </c>
      <c r="H1268" s="13"/>
      <c r="I1268" s="16">
        <f t="shared" si="599"/>
        <v>0</v>
      </c>
      <c r="J1268" s="17">
        <f t="shared" si="613"/>
        <v>0</v>
      </c>
      <c r="K1268" s="16">
        <f t="shared" si="600"/>
        <v>0</v>
      </c>
      <c r="L1268" s="17">
        <f t="shared" si="614"/>
        <v>0</v>
      </c>
      <c r="M1268" s="16">
        <f t="shared" si="601"/>
        <v>0</v>
      </c>
      <c r="N1268" s="17"/>
      <c r="O1268" s="16">
        <f t="shared" si="602"/>
        <v>0</v>
      </c>
      <c r="P1268" s="17">
        <f t="shared" si="615"/>
        <v>0</v>
      </c>
      <c r="Q1268" s="16">
        <f t="shared" si="630"/>
        <v>0</v>
      </c>
      <c r="R1268" s="17">
        <f t="shared" si="616"/>
        <v>0</v>
      </c>
      <c r="S1268" s="16">
        <f t="shared" si="604"/>
        <v>0</v>
      </c>
      <c r="T1268" s="17"/>
      <c r="U1268" s="16">
        <f t="shared" si="605"/>
        <v>0</v>
      </c>
      <c r="V1268" s="17">
        <f t="shared" si="617"/>
        <v>0</v>
      </c>
      <c r="W1268" s="16">
        <f t="shared" si="606"/>
        <v>0</v>
      </c>
      <c r="X1268" s="17">
        <f t="shared" si="618"/>
        <v>0</v>
      </c>
      <c r="Y1268" s="16">
        <f t="shared" si="607"/>
        <v>0</v>
      </c>
      <c r="Z1268" s="17"/>
      <c r="AA1268" s="16">
        <f t="shared" si="608"/>
        <v>0</v>
      </c>
      <c r="AB1268" s="17">
        <f t="shared" si="619"/>
        <v>0</v>
      </c>
      <c r="AC1268" s="16">
        <f t="shared" si="609"/>
        <v>0</v>
      </c>
      <c r="AD1268" s="17">
        <f t="shared" si="620"/>
        <v>0</v>
      </c>
      <c r="AE1268" s="16">
        <f t="shared" si="610"/>
        <v>0</v>
      </c>
      <c r="AF1268" s="17"/>
      <c r="AG1268" s="16">
        <f t="shared" si="611"/>
        <v>0</v>
      </c>
      <c r="AH1268" s="17">
        <f t="shared" si="621"/>
        <v>0</v>
      </c>
      <c r="AI1268" s="16">
        <f t="shared" si="612"/>
        <v>0</v>
      </c>
      <c r="AJ1268" s="17">
        <f t="shared" si="622"/>
        <v>0</v>
      </c>
      <c r="AK1268" s="16">
        <f t="shared" si="623"/>
        <v>0</v>
      </c>
      <c r="AL1268" s="17"/>
      <c r="AM1268" s="16">
        <f t="shared" si="624"/>
        <v>0</v>
      </c>
      <c r="AN1268" s="17">
        <f t="shared" si="625"/>
        <v>0</v>
      </c>
      <c r="AO1268" s="16">
        <f t="shared" si="626"/>
        <v>0</v>
      </c>
      <c r="AP1268" s="17">
        <f t="shared" si="627"/>
        <v>0</v>
      </c>
      <c r="AQ1268" s="16">
        <f t="shared" si="628"/>
        <v>0</v>
      </c>
    </row>
    <row r="1269" spans="1:43" x14ac:dyDescent="0.25">
      <c r="A1269" s="26">
        <f t="shared" si="629"/>
        <v>25.290416666666218</v>
      </c>
      <c r="B1269" s="9" t="s">
        <v>15</v>
      </c>
      <c r="C1269" s="7"/>
      <c r="D1269" t="s">
        <v>11</v>
      </c>
      <c r="E1269" t="s">
        <v>11</v>
      </c>
      <c r="F1269" t="s">
        <v>11</v>
      </c>
      <c r="G1269" s="14" t="s">
        <v>20</v>
      </c>
      <c r="H1269" s="13"/>
      <c r="I1269" s="16">
        <f t="shared" si="599"/>
        <v>0</v>
      </c>
      <c r="J1269" s="17">
        <f t="shared" si="613"/>
        <v>0</v>
      </c>
      <c r="K1269" s="16">
        <f t="shared" si="600"/>
        <v>0</v>
      </c>
      <c r="L1269" s="17">
        <f t="shared" si="614"/>
        <v>0</v>
      </c>
      <c r="M1269" s="16">
        <f t="shared" si="601"/>
        <v>0</v>
      </c>
      <c r="N1269" s="17"/>
      <c r="O1269" s="16">
        <f t="shared" si="602"/>
        <v>0</v>
      </c>
      <c r="P1269" s="17">
        <f t="shared" si="615"/>
        <v>0</v>
      </c>
      <c r="Q1269" s="16">
        <f t="shared" si="630"/>
        <v>0</v>
      </c>
      <c r="R1269" s="17">
        <f t="shared" si="616"/>
        <v>0</v>
      </c>
      <c r="S1269" s="16">
        <f t="shared" si="604"/>
        <v>0</v>
      </c>
      <c r="T1269" s="17"/>
      <c r="U1269" s="16">
        <f t="shared" si="605"/>
        <v>0</v>
      </c>
      <c r="V1269" s="17">
        <f t="shared" si="617"/>
        <v>0</v>
      </c>
      <c r="W1269" s="16">
        <f t="shared" si="606"/>
        <v>0</v>
      </c>
      <c r="X1269" s="17">
        <f t="shared" si="618"/>
        <v>0</v>
      </c>
      <c r="Y1269" s="16">
        <f t="shared" si="607"/>
        <v>0</v>
      </c>
      <c r="Z1269" s="17"/>
      <c r="AA1269" s="16">
        <f t="shared" si="608"/>
        <v>0</v>
      </c>
      <c r="AB1269" s="17">
        <f t="shared" si="619"/>
        <v>0</v>
      </c>
      <c r="AC1269" s="16">
        <v>1</v>
      </c>
      <c r="AD1269" s="17">
        <f t="shared" si="620"/>
        <v>1</v>
      </c>
      <c r="AE1269" s="16">
        <f t="shared" si="610"/>
        <v>0</v>
      </c>
      <c r="AF1269" s="17"/>
      <c r="AG1269" s="16">
        <f t="shared" si="611"/>
        <v>0</v>
      </c>
      <c r="AH1269" s="17">
        <f t="shared" si="621"/>
        <v>0</v>
      </c>
      <c r="AI1269" s="16">
        <f t="shared" si="612"/>
        <v>25.290416666666218</v>
      </c>
      <c r="AJ1269" s="17">
        <f t="shared" si="622"/>
        <v>1</v>
      </c>
      <c r="AK1269" s="16">
        <f t="shared" si="623"/>
        <v>0</v>
      </c>
      <c r="AL1269" s="17"/>
      <c r="AM1269" s="16">
        <f t="shared" si="624"/>
        <v>0</v>
      </c>
      <c r="AN1269" s="17">
        <f t="shared" si="625"/>
        <v>0</v>
      </c>
      <c r="AO1269" s="16">
        <f t="shared" si="626"/>
        <v>0</v>
      </c>
      <c r="AP1269" s="17">
        <f t="shared" si="627"/>
        <v>0</v>
      </c>
      <c r="AQ1269" s="16">
        <f t="shared" si="628"/>
        <v>0</v>
      </c>
    </row>
    <row r="1270" spans="1:43" x14ac:dyDescent="0.25">
      <c r="A1270" s="26">
        <f t="shared" si="629"/>
        <v>25.310416666666217</v>
      </c>
      <c r="B1270" s="9"/>
      <c r="C1270" s="13"/>
      <c r="D1270" t="s">
        <v>11</v>
      </c>
      <c r="E1270" t="s">
        <v>11</v>
      </c>
      <c r="F1270" t="s">
        <v>11</v>
      </c>
      <c r="H1270" s="13"/>
      <c r="I1270" s="16">
        <f t="shared" si="599"/>
        <v>0</v>
      </c>
      <c r="J1270" s="17">
        <f t="shared" si="613"/>
        <v>0</v>
      </c>
      <c r="K1270" s="16">
        <f t="shared" si="600"/>
        <v>0</v>
      </c>
      <c r="L1270" s="17">
        <f t="shared" si="614"/>
        <v>0</v>
      </c>
      <c r="M1270" s="16">
        <f t="shared" si="601"/>
        <v>0</v>
      </c>
      <c r="N1270" s="17"/>
      <c r="O1270" s="16">
        <f t="shared" si="602"/>
        <v>0</v>
      </c>
      <c r="P1270" s="17">
        <f t="shared" si="615"/>
        <v>0</v>
      </c>
      <c r="Q1270" s="16">
        <f t="shared" si="630"/>
        <v>0</v>
      </c>
      <c r="R1270" s="17">
        <f t="shared" si="616"/>
        <v>0</v>
      </c>
      <c r="S1270" s="16">
        <f t="shared" si="604"/>
        <v>0</v>
      </c>
      <c r="T1270" s="17"/>
      <c r="U1270" s="16">
        <f t="shared" si="605"/>
        <v>0</v>
      </c>
      <c r="V1270" s="17">
        <f t="shared" si="617"/>
        <v>0</v>
      </c>
      <c r="W1270" s="16">
        <f t="shared" si="606"/>
        <v>0</v>
      </c>
      <c r="X1270" s="17">
        <f t="shared" si="618"/>
        <v>0</v>
      </c>
      <c r="Y1270" s="16">
        <f t="shared" si="607"/>
        <v>0</v>
      </c>
      <c r="Z1270" s="17"/>
      <c r="AA1270" s="16">
        <f t="shared" si="608"/>
        <v>0</v>
      </c>
      <c r="AB1270" s="17">
        <f t="shared" si="619"/>
        <v>0</v>
      </c>
      <c r="AC1270" s="16">
        <f t="shared" ref="AC1270:AC1333" si="631">IF(B1270="Line 4 repd.",A1270,0)</f>
        <v>0</v>
      </c>
      <c r="AD1270" s="17">
        <f t="shared" si="620"/>
        <v>0</v>
      </c>
      <c r="AE1270" s="16">
        <f t="shared" si="610"/>
        <v>0</v>
      </c>
      <c r="AF1270" s="17"/>
      <c r="AG1270" s="16">
        <v>8</v>
      </c>
      <c r="AH1270" s="17">
        <f t="shared" si="621"/>
        <v>1</v>
      </c>
      <c r="AI1270" s="16">
        <f t="shared" si="612"/>
        <v>0</v>
      </c>
      <c r="AJ1270" s="17">
        <f t="shared" si="622"/>
        <v>0</v>
      </c>
      <c r="AK1270" s="16">
        <f t="shared" si="623"/>
        <v>0</v>
      </c>
      <c r="AL1270" s="17"/>
      <c r="AM1270" s="16">
        <f t="shared" si="624"/>
        <v>0</v>
      </c>
      <c r="AN1270" s="17">
        <f t="shared" si="625"/>
        <v>0</v>
      </c>
      <c r="AO1270" s="16">
        <f t="shared" si="626"/>
        <v>0</v>
      </c>
      <c r="AP1270" s="17">
        <f t="shared" si="627"/>
        <v>0</v>
      </c>
      <c r="AQ1270" s="16">
        <f t="shared" si="628"/>
        <v>0</v>
      </c>
    </row>
    <row r="1271" spans="1:43" x14ac:dyDescent="0.25">
      <c r="A1271" s="26">
        <f t="shared" si="629"/>
        <v>25.330416666666217</v>
      </c>
      <c r="B1271" s="9" t="s">
        <v>63</v>
      </c>
      <c r="C1271" s="13"/>
      <c r="D1271" t="s">
        <v>11</v>
      </c>
      <c r="E1271" t="s">
        <v>11</v>
      </c>
      <c r="F1271" t="s">
        <v>11</v>
      </c>
      <c r="H1271" t="s">
        <v>11</v>
      </c>
      <c r="I1271" s="16">
        <f t="shared" si="599"/>
        <v>0</v>
      </c>
      <c r="J1271" s="17">
        <f t="shared" si="613"/>
        <v>0</v>
      </c>
      <c r="K1271" s="16">
        <f t="shared" si="600"/>
        <v>0</v>
      </c>
      <c r="L1271" s="17">
        <f t="shared" si="614"/>
        <v>0</v>
      </c>
      <c r="M1271" s="16">
        <f t="shared" si="601"/>
        <v>0</v>
      </c>
      <c r="N1271" s="17"/>
      <c r="O1271" s="16">
        <f t="shared" si="602"/>
        <v>0</v>
      </c>
      <c r="P1271" s="17">
        <f t="shared" si="615"/>
        <v>0</v>
      </c>
      <c r="Q1271" s="16">
        <f t="shared" si="630"/>
        <v>0</v>
      </c>
      <c r="R1271" s="17">
        <f t="shared" si="616"/>
        <v>0</v>
      </c>
      <c r="S1271" s="16">
        <f t="shared" si="604"/>
        <v>0</v>
      </c>
      <c r="T1271" s="17"/>
      <c r="U1271" s="16">
        <f t="shared" si="605"/>
        <v>0</v>
      </c>
      <c r="V1271" s="17">
        <f t="shared" si="617"/>
        <v>0</v>
      </c>
      <c r="W1271" s="16">
        <f t="shared" si="606"/>
        <v>0</v>
      </c>
      <c r="X1271" s="17">
        <f t="shared" si="618"/>
        <v>0</v>
      </c>
      <c r="Y1271" s="16">
        <f t="shared" si="607"/>
        <v>0</v>
      </c>
      <c r="Z1271" s="17"/>
      <c r="AA1271" s="16">
        <f t="shared" si="608"/>
        <v>0</v>
      </c>
      <c r="AB1271" s="17">
        <f t="shared" si="619"/>
        <v>0</v>
      </c>
      <c r="AC1271" s="16">
        <f t="shared" si="631"/>
        <v>0</v>
      </c>
      <c r="AD1271" s="17">
        <f t="shared" si="620"/>
        <v>0</v>
      </c>
      <c r="AE1271" s="16">
        <f t="shared" si="610"/>
        <v>0</v>
      </c>
      <c r="AF1271" s="17"/>
      <c r="AG1271" s="16">
        <f t="shared" ref="AG1271:AG1334" si="632">IF(B1271="Line 5 Fails",A1271,0)</f>
        <v>0</v>
      </c>
      <c r="AH1271" s="17">
        <f t="shared" si="621"/>
        <v>0</v>
      </c>
      <c r="AI1271" s="16">
        <f t="shared" si="612"/>
        <v>0</v>
      </c>
      <c r="AJ1271" s="17">
        <f t="shared" si="622"/>
        <v>0</v>
      </c>
      <c r="AK1271" s="16">
        <f t="shared" si="623"/>
        <v>0</v>
      </c>
      <c r="AL1271" s="17"/>
      <c r="AM1271" s="16">
        <f t="shared" si="624"/>
        <v>25.330416666666217</v>
      </c>
      <c r="AN1271" s="17">
        <f t="shared" si="625"/>
        <v>1</v>
      </c>
      <c r="AO1271" s="16">
        <f t="shared" si="626"/>
        <v>0</v>
      </c>
      <c r="AP1271" s="17">
        <f t="shared" si="627"/>
        <v>0</v>
      </c>
      <c r="AQ1271" s="16">
        <f t="shared" si="628"/>
        <v>0</v>
      </c>
    </row>
    <row r="1272" spans="1:43" x14ac:dyDescent="0.25">
      <c r="A1272" s="26">
        <f t="shared" si="629"/>
        <v>25.350416666666217</v>
      </c>
      <c r="B1272" s="11"/>
      <c r="C1272" s="13"/>
      <c r="D1272" t="s">
        <v>11</v>
      </c>
      <c r="E1272" t="s">
        <v>11</v>
      </c>
      <c r="F1272" t="s">
        <v>11</v>
      </c>
      <c r="H1272" t="s">
        <v>11</v>
      </c>
      <c r="I1272" s="16">
        <f t="shared" si="599"/>
        <v>0</v>
      </c>
      <c r="J1272" s="17">
        <f t="shared" si="613"/>
        <v>0</v>
      </c>
      <c r="K1272" s="16">
        <f t="shared" si="600"/>
        <v>0</v>
      </c>
      <c r="L1272" s="17">
        <f t="shared" si="614"/>
        <v>0</v>
      </c>
      <c r="M1272" s="16">
        <f t="shared" si="601"/>
        <v>0</v>
      </c>
      <c r="N1272" s="17"/>
      <c r="O1272" s="16">
        <f t="shared" si="602"/>
        <v>0</v>
      </c>
      <c r="P1272" s="17">
        <f t="shared" si="615"/>
        <v>0</v>
      </c>
      <c r="Q1272" s="16">
        <f t="shared" si="630"/>
        <v>0</v>
      </c>
      <c r="R1272" s="17">
        <f t="shared" si="616"/>
        <v>0</v>
      </c>
      <c r="S1272" s="16">
        <f t="shared" si="604"/>
        <v>0</v>
      </c>
      <c r="T1272" s="17"/>
      <c r="U1272" s="16">
        <f t="shared" si="605"/>
        <v>0</v>
      </c>
      <c r="V1272" s="17">
        <f t="shared" si="617"/>
        <v>0</v>
      </c>
      <c r="W1272" s="16">
        <f t="shared" si="606"/>
        <v>0</v>
      </c>
      <c r="X1272" s="17">
        <f t="shared" si="618"/>
        <v>0</v>
      </c>
      <c r="Y1272" s="16">
        <f t="shared" si="607"/>
        <v>0</v>
      </c>
      <c r="Z1272" s="17"/>
      <c r="AA1272" s="16">
        <f t="shared" si="608"/>
        <v>0</v>
      </c>
      <c r="AB1272" s="17">
        <f t="shared" si="619"/>
        <v>0</v>
      </c>
      <c r="AC1272" s="16">
        <f t="shared" si="631"/>
        <v>0</v>
      </c>
      <c r="AD1272" s="17">
        <f t="shared" si="620"/>
        <v>0</v>
      </c>
      <c r="AE1272" s="16">
        <f t="shared" si="610"/>
        <v>0</v>
      </c>
      <c r="AF1272" s="17"/>
      <c r="AG1272" s="16">
        <f t="shared" si="632"/>
        <v>0</v>
      </c>
      <c r="AH1272" s="17">
        <f t="shared" si="621"/>
        <v>0</v>
      </c>
      <c r="AI1272" s="16">
        <f t="shared" si="612"/>
        <v>0</v>
      </c>
      <c r="AJ1272" s="17">
        <f t="shared" si="622"/>
        <v>0</v>
      </c>
      <c r="AK1272" s="16">
        <f t="shared" si="623"/>
        <v>0</v>
      </c>
      <c r="AL1272" s="17"/>
      <c r="AM1272" s="16">
        <f t="shared" si="624"/>
        <v>0</v>
      </c>
      <c r="AN1272" s="17">
        <f t="shared" si="625"/>
        <v>0</v>
      </c>
      <c r="AO1272" s="16">
        <f t="shared" si="626"/>
        <v>0</v>
      </c>
      <c r="AP1272" s="17">
        <f t="shared" si="627"/>
        <v>0</v>
      </c>
      <c r="AQ1272" s="16">
        <f t="shared" si="628"/>
        <v>0</v>
      </c>
    </row>
    <row r="1273" spans="1:43" x14ac:dyDescent="0.25">
      <c r="A1273" s="26">
        <f t="shared" si="629"/>
        <v>25.370416666666216</v>
      </c>
      <c r="B1273" s="9" t="s">
        <v>17</v>
      </c>
      <c r="C1273" s="13"/>
      <c r="D1273" s="14" t="s">
        <v>20</v>
      </c>
      <c r="E1273" t="s">
        <v>11</v>
      </c>
      <c r="F1273" t="s">
        <v>11</v>
      </c>
      <c r="H1273" t="s">
        <v>11</v>
      </c>
      <c r="I1273" s="16">
        <f t="shared" si="599"/>
        <v>0</v>
      </c>
      <c r="J1273" s="17">
        <f t="shared" si="613"/>
        <v>0</v>
      </c>
      <c r="K1273" s="16">
        <f t="shared" si="600"/>
        <v>0</v>
      </c>
      <c r="L1273" s="17">
        <f t="shared" si="614"/>
        <v>0</v>
      </c>
      <c r="M1273" s="16">
        <f t="shared" si="601"/>
        <v>0</v>
      </c>
      <c r="N1273" s="17"/>
      <c r="O1273" s="16">
        <f t="shared" si="602"/>
        <v>0</v>
      </c>
      <c r="P1273" s="17">
        <f t="shared" si="615"/>
        <v>0</v>
      </c>
      <c r="Q1273" s="16">
        <f t="shared" si="630"/>
        <v>25.370416666666216</v>
      </c>
      <c r="R1273" s="17">
        <f t="shared" si="616"/>
        <v>1</v>
      </c>
      <c r="S1273" s="16">
        <f t="shared" si="604"/>
        <v>0</v>
      </c>
      <c r="T1273" s="17"/>
      <c r="U1273" s="16">
        <f t="shared" si="605"/>
        <v>0</v>
      </c>
      <c r="V1273" s="17">
        <f t="shared" si="617"/>
        <v>0</v>
      </c>
      <c r="W1273" s="16">
        <f t="shared" si="606"/>
        <v>0</v>
      </c>
      <c r="X1273" s="17">
        <f t="shared" si="618"/>
        <v>0</v>
      </c>
      <c r="Y1273" s="16">
        <f t="shared" si="607"/>
        <v>0</v>
      </c>
      <c r="Z1273" s="17"/>
      <c r="AA1273" s="16">
        <f t="shared" si="608"/>
        <v>0</v>
      </c>
      <c r="AB1273" s="17">
        <f t="shared" si="619"/>
        <v>0</v>
      </c>
      <c r="AC1273" s="16">
        <f t="shared" si="631"/>
        <v>0</v>
      </c>
      <c r="AD1273" s="17">
        <f t="shared" si="620"/>
        <v>0</v>
      </c>
      <c r="AE1273" s="16">
        <f t="shared" si="610"/>
        <v>0</v>
      </c>
      <c r="AF1273" s="17"/>
      <c r="AG1273" s="16">
        <f t="shared" si="632"/>
        <v>0</v>
      </c>
      <c r="AH1273" s="17">
        <f t="shared" si="621"/>
        <v>0</v>
      </c>
      <c r="AI1273" s="16">
        <f t="shared" si="612"/>
        <v>0</v>
      </c>
      <c r="AJ1273" s="17">
        <f t="shared" si="622"/>
        <v>0</v>
      </c>
      <c r="AK1273" s="16">
        <f t="shared" si="623"/>
        <v>0</v>
      </c>
      <c r="AL1273" s="17"/>
      <c r="AM1273" s="16">
        <f t="shared" si="624"/>
        <v>0</v>
      </c>
      <c r="AN1273" s="17">
        <f t="shared" si="625"/>
        <v>0</v>
      </c>
      <c r="AO1273" s="16">
        <f t="shared" si="626"/>
        <v>0</v>
      </c>
      <c r="AP1273" s="17">
        <f t="shared" si="627"/>
        <v>0</v>
      </c>
      <c r="AQ1273" s="16">
        <f t="shared" si="628"/>
        <v>0</v>
      </c>
    </row>
    <row r="1274" spans="1:43" x14ac:dyDescent="0.25">
      <c r="A1274" s="26">
        <f t="shared" si="629"/>
        <v>25.390416666666216</v>
      </c>
      <c r="B1274" s="9"/>
      <c r="C1274" s="13"/>
      <c r="D1274" s="14"/>
      <c r="E1274" t="s">
        <v>11</v>
      </c>
      <c r="F1274" t="s">
        <v>11</v>
      </c>
      <c r="H1274" t="s">
        <v>11</v>
      </c>
      <c r="I1274" s="16">
        <f t="shared" si="599"/>
        <v>0</v>
      </c>
      <c r="J1274" s="17">
        <f t="shared" si="613"/>
        <v>0</v>
      </c>
      <c r="K1274" s="16">
        <f t="shared" si="600"/>
        <v>0</v>
      </c>
      <c r="L1274" s="17">
        <f t="shared" si="614"/>
        <v>0</v>
      </c>
      <c r="M1274" s="16">
        <f t="shared" si="601"/>
        <v>0</v>
      </c>
      <c r="N1274" s="17"/>
      <c r="O1274" s="16">
        <f t="shared" si="602"/>
        <v>0</v>
      </c>
      <c r="P1274" s="17">
        <f t="shared" si="615"/>
        <v>0</v>
      </c>
      <c r="Q1274" s="16">
        <f t="shared" si="630"/>
        <v>0</v>
      </c>
      <c r="R1274" s="17">
        <f t="shared" si="616"/>
        <v>0</v>
      </c>
      <c r="S1274" s="16">
        <f t="shared" si="604"/>
        <v>0</v>
      </c>
      <c r="T1274" s="17"/>
      <c r="U1274" s="16">
        <f t="shared" si="605"/>
        <v>0</v>
      </c>
      <c r="V1274" s="17">
        <f t="shared" si="617"/>
        <v>0</v>
      </c>
      <c r="W1274" s="16">
        <f t="shared" si="606"/>
        <v>0</v>
      </c>
      <c r="X1274" s="17">
        <f t="shared" si="618"/>
        <v>0</v>
      </c>
      <c r="Y1274" s="16">
        <f t="shared" si="607"/>
        <v>0</v>
      </c>
      <c r="Z1274" s="17"/>
      <c r="AA1274" s="16">
        <f t="shared" si="608"/>
        <v>0</v>
      </c>
      <c r="AB1274" s="17">
        <f t="shared" si="619"/>
        <v>0</v>
      </c>
      <c r="AC1274" s="16">
        <f t="shared" si="631"/>
        <v>0</v>
      </c>
      <c r="AD1274" s="17">
        <f t="shared" si="620"/>
        <v>0</v>
      </c>
      <c r="AE1274" s="16">
        <f t="shared" si="610"/>
        <v>0</v>
      </c>
      <c r="AF1274" s="17"/>
      <c r="AG1274" s="16">
        <f t="shared" si="632"/>
        <v>0</v>
      </c>
      <c r="AH1274" s="17">
        <f t="shared" si="621"/>
        <v>0</v>
      </c>
      <c r="AI1274" s="16">
        <f t="shared" si="612"/>
        <v>0</v>
      </c>
      <c r="AJ1274" s="17">
        <f t="shared" si="622"/>
        <v>0</v>
      </c>
      <c r="AK1274" s="16">
        <f t="shared" si="623"/>
        <v>0</v>
      </c>
      <c r="AL1274" s="17"/>
      <c r="AM1274" s="16">
        <f t="shared" si="624"/>
        <v>0</v>
      </c>
      <c r="AN1274" s="17">
        <f t="shared" si="625"/>
        <v>0</v>
      </c>
      <c r="AO1274" s="16">
        <f t="shared" si="626"/>
        <v>0</v>
      </c>
      <c r="AP1274" s="17">
        <f t="shared" si="627"/>
        <v>0</v>
      </c>
      <c r="AQ1274" s="16">
        <f t="shared" si="628"/>
        <v>0</v>
      </c>
    </row>
    <row r="1275" spans="1:43" x14ac:dyDescent="0.25">
      <c r="A1275" s="26">
        <f t="shared" si="629"/>
        <v>25.410416666666215</v>
      </c>
      <c r="B1275" s="9" t="s">
        <v>9</v>
      </c>
      <c r="C1275" t="s">
        <v>11</v>
      </c>
      <c r="E1275" t="s">
        <v>11</v>
      </c>
      <c r="F1275" t="s">
        <v>11</v>
      </c>
      <c r="H1275" t="s">
        <v>11</v>
      </c>
      <c r="I1275" s="16">
        <f t="shared" si="599"/>
        <v>25.410416666666215</v>
      </c>
      <c r="J1275" s="17">
        <f t="shared" si="613"/>
        <v>1</v>
      </c>
      <c r="K1275" s="16">
        <f t="shared" si="600"/>
        <v>0</v>
      </c>
      <c r="L1275" s="17">
        <f t="shared" si="614"/>
        <v>0</v>
      </c>
      <c r="M1275" s="16">
        <f t="shared" si="601"/>
        <v>0</v>
      </c>
      <c r="N1275" s="17"/>
      <c r="O1275" s="16">
        <f t="shared" si="602"/>
        <v>0</v>
      </c>
      <c r="P1275" s="17">
        <f t="shared" si="615"/>
        <v>0</v>
      </c>
      <c r="Q1275" s="16">
        <f t="shared" si="630"/>
        <v>0</v>
      </c>
      <c r="R1275" s="17">
        <f t="shared" si="616"/>
        <v>0</v>
      </c>
      <c r="S1275" s="16">
        <f t="shared" si="604"/>
        <v>0</v>
      </c>
      <c r="T1275" s="17"/>
      <c r="U1275" s="16">
        <f t="shared" si="605"/>
        <v>0</v>
      </c>
      <c r="V1275" s="17">
        <f t="shared" si="617"/>
        <v>0</v>
      </c>
      <c r="W1275" s="16">
        <f t="shared" si="606"/>
        <v>0</v>
      </c>
      <c r="X1275" s="17">
        <f t="shared" si="618"/>
        <v>0</v>
      </c>
      <c r="Y1275" s="16">
        <f t="shared" si="607"/>
        <v>0</v>
      </c>
      <c r="Z1275" s="17"/>
      <c r="AA1275" s="16">
        <f t="shared" si="608"/>
        <v>0</v>
      </c>
      <c r="AB1275" s="17">
        <f t="shared" si="619"/>
        <v>0</v>
      </c>
      <c r="AC1275" s="16">
        <f t="shared" si="631"/>
        <v>0</v>
      </c>
      <c r="AD1275" s="17">
        <f t="shared" si="620"/>
        <v>0</v>
      </c>
      <c r="AE1275" s="16">
        <f t="shared" si="610"/>
        <v>0</v>
      </c>
      <c r="AF1275" s="17"/>
      <c r="AG1275" s="16">
        <f t="shared" si="632"/>
        <v>0</v>
      </c>
      <c r="AH1275" s="17">
        <f t="shared" si="621"/>
        <v>0</v>
      </c>
      <c r="AI1275" s="16">
        <f t="shared" si="612"/>
        <v>0</v>
      </c>
      <c r="AJ1275" s="17">
        <f t="shared" si="622"/>
        <v>0</v>
      </c>
      <c r="AK1275" s="16">
        <f t="shared" si="623"/>
        <v>0</v>
      </c>
      <c r="AL1275" s="17"/>
      <c r="AM1275" s="16">
        <f t="shared" si="624"/>
        <v>0</v>
      </c>
      <c r="AN1275" s="17">
        <f t="shared" si="625"/>
        <v>0</v>
      </c>
      <c r="AO1275" s="16">
        <f t="shared" si="626"/>
        <v>0</v>
      </c>
      <c r="AP1275" s="17">
        <f t="shared" si="627"/>
        <v>0</v>
      </c>
      <c r="AQ1275" s="16">
        <f t="shared" si="628"/>
        <v>0</v>
      </c>
    </row>
    <row r="1276" spans="1:43" x14ac:dyDescent="0.25">
      <c r="A1276" s="26">
        <f t="shared" si="629"/>
        <v>25.430416666666215</v>
      </c>
      <c r="B1276" s="9"/>
      <c r="C1276" t="s">
        <v>11</v>
      </c>
      <c r="E1276" t="s">
        <v>11</v>
      </c>
      <c r="F1276" t="s">
        <v>11</v>
      </c>
      <c r="G1276" s="35"/>
      <c r="H1276" t="s">
        <v>11</v>
      </c>
      <c r="I1276" s="16">
        <f t="shared" si="599"/>
        <v>0</v>
      </c>
      <c r="J1276" s="17">
        <f t="shared" si="613"/>
        <v>0</v>
      </c>
      <c r="K1276" s="16">
        <f t="shared" si="600"/>
        <v>0</v>
      </c>
      <c r="L1276" s="17">
        <f t="shared" si="614"/>
        <v>0</v>
      </c>
      <c r="M1276" s="16">
        <f t="shared" si="601"/>
        <v>0</v>
      </c>
      <c r="N1276" s="17"/>
      <c r="O1276" s="16">
        <f t="shared" si="602"/>
        <v>0</v>
      </c>
      <c r="P1276" s="17">
        <f t="shared" si="615"/>
        <v>0</v>
      </c>
      <c r="Q1276" s="16">
        <f t="shared" si="630"/>
        <v>0</v>
      </c>
      <c r="R1276" s="17">
        <f t="shared" si="616"/>
        <v>0</v>
      </c>
      <c r="S1276" s="16">
        <f t="shared" si="604"/>
        <v>0</v>
      </c>
      <c r="T1276" s="17"/>
      <c r="U1276" s="16">
        <f t="shared" si="605"/>
        <v>0</v>
      </c>
      <c r="V1276" s="17">
        <f t="shared" si="617"/>
        <v>0</v>
      </c>
      <c r="W1276" s="16">
        <f t="shared" si="606"/>
        <v>0</v>
      </c>
      <c r="X1276" s="17">
        <f t="shared" si="618"/>
        <v>0</v>
      </c>
      <c r="Y1276" s="16">
        <f t="shared" si="607"/>
        <v>0</v>
      </c>
      <c r="Z1276" s="17"/>
      <c r="AA1276" s="16">
        <f t="shared" si="608"/>
        <v>0</v>
      </c>
      <c r="AB1276" s="17">
        <f t="shared" si="619"/>
        <v>0</v>
      </c>
      <c r="AC1276" s="16">
        <f t="shared" si="631"/>
        <v>0</v>
      </c>
      <c r="AD1276" s="17">
        <f t="shared" si="620"/>
        <v>0</v>
      </c>
      <c r="AE1276" s="16">
        <f t="shared" si="610"/>
        <v>0</v>
      </c>
      <c r="AF1276" s="17"/>
      <c r="AG1276" s="16">
        <f t="shared" si="632"/>
        <v>0</v>
      </c>
      <c r="AH1276" s="17">
        <f t="shared" si="621"/>
        <v>0</v>
      </c>
      <c r="AI1276" s="16">
        <f t="shared" si="612"/>
        <v>0</v>
      </c>
      <c r="AJ1276" s="17">
        <f t="shared" si="622"/>
        <v>0</v>
      </c>
      <c r="AK1276" s="16">
        <f t="shared" si="623"/>
        <v>0</v>
      </c>
      <c r="AL1276" s="17"/>
      <c r="AM1276" s="16">
        <f t="shared" si="624"/>
        <v>0</v>
      </c>
      <c r="AN1276" s="17">
        <f t="shared" si="625"/>
        <v>0</v>
      </c>
      <c r="AO1276" s="16">
        <f t="shared" si="626"/>
        <v>0</v>
      </c>
      <c r="AP1276" s="17">
        <f t="shared" si="627"/>
        <v>0</v>
      </c>
      <c r="AQ1276" s="16">
        <f t="shared" si="628"/>
        <v>0</v>
      </c>
    </row>
    <row r="1277" spans="1:43" x14ac:dyDescent="0.25">
      <c r="A1277" s="26">
        <f t="shared" si="629"/>
        <v>25.450416666666214</v>
      </c>
      <c r="B1277" s="9" t="s">
        <v>12</v>
      </c>
      <c r="C1277" t="s">
        <v>11</v>
      </c>
      <c r="E1277" t="s">
        <v>11</v>
      </c>
      <c r="F1277" s="14" t="s">
        <v>20</v>
      </c>
      <c r="G1277" s="35"/>
      <c r="H1277" t="s">
        <v>11</v>
      </c>
      <c r="I1277" s="16">
        <f t="shared" si="599"/>
        <v>0</v>
      </c>
      <c r="J1277" s="17">
        <f t="shared" si="613"/>
        <v>0</v>
      </c>
      <c r="K1277" s="16">
        <f t="shared" si="600"/>
        <v>0</v>
      </c>
      <c r="L1277" s="17">
        <f t="shared" si="614"/>
        <v>0</v>
      </c>
      <c r="M1277" s="16">
        <f t="shared" si="601"/>
        <v>0</v>
      </c>
      <c r="N1277" s="17"/>
      <c r="O1277" s="16">
        <f t="shared" si="602"/>
        <v>0</v>
      </c>
      <c r="P1277" s="17">
        <f t="shared" si="615"/>
        <v>0</v>
      </c>
      <c r="Q1277" s="16">
        <f t="shared" si="630"/>
        <v>0</v>
      </c>
      <c r="R1277" s="17">
        <f t="shared" si="616"/>
        <v>0</v>
      </c>
      <c r="S1277" s="16">
        <f t="shared" si="604"/>
        <v>0</v>
      </c>
      <c r="T1277" s="17"/>
      <c r="U1277" s="16">
        <f t="shared" si="605"/>
        <v>0</v>
      </c>
      <c r="V1277" s="17">
        <f t="shared" si="617"/>
        <v>0</v>
      </c>
      <c r="W1277" s="16">
        <f t="shared" si="606"/>
        <v>0</v>
      </c>
      <c r="X1277" s="17">
        <f t="shared" si="618"/>
        <v>0</v>
      </c>
      <c r="Y1277" s="16">
        <f t="shared" si="607"/>
        <v>0</v>
      </c>
      <c r="Z1277" s="17"/>
      <c r="AA1277" s="16">
        <f t="shared" si="608"/>
        <v>0</v>
      </c>
      <c r="AB1277" s="17">
        <f t="shared" si="619"/>
        <v>0</v>
      </c>
      <c r="AC1277" s="16">
        <f t="shared" si="631"/>
        <v>25.450416666666214</v>
      </c>
      <c r="AD1277" s="17">
        <f t="shared" si="620"/>
        <v>1</v>
      </c>
      <c r="AE1277" s="16">
        <f t="shared" si="610"/>
        <v>0</v>
      </c>
      <c r="AF1277" s="17"/>
      <c r="AG1277" s="16">
        <f t="shared" si="632"/>
        <v>0</v>
      </c>
      <c r="AH1277" s="17">
        <f t="shared" si="621"/>
        <v>0</v>
      </c>
      <c r="AI1277" s="16">
        <f t="shared" si="612"/>
        <v>0</v>
      </c>
      <c r="AJ1277" s="17">
        <f t="shared" si="622"/>
        <v>0</v>
      </c>
      <c r="AK1277" s="16">
        <f t="shared" si="623"/>
        <v>0</v>
      </c>
      <c r="AL1277" s="17"/>
      <c r="AM1277" s="16">
        <f t="shared" si="624"/>
        <v>0</v>
      </c>
      <c r="AN1277" s="17">
        <f t="shared" si="625"/>
        <v>0</v>
      </c>
      <c r="AO1277" s="16">
        <f t="shared" si="626"/>
        <v>0</v>
      </c>
      <c r="AP1277" s="17">
        <f t="shared" si="627"/>
        <v>0</v>
      </c>
      <c r="AQ1277" s="16">
        <f t="shared" si="628"/>
        <v>0</v>
      </c>
    </row>
    <row r="1278" spans="1:43" x14ac:dyDescent="0.25">
      <c r="A1278" s="26">
        <f t="shared" si="629"/>
        <v>25.470416666666214</v>
      </c>
      <c r="B1278" s="9"/>
      <c r="C1278" t="s">
        <v>11</v>
      </c>
      <c r="E1278" t="s">
        <v>11</v>
      </c>
      <c r="F1278" s="13"/>
      <c r="G1278" s="35"/>
      <c r="H1278" t="s">
        <v>11</v>
      </c>
      <c r="I1278" s="16">
        <f t="shared" si="599"/>
        <v>0</v>
      </c>
      <c r="J1278" s="17">
        <f t="shared" si="613"/>
        <v>0</v>
      </c>
      <c r="K1278" s="16">
        <f t="shared" si="600"/>
        <v>0</v>
      </c>
      <c r="L1278" s="17">
        <f t="shared" si="614"/>
        <v>0</v>
      </c>
      <c r="M1278" s="16">
        <f t="shared" si="601"/>
        <v>0</v>
      </c>
      <c r="N1278" s="17"/>
      <c r="O1278" s="16">
        <f t="shared" si="602"/>
        <v>0</v>
      </c>
      <c r="P1278" s="17">
        <f t="shared" si="615"/>
        <v>0</v>
      </c>
      <c r="Q1278" s="16">
        <f t="shared" si="630"/>
        <v>0</v>
      </c>
      <c r="R1278" s="17">
        <f t="shared" si="616"/>
        <v>0</v>
      </c>
      <c r="S1278" s="16">
        <f t="shared" si="604"/>
        <v>0</v>
      </c>
      <c r="T1278" s="17"/>
      <c r="U1278" s="16">
        <f t="shared" si="605"/>
        <v>0</v>
      </c>
      <c r="V1278" s="17">
        <f t="shared" si="617"/>
        <v>0</v>
      </c>
      <c r="W1278" s="16">
        <f t="shared" si="606"/>
        <v>0</v>
      </c>
      <c r="X1278" s="17">
        <f t="shared" si="618"/>
        <v>0</v>
      </c>
      <c r="Y1278" s="16">
        <f t="shared" si="607"/>
        <v>0</v>
      </c>
      <c r="Z1278" s="17"/>
      <c r="AA1278" s="16">
        <f t="shared" si="608"/>
        <v>0</v>
      </c>
      <c r="AB1278" s="17">
        <f t="shared" si="619"/>
        <v>0</v>
      </c>
      <c r="AC1278" s="16">
        <f t="shared" si="631"/>
        <v>0</v>
      </c>
      <c r="AD1278" s="17">
        <f t="shared" si="620"/>
        <v>0</v>
      </c>
      <c r="AE1278" s="16">
        <f t="shared" si="610"/>
        <v>0</v>
      </c>
      <c r="AF1278" s="17"/>
      <c r="AG1278" s="16">
        <f t="shared" si="632"/>
        <v>0</v>
      </c>
      <c r="AH1278" s="17">
        <f t="shared" si="621"/>
        <v>0</v>
      </c>
      <c r="AI1278" s="16">
        <f t="shared" si="612"/>
        <v>0</v>
      </c>
      <c r="AJ1278" s="17">
        <f t="shared" si="622"/>
        <v>0</v>
      </c>
      <c r="AK1278" s="16">
        <f t="shared" si="623"/>
        <v>0</v>
      </c>
      <c r="AL1278" s="17"/>
      <c r="AM1278" s="16">
        <f t="shared" si="624"/>
        <v>0</v>
      </c>
      <c r="AN1278" s="17">
        <f t="shared" si="625"/>
        <v>0</v>
      </c>
      <c r="AO1278" s="16">
        <f t="shared" si="626"/>
        <v>0</v>
      </c>
      <c r="AP1278" s="17">
        <f t="shared" si="627"/>
        <v>0</v>
      </c>
      <c r="AQ1278" s="16">
        <f t="shared" si="628"/>
        <v>0</v>
      </c>
    </row>
    <row r="1279" spans="1:43" x14ac:dyDescent="0.25">
      <c r="A1279" s="26">
        <f t="shared" si="629"/>
        <v>25.490416666666214</v>
      </c>
      <c r="B1279" s="9"/>
      <c r="C1279" t="s">
        <v>11</v>
      </c>
      <c r="E1279" t="s">
        <v>11</v>
      </c>
      <c r="F1279" s="13"/>
      <c r="G1279" s="14"/>
      <c r="H1279" t="s">
        <v>11</v>
      </c>
      <c r="I1279" s="16">
        <f t="shared" si="599"/>
        <v>0</v>
      </c>
      <c r="J1279" s="17">
        <f t="shared" si="613"/>
        <v>0</v>
      </c>
      <c r="K1279" s="16">
        <f t="shared" si="600"/>
        <v>0</v>
      </c>
      <c r="L1279" s="17">
        <f t="shared" si="614"/>
        <v>0</v>
      </c>
      <c r="M1279" s="16">
        <f t="shared" si="601"/>
        <v>0</v>
      </c>
      <c r="N1279" s="17"/>
      <c r="O1279" s="16">
        <f t="shared" si="602"/>
        <v>0</v>
      </c>
      <c r="P1279" s="17">
        <f t="shared" si="615"/>
        <v>0</v>
      </c>
      <c r="Q1279" s="16">
        <f t="shared" si="630"/>
        <v>0</v>
      </c>
      <c r="R1279" s="17">
        <f t="shared" si="616"/>
        <v>0</v>
      </c>
      <c r="S1279" s="16">
        <f t="shared" si="604"/>
        <v>0</v>
      </c>
      <c r="T1279" s="17"/>
      <c r="U1279" s="16">
        <f t="shared" si="605"/>
        <v>0</v>
      </c>
      <c r="V1279" s="17">
        <f t="shared" si="617"/>
        <v>0</v>
      </c>
      <c r="W1279" s="16">
        <f t="shared" si="606"/>
        <v>0</v>
      </c>
      <c r="X1279" s="17">
        <f t="shared" si="618"/>
        <v>0</v>
      </c>
      <c r="Y1279" s="16">
        <f t="shared" si="607"/>
        <v>0</v>
      </c>
      <c r="Z1279" s="17"/>
      <c r="AA1279" s="16">
        <f t="shared" si="608"/>
        <v>0</v>
      </c>
      <c r="AB1279" s="17">
        <f t="shared" si="619"/>
        <v>0</v>
      </c>
      <c r="AC1279" s="16">
        <f t="shared" si="631"/>
        <v>0</v>
      </c>
      <c r="AD1279" s="17">
        <f t="shared" si="620"/>
        <v>0</v>
      </c>
      <c r="AE1279" s="16">
        <f t="shared" si="610"/>
        <v>0</v>
      </c>
      <c r="AF1279" s="17"/>
      <c r="AG1279" s="16">
        <f t="shared" si="632"/>
        <v>0</v>
      </c>
      <c r="AH1279" s="17">
        <f t="shared" si="621"/>
        <v>0</v>
      </c>
      <c r="AI1279" s="16">
        <f t="shared" si="612"/>
        <v>0</v>
      </c>
      <c r="AJ1279" s="17">
        <f t="shared" si="622"/>
        <v>0</v>
      </c>
      <c r="AK1279" s="16">
        <f t="shared" si="623"/>
        <v>0</v>
      </c>
      <c r="AL1279" s="17"/>
      <c r="AM1279" s="16">
        <f t="shared" si="624"/>
        <v>0</v>
      </c>
      <c r="AN1279" s="17">
        <f t="shared" si="625"/>
        <v>0</v>
      </c>
      <c r="AO1279" s="16">
        <f t="shared" si="626"/>
        <v>0</v>
      </c>
      <c r="AP1279" s="17">
        <f t="shared" si="627"/>
        <v>0</v>
      </c>
      <c r="AQ1279" s="16">
        <f t="shared" si="628"/>
        <v>0</v>
      </c>
    </row>
    <row r="1280" spans="1:43" x14ac:dyDescent="0.25">
      <c r="A1280" s="26">
        <f t="shared" si="629"/>
        <v>25.510416666666213</v>
      </c>
      <c r="B1280" s="9" t="s">
        <v>13</v>
      </c>
      <c r="C1280" t="s">
        <v>11</v>
      </c>
      <c r="E1280" t="s">
        <v>11</v>
      </c>
      <c r="F1280" s="13"/>
      <c r="G1280" t="s">
        <v>11</v>
      </c>
      <c r="H1280" t="s">
        <v>11</v>
      </c>
      <c r="I1280" s="16">
        <f t="shared" si="599"/>
        <v>0</v>
      </c>
      <c r="J1280" s="17">
        <f t="shared" si="613"/>
        <v>0</v>
      </c>
      <c r="K1280" s="16">
        <f t="shared" si="600"/>
        <v>0</v>
      </c>
      <c r="L1280" s="17">
        <f t="shared" si="614"/>
        <v>0</v>
      </c>
      <c r="M1280" s="16">
        <f t="shared" si="601"/>
        <v>0</v>
      </c>
      <c r="N1280" s="17"/>
      <c r="O1280" s="16">
        <f t="shared" si="602"/>
        <v>0</v>
      </c>
      <c r="P1280" s="17">
        <f t="shared" si="615"/>
        <v>0</v>
      </c>
      <c r="Q1280" s="16">
        <f t="shared" si="630"/>
        <v>0</v>
      </c>
      <c r="R1280" s="17">
        <f t="shared" si="616"/>
        <v>0</v>
      </c>
      <c r="S1280" s="16">
        <f t="shared" si="604"/>
        <v>0</v>
      </c>
      <c r="T1280" s="17"/>
      <c r="U1280" s="16">
        <f t="shared" si="605"/>
        <v>0</v>
      </c>
      <c r="V1280" s="17">
        <f t="shared" si="617"/>
        <v>0</v>
      </c>
      <c r="W1280" s="16">
        <f t="shared" si="606"/>
        <v>0</v>
      </c>
      <c r="X1280" s="17">
        <f t="shared" si="618"/>
        <v>0</v>
      </c>
      <c r="Y1280" s="16">
        <f t="shared" si="607"/>
        <v>0</v>
      </c>
      <c r="Z1280" s="17"/>
      <c r="AA1280" s="16">
        <f t="shared" si="608"/>
        <v>0</v>
      </c>
      <c r="AB1280" s="17">
        <f t="shared" si="619"/>
        <v>0</v>
      </c>
      <c r="AC1280" s="16">
        <f t="shared" si="631"/>
        <v>0</v>
      </c>
      <c r="AD1280" s="17">
        <f t="shared" si="620"/>
        <v>0</v>
      </c>
      <c r="AE1280" s="16">
        <f t="shared" si="610"/>
        <v>0</v>
      </c>
      <c r="AF1280" s="17"/>
      <c r="AG1280" s="16">
        <f t="shared" si="632"/>
        <v>25.510416666666213</v>
      </c>
      <c r="AH1280" s="17">
        <f t="shared" si="621"/>
        <v>1</v>
      </c>
      <c r="AI1280" s="16">
        <f t="shared" si="612"/>
        <v>0</v>
      </c>
      <c r="AJ1280" s="17">
        <f t="shared" si="622"/>
        <v>0</v>
      </c>
      <c r="AK1280" s="16">
        <f t="shared" si="623"/>
        <v>0</v>
      </c>
      <c r="AL1280" s="17"/>
      <c r="AM1280" s="16">
        <f t="shared" si="624"/>
        <v>0</v>
      </c>
      <c r="AN1280" s="17">
        <f t="shared" si="625"/>
        <v>0</v>
      </c>
      <c r="AO1280" s="16">
        <f t="shared" si="626"/>
        <v>0</v>
      </c>
      <c r="AP1280" s="17">
        <f t="shared" si="627"/>
        <v>0</v>
      </c>
      <c r="AQ1280" s="16">
        <f t="shared" si="628"/>
        <v>0</v>
      </c>
    </row>
    <row r="1281" spans="1:43" x14ac:dyDescent="0.25">
      <c r="A1281" s="26">
        <f t="shared" si="629"/>
        <v>25.530416666666213</v>
      </c>
      <c r="B1281" s="9" t="s">
        <v>16</v>
      </c>
      <c r="C1281" t="s">
        <v>11</v>
      </c>
      <c r="D1281" s="13" t="s">
        <v>14</v>
      </c>
      <c r="E1281" t="s">
        <v>11</v>
      </c>
      <c r="F1281" s="13"/>
      <c r="G1281" t="s">
        <v>11</v>
      </c>
      <c r="H1281" t="s">
        <v>11</v>
      </c>
      <c r="I1281" s="16">
        <f t="shared" si="599"/>
        <v>0</v>
      </c>
      <c r="J1281" s="17">
        <f t="shared" si="613"/>
        <v>0</v>
      </c>
      <c r="K1281" s="16">
        <f t="shared" si="600"/>
        <v>0</v>
      </c>
      <c r="L1281" s="17">
        <f t="shared" si="614"/>
        <v>0</v>
      </c>
      <c r="M1281" s="16">
        <f t="shared" si="601"/>
        <v>0</v>
      </c>
      <c r="N1281" s="17"/>
      <c r="O1281" s="16">
        <f t="shared" si="602"/>
        <v>25.530416666666213</v>
      </c>
      <c r="P1281" s="17">
        <f t="shared" si="615"/>
        <v>1</v>
      </c>
      <c r="Q1281" s="16">
        <f t="shared" si="630"/>
        <v>0</v>
      </c>
      <c r="R1281" s="17">
        <f t="shared" si="616"/>
        <v>0</v>
      </c>
      <c r="S1281" s="16">
        <f t="shared" si="604"/>
        <v>1.9999999999999574E-2</v>
      </c>
      <c r="T1281" s="17"/>
      <c r="U1281" s="16">
        <f t="shared" si="605"/>
        <v>0</v>
      </c>
      <c r="V1281" s="17">
        <f t="shared" si="617"/>
        <v>0</v>
      </c>
      <c r="W1281" s="16">
        <f t="shared" si="606"/>
        <v>0</v>
      </c>
      <c r="X1281" s="17">
        <f t="shared" si="618"/>
        <v>0</v>
      </c>
      <c r="Y1281" s="16">
        <f t="shared" si="607"/>
        <v>0</v>
      </c>
      <c r="Z1281" s="17"/>
      <c r="AA1281" s="16">
        <f t="shared" si="608"/>
        <v>0</v>
      </c>
      <c r="AB1281" s="17">
        <f t="shared" si="619"/>
        <v>0</v>
      </c>
      <c r="AC1281" s="16">
        <f t="shared" si="631"/>
        <v>0</v>
      </c>
      <c r="AD1281" s="17">
        <f t="shared" si="620"/>
        <v>0</v>
      </c>
      <c r="AE1281" s="16">
        <f t="shared" si="610"/>
        <v>0</v>
      </c>
      <c r="AF1281" s="17"/>
      <c r="AG1281" s="16">
        <f t="shared" si="632"/>
        <v>0</v>
      </c>
      <c r="AH1281" s="17">
        <f t="shared" si="621"/>
        <v>0</v>
      </c>
      <c r="AI1281" s="16">
        <f t="shared" si="612"/>
        <v>0</v>
      </c>
      <c r="AJ1281" s="17">
        <f t="shared" si="622"/>
        <v>0</v>
      </c>
      <c r="AK1281" s="16">
        <f t="shared" si="623"/>
        <v>0</v>
      </c>
      <c r="AL1281" s="17"/>
      <c r="AM1281" s="16">
        <f t="shared" si="624"/>
        <v>0</v>
      </c>
      <c r="AN1281" s="17">
        <f t="shared" si="625"/>
        <v>0</v>
      </c>
      <c r="AO1281" s="16">
        <f t="shared" si="626"/>
        <v>0</v>
      </c>
      <c r="AP1281" s="17">
        <f t="shared" si="627"/>
        <v>0</v>
      </c>
      <c r="AQ1281" s="16">
        <f t="shared" si="628"/>
        <v>0</v>
      </c>
    </row>
    <row r="1282" spans="1:43" x14ac:dyDescent="0.25">
      <c r="A1282" s="26">
        <f t="shared" si="629"/>
        <v>25.550416666666212</v>
      </c>
      <c r="B1282" s="9" t="s">
        <v>18</v>
      </c>
      <c r="C1282" t="s">
        <v>11</v>
      </c>
      <c r="D1282" t="s">
        <v>11</v>
      </c>
      <c r="E1282" s="14" t="s">
        <v>20</v>
      </c>
      <c r="F1282" s="13"/>
      <c r="G1282" t="s">
        <v>11</v>
      </c>
      <c r="H1282" t="s">
        <v>11</v>
      </c>
      <c r="I1282" s="16">
        <f t="shared" si="599"/>
        <v>0</v>
      </c>
      <c r="J1282" s="17">
        <f t="shared" si="613"/>
        <v>0</v>
      </c>
      <c r="K1282" s="16">
        <f t="shared" si="600"/>
        <v>0</v>
      </c>
      <c r="L1282" s="17">
        <f t="shared" si="614"/>
        <v>0</v>
      </c>
      <c r="M1282" s="16">
        <f t="shared" si="601"/>
        <v>0</v>
      </c>
      <c r="N1282" s="17"/>
      <c r="O1282" s="16">
        <f t="shared" si="602"/>
        <v>0</v>
      </c>
      <c r="P1282" s="17">
        <f t="shared" si="615"/>
        <v>0</v>
      </c>
      <c r="Q1282" s="16">
        <f t="shared" si="630"/>
        <v>0</v>
      </c>
      <c r="R1282" s="17">
        <f t="shared" si="616"/>
        <v>0</v>
      </c>
      <c r="S1282" s="16">
        <f t="shared" si="604"/>
        <v>0</v>
      </c>
      <c r="T1282" s="17"/>
      <c r="U1282" s="16">
        <f t="shared" si="605"/>
        <v>0</v>
      </c>
      <c r="V1282" s="17">
        <f t="shared" si="617"/>
        <v>0</v>
      </c>
      <c r="W1282" s="16">
        <f t="shared" si="606"/>
        <v>25.550416666666212</v>
      </c>
      <c r="X1282" s="17">
        <f t="shared" si="618"/>
        <v>1</v>
      </c>
      <c r="Y1282" s="16">
        <f t="shared" si="607"/>
        <v>0</v>
      </c>
      <c r="Z1282" s="17"/>
      <c r="AA1282" s="16">
        <f t="shared" si="608"/>
        <v>0</v>
      </c>
      <c r="AB1282" s="17">
        <f t="shared" si="619"/>
        <v>0</v>
      </c>
      <c r="AC1282" s="16">
        <f t="shared" si="631"/>
        <v>0</v>
      </c>
      <c r="AD1282" s="17">
        <f t="shared" si="620"/>
        <v>0</v>
      </c>
      <c r="AE1282" s="16">
        <f t="shared" si="610"/>
        <v>0</v>
      </c>
      <c r="AF1282" s="17"/>
      <c r="AG1282" s="16">
        <f t="shared" si="632"/>
        <v>0</v>
      </c>
      <c r="AH1282" s="17">
        <f t="shared" si="621"/>
        <v>0</v>
      </c>
      <c r="AI1282" s="16">
        <f t="shared" si="612"/>
        <v>0</v>
      </c>
      <c r="AJ1282" s="17">
        <f t="shared" si="622"/>
        <v>0</v>
      </c>
      <c r="AK1282" s="16">
        <f t="shared" si="623"/>
        <v>0</v>
      </c>
      <c r="AL1282" s="17"/>
      <c r="AM1282" s="16">
        <f t="shared" si="624"/>
        <v>0</v>
      </c>
      <c r="AN1282" s="17">
        <f t="shared" si="625"/>
        <v>0</v>
      </c>
      <c r="AO1282" s="16">
        <f t="shared" si="626"/>
        <v>0</v>
      </c>
      <c r="AP1282" s="17">
        <f t="shared" si="627"/>
        <v>0</v>
      </c>
      <c r="AQ1282" s="16">
        <f t="shared" si="628"/>
        <v>0</v>
      </c>
    </row>
    <row r="1283" spans="1:43" x14ac:dyDescent="0.25">
      <c r="A1283" s="26">
        <f t="shared" si="629"/>
        <v>25.570416666666212</v>
      </c>
      <c r="B1283" s="9" t="s">
        <v>10</v>
      </c>
      <c r="C1283" t="s">
        <v>11</v>
      </c>
      <c r="D1283" t="s">
        <v>11</v>
      </c>
      <c r="E1283" s="13"/>
      <c r="F1283" s="13" t="s">
        <v>14</v>
      </c>
      <c r="G1283" t="s">
        <v>11</v>
      </c>
      <c r="H1283" t="s">
        <v>11</v>
      </c>
      <c r="I1283" s="16">
        <f t="shared" si="599"/>
        <v>0</v>
      </c>
      <c r="J1283" s="17">
        <f t="shared" si="613"/>
        <v>0</v>
      </c>
      <c r="K1283" s="16">
        <f t="shared" si="600"/>
        <v>0</v>
      </c>
      <c r="L1283" s="17">
        <f t="shared" si="614"/>
        <v>0</v>
      </c>
      <c r="M1283" s="16">
        <f t="shared" si="601"/>
        <v>0</v>
      </c>
      <c r="N1283" s="17"/>
      <c r="O1283" s="16">
        <f t="shared" si="602"/>
        <v>0</v>
      </c>
      <c r="P1283" s="17">
        <f t="shared" si="615"/>
        <v>0</v>
      </c>
      <c r="Q1283" s="16">
        <f t="shared" si="630"/>
        <v>0</v>
      </c>
      <c r="R1283" s="17">
        <f t="shared" si="616"/>
        <v>0</v>
      </c>
      <c r="S1283" s="16">
        <f t="shared" si="604"/>
        <v>0</v>
      </c>
      <c r="T1283" s="17"/>
      <c r="U1283" s="16">
        <f t="shared" si="605"/>
        <v>0</v>
      </c>
      <c r="V1283" s="17">
        <f t="shared" si="617"/>
        <v>0</v>
      </c>
      <c r="W1283" s="16">
        <f t="shared" si="606"/>
        <v>0</v>
      </c>
      <c r="X1283" s="17">
        <f t="shared" si="618"/>
        <v>0</v>
      </c>
      <c r="Y1283" s="16">
        <f t="shared" si="607"/>
        <v>0</v>
      </c>
      <c r="Z1283" s="17"/>
      <c r="AA1283" s="16">
        <f t="shared" si="608"/>
        <v>25.570416666666212</v>
      </c>
      <c r="AB1283" s="17">
        <f t="shared" si="619"/>
        <v>1</v>
      </c>
      <c r="AC1283" s="16">
        <f t="shared" si="631"/>
        <v>0</v>
      </c>
      <c r="AD1283" s="17">
        <f t="shared" si="620"/>
        <v>0</v>
      </c>
      <c r="AE1283" s="16">
        <f t="shared" si="610"/>
        <v>1.9999999999999574E-2</v>
      </c>
      <c r="AF1283" s="17"/>
      <c r="AG1283" s="16">
        <f t="shared" si="632"/>
        <v>0</v>
      </c>
      <c r="AH1283" s="17">
        <f t="shared" si="621"/>
        <v>0</v>
      </c>
      <c r="AI1283" s="16">
        <f t="shared" si="612"/>
        <v>0</v>
      </c>
      <c r="AJ1283" s="17">
        <f t="shared" si="622"/>
        <v>0</v>
      </c>
      <c r="AK1283" s="16">
        <f t="shared" si="623"/>
        <v>0</v>
      </c>
      <c r="AL1283" s="17"/>
      <c r="AM1283" s="16">
        <f t="shared" si="624"/>
        <v>0</v>
      </c>
      <c r="AN1283" s="17">
        <f t="shared" si="625"/>
        <v>0</v>
      </c>
      <c r="AO1283" s="16">
        <f t="shared" si="626"/>
        <v>0</v>
      </c>
      <c r="AP1283" s="17">
        <f t="shared" si="627"/>
        <v>0</v>
      </c>
      <c r="AQ1283" s="16">
        <f t="shared" si="628"/>
        <v>0</v>
      </c>
    </row>
    <row r="1284" spans="1:43" x14ac:dyDescent="0.25">
      <c r="A1284" s="26">
        <f t="shared" si="629"/>
        <v>25.590416666666211</v>
      </c>
      <c r="B1284" s="9"/>
      <c r="C1284" t="s">
        <v>11</v>
      </c>
      <c r="D1284" t="s">
        <v>11</v>
      </c>
      <c r="F1284" s="13" t="s">
        <v>14</v>
      </c>
      <c r="G1284" t="s">
        <v>11</v>
      </c>
      <c r="H1284" t="s">
        <v>11</v>
      </c>
      <c r="I1284" s="16">
        <f t="shared" si="599"/>
        <v>0</v>
      </c>
      <c r="J1284" s="17">
        <f t="shared" si="613"/>
        <v>0</v>
      </c>
      <c r="K1284" s="16">
        <f t="shared" si="600"/>
        <v>0</v>
      </c>
      <c r="L1284" s="17">
        <f t="shared" si="614"/>
        <v>0</v>
      </c>
      <c r="M1284" s="16">
        <f t="shared" si="601"/>
        <v>0</v>
      </c>
      <c r="N1284" s="17"/>
      <c r="O1284" s="16">
        <f t="shared" si="602"/>
        <v>0</v>
      </c>
      <c r="P1284" s="17">
        <f t="shared" si="615"/>
        <v>0</v>
      </c>
      <c r="Q1284" s="16">
        <f t="shared" si="630"/>
        <v>0</v>
      </c>
      <c r="R1284" s="17">
        <f t="shared" si="616"/>
        <v>0</v>
      </c>
      <c r="S1284" s="16">
        <f t="shared" si="604"/>
        <v>0</v>
      </c>
      <c r="T1284" s="17"/>
      <c r="U1284" s="16">
        <f t="shared" si="605"/>
        <v>0</v>
      </c>
      <c r="V1284" s="17">
        <f t="shared" si="617"/>
        <v>0</v>
      </c>
      <c r="W1284" s="16">
        <f t="shared" si="606"/>
        <v>0</v>
      </c>
      <c r="X1284" s="17">
        <f t="shared" si="618"/>
        <v>0</v>
      </c>
      <c r="Y1284" s="16">
        <f t="shared" si="607"/>
        <v>0</v>
      </c>
      <c r="Z1284" s="17"/>
      <c r="AA1284" s="16">
        <f t="shared" si="608"/>
        <v>0</v>
      </c>
      <c r="AB1284" s="17">
        <f t="shared" si="619"/>
        <v>0</v>
      </c>
      <c r="AC1284" s="16">
        <f t="shared" si="631"/>
        <v>0</v>
      </c>
      <c r="AD1284" s="17">
        <f t="shared" si="620"/>
        <v>0</v>
      </c>
      <c r="AE1284" s="16">
        <f t="shared" si="610"/>
        <v>1.9999999999999574E-2</v>
      </c>
      <c r="AF1284" s="17"/>
      <c r="AG1284" s="16">
        <f t="shared" si="632"/>
        <v>0</v>
      </c>
      <c r="AH1284" s="17">
        <f t="shared" si="621"/>
        <v>0</v>
      </c>
      <c r="AI1284" s="16">
        <f t="shared" si="612"/>
        <v>0</v>
      </c>
      <c r="AJ1284" s="17">
        <f t="shared" si="622"/>
        <v>0</v>
      </c>
      <c r="AK1284" s="16">
        <f t="shared" si="623"/>
        <v>0</v>
      </c>
      <c r="AL1284" s="17"/>
      <c r="AM1284" s="16">
        <f t="shared" si="624"/>
        <v>0</v>
      </c>
      <c r="AN1284" s="17">
        <f t="shared" si="625"/>
        <v>0</v>
      </c>
      <c r="AO1284" s="16">
        <f t="shared" si="626"/>
        <v>0</v>
      </c>
      <c r="AP1284" s="17">
        <f t="shared" si="627"/>
        <v>0</v>
      </c>
      <c r="AQ1284" s="16">
        <f t="shared" si="628"/>
        <v>0</v>
      </c>
    </row>
    <row r="1285" spans="1:43" x14ac:dyDescent="0.25">
      <c r="A1285" s="26">
        <f t="shared" si="629"/>
        <v>25.610416666666211</v>
      </c>
      <c r="B1285" s="9"/>
      <c r="C1285" t="s">
        <v>11</v>
      </c>
      <c r="D1285" t="s">
        <v>11</v>
      </c>
      <c r="F1285" s="13" t="s">
        <v>14</v>
      </c>
      <c r="G1285" t="s">
        <v>11</v>
      </c>
      <c r="H1285" t="s">
        <v>11</v>
      </c>
      <c r="I1285" s="16">
        <f t="shared" ref="I1285:I1348" si="633">IF(B1285="Line 1 Fails",A1285,0)</f>
        <v>0</v>
      </c>
      <c r="J1285" s="17">
        <f t="shared" si="613"/>
        <v>0</v>
      </c>
      <c r="K1285" s="16">
        <f t="shared" ref="K1285:K1348" si="634">IF(B1285="Line 1 repd.",A1285,0)</f>
        <v>0</v>
      </c>
      <c r="L1285" s="17">
        <f t="shared" si="614"/>
        <v>0</v>
      </c>
      <c r="M1285" s="16">
        <f t="shared" ref="M1285:M1348" si="635">IF(C1285="Dn(waiting)",A1286-A1285,0)</f>
        <v>0</v>
      </c>
      <c r="N1285" s="17"/>
      <c r="O1285" s="16">
        <f t="shared" ref="O1285:O1348" si="636">IF(B1285="Line 2 Fails",A1285,0)</f>
        <v>0</v>
      </c>
      <c r="P1285" s="17">
        <f t="shared" si="615"/>
        <v>0</v>
      </c>
      <c r="Q1285" s="16">
        <f t="shared" si="630"/>
        <v>0</v>
      </c>
      <c r="R1285" s="17">
        <f t="shared" si="616"/>
        <v>0</v>
      </c>
      <c r="S1285" s="16">
        <f t="shared" ref="S1285:S1348" si="637">IF(D1285="Dn(waiting)",A1286-A1285,0)</f>
        <v>0</v>
      </c>
      <c r="T1285" s="17"/>
      <c r="U1285" s="16">
        <f t="shared" ref="U1285:U1348" si="638">IF(B1285="Line 3 Fails",A1285,0)</f>
        <v>0</v>
      </c>
      <c r="V1285" s="17">
        <f t="shared" si="617"/>
        <v>0</v>
      </c>
      <c r="W1285" s="16">
        <f t="shared" ref="W1285:W1348" si="639">IF(B1285="Line 3 repd.",A1285,0)</f>
        <v>0</v>
      </c>
      <c r="X1285" s="17">
        <f t="shared" si="618"/>
        <v>0</v>
      </c>
      <c r="Y1285" s="16">
        <f t="shared" ref="Y1285:Y1348" si="640">IF(E1285="Dn(waiting)",A1286-A1285,0)</f>
        <v>0</v>
      </c>
      <c r="Z1285" s="17"/>
      <c r="AA1285" s="16">
        <f t="shared" ref="AA1285:AA1346" si="641">IF(B1285="Line 4 Fails",A1285,0)</f>
        <v>0</v>
      </c>
      <c r="AB1285" s="17">
        <f t="shared" si="619"/>
        <v>0</v>
      </c>
      <c r="AC1285" s="16">
        <f t="shared" si="631"/>
        <v>0</v>
      </c>
      <c r="AD1285" s="17">
        <f t="shared" si="620"/>
        <v>0</v>
      </c>
      <c r="AE1285" s="16">
        <f t="shared" ref="AE1285:AE1348" si="642">IF(F1285="Dn(waiting)",A1286-A1285,0)</f>
        <v>1.9999999999999574E-2</v>
      </c>
      <c r="AF1285" s="17"/>
      <c r="AG1285" s="16">
        <f t="shared" si="632"/>
        <v>0</v>
      </c>
      <c r="AH1285" s="17">
        <f t="shared" si="621"/>
        <v>0</v>
      </c>
      <c r="AI1285" s="16">
        <f t="shared" ref="AI1285:AI1348" si="643">IF(B1285="Line 5 repd.",A1285,0)</f>
        <v>0</v>
      </c>
      <c r="AJ1285" s="17">
        <f t="shared" si="622"/>
        <v>0</v>
      </c>
      <c r="AK1285" s="16">
        <f t="shared" si="623"/>
        <v>0</v>
      </c>
      <c r="AL1285" s="17"/>
      <c r="AM1285" s="16">
        <f t="shared" si="624"/>
        <v>0</v>
      </c>
      <c r="AN1285" s="17">
        <f t="shared" si="625"/>
        <v>0</v>
      </c>
      <c r="AO1285" s="16">
        <f t="shared" si="626"/>
        <v>0</v>
      </c>
      <c r="AP1285" s="17">
        <f t="shared" si="627"/>
        <v>0</v>
      </c>
      <c r="AQ1285" s="16">
        <f t="shared" si="628"/>
        <v>0</v>
      </c>
    </row>
    <row r="1286" spans="1:43" x14ac:dyDescent="0.25">
      <c r="A1286" s="26">
        <f t="shared" si="629"/>
        <v>25.630416666666211</v>
      </c>
      <c r="B1286" s="9" t="s">
        <v>21</v>
      </c>
      <c r="C1286" t="s">
        <v>11</v>
      </c>
      <c r="D1286" t="s">
        <v>11</v>
      </c>
      <c r="E1286" s="13" t="s">
        <v>14</v>
      </c>
      <c r="F1286" s="13" t="s">
        <v>14</v>
      </c>
      <c r="G1286" t="s">
        <v>11</v>
      </c>
      <c r="H1286" t="s">
        <v>11</v>
      </c>
      <c r="I1286" s="16">
        <f t="shared" si="633"/>
        <v>0</v>
      </c>
      <c r="J1286" s="17">
        <f t="shared" ref="J1286:J1349" si="644">IF(I1286&gt;0,1,0)</f>
        <v>0</v>
      </c>
      <c r="K1286" s="16">
        <f t="shared" si="634"/>
        <v>0</v>
      </c>
      <c r="L1286" s="17">
        <f t="shared" ref="L1286:L1349" si="645">IF(K1286&gt;0,1,0)</f>
        <v>0</v>
      </c>
      <c r="M1286" s="16">
        <f t="shared" si="635"/>
        <v>0</v>
      </c>
      <c r="N1286" s="17"/>
      <c r="O1286" s="16">
        <f t="shared" si="636"/>
        <v>0</v>
      </c>
      <c r="P1286" s="17">
        <f t="shared" ref="P1286:P1349" si="646">IF(O1286&gt;0,1,0)</f>
        <v>0</v>
      </c>
      <c r="Q1286" s="16">
        <f t="shared" si="630"/>
        <v>0</v>
      </c>
      <c r="R1286" s="17">
        <f t="shared" ref="R1286:R1349" si="647">IF(Q1286&gt;0,1,0)</f>
        <v>0</v>
      </c>
      <c r="S1286" s="16">
        <f t="shared" si="637"/>
        <v>0</v>
      </c>
      <c r="T1286" s="17"/>
      <c r="U1286" s="16">
        <f t="shared" si="638"/>
        <v>25.630416666666211</v>
      </c>
      <c r="V1286" s="17">
        <f t="shared" ref="V1286:V1349" si="648">IF(U1286&gt;0,1,0)</f>
        <v>1</v>
      </c>
      <c r="W1286" s="16">
        <f t="shared" si="639"/>
        <v>0</v>
      </c>
      <c r="X1286" s="17">
        <f t="shared" ref="X1286:X1349" si="649">IF(W1286&gt;0,1,0)</f>
        <v>0</v>
      </c>
      <c r="Y1286" s="16">
        <f t="shared" si="640"/>
        <v>1.9999999999999574E-2</v>
      </c>
      <c r="Z1286" s="17"/>
      <c r="AA1286" s="16">
        <f t="shared" si="641"/>
        <v>0</v>
      </c>
      <c r="AB1286" s="17">
        <f t="shared" ref="AB1286:AB1349" si="650">IF(AA1286&gt;0,1,0)</f>
        <v>0</v>
      </c>
      <c r="AC1286" s="16">
        <f t="shared" si="631"/>
        <v>0</v>
      </c>
      <c r="AD1286" s="17">
        <f t="shared" ref="AD1286:AD1349" si="651">IF(AC1286&gt;0,1,0)</f>
        <v>0</v>
      </c>
      <c r="AE1286" s="16">
        <f t="shared" si="642"/>
        <v>1.9999999999999574E-2</v>
      </c>
      <c r="AF1286" s="17"/>
      <c r="AG1286" s="16">
        <f t="shared" si="632"/>
        <v>0</v>
      </c>
      <c r="AH1286" s="17">
        <f t="shared" ref="AH1286:AH1349" si="652">IF(AG1286&gt;0,1,0)</f>
        <v>0</v>
      </c>
      <c r="AI1286" s="16">
        <f t="shared" si="643"/>
        <v>0</v>
      </c>
      <c r="AJ1286" s="17">
        <f t="shared" ref="AJ1286:AJ1349" si="653">IF(AI1286&gt;0,1,0)</f>
        <v>0</v>
      </c>
      <c r="AK1286" s="16">
        <f t="shared" ref="AK1286:AK1349" si="654">IF(G1286="Dn(waiting)",A1287-A1286,0)</f>
        <v>0</v>
      </c>
      <c r="AL1286" s="17"/>
      <c r="AM1286" s="16">
        <f t="shared" ref="AM1286:AM1349" si="655">IF(B1286="Line 6 Fails",A1286,0)</f>
        <v>0</v>
      </c>
      <c r="AN1286" s="17">
        <f t="shared" ref="AN1286:AN1349" si="656">IF(AM1286&gt;0,1,0)</f>
        <v>0</v>
      </c>
      <c r="AO1286" s="16">
        <f t="shared" ref="AO1286:AO1349" si="657">IF(B1286="Line 6 repd.",A1286,0)</f>
        <v>0</v>
      </c>
      <c r="AP1286" s="17">
        <f t="shared" ref="AP1286:AP1349" si="658">IF(AO1286&gt;0,1,0)</f>
        <v>0</v>
      </c>
      <c r="AQ1286" s="16">
        <f t="shared" ref="AQ1286:AQ1349" si="659">IF(H1286="Dn(waiting)",A1287-A1286,0)</f>
        <v>0</v>
      </c>
    </row>
    <row r="1287" spans="1:43" x14ac:dyDescent="0.25">
      <c r="A1287" s="26">
        <f t="shared" ref="A1287:A1350" si="660">A1286+0.02</f>
        <v>25.65041666666621</v>
      </c>
      <c r="B1287" s="9" t="s">
        <v>64</v>
      </c>
      <c r="C1287" t="s">
        <v>11</v>
      </c>
      <c r="D1287" t="s">
        <v>11</v>
      </c>
      <c r="E1287" s="13" t="s">
        <v>14</v>
      </c>
      <c r="F1287" t="s">
        <v>11</v>
      </c>
      <c r="G1287" t="s">
        <v>11</v>
      </c>
      <c r="H1287" s="14" t="s">
        <v>20</v>
      </c>
      <c r="I1287" s="16">
        <f t="shared" si="633"/>
        <v>0</v>
      </c>
      <c r="J1287" s="17">
        <f t="shared" si="644"/>
        <v>0</v>
      </c>
      <c r="K1287" s="16">
        <f t="shared" si="634"/>
        <v>0</v>
      </c>
      <c r="L1287" s="17">
        <f t="shared" si="645"/>
        <v>0</v>
      </c>
      <c r="M1287" s="16">
        <f t="shared" si="635"/>
        <v>0</v>
      </c>
      <c r="N1287" s="17"/>
      <c r="O1287" s="16">
        <f t="shared" si="636"/>
        <v>0</v>
      </c>
      <c r="P1287" s="17">
        <f t="shared" si="646"/>
        <v>0</v>
      </c>
      <c r="Q1287" s="16">
        <f t="shared" si="630"/>
        <v>0</v>
      </c>
      <c r="R1287" s="17">
        <f t="shared" si="647"/>
        <v>0</v>
      </c>
      <c r="S1287" s="16">
        <f t="shared" si="637"/>
        <v>0</v>
      </c>
      <c r="T1287" s="17"/>
      <c r="U1287" s="16">
        <f t="shared" si="638"/>
        <v>0</v>
      </c>
      <c r="V1287" s="17">
        <f t="shared" si="648"/>
        <v>0</v>
      </c>
      <c r="W1287" s="16">
        <f t="shared" si="639"/>
        <v>0</v>
      </c>
      <c r="X1287" s="17">
        <f t="shared" si="649"/>
        <v>0</v>
      </c>
      <c r="Y1287" s="16">
        <f t="shared" si="640"/>
        <v>1.9999999999999574E-2</v>
      </c>
      <c r="Z1287" s="17"/>
      <c r="AA1287" s="16">
        <f t="shared" si="641"/>
        <v>0</v>
      </c>
      <c r="AB1287" s="17">
        <f t="shared" si="650"/>
        <v>0</v>
      </c>
      <c r="AC1287" s="16">
        <f t="shared" si="631"/>
        <v>0</v>
      </c>
      <c r="AD1287" s="17">
        <f t="shared" si="651"/>
        <v>0</v>
      </c>
      <c r="AE1287" s="16">
        <f t="shared" si="642"/>
        <v>0</v>
      </c>
      <c r="AF1287" s="17"/>
      <c r="AG1287" s="16">
        <f t="shared" si="632"/>
        <v>0</v>
      </c>
      <c r="AH1287" s="17">
        <f t="shared" si="652"/>
        <v>0</v>
      </c>
      <c r="AI1287" s="16">
        <f t="shared" si="643"/>
        <v>0</v>
      </c>
      <c r="AJ1287" s="17">
        <f t="shared" si="653"/>
        <v>0</v>
      </c>
      <c r="AK1287" s="16">
        <f t="shared" si="654"/>
        <v>0</v>
      </c>
      <c r="AL1287" s="17"/>
      <c r="AM1287" s="16">
        <f t="shared" si="655"/>
        <v>0</v>
      </c>
      <c r="AN1287" s="17">
        <f t="shared" si="656"/>
        <v>0</v>
      </c>
      <c r="AO1287" s="16">
        <f t="shared" si="657"/>
        <v>25.65041666666621</v>
      </c>
      <c r="AP1287" s="17">
        <f t="shared" si="658"/>
        <v>1</v>
      </c>
      <c r="AQ1287" s="16">
        <f t="shared" si="659"/>
        <v>0</v>
      </c>
    </row>
    <row r="1288" spans="1:43" x14ac:dyDescent="0.25">
      <c r="A1288" s="26">
        <f t="shared" si="660"/>
        <v>25.67041666666621</v>
      </c>
      <c r="B1288" s="9"/>
      <c r="C1288" t="s">
        <v>11</v>
      </c>
      <c r="D1288" t="s">
        <v>11</v>
      </c>
      <c r="E1288" s="13" t="s">
        <v>14</v>
      </c>
      <c r="F1288" t="s">
        <v>11</v>
      </c>
      <c r="G1288" t="s">
        <v>11</v>
      </c>
      <c r="I1288" s="16">
        <f t="shared" si="633"/>
        <v>0</v>
      </c>
      <c r="J1288" s="17">
        <f t="shared" si="644"/>
        <v>0</v>
      </c>
      <c r="K1288" s="16">
        <f t="shared" si="634"/>
        <v>0</v>
      </c>
      <c r="L1288" s="17">
        <f t="shared" si="645"/>
        <v>0</v>
      </c>
      <c r="M1288" s="16">
        <f t="shared" si="635"/>
        <v>0</v>
      </c>
      <c r="N1288" s="17"/>
      <c r="O1288" s="16">
        <f t="shared" si="636"/>
        <v>0</v>
      </c>
      <c r="P1288" s="17">
        <f t="shared" si="646"/>
        <v>0</v>
      </c>
      <c r="Q1288" s="16">
        <f t="shared" si="630"/>
        <v>0</v>
      </c>
      <c r="R1288" s="17">
        <f t="shared" si="647"/>
        <v>0</v>
      </c>
      <c r="S1288" s="16">
        <f t="shared" si="637"/>
        <v>0</v>
      </c>
      <c r="T1288" s="17"/>
      <c r="U1288" s="16">
        <f t="shared" si="638"/>
        <v>0</v>
      </c>
      <c r="V1288" s="17">
        <f t="shared" si="648"/>
        <v>0</v>
      </c>
      <c r="W1288" s="16">
        <f t="shared" si="639"/>
        <v>0</v>
      </c>
      <c r="X1288" s="17">
        <f t="shared" si="649"/>
        <v>0</v>
      </c>
      <c r="Y1288" s="16">
        <f t="shared" si="640"/>
        <v>1.9999999999999574E-2</v>
      </c>
      <c r="Z1288" s="17"/>
      <c r="AA1288" s="16">
        <f t="shared" si="641"/>
        <v>0</v>
      </c>
      <c r="AB1288" s="17">
        <f t="shared" si="650"/>
        <v>0</v>
      </c>
      <c r="AC1288" s="16">
        <f t="shared" si="631"/>
        <v>0</v>
      </c>
      <c r="AD1288" s="17">
        <f t="shared" si="651"/>
        <v>0</v>
      </c>
      <c r="AE1288" s="16">
        <f t="shared" si="642"/>
        <v>0</v>
      </c>
      <c r="AF1288" s="17"/>
      <c r="AG1288" s="16">
        <f t="shared" si="632"/>
        <v>0</v>
      </c>
      <c r="AH1288" s="17">
        <f t="shared" si="652"/>
        <v>0</v>
      </c>
      <c r="AI1288" s="16">
        <f t="shared" si="643"/>
        <v>0</v>
      </c>
      <c r="AJ1288" s="17">
        <f t="shared" si="653"/>
        <v>0</v>
      </c>
      <c r="AK1288" s="16">
        <f t="shared" si="654"/>
        <v>0</v>
      </c>
      <c r="AL1288" s="17"/>
      <c r="AM1288" s="16">
        <f t="shared" si="655"/>
        <v>0</v>
      </c>
      <c r="AN1288" s="17">
        <f t="shared" si="656"/>
        <v>0</v>
      </c>
      <c r="AO1288" s="16">
        <f t="shared" si="657"/>
        <v>0</v>
      </c>
      <c r="AP1288" s="17">
        <f t="shared" si="658"/>
        <v>0</v>
      </c>
      <c r="AQ1288" s="16">
        <f t="shared" si="659"/>
        <v>0</v>
      </c>
    </row>
    <row r="1289" spans="1:43" x14ac:dyDescent="0.25">
      <c r="A1289" s="26">
        <f t="shared" si="660"/>
        <v>25.690416666666209</v>
      </c>
      <c r="B1289" s="9"/>
      <c r="C1289" t="s">
        <v>11</v>
      </c>
      <c r="D1289" t="s">
        <v>11</v>
      </c>
      <c r="E1289" s="13" t="s">
        <v>14</v>
      </c>
      <c r="F1289" t="s">
        <v>11</v>
      </c>
      <c r="G1289" t="s">
        <v>11</v>
      </c>
      <c r="I1289" s="16">
        <f t="shared" si="633"/>
        <v>0</v>
      </c>
      <c r="J1289" s="17">
        <f t="shared" si="644"/>
        <v>0</v>
      </c>
      <c r="K1289" s="16">
        <f t="shared" si="634"/>
        <v>0</v>
      </c>
      <c r="L1289" s="17">
        <f t="shared" si="645"/>
        <v>0</v>
      </c>
      <c r="M1289" s="16">
        <f t="shared" si="635"/>
        <v>0</v>
      </c>
      <c r="N1289" s="17"/>
      <c r="O1289" s="16">
        <f t="shared" si="636"/>
        <v>0</v>
      </c>
      <c r="P1289" s="17">
        <f t="shared" si="646"/>
        <v>0</v>
      </c>
      <c r="Q1289" s="16">
        <f t="shared" si="630"/>
        <v>0</v>
      </c>
      <c r="R1289" s="17">
        <f t="shared" si="647"/>
        <v>0</v>
      </c>
      <c r="S1289" s="16">
        <f t="shared" si="637"/>
        <v>0</v>
      </c>
      <c r="T1289" s="17"/>
      <c r="U1289" s="16">
        <f t="shared" si="638"/>
        <v>0</v>
      </c>
      <c r="V1289" s="17">
        <f t="shared" si="648"/>
        <v>0</v>
      </c>
      <c r="W1289" s="16">
        <f t="shared" si="639"/>
        <v>0</v>
      </c>
      <c r="X1289" s="17">
        <f t="shared" si="649"/>
        <v>0</v>
      </c>
      <c r="Y1289" s="16">
        <f t="shared" si="640"/>
        <v>1.9999999999999574E-2</v>
      </c>
      <c r="Z1289" s="17"/>
      <c r="AA1289" s="16">
        <f t="shared" si="641"/>
        <v>0</v>
      </c>
      <c r="AB1289" s="17">
        <f t="shared" si="650"/>
        <v>0</v>
      </c>
      <c r="AC1289" s="16">
        <f t="shared" si="631"/>
        <v>0</v>
      </c>
      <c r="AD1289" s="17">
        <f t="shared" si="651"/>
        <v>0</v>
      </c>
      <c r="AE1289" s="16">
        <f t="shared" si="642"/>
        <v>0</v>
      </c>
      <c r="AF1289" s="17"/>
      <c r="AG1289" s="16">
        <f t="shared" si="632"/>
        <v>0</v>
      </c>
      <c r="AH1289" s="17">
        <f t="shared" si="652"/>
        <v>0</v>
      </c>
      <c r="AI1289" s="16">
        <f t="shared" si="643"/>
        <v>0</v>
      </c>
      <c r="AJ1289" s="17">
        <f t="shared" si="653"/>
        <v>0</v>
      </c>
      <c r="AK1289" s="16">
        <f t="shared" si="654"/>
        <v>0</v>
      </c>
      <c r="AL1289" s="17"/>
      <c r="AM1289" s="16">
        <f t="shared" si="655"/>
        <v>0</v>
      </c>
      <c r="AN1289" s="17">
        <f t="shared" si="656"/>
        <v>0</v>
      </c>
      <c r="AO1289" s="16">
        <f t="shared" si="657"/>
        <v>0</v>
      </c>
      <c r="AP1289" s="17">
        <f t="shared" si="658"/>
        <v>0</v>
      </c>
      <c r="AQ1289" s="16">
        <f t="shared" si="659"/>
        <v>0</v>
      </c>
    </row>
    <row r="1290" spans="1:43" x14ac:dyDescent="0.25">
      <c r="A1290" s="26">
        <f t="shared" si="660"/>
        <v>25.710416666666209</v>
      </c>
      <c r="B1290" s="9"/>
      <c r="C1290" t="s">
        <v>11</v>
      </c>
      <c r="D1290" t="s">
        <v>11</v>
      </c>
      <c r="E1290" s="13" t="s">
        <v>14</v>
      </c>
      <c r="F1290" t="s">
        <v>11</v>
      </c>
      <c r="G1290" t="s">
        <v>11</v>
      </c>
      <c r="I1290" s="16">
        <f t="shared" si="633"/>
        <v>0</v>
      </c>
      <c r="J1290" s="17">
        <f t="shared" si="644"/>
        <v>0</v>
      </c>
      <c r="K1290" s="16">
        <f t="shared" si="634"/>
        <v>0</v>
      </c>
      <c r="L1290" s="17">
        <f t="shared" si="645"/>
        <v>0</v>
      </c>
      <c r="M1290" s="16">
        <f t="shared" si="635"/>
        <v>0</v>
      </c>
      <c r="N1290" s="17"/>
      <c r="O1290" s="16">
        <f t="shared" si="636"/>
        <v>0</v>
      </c>
      <c r="P1290" s="17">
        <f t="shared" si="646"/>
        <v>0</v>
      </c>
      <c r="Q1290" s="16">
        <f t="shared" si="630"/>
        <v>0</v>
      </c>
      <c r="R1290" s="17">
        <f t="shared" si="647"/>
        <v>0</v>
      </c>
      <c r="S1290" s="16">
        <f t="shared" si="637"/>
        <v>0</v>
      </c>
      <c r="T1290" s="17"/>
      <c r="U1290" s="16">
        <f t="shared" si="638"/>
        <v>0</v>
      </c>
      <c r="V1290" s="17">
        <f t="shared" si="648"/>
        <v>0</v>
      </c>
      <c r="W1290" s="16">
        <f t="shared" si="639"/>
        <v>0</v>
      </c>
      <c r="X1290" s="17">
        <f t="shared" si="649"/>
        <v>0</v>
      </c>
      <c r="Y1290" s="16">
        <f t="shared" si="640"/>
        <v>1.9999999999999574E-2</v>
      </c>
      <c r="Z1290" s="17"/>
      <c r="AA1290" s="16">
        <f t="shared" si="641"/>
        <v>0</v>
      </c>
      <c r="AB1290" s="17">
        <f t="shared" si="650"/>
        <v>0</v>
      </c>
      <c r="AC1290" s="16">
        <f t="shared" si="631"/>
        <v>0</v>
      </c>
      <c r="AD1290" s="17">
        <f t="shared" si="651"/>
        <v>0</v>
      </c>
      <c r="AE1290" s="16">
        <f t="shared" si="642"/>
        <v>0</v>
      </c>
      <c r="AF1290" s="17"/>
      <c r="AG1290" s="16">
        <f t="shared" si="632"/>
        <v>0</v>
      </c>
      <c r="AH1290" s="17">
        <f t="shared" si="652"/>
        <v>0</v>
      </c>
      <c r="AI1290" s="16">
        <f t="shared" si="643"/>
        <v>0</v>
      </c>
      <c r="AJ1290" s="17">
        <f t="shared" si="653"/>
        <v>0</v>
      </c>
      <c r="AK1290" s="16">
        <f t="shared" si="654"/>
        <v>0</v>
      </c>
      <c r="AL1290" s="17"/>
      <c r="AM1290" s="16">
        <f t="shared" si="655"/>
        <v>0</v>
      </c>
      <c r="AN1290" s="17">
        <f t="shared" si="656"/>
        <v>0</v>
      </c>
      <c r="AO1290" s="16">
        <f t="shared" si="657"/>
        <v>0</v>
      </c>
      <c r="AP1290" s="17">
        <f t="shared" si="658"/>
        <v>0</v>
      </c>
      <c r="AQ1290" s="16">
        <f t="shared" si="659"/>
        <v>0</v>
      </c>
    </row>
    <row r="1291" spans="1:43" x14ac:dyDescent="0.25">
      <c r="A1291" s="26">
        <f t="shared" si="660"/>
        <v>25.730416666666208</v>
      </c>
      <c r="B1291" s="9" t="s">
        <v>22</v>
      </c>
      <c r="C1291" s="14" t="s">
        <v>20</v>
      </c>
      <c r="D1291" t="s">
        <v>11</v>
      </c>
      <c r="E1291" t="s">
        <v>11</v>
      </c>
      <c r="F1291" t="s">
        <v>11</v>
      </c>
      <c r="G1291" t="s">
        <v>11</v>
      </c>
      <c r="I1291" s="16">
        <f t="shared" si="633"/>
        <v>0</v>
      </c>
      <c r="J1291" s="17">
        <f t="shared" si="644"/>
        <v>0</v>
      </c>
      <c r="K1291" s="16">
        <f t="shared" si="634"/>
        <v>25.730416666666208</v>
      </c>
      <c r="L1291" s="17">
        <f t="shared" si="645"/>
        <v>1</v>
      </c>
      <c r="M1291" s="16">
        <f t="shared" si="635"/>
        <v>0</v>
      </c>
      <c r="N1291" s="17"/>
      <c r="O1291" s="16">
        <f t="shared" si="636"/>
        <v>0</v>
      </c>
      <c r="P1291" s="17">
        <f t="shared" si="646"/>
        <v>0</v>
      </c>
      <c r="Q1291" s="16">
        <f t="shared" si="630"/>
        <v>0</v>
      </c>
      <c r="R1291" s="17">
        <f t="shared" si="647"/>
        <v>0</v>
      </c>
      <c r="S1291" s="16">
        <f t="shared" si="637"/>
        <v>0</v>
      </c>
      <c r="T1291" s="17"/>
      <c r="U1291" s="16">
        <f t="shared" si="638"/>
        <v>0</v>
      </c>
      <c r="V1291" s="17">
        <f t="shared" si="648"/>
        <v>0</v>
      </c>
      <c r="W1291" s="16">
        <f t="shared" si="639"/>
        <v>0</v>
      </c>
      <c r="X1291" s="17">
        <f t="shared" si="649"/>
        <v>0</v>
      </c>
      <c r="Y1291" s="16">
        <f t="shared" si="640"/>
        <v>0</v>
      </c>
      <c r="Z1291" s="17"/>
      <c r="AA1291" s="16">
        <f t="shared" si="641"/>
        <v>0</v>
      </c>
      <c r="AB1291" s="17">
        <f t="shared" si="650"/>
        <v>0</v>
      </c>
      <c r="AC1291" s="16">
        <f t="shared" si="631"/>
        <v>0</v>
      </c>
      <c r="AD1291" s="17">
        <f t="shared" si="651"/>
        <v>0</v>
      </c>
      <c r="AE1291" s="16">
        <f t="shared" si="642"/>
        <v>0</v>
      </c>
      <c r="AF1291" s="17"/>
      <c r="AG1291" s="16">
        <f t="shared" si="632"/>
        <v>0</v>
      </c>
      <c r="AH1291" s="17">
        <f t="shared" si="652"/>
        <v>0</v>
      </c>
      <c r="AI1291" s="16">
        <f t="shared" si="643"/>
        <v>0</v>
      </c>
      <c r="AJ1291" s="17">
        <f t="shared" si="653"/>
        <v>0</v>
      </c>
      <c r="AK1291" s="16">
        <f t="shared" si="654"/>
        <v>0</v>
      </c>
      <c r="AL1291" s="17"/>
      <c r="AM1291" s="16">
        <f t="shared" si="655"/>
        <v>0</v>
      </c>
      <c r="AN1291" s="17">
        <f t="shared" si="656"/>
        <v>0</v>
      </c>
      <c r="AO1291" s="16">
        <f t="shared" si="657"/>
        <v>0</v>
      </c>
      <c r="AP1291" s="17">
        <f t="shared" si="658"/>
        <v>0</v>
      </c>
      <c r="AQ1291" s="16">
        <f t="shared" si="659"/>
        <v>0</v>
      </c>
    </row>
    <row r="1292" spans="1:43" x14ac:dyDescent="0.25">
      <c r="A1292" s="26">
        <f t="shared" si="660"/>
        <v>25.750416666666208</v>
      </c>
      <c r="B1292" s="9"/>
      <c r="D1292" t="s">
        <v>11</v>
      </c>
      <c r="E1292" t="s">
        <v>11</v>
      </c>
      <c r="F1292" t="s">
        <v>11</v>
      </c>
      <c r="G1292" t="s">
        <v>11</v>
      </c>
      <c r="I1292" s="16">
        <f t="shared" si="633"/>
        <v>0</v>
      </c>
      <c r="J1292" s="17">
        <f t="shared" si="644"/>
        <v>0</v>
      </c>
      <c r="K1292" s="16">
        <f t="shared" si="634"/>
        <v>0</v>
      </c>
      <c r="L1292" s="17">
        <f t="shared" si="645"/>
        <v>0</v>
      </c>
      <c r="M1292" s="16">
        <f t="shared" si="635"/>
        <v>0</v>
      </c>
      <c r="N1292" s="17"/>
      <c r="O1292" s="16">
        <f t="shared" si="636"/>
        <v>0</v>
      </c>
      <c r="P1292" s="17">
        <f t="shared" si="646"/>
        <v>0</v>
      </c>
      <c r="Q1292" s="16">
        <f t="shared" si="630"/>
        <v>0</v>
      </c>
      <c r="R1292" s="17">
        <f t="shared" si="647"/>
        <v>0</v>
      </c>
      <c r="S1292" s="16">
        <f t="shared" si="637"/>
        <v>0</v>
      </c>
      <c r="T1292" s="17"/>
      <c r="U1292" s="16">
        <f t="shared" si="638"/>
        <v>0</v>
      </c>
      <c r="V1292" s="17">
        <f t="shared" si="648"/>
        <v>0</v>
      </c>
      <c r="W1292" s="16">
        <f t="shared" si="639"/>
        <v>0</v>
      </c>
      <c r="X1292" s="17">
        <f t="shared" si="649"/>
        <v>0</v>
      </c>
      <c r="Y1292" s="16">
        <f t="shared" si="640"/>
        <v>0</v>
      </c>
      <c r="Z1292" s="17"/>
      <c r="AA1292" s="16">
        <f t="shared" si="641"/>
        <v>0</v>
      </c>
      <c r="AB1292" s="17">
        <f t="shared" si="650"/>
        <v>0</v>
      </c>
      <c r="AC1292" s="16">
        <f t="shared" si="631"/>
        <v>0</v>
      </c>
      <c r="AD1292" s="17">
        <f t="shared" si="651"/>
        <v>0</v>
      </c>
      <c r="AE1292" s="16">
        <f t="shared" si="642"/>
        <v>0</v>
      </c>
      <c r="AF1292" s="17"/>
      <c r="AG1292" s="16">
        <f t="shared" si="632"/>
        <v>0</v>
      </c>
      <c r="AH1292" s="17">
        <f t="shared" si="652"/>
        <v>0</v>
      </c>
      <c r="AI1292" s="16">
        <f t="shared" si="643"/>
        <v>0</v>
      </c>
      <c r="AJ1292" s="17">
        <f t="shared" si="653"/>
        <v>0</v>
      </c>
      <c r="AK1292" s="16">
        <f t="shared" si="654"/>
        <v>0</v>
      </c>
      <c r="AL1292" s="17"/>
      <c r="AM1292" s="16">
        <f t="shared" si="655"/>
        <v>0</v>
      </c>
      <c r="AN1292" s="17">
        <f t="shared" si="656"/>
        <v>0</v>
      </c>
      <c r="AO1292" s="16">
        <f t="shared" si="657"/>
        <v>0</v>
      </c>
      <c r="AP1292" s="17">
        <f t="shared" si="658"/>
        <v>0</v>
      </c>
      <c r="AQ1292" s="16">
        <f t="shared" si="659"/>
        <v>0</v>
      </c>
    </row>
    <row r="1293" spans="1:43" x14ac:dyDescent="0.25">
      <c r="A1293" s="26">
        <f t="shared" si="660"/>
        <v>25.770416666666208</v>
      </c>
      <c r="B1293" s="9"/>
      <c r="D1293" t="s">
        <v>11</v>
      </c>
      <c r="E1293" t="s">
        <v>11</v>
      </c>
      <c r="F1293" t="s">
        <v>11</v>
      </c>
      <c r="G1293" t="s">
        <v>11</v>
      </c>
      <c r="I1293" s="16">
        <f t="shared" si="633"/>
        <v>0</v>
      </c>
      <c r="J1293" s="17">
        <f t="shared" si="644"/>
        <v>0</v>
      </c>
      <c r="K1293" s="16">
        <f t="shared" si="634"/>
        <v>0</v>
      </c>
      <c r="L1293" s="17">
        <f t="shared" si="645"/>
        <v>0</v>
      </c>
      <c r="M1293" s="16">
        <f t="shared" si="635"/>
        <v>0</v>
      </c>
      <c r="N1293" s="17"/>
      <c r="O1293" s="16">
        <f t="shared" si="636"/>
        <v>0</v>
      </c>
      <c r="P1293" s="17">
        <f t="shared" si="646"/>
        <v>0</v>
      </c>
      <c r="Q1293" s="16">
        <f t="shared" si="630"/>
        <v>0</v>
      </c>
      <c r="R1293" s="17">
        <f t="shared" si="647"/>
        <v>0</v>
      </c>
      <c r="S1293" s="16">
        <f t="shared" si="637"/>
        <v>0</v>
      </c>
      <c r="T1293" s="17"/>
      <c r="U1293" s="16">
        <f t="shared" si="638"/>
        <v>0</v>
      </c>
      <c r="V1293" s="17">
        <f t="shared" si="648"/>
        <v>0</v>
      </c>
      <c r="W1293" s="16">
        <f t="shared" si="639"/>
        <v>0</v>
      </c>
      <c r="X1293" s="17">
        <f t="shared" si="649"/>
        <v>0</v>
      </c>
      <c r="Y1293" s="16">
        <f t="shared" si="640"/>
        <v>0</v>
      </c>
      <c r="Z1293" s="17"/>
      <c r="AA1293" s="16">
        <f t="shared" si="641"/>
        <v>0</v>
      </c>
      <c r="AB1293" s="17">
        <f t="shared" si="650"/>
        <v>0</v>
      </c>
      <c r="AC1293" s="16">
        <f t="shared" si="631"/>
        <v>0</v>
      </c>
      <c r="AD1293" s="17">
        <f t="shared" si="651"/>
        <v>0</v>
      </c>
      <c r="AE1293" s="16">
        <f t="shared" si="642"/>
        <v>0</v>
      </c>
      <c r="AF1293" s="17"/>
      <c r="AG1293" s="16">
        <f t="shared" si="632"/>
        <v>0</v>
      </c>
      <c r="AH1293" s="17">
        <f t="shared" si="652"/>
        <v>0</v>
      </c>
      <c r="AI1293" s="16">
        <f t="shared" si="643"/>
        <v>0</v>
      </c>
      <c r="AJ1293" s="17">
        <f t="shared" si="653"/>
        <v>0</v>
      </c>
      <c r="AK1293" s="16">
        <f t="shared" si="654"/>
        <v>0</v>
      </c>
      <c r="AL1293" s="17"/>
      <c r="AM1293" s="16">
        <f t="shared" si="655"/>
        <v>0</v>
      </c>
      <c r="AN1293" s="17">
        <f t="shared" si="656"/>
        <v>0</v>
      </c>
      <c r="AO1293" s="16">
        <f t="shared" si="657"/>
        <v>0</v>
      </c>
      <c r="AP1293" s="17">
        <f t="shared" si="658"/>
        <v>0</v>
      </c>
      <c r="AQ1293" s="16">
        <f t="shared" si="659"/>
        <v>0</v>
      </c>
    </row>
    <row r="1294" spans="1:43" x14ac:dyDescent="0.25">
      <c r="A1294" s="26">
        <f t="shared" si="660"/>
        <v>25.790416666666207</v>
      </c>
      <c r="B1294" s="9"/>
      <c r="C1294" s="7"/>
      <c r="D1294" t="s">
        <v>11</v>
      </c>
      <c r="E1294" t="s">
        <v>11</v>
      </c>
      <c r="F1294" t="s">
        <v>11</v>
      </c>
      <c r="G1294" t="s">
        <v>11</v>
      </c>
      <c r="H1294" s="8"/>
      <c r="I1294" s="16">
        <f t="shared" si="633"/>
        <v>0</v>
      </c>
      <c r="J1294" s="17">
        <f t="shared" si="644"/>
        <v>0</v>
      </c>
      <c r="K1294" s="16">
        <f t="shared" si="634"/>
        <v>0</v>
      </c>
      <c r="L1294" s="17">
        <f t="shared" si="645"/>
        <v>0</v>
      </c>
      <c r="M1294" s="16">
        <f t="shared" si="635"/>
        <v>0</v>
      </c>
      <c r="N1294" s="17"/>
      <c r="O1294" s="16">
        <f t="shared" si="636"/>
        <v>0</v>
      </c>
      <c r="P1294" s="17">
        <f t="shared" si="646"/>
        <v>0</v>
      </c>
      <c r="Q1294" s="16">
        <f t="shared" si="630"/>
        <v>0</v>
      </c>
      <c r="R1294" s="17">
        <f t="shared" si="647"/>
        <v>0</v>
      </c>
      <c r="S1294" s="16">
        <f t="shared" si="637"/>
        <v>0</v>
      </c>
      <c r="T1294" s="17"/>
      <c r="U1294" s="16">
        <f t="shared" si="638"/>
        <v>0</v>
      </c>
      <c r="V1294" s="17">
        <f t="shared" si="648"/>
        <v>0</v>
      </c>
      <c r="W1294" s="16">
        <f t="shared" si="639"/>
        <v>0</v>
      </c>
      <c r="X1294" s="17">
        <f t="shared" si="649"/>
        <v>0</v>
      </c>
      <c r="Y1294" s="16">
        <f t="shared" si="640"/>
        <v>0</v>
      </c>
      <c r="Z1294" s="17"/>
      <c r="AA1294" s="16">
        <f t="shared" si="641"/>
        <v>0</v>
      </c>
      <c r="AB1294" s="17">
        <f t="shared" si="650"/>
        <v>0</v>
      </c>
      <c r="AC1294" s="16">
        <f t="shared" si="631"/>
        <v>0</v>
      </c>
      <c r="AD1294" s="17">
        <f t="shared" si="651"/>
        <v>0</v>
      </c>
      <c r="AE1294" s="16">
        <f t="shared" si="642"/>
        <v>0</v>
      </c>
      <c r="AF1294" s="17"/>
      <c r="AG1294" s="16">
        <f t="shared" si="632"/>
        <v>0</v>
      </c>
      <c r="AH1294" s="17">
        <f t="shared" si="652"/>
        <v>0</v>
      </c>
      <c r="AI1294" s="16">
        <f t="shared" si="643"/>
        <v>0</v>
      </c>
      <c r="AJ1294" s="17">
        <f t="shared" si="653"/>
        <v>0</v>
      </c>
      <c r="AK1294" s="16">
        <f t="shared" si="654"/>
        <v>0</v>
      </c>
      <c r="AL1294" s="17"/>
      <c r="AM1294" s="16">
        <f t="shared" si="655"/>
        <v>0</v>
      </c>
      <c r="AN1294" s="17">
        <f t="shared" si="656"/>
        <v>0</v>
      </c>
      <c r="AO1294" s="16">
        <f t="shared" si="657"/>
        <v>0</v>
      </c>
      <c r="AP1294" s="17">
        <f t="shared" si="658"/>
        <v>0</v>
      </c>
      <c r="AQ1294" s="16">
        <f t="shared" si="659"/>
        <v>0</v>
      </c>
    </row>
    <row r="1295" spans="1:43" x14ac:dyDescent="0.25">
      <c r="A1295" s="26">
        <f t="shared" si="660"/>
        <v>25.810416666666207</v>
      </c>
      <c r="B1295" s="9" t="s">
        <v>15</v>
      </c>
      <c r="C1295" s="7"/>
      <c r="D1295" t="s">
        <v>11</v>
      </c>
      <c r="E1295" t="s">
        <v>11</v>
      </c>
      <c r="F1295" t="s">
        <v>11</v>
      </c>
      <c r="G1295" s="14" t="s">
        <v>20</v>
      </c>
      <c r="H1295" s="7"/>
      <c r="I1295" s="16">
        <f t="shared" si="633"/>
        <v>0</v>
      </c>
      <c r="J1295" s="17">
        <f t="shared" si="644"/>
        <v>0</v>
      </c>
      <c r="K1295" s="16">
        <f t="shared" si="634"/>
        <v>0</v>
      </c>
      <c r="L1295" s="17">
        <f t="shared" si="645"/>
        <v>0</v>
      </c>
      <c r="M1295" s="16">
        <f t="shared" si="635"/>
        <v>0</v>
      </c>
      <c r="N1295" s="17"/>
      <c r="O1295" s="16">
        <f t="shared" si="636"/>
        <v>0</v>
      </c>
      <c r="P1295" s="17">
        <f t="shared" si="646"/>
        <v>0</v>
      </c>
      <c r="Q1295" s="16">
        <f t="shared" si="630"/>
        <v>0</v>
      </c>
      <c r="R1295" s="17">
        <f t="shared" si="647"/>
        <v>0</v>
      </c>
      <c r="S1295" s="16">
        <f t="shared" si="637"/>
        <v>0</v>
      </c>
      <c r="T1295" s="17"/>
      <c r="U1295" s="16">
        <f t="shared" si="638"/>
        <v>0</v>
      </c>
      <c r="V1295" s="17">
        <f t="shared" si="648"/>
        <v>0</v>
      </c>
      <c r="W1295" s="16">
        <f t="shared" si="639"/>
        <v>0</v>
      </c>
      <c r="X1295" s="17">
        <f t="shared" si="649"/>
        <v>0</v>
      </c>
      <c r="Y1295" s="16">
        <f t="shared" si="640"/>
        <v>0</v>
      </c>
      <c r="Z1295" s="17"/>
      <c r="AA1295" s="16">
        <f t="shared" si="641"/>
        <v>0</v>
      </c>
      <c r="AB1295" s="17">
        <f t="shared" si="650"/>
        <v>0</v>
      </c>
      <c r="AC1295" s="16">
        <f t="shared" si="631"/>
        <v>0</v>
      </c>
      <c r="AD1295" s="17">
        <f t="shared" si="651"/>
        <v>0</v>
      </c>
      <c r="AE1295" s="16">
        <f t="shared" si="642"/>
        <v>0</v>
      </c>
      <c r="AF1295" s="17"/>
      <c r="AG1295" s="16">
        <f t="shared" si="632"/>
        <v>0</v>
      </c>
      <c r="AH1295" s="17">
        <f t="shared" si="652"/>
        <v>0</v>
      </c>
      <c r="AI1295" s="16">
        <f t="shared" si="643"/>
        <v>25.810416666666207</v>
      </c>
      <c r="AJ1295" s="17">
        <f t="shared" si="653"/>
        <v>1</v>
      </c>
      <c r="AK1295" s="16">
        <f t="shared" si="654"/>
        <v>0</v>
      </c>
      <c r="AL1295" s="17"/>
      <c r="AM1295" s="16">
        <f t="shared" si="655"/>
        <v>0</v>
      </c>
      <c r="AN1295" s="17">
        <f t="shared" si="656"/>
        <v>0</v>
      </c>
      <c r="AO1295" s="16">
        <f t="shared" si="657"/>
        <v>0</v>
      </c>
      <c r="AP1295" s="17">
        <f t="shared" si="658"/>
        <v>0</v>
      </c>
      <c r="AQ1295" s="16">
        <f t="shared" si="659"/>
        <v>0</v>
      </c>
    </row>
    <row r="1296" spans="1:43" x14ac:dyDescent="0.25">
      <c r="A1296" s="26">
        <f t="shared" si="660"/>
        <v>25.830416666666206</v>
      </c>
      <c r="B1296" s="9"/>
      <c r="C1296" s="8"/>
      <c r="D1296" t="s">
        <v>11</v>
      </c>
      <c r="E1296" t="s">
        <v>11</v>
      </c>
      <c r="F1296" t="s">
        <v>11</v>
      </c>
      <c r="G1296" s="7"/>
      <c r="H1296" s="7"/>
      <c r="I1296" s="16">
        <f t="shared" si="633"/>
        <v>0</v>
      </c>
      <c r="J1296" s="17">
        <f t="shared" si="644"/>
        <v>0</v>
      </c>
      <c r="K1296" s="16">
        <f t="shared" si="634"/>
        <v>0</v>
      </c>
      <c r="L1296" s="17">
        <f t="shared" si="645"/>
        <v>0</v>
      </c>
      <c r="M1296" s="16">
        <f t="shared" si="635"/>
        <v>0</v>
      </c>
      <c r="N1296" s="17"/>
      <c r="O1296" s="16">
        <f t="shared" si="636"/>
        <v>0</v>
      </c>
      <c r="P1296" s="17">
        <f t="shared" si="646"/>
        <v>0</v>
      </c>
      <c r="Q1296" s="16">
        <f t="shared" si="630"/>
        <v>0</v>
      </c>
      <c r="R1296" s="17">
        <f t="shared" si="647"/>
        <v>0</v>
      </c>
      <c r="S1296" s="16">
        <f t="shared" si="637"/>
        <v>0</v>
      </c>
      <c r="T1296" s="17"/>
      <c r="U1296" s="16">
        <f t="shared" si="638"/>
        <v>0</v>
      </c>
      <c r="V1296" s="17">
        <f t="shared" si="648"/>
        <v>0</v>
      </c>
      <c r="W1296" s="16">
        <f t="shared" si="639"/>
        <v>0</v>
      </c>
      <c r="X1296" s="17">
        <f t="shared" si="649"/>
        <v>0</v>
      </c>
      <c r="Y1296" s="16">
        <f t="shared" si="640"/>
        <v>0</v>
      </c>
      <c r="Z1296" s="17"/>
      <c r="AA1296" s="16">
        <f t="shared" si="641"/>
        <v>0</v>
      </c>
      <c r="AB1296" s="17">
        <f t="shared" si="650"/>
        <v>0</v>
      </c>
      <c r="AC1296" s="16">
        <f t="shared" si="631"/>
        <v>0</v>
      </c>
      <c r="AD1296" s="17">
        <f t="shared" si="651"/>
        <v>0</v>
      </c>
      <c r="AE1296" s="16">
        <f t="shared" si="642"/>
        <v>0</v>
      </c>
      <c r="AF1296" s="17"/>
      <c r="AG1296" s="16">
        <f t="shared" si="632"/>
        <v>0</v>
      </c>
      <c r="AH1296" s="17">
        <f t="shared" si="652"/>
        <v>0</v>
      </c>
      <c r="AI1296" s="16">
        <f t="shared" si="643"/>
        <v>0</v>
      </c>
      <c r="AJ1296" s="17">
        <f t="shared" si="653"/>
        <v>0</v>
      </c>
      <c r="AK1296" s="16">
        <f t="shared" si="654"/>
        <v>0</v>
      </c>
      <c r="AL1296" s="17"/>
      <c r="AM1296" s="16">
        <f t="shared" si="655"/>
        <v>0</v>
      </c>
      <c r="AN1296" s="17">
        <f t="shared" si="656"/>
        <v>0</v>
      </c>
      <c r="AO1296" s="16">
        <f t="shared" si="657"/>
        <v>0</v>
      </c>
      <c r="AP1296" s="17">
        <f t="shared" si="658"/>
        <v>0</v>
      </c>
      <c r="AQ1296" s="16">
        <f t="shared" si="659"/>
        <v>0</v>
      </c>
    </row>
    <row r="1297" spans="1:43" x14ac:dyDescent="0.25">
      <c r="A1297" s="26">
        <f t="shared" si="660"/>
        <v>25.850416666666206</v>
      </c>
      <c r="B1297" s="9"/>
      <c r="C1297" s="8"/>
      <c r="D1297" t="s">
        <v>11</v>
      </c>
      <c r="E1297" t="s">
        <v>11</v>
      </c>
      <c r="F1297" t="s">
        <v>11</v>
      </c>
      <c r="G1297" s="7"/>
      <c r="H1297" s="7"/>
      <c r="I1297" s="16">
        <f t="shared" si="633"/>
        <v>0</v>
      </c>
      <c r="J1297" s="17">
        <f t="shared" si="644"/>
        <v>0</v>
      </c>
      <c r="K1297" s="16">
        <f t="shared" si="634"/>
        <v>0</v>
      </c>
      <c r="L1297" s="17">
        <f t="shared" si="645"/>
        <v>0</v>
      </c>
      <c r="M1297" s="16">
        <f t="shared" si="635"/>
        <v>0</v>
      </c>
      <c r="N1297" s="17"/>
      <c r="O1297" s="16">
        <f t="shared" si="636"/>
        <v>0</v>
      </c>
      <c r="P1297" s="17">
        <f t="shared" si="646"/>
        <v>0</v>
      </c>
      <c r="Q1297" s="16">
        <f t="shared" si="630"/>
        <v>0</v>
      </c>
      <c r="R1297" s="17">
        <f t="shared" si="647"/>
        <v>0</v>
      </c>
      <c r="S1297" s="16">
        <f t="shared" si="637"/>
        <v>0</v>
      </c>
      <c r="T1297" s="17"/>
      <c r="U1297" s="16">
        <f t="shared" si="638"/>
        <v>0</v>
      </c>
      <c r="V1297" s="17">
        <f t="shared" si="648"/>
        <v>0</v>
      </c>
      <c r="W1297" s="16">
        <f t="shared" si="639"/>
        <v>0</v>
      </c>
      <c r="X1297" s="17">
        <f t="shared" si="649"/>
        <v>0</v>
      </c>
      <c r="Y1297" s="16">
        <f t="shared" si="640"/>
        <v>0</v>
      </c>
      <c r="Z1297" s="17"/>
      <c r="AA1297" s="16">
        <f t="shared" si="641"/>
        <v>0</v>
      </c>
      <c r="AB1297" s="17">
        <f t="shared" si="650"/>
        <v>0</v>
      </c>
      <c r="AC1297" s="16">
        <f t="shared" si="631"/>
        <v>0</v>
      </c>
      <c r="AD1297" s="17">
        <f t="shared" si="651"/>
        <v>0</v>
      </c>
      <c r="AE1297" s="16">
        <f t="shared" si="642"/>
        <v>0</v>
      </c>
      <c r="AF1297" s="17"/>
      <c r="AG1297" s="16">
        <f t="shared" si="632"/>
        <v>0</v>
      </c>
      <c r="AH1297" s="17">
        <f t="shared" si="652"/>
        <v>0</v>
      </c>
      <c r="AI1297" s="16">
        <f t="shared" si="643"/>
        <v>0</v>
      </c>
      <c r="AJ1297" s="17">
        <f t="shared" si="653"/>
        <v>0</v>
      </c>
      <c r="AK1297" s="16">
        <f t="shared" si="654"/>
        <v>0</v>
      </c>
      <c r="AL1297" s="17"/>
      <c r="AM1297" s="16">
        <f t="shared" si="655"/>
        <v>0</v>
      </c>
      <c r="AN1297" s="17">
        <f t="shared" si="656"/>
        <v>0</v>
      </c>
      <c r="AO1297" s="16">
        <f t="shared" si="657"/>
        <v>0</v>
      </c>
      <c r="AP1297" s="17">
        <f t="shared" si="658"/>
        <v>0</v>
      </c>
      <c r="AQ1297" s="16">
        <f t="shared" si="659"/>
        <v>0</v>
      </c>
    </row>
    <row r="1298" spans="1:43" x14ac:dyDescent="0.25">
      <c r="A1298" s="26">
        <f t="shared" si="660"/>
        <v>25.870416666666205</v>
      </c>
      <c r="B1298" s="9"/>
      <c r="C1298" s="8"/>
      <c r="D1298" t="s">
        <v>11</v>
      </c>
      <c r="E1298" t="s">
        <v>11</v>
      </c>
      <c r="F1298" t="s">
        <v>11</v>
      </c>
      <c r="G1298" s="7"/>
      <c r="H1298" s="7"/>
      <c r="I1298" s="16">
        <f t="shared" si="633"/>
        <v>0</v>
      </c>
      <c r="J1298" s="17">
        <f t="shared" si="644"/>
        <v>0</v>
      </c>
      <c r="K1298" s="16">
        <f t="shared" si="634"/>
        <v>0</v>
      </c>
      <c r="L1298" s="17">
        <f t="shared" si="645"/>
        <v>0</v>
      </c>
      <c r="M1298" s="16">
        <f t="shared" si="635"/>
        <v>0</v>
      </c>
      <c r="N1298" s="17"/>
      <c r="O1298" s="16">
        <f t="shared" si="636"/>
        <v>0</v>
      </c>
      <c r="P1298" s="17">
        <f t="shared" si="646"/>
        <v>0</v>
      </c>
      <c r="Q1298" s="16">
        <f t="shared" si="630"/>
        <v>0</v>
      </c>
      <c r="R1298" s="17">
        <f t="shared" si="647"/>
        <v>0</v>
      </c>
      <c r="S1298" s="16">
        <f t="shared" si="637"/>
        <v>0</v>
      </c>
      <c r="T1298" s="17"/>
      <c r="U1298" s="16">
        <f t="shared" si="638"/>
        <v>0</v>
      </c>
      <c r="V1298" s="17">
        <f t="shared" si="648"/>
        <v>0</v>
      </c>
      <c r="W1298" s="16">
        <f t="shared" si="639"/>
        <v>0</v>
      </c>
      <c r="X1298" s="17">
        <f t="shared" si="649"/>
        <v>0</v>
      </c>
      <c r="Y1298" s="16">
        <f t="shared" si="640"/>
        <v>0</v>
      </c>
      <c r="Z1298" s="17"/>
      <c r="AA1298" s="16">
        <f t="shared" si="641"/>
        <v>0</v>
      </c>
      <c r="AB1298" s="17">
        <f t="shared" si="650"/>
        <v>0</v>
      </c>
      <c r="AC1298" s="16">
        <f t="shared" si="631"/>
        <v>0</v>
      </c>
      <c r="AD1298" s="17">
        <f t="shared" si="651"/>
        <v>0</v>
      </c>
      <c r="AE1298" s="16">
        <f t="shared" si="642"/>
        <v>0</v>
      </c>
      <c r="AF1298" s="17"/>
      <c r="AG1298" s="16">
        <f t="shared" si="632"/>
        <v>0</v>
      </c>
      <c r="AH1298" s="17">
        <f t="shared" si="652"/>
        <v>0</v>
      </c>
      <c r="AI1298" s="16">
        <f t="shared" si="643"/>
        <v>0</v>
      </c>
      <c r="AJ1298" s="17">
        <f t="shared" si="653"/>
        <v>0</v>
      </c>
      <c r="AK1298" s="16">
        <f t="shared" si="654"/>
        <v>0</v>
      </c>
      <c r="AL1298" s="17"/>
      <c r="AM1298" s="16">
        <f t="shared" si="655"/>
        <v>0</v>
      </c>
      <c r="AN1298" s="17">
        <f t="shared" si="656"/>
        <v>0</v>
      </c>
      <c r="AO1298" s="16">
        <f t="shared" si="657"/>
        <v>0</v>
      </c>
      <c r="AP1298" s="17">
        <f t="shared" si="658"/>
        <v>0</v>
      </c>
      <c r="AQ1298" s="16">
        <f t="shared" si="659"/>
        <v>0</v>
      </c>
    </row>
    <row r="1299" spans="1:43" x14ac:dyDescent="0.25">
      <c r="A1299" s="26">
        <f t="shared" si="660"/>
        <v>25.890416666666205</v>
      </c>
      <c r="B1299" s="9"/>
      <c r="D1299" t="s">
        <v>11</v>
      </c>
      <c r="E1299" t="s">
        <v>11</v>
      </c>
      <c r="F1299" t="s">
        <v>11</v>
      </c>
      <c r="I1299" s="16">
        <f t="shared" si="633"/>
        <v>0</v>
      </c>
      <c r="J1299" s="17">
        <f t="shared" si="644"/>
        <v>0</v>
      </c>
      <c r="K1299" s="16">
        <f t="shared" si="634"/>
        <v>0</v>
      </c>
      <c r="L1299" s="17">
        <f t="shared" si="645"/>
        <v>0</v>
      </c>
      <c r="M1299" s="16">
        <f t="shared" si="635"/>
        <v>0</v>
      </c>
      <c r="N1299" s="17"/>
      <c r="O1299" s="16">
        <f t="shared" si="636"/>
        <v>0</v>
      </c>
      <c r="P1299" s="17">
        <f t="shared" si="646"/>
        <v>0</v>
      </c>
      <c r="Q1299" s="16">
        <f t="shared" si="630"/>
        <v>0</v>
      </c>
      <c r="R1299" s="17">
        <f t="shared" si="647"/>
        <v>0</v>
      </c>
      <c r="S1299" s="16">
        <f t="shared" si="637"/>
        <v>0</v>
      </c>
      <c r="T1299" s="17"/>
      <c r="U1299" s="16">
        <f t="shared" si="638"/>
        <v>0</v>
      </c>
      <c r="V1299" s="17">
        <f t="shared" si="648"/>
        <v>0</v>
      </c>
      <c r="W1299" s="16">
        <f t="shared" si="639"/>
        <v>0</v>
      </c>
      <c r="X1299" s="17">
        <f t="shared" si="649"/>
        <v>0</v>
      </c>
      <c r="Y1299" s="16">
        <f t="shared" si="640"/>
        <v>0</v>
      </c>
      <c r="Z1299" s="17"/>
      <c r="AA1299" s="16">
        <f t="shared" si="641"/>
        <v>0</v>
      </c>
      <c r="AB1299" s="17">
        <f t="shared" si="650"/>
        <v>0</v>
      </c>
      <c r="AC1299" s="16">
        <f t="shared" si="631"/>
        <v>0</v>
      </c>
      <c r="AD1299" s="17">
        <f t="shared" si="651"/>
        <v>0</v>
      </c>
      <c r="AE1299" s="16">
        <f t="shared" si="642"/>
        <v>0</v>
      </c>
      <c r="AF1299" s="17"/>
      <c r="AG1299" s="16">
        <f t="shared" si="632"/>
        <v>0</v>
      </c>
      <c r="AH1299" s="17">
        <f t="shared" si="652"/>
        <v>0</v>
      </c>
      <c r="AI1299" s="16">
        <f t="shared" si="643"/>
        <v>0</v>
      </c>
      <c r="AJ1299" s="17">
        <f t="shared" si="653"/>
        <v>0</v>
      </c>
      <c r="AK1299" s="16">
        <f t="shared" si="654"/>
        <v>0</v>
      </c>
      <c r="AL1299" s="17"/>
      <c r="AM1299" s="16">
        <f t="shared" si="655"/>
        <v>0</v>
      </c>
      <c r="AN1299" s="17">
        <f t="shared" si="656"/>
        <v>0</v>
      </c>
      <c r="AO1299" s="16">
        <f t="shared" si="657"/>
        <v>0</v>
      </c>
      <c r="AP1299" s="17">
        <f t="shared" si="658"/>
        <v>0</v>
      </c>
      <c r="AQ1299" s="16">
        <f t="shared" si="659"/>
        <v>0</v>
      </c>
    </row>
    <row r="1300" spans="1:43" x14ac:dyDescent="0.25">
      <c r="A1300" s="26">
        <f t="shared" si="660"/>
        <v>25.910416666666205</v>
      </c>
      <c r="B1300" s="9" t="s">
        <v>17</v>
      </c>
      <c r="D1300" s="14" t="s">
        <v>20</v>
      </c>
      <c r="E1300" t="s">
        <v>11</v>
      </c>
      <c r="F1300" t="s">
        <v>11</v>
      </c>
      <c r="G1300" s="13"/>
      <c r="H1300" s="13"/>
      <c r="I1300" s="16">
        <f t="shared" si="633"/>
        <v>0</v>
      </c>
      <c r="J1300" s="17">
        <f t="shared" si="644"/>
        <v>0</v>
      </c>
      <c r="K1300" s="16">
        <f t="shared" si="634"/>
        <v>0</v>
      </c>
      <c r="L1300" s="17">
        <f t="shared" si="645"/>
        <v>0</v>
      </c>
      <c r="M1300" s="16">
        <f t="shared" si="635"/>
        <v>0</v>
      </c>
      <c r="N1300" s="17"/>
      <c r="O1300" s="16">
        <f t="shared" si="636"/>
        <v>0</v>
      </c>
      <c r="P1300" s="17">
        <f t="shared" si="646"/>
        <v>0</v>
      </c>
      <c r="Q1300" s="16">
        <f t="shared" si="630"/>
        <v>25.910416666666205</v>
      </c>
      <c r="R1300" s="17">
        <f t="shared" si="647"/>
        <v>1</v>
      </c>
      <c r="S1300" s="16">
        <f t="shared" si="637"/>
        <v>0</v>
      </c>
      <c r="T1300" s="17"/>
      <c r="U1300" s="16">
        <f t="shared" si="638"/>
        <v>0</v>
      </c>
      <c r="V1300" s="17">
        <f t="shared" si="648"/>
        <v>0</v>
      </c>
      <c r="W1300" s="16">
        <f t="shared" si="639"/>
        <v>0</v>
      </c>
      <c r="X1300" s="17">
        <f t="shared" si="649"/>
        <v>0</v>
      </c>
      <c r="Y1300" s="16">
        <f t="shared" si="640"/>
        <v>0</v>
      </c>
      <c r="Z1300" s="17"/>
      <c r="AA1300" s="16">
        <f t="shared" si="641"/>
        <v>0</v>
      </c>
      <c r="AB1300" s="17">
        <f t="shared" si="650"/>
        <v>0</v>
      </c>
      <c r="AC1300" s="16">
        <f t="shared" si="631"/>
        <v>0</v>
      </c>
      <c r="AD1300" s="17">
        <f t="shared" si="651"/>
        <v>0</v>
      </c>
      <c r="AE1300" s="16">
        <f t="shared" si="642"/>
        <v>0</v>
      </c>
      <c r="AF1300" s="17"/>
      <c r="AG1300" s="16">
        <f t="shared" si="632"/>
        <v>0</v>
      </c>
      <c r="AH1300" s="17">
        <f t="shared" si="652"/>
        <v>0</v>
      </c>
      <c r="AI1300" s="16">
        <f t="shared" si="643"/>
        <v>0</v>
      </c>
      <c r="AJ1300" s="17">
        <f t="shared" si="653"/>
        <v>0</v>
      </c>
      <c r="AK1300" s="16">
        <f t="shared" si="654"/>
        <v>0</v>
      </c>
      <c r="AL1300" s="17"/>
      <c r="AM1300" s="16">
        <f t="shared" si="655"/>
        <v>0</v>
      </c>
      <c r="AN1300" s="17">
        <f t="shared" si="656"/>
        <v>0</v>
      </c>
      <c r="AO1300" s="16">
        <f t="shared" si="657"/>
        <v>0</v>
      </c>
      <c r="AP1300" s="17">
        <f t="shared" si="658"/>
        <v>0</v>
      </c>
      <c r="AQ1300" s="16">
        <f t="shared" si="659"/>
        <v>0</v>
      </c>
    </row>
    <row r="1301" spans="1:43" x14ac:dyDescent="0.25">
      <c r="A1301" s="26">
        <f t="shared" si="660"/>
        <v>25.930416666666204</v>
      </c>
      <c r="B1301" s="9"/>
      <c r="E1301" t="s">
        <v>11</v>
      </c>
      <c r="F1301" t="s">
        <v>11</v>
      </c>
      <c r="G1301" s="13"/>
      <c r="H1301" s="13"/>
      <c r="I1301" s="16">
        <f t="shared" si="633"/>
        <v>0</v>
      </c>
      <c r="J1301" s="17">
        <f t="shared" si="644"/>
        <v>0</v>
      </c>
      <c r="K1301" s="16">
        <f t="shared" si="634"/>
        <v>0</v>
      </c>
      <c r="L1301" s="17">
        <f t="shared" si="645"/>
        <v>0</v>
      </c>
      <c r="M1301" s="16">
        <f t="shared" si="635"/>
        <v>0</v>
      </c>
      <c r="N1301" s="17"/>
      <c r="O1301" s="16">
        <f t="shared" si="636"/>
        <v>0</v>
      </c>
      <c r="P1301" s="17">
        <f t="shared" si="646"/>
        <v>0</v>
      </c>
      <c r="Q1301" s="16">
        <f t="shared" si="630"/>
        <v>0</v>
      </c>
      <c r="R1301" s="17">
        <f t="shared" si="647"/>
        <v>0</v>
      </c>
      <c r="S1301" s="16">
        <f t="shared" si="637"/>
        <v>0</v>
      </c>
      <c r="T1301" s="17"/>
      <c r="U1301" s="16">
        <f t="shared" si="638"/>
        <v>0</v>
      </c>
      <c r="V1301" s="17">
        <f t="shared" si="648"/>
        <v>0</v>
      </c>
      <c r="W1301" s="16">
        <f t="shared" si="639"/>
        <v>0</v>
      </c>
      <c r="X1301" s="17">
        <f t="shared" si="649"/>
        <v>0</v>
      </c>
      <c r="Y1301" s="16">
        <f t="shared" si="640"/>
        <v>0</v>
      </c>
      <c r="Z1301" s="17"/>
      <c r="AA1301" s="16">
        <f t="shared" si="641"/>
        <v>0</v>
      </c>
      <c r="AB1301" s="17">
        <f t="shared" si="650"/>
        <v>0</v>
      </c>
      <c r="AC1301" s="16">
        <f t="shared" si="631"/>
        <v>0</v>
      </c>
      <c r="AD1301" s="17">
        <f t="shared" si="651"/>
        <v>0</v>
      </c>
      <c r="AE1301" s="16">
        <f t="shared" si="642"/>
        <v>0</v>
      </c>
      <c r="AF1301" s="17"/>
      <c r="AG1301" s="16">
        <f t="shared" si="632"/>
        <v>0</v>
      </c>
      <c r="AH1301" s="17">
        <f t="shared" si="652"/>
        <v>0</v>
      </c>
      <c r="AI1301" s="16">
        <f t="shared" si="643"/>
        <v>0</v>
      </c>
      <c r="AJ1301" s="17">
        <f t="shared" si="653"/>
        <v>0</v>
      </c>
      <c r="AK1301" s="16">
        <f t="shared" si="654"/>
        <v>0</v>
      </c>
      <c r="AL1301" s="17"/>
      <c r="AM1301" s="16">
        <f t="shared" si="655"/>
        <v>0</v>
      </c>
      <c r="AN1301" s="17">
        <f t="shared" si="656"/>
        <v>0</v>
      </c>
      <c r="AO1301" s="16">
        <f t="shared" si="657"/>
        <v>0</v>
      </c>
      <c r="AP1301" s="17">
        <f t="shared" si="658"/>
        <v>0</v>
      </c>
      <c r="AQ1301" s="16">
        <f t="shared" si="659"/>
        <v>0</v>
      </c>
    </row>
    <row r="1302" spans="1:43" x14ac:dyDescent="0.25">
      <c r="A1302" s="26">
        <f t="shared" si="660"/>
        <v>25.950416666666204</v>
      </c>
      <c r="B1302" s="9"/>
      <c r="C1302" s="14"/>
      <c r="E1302" t="s">
        <v>11</v>
      </c>
      <c r="F1302" t="s">
        <v>11</v>
      </c>
      <c r="G1302" s="13"/>
      <c r="H1302" s="13"/>
      <c r="I1302" s="16">
        <f t="shared" si="633"/>
        <v>0</v>
      </c>
      <c r="J1302" s="17">
        <f t="shared" si="644"/>
        <v>0</v>
      </c>
      <c r="K1302" s="16">
        <f t="shared" si="634"/>
        <v>0</v>
      </c>
      <c r="L1302" s="17">
        <f t="shared" si="645"/>
        <v>0</v>
      </c>
      <c r="M1302" s="16">
        <f t="shared" si="635"/>
        <v>0</v>
      </c>
      <c r="N1302" s="17"/>
      <c r="O1302" s="16">
        <f t="shared" si="636"/>
        <v>0</v>
      </c>
      <c r="P1302" s="17">
        <f t="shared" si="646"/>
        <v>0</v>
      </c>
      <c r="Q1302" s="16">
        <f t="shared" si="630"/>
        <v>0</v>
      </c>
      <c r="R1302" s="17">
        <f t="shared" si="647"/>
        <v>0</v>
      </c>
      <c r="S1302" s="16">
        <f t="shared" si="637"/>
        <v>0</v>
      </c>
      <c r="T1302" s="17"/>
      <c r="U1302" s="16">
        <f t="shared" si="638"/>
        <v>0</v>
      </c>
      <c r="V1302" s="17">
        <f t="shared" si="648"/>
        <v>0</v>
      </c>
      <c r="W1302" s="16">
        <f t="shared" si="639"/>
        <v>0</v>
      </c>
      <c r="X1302" s="17">
        <f t="shared" si="649"/>
        <v>0</v>
      </c>
      <c r="Y1302" s="16">
        <f t="shared" si="640"/>
        <v>0</v>
      </c>
      <c r="Z1302" s="17"/>
      <c r="AA1302" s="16">
        <f t="shared" si="641"/>
        <v>0</v>
      </c>
      <c r="AB1302" s="17">
        <f t="shared" si="650"/>
        <v>0</v>
      </c>
      <c r="AC1302" s="16">
        <f t="shared" si="631"/>
        <v>0</v>
      </c>
      <c r="AD1302" s="17">
        <f t="shared" si="651"/>
        <v>0</v>
      </c>
      <c r="AE1302" s="16">
        <f t="shared" si="642"/>
        <v>0</v>
      </c>
      <c r="AF1302" s="17"/>
      <c r="AG1302" s="16">
        <f t="shared" si="632"/>
        <v>0</v>
      </c>
      <c r="AH1302" s="17">
        <f t="shared" si="652"/>
        <v>0</v>
      </c>
      <c r="AI1302" s="16">
        <f t="shared" si="643"/>
        <v>0</v>
      </c>
      <c r="AJ1302" s="17">
        <f t="shared" si="653"/>
        <v>0</v>
      </c>
      <c r="AK1302" s="16">
        <f t="shared" si="654"/>
        <v>0</v>
      </c>
      <c r="AL1302" s="17"/>
      <c r="AM1302" s="16">
        <f t="shared" si="655"/>
        <v>0</v>
      </c>
      <c r="AN1302" s="17">
        <f t="shared" si="656"/>
        <v>0</v>
      </c>
      <c r="AO1302" s="16">
        <f t="shared" si="657"/>
        <v>0</v>
      </c>
      <c r="AP1302" s="17">
        <f t="shared" si="658"/>
        <v>0</v>
      </c>
      <c r="AQ1302" s="16">
        <f t="shared" si="659"/>
        <v>0</v>
      </c>
    </row>
    <row r="1303" spans="1:43" x14ac:dyDescent="0.25">
      <c r="A1303" s="26">
        <f t="shared" si="660"/>
        <v>25.970416666666203</v>
      </c>
      <c r="B1303" s="9"/>
      <c r="E1303" t="s">
        <v>11</v>
      </c>
      <c r="F1303" t="s">
        <v>11</v>
      </c>
      <c r="G1303" s="13"/>
      <c r="H1303" s="13"/>
      <c r="I1303" s="16">
        <f t="shared" si="633"/>
        <v>0</v>
      </c>
      <c r="J1303" s="17">
        <f t="shared" si="644"/>
        <v>0</v>
      </c>
      <c r="K1303" s="16">
        <f t="shared" si="634"/>
        <v>0</v>
      </c>
      <c r="L1303" s="17">
        <f t="shared" si="645"/>
        <v>0</v>
      </c>
      <c r="M1303" s="16">
        <f t="shared" si="635"/>
        <v>0</v>
      </c>
      <c r="N1303" s="17"/>
      <c r="O1303" s="16">
        <f t="shared" si="636"/>
        <v>0</v>
      </c>
      <c r="P1303" s="17">
        <f t="shared" si="646"/>
        <v>0</v>
      </c>
      <c r="Q1303" s="16">
        <f t="shared" si="630"/>
        <v>0</v>
      </c>
      <c r="R1303" s="17">
        <f t="shared" si="647"/>
        <v>0</v>
      </c>
      <c r="S1303" s="16">
        <f t="shared" si="637"/>
        <v>0</v>
      </c>
      <c r="T1303" s="17"/>
      <c r="U1303" s="16">
        <f t="shared" si="638"/>
        <v>0</v>
      </c>
      <c r="V1303" s="17">
        <f t="shared" si="648"/>
        <v>0</v>
      </c>
      <c r="W1303" s="16">
        <f t="shared" si="639"/>
        <v>0</v>
      </c>
      <c r="X1303" s="17">
        <f t="shared" si="649"/>
        <v>0</v>
      </c>
      <c r="Y1303" s="16">
        <f t="shared" si="640"/>
        <v>0</v>
      </c>
      <c r="Z1303" s="17"/>
      <c r="AA1303" s="16">
        <f t="shared" si="641"/>
        <v>0</v>
      </c>
      <c r="AB1303" s="17">
        <f t="shared" si="650"/>
        <v>0</v>
      </c>
      <c r="AC1303" s="16">
        <f t="shared" si="631"/>
        <v>0</v>
      </c>
      <c r="AD1303" s="17">
        <f t="shared" si="651"/>
        <v>0</v>
      </c>
      <c r="AE1303" s="16">
        <f t="shared" si="642"/>
        <v>0</v>
      </c>
      <c r="AF1303" s="17"/>
      <c r="AG1303" s="16">
        <f t="shared" si="632"/>
        <v>0</v>
      </c>
      <c r="AH1303" s="17">
        <f t="shared" si="652"/>
        <v>0</v>
      </c>
      <c r="AI1303" s="16">
        <f t="shared" si="643"/>
        <v>0</v>
      </c>
      <c r="AJ1303" s="17">
        <f t="shared" si="653"/>
        <v>0</v>
      </c>
      <c r="AK1303" s="16">
        <f t="shared" si="654"/>
        <v>0</v>
      </c>
      <c r="AL1303" s="17"/>
      <c r="AM1303" s="16">
        <f t="shared" si="655"/>
        <v>0</v>
      </c>
      <c r="AN1303" s="17">
        <f t="shared" si="656"/>
        <v>0</v>
      </c>
      <c r="AO1303" s="16">
        <f t="shared" si="657"/>
        <v>0</v>
      </c>
      <c r="AP1303" s="17">
        <f t="shared" si="658"/>
        <v>0</v>
      </c>
      <c r="AQ1303" s="16">
        <f t="shared" si="659"/>
        <v>0</v>
      </c>
    </row>
    <row r="1304" spans="1:43" x14ac:dyDescent="0.25">
      <c r="A1304" s="26">
        <f t="shared" si="660"/>
        <v>25.990416666666203</v>
      </c>
      <c r="B1304" s="9" t="s">
        <v>12</v>
      </c>
      <c r="E1304" t="s">
        <v>11</v>
      </c>
      <c r="F1304" s="14" t="s">
        <v>20</v>
      </c>
      <c r="G1304" s="35"/>
      <c r="I1304" s="16">
        <f t="shared" si="633"/>
        <v>0</v>
      </c>
      <c r="J1304" s="17">
        <f t="shared" si="644"/>
        <v>0</v>
      </c>
      <c r="K1304" s="16">
        <f t="shared" si="634"/>
        <v>0</v>
      </c>
      <c r="L1304" s="17">
        <f t="shared" si="645"/>
        <v>0</v>
      </c>
      <c r="M1304" s="16">
        <f t="shared" si="635"/>
        <v>0</v>
      </c>
      <c r="N1304" s="17"/>
      <c r="O1304" s="16">
        <f t="shared" si="636"/>
        <v>0</v>
      </c>
      <c r="P1304" s="17">
        <f t="shared" si="646"/>
        <v>0</v>
      </c>
      <c r="Q1304" s="16">
        <f t="shared" si="630"/>
        <v>0</v>
      </c>
      <c r="R1304" s="17">
        <f t="shared" si="647"/>
        <v>0</v>
      </c>
      <c r="S1304" s="16">
        <f t="shared" si="637"/>
        <v>0</v>
      </c>
      <c r="T1304" s="17"/>
      <c r="U1304" s="16">
        <f t="shared" si="638"/>
        <v>0</v>
      </c>
      <c r="V1304" s="17">
        <f t="shared" si="648"/>
        <v>0</v>
      </c>
      <c r="W1304" s="16">
        <f t="shared" si="639"/>
        <v>0</v>
      </c>
      <c r="X1304" s="17">
        <f t="shared" si="649"/>
        <v>0</v>
      </c>
      <c r="Y1304" s="16">
        <f t="shared" si="640"/>
        <v>0</v>
      </c>
      <c r="Z1304" s="17"/>
      <c r="AA1304" s="16">
        <f t="shared" si="641"/>
        <v>0</v>
      </c>
      <c r="AB1304" s="17">
        <f t="shared" si="650"/>
        <v>0</v>
      </c>
      <c r="AC1304" s="16">
        <f t="shared" si="631"/>
        <v>25.990416666666203</v>
      </c>
      <c r="AD1304" s="17">
        <f t="shared" si="651"/>
        <v>1</v>
      </c>
      <c r="AE1304" s="16">
        <f t="shared" si="642"/>
        <v>0</v>
      </c>
      <c r="AF1304" s="17"/>
      <c r="AG1304" s="16">
        <f t="shared" si="632"/>
        <v>0</v>
      </c>
      <c r="AH1304" s="17">
        <f t="shared" si="652"/>
        <v>0</v>
      </c>
      <c r="AI1304" s="16">
        <f t="shared" si="643"/>
        <v>0</v>
      </c>
      <c r="AJ1304" s="17">
        <f t="shared" si="653"/>
        <v>0</v>
      </c>
      <c r="AK1304" s="16">
        <f t="shared" si="654"/>
        <v>0</v>
      </c>
      <c r="AL1304" s="17"/>
      <c r="AM1304" s="16">
        <f t="shared" si="655"/>
        <v>0</v>
      </c>
      <c r="AN1304" s="17">
        <f t="shared" si="656"/>
        <v>0</v>
      </c>
      <c r="AO1304" s="16">
        <f t="shared" si="657"/>
        <v>0</v>
      </c>
      <c r="AP1304" s="17">
        <f t="shared" si="658"/>
        <v>0</v>
      </c>
      <c r="AQ1304" s="16">
        <f t="shared" si="659"/>
        <v>0</v>
      </c>
    </row>
    <row r="1305" spans="1:43" x14ac:dyDescent="0.25">
      <c r="A1305" s="26">
        <f t="shared" si="660"/>
        <v>26.010416666666202</v>
      </c>
      <c r="B1305" s="9"/>
      <c r="D1305" s="13"/>
      <c r="E1305" t="s">
        <v>11</v>
      </c>
      <c r="I1305" s="16">
        <f t="shared" si="633"/>
        <v>0</v>
      </c>
      <c r="J1305" s="17">
        <f t="shared" si="644"/>
        <v>0</v>
      </c>
      <c r="K1305" s="16">
        <f t="shared" si="634"/>
        <v>0</v>
      </c>
      <c r="L1305" s="17">
        <f t="shared" si="645"/>
        <v>0</v>
      </c>
      <c r="M1305" s="16">
        <f t="shared" si="635"/>
        <v>0</v>
      </c>
      <c r="N1305" s="17"/>
      <c r="O1305" s="16">
        <f t="shared" si="636"/>
        <v>0</v>
      </c>
      <c r="P1305" s="17">
        <f t="shared" si="646"/>
        <v>0</v>
      </c>
      <c r="Q1305" s="16">
        <f t="shared" si="630"/>
        <v>0</v>
      </c>
      <c r="R1305" s="17">
        <f t="shared" si="647"/>
        <v>0</v>
      </c>
      <c r="S1305" s="16">
        <f t="shared" si="637"/>
        <v>0</v>
      </c>
      <c r="T1305" s="17"/>
      <c r="U1305" s="16">
        <f t="shared" si="638"/>
        <v>0</v>
      </c>
      <c r="V1305" s="17">
        <f t="shared" si="648"/>
        <v>0</v>
      </c>
      <c r="W1305" s="16">
        <f t="shared" si="639"/>
        <v>0</v>
      </c>
      <c r="X1305" s="17">
        <f t="shared" si="649"/>
        <v>0</v>
      </c>
      <c r="Y1305" s="16">
        <f t="shared" si="640"/>
        <v>0</v>
      </c>
      <c r="Z1305" s="17"/>
      <c r="AA1305" s="16">
        <f t="shared" si="641"/>
        <v>0</v>
      </c>
      <c r="AB1305" s="17">
        <f t="shared" si="650"/>
        <v>0</v>
      </c>
      <c r="AC1305" s="16">
        <f t="shared" si="631"/>
        <v>0</v>
      </c>
      <c r="AD1305" s="17">
        <f t="shared" si="651"/>
        <v>0</v>
      </c>
      <c r="AE1305" s="16">
        <f t="shared" si="642"/>
        <v>0</v>
      </c>
      <c r="AF1305" s="17"/>
      <c r="AG1305" s="16">
        <f t="shared" si="632"/>
        <v>0</v>
      </c>
      <c r="AH1305" s="17">
        <f t="shared" si="652"/>
        <v>0</v>
      </c>
      <c r="AI1305" s="16">
        <f t="shared" si="643"/>
        <v>0</v>
      </c>
      <c r="AJ1305" s="17">
        <f t="shared" si="653"/>
        <v>0</v>
      </c>
      <c r="AK1305" s="16">
        <f t="shared" si="654"/>
        <v>0</v>
      </c>
      <c r="AL1305" s="17"/>
      <c r="AM1305" s="16">
        <f t="shared" si="655"/>
        <v>0</v>
      </c>
      <c r="AN1305" s="17">
        <f t="shared" si="656"/>
        <v>0</v>
      </c>
      <c r="AO1305" s="16">
        <f t="shared" si="657"/>
        <v>0</v>
      </c>
      <c r="AP1305" s="17">
        <f t="shared" si="658"/>
        <v>0</v>
      </c>
      <c r="AQ1305" s="16">
        <f t="shared" si="659"/>
        <v>0</v>
      </c>
    </row>
    <row r="1306" spans="1:43" x14ac:dyDescent="0.25">
      <c r="A1306" s="26">
        <f t="shared" si="660"/>
        <v>26.030416666666202</v>
      </c>
      <c r="B1306" s="9"/>
      <c r="D1306" s="13"/>
      <c r="E1306" t="s">
        <v>11</v>
      </c>
      <c r="H1306" s="14"/>
      <c r="I1306" s="16">
        <f t="shared" si="633"/>
        <v>0</v>
      </c>
      <c r="J1306" s="17">
        <f t="shared" si="644"/>
        <v>0</v>
      </c>
      <c r="K1306" s="16">
        <f t="shared" si="634"/>
        <v>0</v>
      </c>
      <c r="L1306" s="17">
        <f t="shared" si="645"/>
        <v>0</v>
      </c>
      <c r="M1306" s="16">
        <f t="shared" si="635"/>
        <v>0</v>
      </c>
      <c r="N1306" s="17"/>
      <c r="O1306" s="16">
        <f t="shared" si="636"/>
        <v>0</v>
      </c>
      <c r="P1306" s="17">
        <f t="shared" si="646"/>
        <v>0</v>
      </c>
      <c r="Q1306" s="16">
        <f t="shared" si="630"/>
        <v>0</v>
      </c>
      <c r="R1306" s="17">
        <f t="shared" si="647"/>
        <v>0</v>
      </c>
      <c r="S1306" s="16">
        <f t="shared" si="637"/>
        <v>0</v>
      </c>
      <c r="T1306" s="17"/>
      <c r="U1306" s="16">
        <f t="shared" si="638"/>
        <v>0</v>
      </c>
      <c r="V1306" s="17">
        <f t="shared" si="648"/>
        <v>0</v>
      </c>
      <c r="W1306" s="16">
        <f t="shared" si="639"/>
        <v>0</v>
      </c>
      <c r="X1306" s="17">
        <f t="shared" si="649"/>
        <v>0</v>
      </c>
      <c r="Y1306" s="16">
        <f t="shared" si="640"/>
        <v>0</v>
      </c>
      <c r="Z1306" s="17"/>
      <c r="AA1306" s="16">
        <f t="shared" si="641"/>
        <v>0</v>
      </c>
      <c r="AB1306" s="17">
        <f t="shared" si="650"/>
        <v>0</v>
      </c>
      <c r="AC1306" s="16">
        <f t="shared" si="631"/>
        <v>0</v>
      </c>
      <c r="AD1306" s="17">
        <f t="shared" si="651"/>
        <v>0</v>
      </c>
      <c r="AE1306" s="16">
        <f t="shared" si="642"/>
        <v>0</v>
      </c>
      <c r="AF1306" s="17"/>
      <c r="AG1306" s="16">
        <f t="shared" si="632"/>
        <v>0</v>
      </c>
      <c r="AH1306" s="17">
        <f t="shared" si="652"/>
        <v>0</v>
      </c>
      <c r="AI1306" s="16">
        <f t="shared" si="643"/>
        <v>0</v>
      </c>
      <c r="AJ1306" s="17">
        <f t="shared" si="653"/>
        <v>0</v>
      </c>
      <c r="AK1306" s="16">
        <f t="shared" si="654"/>
        <v>0</v>
      </c>
      <c r="AL1306" s="17"/>
      <c r="AM1306" s="16">
        <f t="shared" si="655"/>
        <v>0</v>
      </c>
      <c r="AN1306" s="17">
        <f t="shared" si="656"/>
        <v>0</v>
      </c>
      <c r="AO1306" s="16">
        <f t="shared" si="657"/>
        <v>0</v>
      </c>
      <c r="AP1306" s="17">
        <f t="shared" si="658"/>
        <v>0</v>
      </c>
      <c r="AQ1306" s="16">
        <f t="shared" si="659"/>
        <v>0</v>
      </c>
    </row>
    <row r="1307" spans="1:43" x14ac:dyDescent="0.25">
      <c r="A1307" s="26">
        <f t="shared" si="660"/>
        <v>26.050416666666202</v>
      </c>
      <c r="B1307" s="9"/>
      <c r="D1307" s="13"/>
      <c r="E1307" t="s">
        <v>11</v>
      </c>
      <c r="I1307" s="16">
        <f t="shared" si="633"/>
        <v>0</v>
      </c>
      <c r="J1307" s="17">
        <f t="shared" si="644"/>
        <v>0</v>
      </c>
      <c r="K1307" s="16">
        <f t="shared" si="634"/>
        <v>0</v>
      </c>
      <c r="L1307" s="17">
        <f t="shared" si="645"/>
        <v>0</v>
      </c>
      <c r="M1307" s="16">
        <f t="shared" si="635"/>
        <v>0</v>
      </c>
      <c r="N1307" s="17"/>
      <c r="O1307" s="16">
        <f t="shared" si="636"/>
        <v>0</v>
      </c>
      <c r="P1307" s="17">
        <f t="shared" si="646"/>
        <v>0</v>
      </c>
      <c r="Q1307" s="16">
        <f t="shared" si="630"/>
        <v>0</v>
      </c>
      <c r="R1307" s="17">
        <f t="shared" si="647"/>
        <v>0</v>
      </c>
      <c r="S1307" s="16">
        <f t="shared" si="637"/>
        <v>0</v>
      </c>
      <c r="T1307" s="17"/>
      <c r="U1307" s="16">
        <f t="shared" si="638"/>
        <v>0</v>
      </c>
      <c r="V1307" s="17">
        <f t="shared" si="648"/>
        <v>0</v>
      </c>
      <c r="W1307" s="16">
        <f t="shared" si="639"/>
        <v>0</v>
      </c>
      <c r="X1307" s="17">
        <f t="shared" si="649"/>
        <v>0</v>
      </c>
      <c r="Y1307" s="16">
        <f t="shared" si="640"/>
        <v>0</v>
      </c>
      <c r="Z1307" s="17"/>
      <c r="AA1307" s="16">
        <f t="shared" si="641"/>
        <v>0</v>
      </c>
      <c r="AB1307" s="17">
        <f t="shared" si="650"/>
        <v>0</v>
      </c>
      <c r="AC1307" s="16">
        <f t="shared" si="631"/>
        <v>0</v>
      </c>
      <c r="AD1307" s="17">
        <f t="shared" si="651"/>
        <v>0</v>
      </c>
      <c r="AE1307" s="16">
        <f t="shared" si="642"/>
        <v>0</v>
      </c>
      <c r="AF1307" s="17"/>
      <c r="AG1307" s="16">
        <f t="shared" si="632"/>
        <v>0</v>
      </c>
      <c r="AH1307" s="17">
        <f t="shared" si="652"/>
        <v>0</v>
      </c>
      <c r="AI1307" s="16">
        <f t="shared" si="643"/>
        <v>0</v>
      </c>
      <c r="AJ1307" s="17">
        <f t="shared" si="653"/>
        <v>0</v>
      </c>
      <c r="AK1307" s="16">
        <f t="shared" si="654"/>
        <v>0</v>
      </c>
      <c r="AL1307" s="17"/>
      <c r="AM1307" s="16">
        <f t="shared" si="655"/>
        <v>0</v>
      </c>
      <c r="AN1307" s="17">
        <f t="shared" si="656"/>
        <v>0</v>
      </c>
      <c r="AO1307" s="16">
        <f t="shared" si="657"/>
        <v>0</v>
      </c>
      <c r="AP1307" s="17">
        <f t="shared" si="658"/>
        <v>0</v>
      </c>
      <c r="AQ1307" s="16">
        <f t="shared" si="659"/>
        <v>0</v>
      </c>
    </row>
    <row r="1308" spans="1:43" x14ac:dyDescent="0.25">
      <c r="A1308" s="26">
        <f t="shared" si="660"/>
        <v>26.070416666666201</v>
      </c>
      <c r="B1308" s="9" t="s">
        <v>18</v>
      </c>
      <c r="D1308" s="13"/>
      <c r="E1308" s="14" t="s">
        <v>20</v>
      </c>
      <c r="F1308" s="14"/>
      <c r="G1308" s="35"/>
      <c r="I1308" s="16">
        <f t="shared" si="633"/>
        <v>0</v>
      </c>
      <c r="J1308" s="17">
        <f t="shared" si="644"/>
        <v>0</v>
      </c>
      <c r="K1308" s="16">
        <f t="shared" si="634"/>
        <v>0</v>
      </c>
      <c r="L1308" s="17">
        <f t="shared" si="645"/>
        <v>0</v>
      </c>
      <c r="M1308" s="16">
        <f t="shared" si="635"/>
        <v>0</v>
      </c>
      <c r="N1308" s="17"/>
      <c r="O1308" s="16">
        <f t="shared" si="636"/>
        <v>0</v>
      </c>
      <c r="P1308" s="17">
        <f t="shared" si="646"/>
        <v>0</v>
      </c>
      <c r="Q1308" s="16">
        <f t="shared" si="630"/>
        <v>0</v>
      </c>
      <c r="R1308" s="17">
        <f t="shared" si="647"/>
        <v>0</v>
      </c>
      <c r="S1308" s="16">
        <f t="shared" si="637"/>
        <v>0</v>
      </c>
      <c r="T1308" s="17"/>
      <c r="U1308" s="16">
        <f t="shared" si="638"/>
        <v>0</v>
      </c>
      <c r="V1308" s="17">
        <f t="shared" si="648"/>
        <v>0</v>
      </c>
      <c r="W1308" s="16">
        <f t="shared" si="639"/>
        <v>26.070416666666201</v>
      </c>
      <c r="X1308" s="17">
        <f t="shared" si="649"/>
        <v>1</v>
      </c>
      <c r="Y1308" s="16">
        <f t="shared" si="640"/>
        <v>0</v>
      </c>
      <c r="Z1308" s="17"/>
      <c r="AA1308" s="16">
        <f t="shared" si="641"/>
        <v>0</v>
      </c>
      <c r="AB1308" s="17">
        <f t="shared" si="650"/>
        <v>0</v>
      </c>
      <c r="AC1308" s="16">
        <f t="shared" si="631"/>
        <v>0</v>
      </c>
      <c r="AD1308" s="17">
        <f t="shared" si="651"/>
        <v>0</v>
      </c>
      <c r="AE1308" s="16">
        <f t="shared" si="642"/>
        <v>0</v>
      </c>
      <c r="AF1308" s="17"/>
      <c r="AG1308" s="16">
        <f t="shared" si="632"/>
        <v>0</v>
      </c>
      <c r="AH1308" s="17">
        <f t="shared" si="652"/>
        <v>0</v>
      </c>
      <c r="AI1308" s="16">
        <f t="shared" si="643"/>
        <v>0</v>
      </c>
      <c r="AJ1308" s="17">
        <f t="shared" si="653"/>
        <v>0</v>
      </c>
      <c r="AK1308" s="16">
        <f t="shared" si="654"/>
        <v>0</v>
      </c>
      <c r="AL1308" s="17"/>
      <c r="AM1308" s="16">
        <f t="shared" si="655"/>
        <v>0</v>
      </c>
      <c r="AN1308" s="17">
        <f t="shared" si="656"/>
        <v>0</v>
      </c>
      <c r="AO1308" s="16">
        <f t="shared" si="657"/>
        <v>0</v>
      </c>
      <c r="AP1308" s="17">
        <f t="shared" si="658"/>
        <v>0</v>
      </c>
      <c r="AQ1308" s="16">
        <f t="shared" si="659"/>
        <v>0</v>
      </c>
    </row>
    <row r="1309" spans="1:43" x14ac:dyDescent="0.25">
      <c r="A1309" s="26">
        <f t="shared" si="660"/>
        <v>26.090416666666201</v>
      </c>
      <c r="B1309" s="9" t="s">
        <v>21</v>
      </c>
      <c r="E1309" t="s">
        <v>11</v>
      </c>
      <c r="I1309" s="16">
        <f t="shared" si="633"/>
        <v>0</v>
      </c>
      <c r="J1309" s="17">
        <f t="shared" si="644"/>
        <v>0</v>
      </c>
      <c r="K1309" s="16">
        <f t="shared" si="634"/>
        <v>0</v>
      </c>
      <c r="L1309" s="17">
        <f t="shared" si="645"/>
        <v>0</v>
      </c>
      <c r="M1309" s="16">
        <f t="shared" si="635"/>
        <v>0</v>
      </c>
      <c r="N1309" s="17"/>
      <c r="O1309" s="16">
        <f t="shared" si="636"/>
        <v>0</v>
      </c>
      <c r="P1309" s="17">
        <f t="shared" si="646"/>
        <v>0</v>
      </c>
      <c r="Q1309" s="16">
        <f t="shared" si="630"/>
        <v>0</v>
      </c>
      <c r="R1309" s="17">
        <f t="shared" si="647"/>
        <v>0</v>
      </c>
      <c r="S1309" s="16">
        <f t="shared" si="637"/>
        <v>0</v>
      </c>
      <c r="T1309" s="17"/>
      <c r="U1309" s="16">
        <f t="shared" si="638"/>
        <v>26.090416666666201</v>
      </c>
      <c r="V1309" s="17">
        <f t="shared" si="648"/>
        <v>1</v>
      </c>
      <c r="W1309" s="16">
        <f t="shared" si="639"/>
        <v>0</v>
      </c>
      <c r="X1309" s="17">
        <f t="shared" si="649"/>
        <v>0</v>
      </c>
      <c r="Y1309" s="16">
        <f t="shared" si="640"/>
        <v>0</v>
      </c>
      <c r="Z1309" s="17"/>
      <c r="AA1309" s="16">
        <f t="shared" si="641"/>
        <v>0</v>
      </c>
      <c r="AB1309" s="17">
        <f t="shared" si="650"/>
        <v>0</v>
      </c>
      <c r="AC1309" s="16">
        <f t="shared" si="631"/>
        <v>0</v>
      </c>
      <c r="AD1309" s="17">
        <f t="shared" si="651"/>
        <v>0</v>
      </c>
      <c r="AE1309" s="16">
        <f t="shared" si="642"/>
        <v>0</v>
      </c>
      <c r="AF1309" s="17"/>
      <c r="AG1309" s="16">
        <f t="shared" si="632"/>
        <v>0</v>
      </c>
      <c r="AH1309" s="17">
        <f t="shared" si="652"/>
        <v>0</v>
      </c>
      <c r="AI1309" s="16">
        <f t="shared" si="643"/>
        <v>0</v>
      </c>
      <c r="AJ1309" s="17">
        <f t="shared" si="653"/>
        <v>0</v>
      </c>
      <c r="AK1309" s="16">
        <f t="shared" si="654"/>
        <v>0</v>
      </c>
      <c r="AL1309" s="17"/>
      <c r="AM1309" s="16">
        <f t="shared" si="655"/>
        <v>0</v>
      </c>
      <c r="AN1309" s="17">
        <f t="shared" si="656"/>
        <v>0</v>
      </c>
      <c r="AO1309" s="16">
        <f t="shared" si="657"/>
        <v>0</v>
      </c>
      <c r="AP1309" s="17">
        <f t="shared" si="658"/>
        <v>0</v>
      </c>
      <c r="AQ1309" s="16">
        <f t="shared" si="659"/>
        <v>0</v>
      </c>
    </row>
    <row r="1310" spans="1:43" x14ac:dyDescent="0.25">
      <c r="A1310" s="26">
        <f t="shared" si="660"/>
        <v>26.1104166666662</v>
      </c>
      <c r="B1310" s="9" t="s">
        <v>13</v>
      </c>
      <c r="E1310" t="s">
        <v>11</v>
      </c>
      <c r="F1310" s="13"/>
      <c r="G1310" t="s">
        <v>11</v>
      </c>
      <c r="H1310" s="13"/>
      <c r="I1310" s="16">
        <f t="shared" si="633"/>
        <v>0</v>
      </c>
      <c r="J1310" s="17">
        <f t="shared" si="644"/>
        <v>0</v>
      </c>
      <c r="K1310" s="16">
        <f t="shared" si="634"/>
        <v>0</v>
      </c>
      <c r="L1310" s="17">
        <f t="shared" si="645"/>
        <v>0</v>
      </c>
      <c r="M1310" s="16">
        <f t="shared" si="635"/>
        <v>0</v>
      </c>
      <c r="N1310" s="17"/>
      <c r="O1310" s="16">
        <f t="shared" si="636"/>
        <v>0</v>
      </c>
      <c r="P1310" s="17">
        <f t="shared" si="646"/>
        <v>0</v>
      </c>
      <c r="Q1310" s="16">
        <f t="shared" si="630"/>
        <v>0</v>
      </c>
      <c r="R1310" s="17">
        <f t="shared" si="647"/>
        <v>0</v>
      </c>
      <c r="S1310" s="16">
        <f t="shared" si="637"/>
        <v>0</v>
      </c>
      <c r="T1310" s="17"/>
      <c r="U1310" s="16">
        <f t="shared" si="638"/>
        <v>0</v>
      </c>
      <c r="V1310" s="17">
        <f t="shared" si="648"/>
        <v>0</v>
      </c>
      <c r="W1310" s="16">
        <f t="shared" si="639"/>
        <v>0</v>
      </c>
      <c r="X1310" s="17">
        <f t="shared" si="649"/>
        <v>0</v>
      </c>
      <c r="Y1310" s="16">
        <f t="shared" si="640"/>
        <v>0</v>
      </c>
      <c r="Z1310" s="17"/>
      <c r="AA1310" s="16">
        <f t="shared" si="641"/>
        <v>0</v>
      </c>
      <c r="AB1310" s="17">
        <f t="shared" si="650"/>
        <v>0</v>
      </c>
      <c r="AC1310" s="16">
        <f t="shared" si="631"/>
        <v>0</v>
      </c>
      <c r="AD1310" s="17">
        <f t="shared" si="651"/>
        <v>0</v>
      </c>
      <c r="AE1310" s="16">
        <f t="shared" si="642"/>
        <v>0</v>
      </c>
      <c r="AF1310" s="17"/>
      <c r="AG1310" s="16">
        <f t="shared" si="632"/>
        <v>26.1104166666662</v>
      </c>
      <c r="AH1310" s="17">
        <f t="shared" si="652"/>
        <v>1</v>
      </c>
      <c r="AI1310" s="16">
        <f t="shared" si="643"/>
        <v>0</v>
      </c>
      <c r="AJ1310" s="17">
        <f t="shared" si="653"/>
        <v>0</v>
      </c>
      <c r="AK1310" s="16">
        <f t="shared" si="654"/>
        <v>0</v>
      </c>
      <c r="AL1310" s="17"/>
      <c r="AM1310" s="16">
        <f t="shared" si="655"/>
        <v>0</v>
      </c>
      <c r="AN1310" s="17">
        <f t="shared" si="656"/>
        <v>0</v>
      </c>
      <c r="AO1310" s="16">
        <f t="shared" si="657"/>
        <v>0</v>
      </c>
      <c r="AP1310" s="17">
        <f t="shared" si="658"/>
        <v>0</v>
      </c>
      <c r="AQ1310" s="16">
        <f t="shared" si="659"/>
        <v>0</v>
      </c>
    </row>
    <row r="1311" spans="1:43" x14ac:dyDescent="0.25">
      <c r="A1311" s="26">
        <f t="shared" si="660"/>
        <v>26.1304166666662</v>
      </c>
      <c r="B1311" s="9" t="s">
        <v>9</v>
      </c>
      <c r="C1311" t="s">
        <v>11</v>
      </c>
      <c r="E1311" t="s">
        <v>11</v>
      </c>
      <c r="F1311" s="13"/>
      <c r="G1311" t="s">
        <v>11</v>
      </c>
      <c r="H1311" s="13"/>
      <c r="I1311" s="16">
        <f t="shared" si="633"/>
        <v>26.1304166666662</v>
      </c>
      <c r="J1311" s="17">
        <f t="shared" si="644"/>
        <v>1</v>
      </c>
      <c r="K1311" s="16">
        <f t="shared" si="634"/>
        <v>0</v>
      </c>
      <c r="L1311" s="17">
        <f t="shared" si="645"/>
        <v>0</v>
      </c>
      <c r="M1311" s="16">
        <f t="shared" si="635"/>
        <v>0</v>
      </c>
      <c r="N1311" s="17"/>
      <c r="O1311" s="16">
        <f t="shared" si="636"/>
        <v>0</v>
      </c>
      <c r="P1311" s="17">
        <f t="shared" si="646"/>
        <v>0</v>
      </c>
      <c r="Q1311" s="16">
        <f t="shared" si="630"/>
        <v>0</v>
      </c>
      <c r="R1311" s="17">
        <f t="shared" si="647"/>
        <v>0</v>
      </c>
      <c r="S1311" s="16">
        <f t="shared" si="637"/>
        <v>0</v>
      </c>
      <c r="T1311" s="17"/>
      <c r="U1311" s="16">
        <f t="shared" si="638"/>
        <v>0</v>
      </c>
      <c r="V1311" s="17">
        <f t="shared" si="648"/>
        <v>0</v>
      </c>
      <c r="W1311" s="16">
        <f t="shared" si="639"/>
        <v>0</v>
      </c>
      <c r="X1311" s="17">
        <f t="shared" si="649"/>
        <v>0</v>
      </c>
      <c r="Y1311" s="16">
        <f t="shared" si="640"/>
        <v>0</v>
      </c>
      <c r="Z1311" s="17"/>
      <c r="AA1311" s="16">
        <f t="shared" si="641"/>
        <v>0</v>
      </c>
      <c r="AB1311" s="17">
        <f t="shared" si="650"/>
        <v>0</v>
      </c>
      <c r="AC1311" s="16">
        <f t="shared" si="631"/>
        <v>0</v>
      </c>
      <c r="AD1311" s="17">
        <f t="shared" si="651"/>
        <v>0</v>
      </c>
      <c r="AE1311" s="16">
        <f t="shared" si="642"/>
        <v>0</v>
      </c>
      <c r="AF1311" s="17"/>
      <c r="AG1311" s="16">
        <f t="shared" si="632"/>
        <v>0</v>
      </c>
      <c r="AH1311" s="17">
        <f t="shared" si="652"/>
        <v>0</v>
      </c>
      <c r="AI1311" s="16">
        <f t="shared" si="643"/>
        <v>0</v>
      </c>
      <c r="AJ1311" s="17">
        <f t="shared" si="653"/>
        <v>0</v>
      </c>
      <c r="AK1311" s="16">
        <f t="shared" si="654"/>
        <v>0</v>
      </c>
      <c r="AL1311" s="17"/>
      <c r="AM1311" s="16">
        <f t="shared" si="655"/>
        <v>0</v>
      </c>
      <c r="AN1311" s="17">
        <f t="shared" si="656"/>
        <v>0</v>
      </c>
      <c r="AO1311" s="16">
        <f t="shared" si="657"/>
        <v>0</v>
      </c>
      <c r="AP1311" s="17">
        <f t="shared" si="658"/>
        <v>0</v>
      </c>
      <c r="AQ1311" s="16">
        <f t="shared" si="659"/>
        <v>0</v>
      </c>
    </row>
    <row r="1312" spans="1:43" x14ac:dyDescent="0.25">
      <c r="A1312" s="26">
        <f t="shared" si="660"/>
        <v>26.150416666666199</v>
      </c>
      <c r="B1312" s="9"/>
      <c r="C1312" t="s">
        <v>11</v>
      </c>
      <c r="E1312" t="s">
        <v>11</v>
      </c>
      <c r="F1312" s="13"/>
      <c r="G1312" t="s">
        <v>11</v>
      </c>
      <c r="H1312" s="13"/>
      <c r="I1312" s="16">
        <f t="shared" si="633"/>
        <v>0</v>
      </c>
      <c r="J1312" s="17">
        <f t="shared" si="644"/>
        <v>0</v>
      </c>
      <c r="K1312" s="16">
        <f t="shared" si="634"/>
        <v>0</v>
      </c>
      <c r="L1312" s="17">
        <f t="shared" si="645"/>
        <v>0</v>
      </c>
      <c r="M1312" s="16">
        <f t="shared" si="635"/>
        <v>0</v>
      </c>
      <c r="N1312" s="17"/>
      <c r="O1312" s="16">
        <f t="shared" si="636"/>
        <v>0</v>
      </c>
      <c r="P1312" s="17">
        <f t="shared" si="646"/>
        <v>0</v>
      </c>
      <c r="Q1312" s="16">
        <f t="shared" si="630"/>
        <v>0</v>
      </c>
      <c r="R1312" s="17">
        <f t="shared" si="647"/>
        <v>0</v>
      </c>
      <c r="S1312" s="16">
        <f t="shared" si="637"/>
        <v>0</v>
      </c>
      <c r="T1312" s="17"/>
      <c r="U1312" s="16">
        <f t="shared" si="638"/>
        <v>0</v>
      </c>
      <c r="V1312" s="17">
        <f t="shared" si="648"/>
        <v>0</v>
      </c>
      <c r="W1312" s="16">
        <f t="shared" si="639"/>
        <v>0</v>
      </c>
      <c r="X1312" s="17">
        <f t="shared" si="649"/>
        <v>0</v>
      </c>
      <c r="Y1312" s="16">
        <f t="shared" si="640"/>
        <v>0</v>
      </c>
      <c r="Z1312" s="17"/>
      <c r="AA1312" s="16">
        <f t="shared" si="641"/>
        <v>0</v>
      </c>
      <c r="AB1312" s="17">
        <f t="shared" si="650"/>
        <v>0</v>
      </c>
      <c r="AC1312" s="16">
        <f t="shared" si="631"/>
        <v>0</v>
      </c>
      <c r="AD1312" s="17">
        <f t="shared" si="651"/>
        <v>0</v>
      </c>
      <c r="AE1312" s="16">
        <f t="shared" si="642"/>
        <v>0</v>
      </c>
      <c r="AF1312" s="17"/>
      <c r="AG1312" s="16">
        <f t="shared" si="632"/>
        <v>0</v>
      </c>
      <c r="AH1312" s="17">
        <f t="shared" si="652"/>
        <v>0</v>
      </c>
      <c r="AI1312" s="16">
        <f t="shared" si="643"/>
        <v>0</v>
      </c>
      <c r="AJ1312" s="17">
        <f t="shared" si="653"/>
        <v>0</v>
      </c>
      <c r="AK1312" s="16">
        <f t="shared" si="654"/>
        <v>0</v>
      </c>
      <c r="AL1312" s="17"/>
      <c r="AM1312" s="16">
        <f t="shared" si="655"/>
        <v>0</v>
      </c>
      <c r="AN1312" s="17">
        <f t="shared" si="656"/>
        <v>0</v>
      </c>
      <c r="AO1312" s="16">
        <f t="shared" si="657"/>
        <v>0</v>
      </c>
      <c r="AP1312" s="17">
        <f t="shared" si="658"/>
        <v>0</v>
      </c>
      <c r="AQ1312" s="16">
        <f t="shared" si="659"/>
        <v>0</v>
      </c>
    </row>
    <row r="1313" spans="1:43" x14ac:dyDescent="0.25">
      <c r="A1313" s="26">
        <f t="shared" si="660"/>
        <v>26.170416666666199</v>
      </c>
      <c r="B1313" s="9" t="s">
        <v>18</v>
      </c>
      <c r="C1313" t="s">
        <v>11</v>
      </c>
      <c r="E1313" s="14" t="s">
        <v>20</v>
      </c>
      <c r="F1313" s="13"/>
      <c r="G1313" t="s">
        <v>11</v>
      </c>
      <c r="H1313" s="13"/>
      <c r="I1313" s="16">
        <f t="shared" si="633"/>
        <v>0</v>
      </c>
      <c r="J1313" s="17">
        <f t="shared" si="644"/>
        <v>0</v>
      </c>
      <c r="K1313" s="16">
        <f t="shared" si="634"/>
        <v>0</v>
      </c>
      <c r="L1313" s="17">
        <f t="shared" si="645"/>
        <v>0</v>
      </c>
      <c r="M1313" s="16">
        <f t="shared" si="635"/>
        <v>0</v>
      </c>
      <c r="N1313" s="17"/>
      <c r="O1313" s="16">
        <f t="shared" si="636"/>
        <v>0</v>
      </c>
      <c r="P1313" s="17">
        <f t="shared" si="646"/>
        <v>0</v>
      </c>
      <c r="Q1313" s="16">
        <f t="shared" si="630"/>
        <v>0</v>
      </c>
      <c r="R1313" s="17">
        <f t="shared" si="647"/>
        <v>0</v>
      </c>
      <c r="S1313" s="16">
        <f t="shared" si="637"/>
        <v>0</v>
      </c>
      <c r="T1313" s="17"/>
      <c r="U1313" s="16">
        <f t="shared" si="638"/>
        <v>0</v>
      </c>
      <c r="V1313" s="17">
        <f t="shared" si="648"/>
        <v>0</v>
      </c>
      <c r="W1313" s="16">
        <f t="shared" si="639"/>
        <v>26.170416666666199</v>
      </c>
      <c r="X1313" s="17">
        <f t="shared" si="649"/>
        <v>1</v>
      </c>
      <c r="Y1313" s="16">
        <f t="shared" si="640"/>
        <v>0</v>
      </c>
      <c r="Z1313" s="17"/>
      <c r="AA1313" s="16">
        <f t="shared" si="641"/>
        <v>0</v>
      </c>
      <c r="AB1313" s="17">
        <f t="shared" si="650"/>
        <v>0</v>
      </c>
      <c r="AC1313" s="16">
        <f t="shared" si="631"/>
        <v>0</v>
      </c>
      <c r="AD1313" s="17">
        <f t="shared" si="651"/>
        <v>0</v>
      </c>
      <c r="AE1313" s="16">
        <f t="shared" si="642"/>
        <v>0</v>
      </c>
      <c r="AF1313" s="17"/>
      <c r="AG1313" s="16">
        <f t="shared" si="632"/>
        <v>0</v>
      </c>
      <c r="AH1313" s="17">
        <f t="shared" si="652"/>
        <v>0</v>
      </c>
      <c r="AI1313" s="16">
        <f t="shared" si="643"/>
        <v>0</v>
      </c>
      <c r="AJ1313" s="17">
        <f t="shared" si="653"/>
        <v>0</v>
      </c>
      <c r="AK1313" s="16">
        <f t="shared" si="654"/>
        <v>0</v>
      </c>
      <c r="AL1313" s="17"/>
      <c r="AM1313" s="16">
        <f t="shared" si="655"/>
        <v>0</v>
      </c>
      <c r="AN1313" s="17">
        <f t="shared" si="656"/>
        <v>0</v>
      </c>
      <c r="AO1313" s="16">
        <f t="shared" si="657"/>
        <v>0</v>
      </c>
      <c r="AP1313" s="17">
        <f t="shared" si="658"/>
        <v>0</v>
      </c>
      <c r="AQ1313" s="16">
        <f t="shared" si="659"/>
        <v>0</v>
      </c>
    </row>
    <row r="1314" spans="1:43" x14ac:dyDescent="0.25">
      <c r="A1314" s="26">
        <f t="shared" si="660"/>
        <v>26.190416666666199</v>
      </c>
      <c r="B1314" s="9" t="s">
        <v>16</v>
      </c>
      <c r="C1314" t="s">
        <v>11</v>
      </c>
      <c r="D1314" t="s">
        <v>11</v>
      </c>
      <c r="E1314" s="14"/>
      <c r="F1314" s="13"/>
      <c r="G1314" t="s">
        <v>11</v>
      </c>
      <c r="I1314" s="16">
        <f t="shared" si="633"/>
        <v>0</v>
      </c>
      <c r="J1314" s="17">
        <f t="shared" si="644"/>
        <v>0</v>
      </c>
      <c r="K1314" s="16">
        <f t="shared" si="634"/>
        <v>0</v>
      </c>
      <c r="L1314" s="17">
        <f t="shared" si="645"/>
        <v>0</v>
      </c>
      <c r="M1314" s="16">
        <f t="shared" si="635"/>
        <v>0</v>
      </c>
      <c r="N1314" s="17"/>
      <c r="O1314" s="16">
        <f t="shared" si="636"/>
        <v>26.190416666666199</v>
      </c>
      <c r="P1314" s="17">
        <f t="shared" si="646"/>
        <v>1</v>
      </c>
      <c r="Q1314" s="16">
        <f t="shared" si="630"/>
        <v>0</v>
      </c>
      <c r="R1314" s="17">
        <f t="shared" si="647"/>
        <v>0</v>
      </c>
      <c r="S1314" s="16">
        <f t="shared" si="637"/>
        <v>0</v>
      </c>
      <c r="T1314" s="17"/>
      <c r="U1314" s="16">
        <f t="shared" si="638"/>
        <v>0</v>
      </c>
      <c r="V1314" s="17">
        <f t="shared" si="648"/>
        <v>0</v>
      </c>
      <c r="W1314" s="16">
        <f t="shared" si="639"/>
        <v>0</v>
      </c>
      <c r="X1314" s="17">
        <f t="shared" si="649"/>
        <v>0</v>
      </c>
      <c r="Y1314" s="16">
        <f t="shared" si="640"/>
        <v>0</v>
      </c>
      <c r="Z1314" s="17"/>
      <c r="AA1314" s="16">
        <f t="shared" si="641"/>
        <v>0</v>
      </c>
      <c r="AB1314" s="17">
        <f t="shared" si="650"/>
        <v>0</v>
      </c>
      <c r="AC1314" s="16">
        <f t="shared" si="631"/>
        <v>0</v>
      </c>
      <c r="AD1314" s="17">
        <f t="shared" si="651"/>
        <v>0</v>
      </c>
      <c r="AE1314" s="16">
        <f t="shared" si="642"/>
        <v>0</v>
      </c>
      <c r="AF1314" s="17"/>
      <c r="AG1314" s="16">
        <f t="shared" si="632"/>
        <v>0</v>
      </c>
      <c r="AH1314" s="17">
        <f t="shared" si="652"/>
        <v>0</v>
      </c>
      <c r="AI1314" s="16">
        <f t="shared" si="643"/>
        <v>0</v>
      </c>
      <c r="AJ1314" s="17">
        <f t="shared" si="653"/>
        <v>0</v>
      </c>
      <c r="AK1314" s="16">
        <f t="shared" si="654"/>
        <v>0</v>
      </c>
      <c r="AL1314" s="17"/>
      <c r="AM1314" s="16">
        <f t="shared" si="655"/>
        <v>0</v>
      </c>
      <c r="AN1314" s="17">
        <f t="shared" si="656"/>
        <v>0</v>
      </c>
      <c r="AO1314" s="16">
        <f t="shared" si="657"/>
        <v>0</v>
      </c>
      <c r="AP1314" s="17">
        <f t="shared" si="658"/>
        <v>0</v>
      </c>
      <c r="AQ1314" s="16">
        <f t="shared" si="659"/>
        <v>0</v>
      </c>
    </row>
    <row r="1315" spans="1:43" x14ac:dyDescent="0.25">
      <c r="A1315" s="26">
        <f t="shared" si="660"/>
        <v>26.210416666666198</v>
      </c>
      <c r="B1315" s="9"/>
      <c r="C1315" t="s">
        <v>11</v>
      </c>
      <c r="D1315" t="s">
        <v>11</v>
      </c>
      <c r="G1315" t="s">
        <v>11</v>
      </c>
      <c r="I1315" s="16">
        <f t="shared" si="633"/>
        <v>0</v>
      </c>
      <c r="J1315" s="17">
        <f t="shared" si="644"/>
        <v>0</v>
      </c>
      <c r="K1315" s="16">
        <f t="shared" si="634"/>
        <v>0</v>
      </c>
      <c r="L1315" s="17">
        <f t="shared" si="645"/>
        <v>0</v>
      </c>
      <c r="M1315" s="16">
        <f t="shared" si="635"/>
        <v>0</v>
      </c>
      <c r="N1315" s="17"/>
      <c r="O1315" s="16">
        <f t="shared" si="636"/>
        <v>0</v>
      </c>
      <c r="P1315" s="17">
        <f t="shared" si="646"/>
        <v>0</v>
      </c>
      <c r="Q1315" s="16">
        <f t="shared" ref="Q1315:Q1378" si="661">IF(B1315="Line 2 repd.",A1315,0)</f>
        <v>0</v>
      </c>
      <c r="R1315" s="17">
        <f t="shared" si="647"/>
        <v>0</v>
      </c>
      <c r="S1315" s="16">
        <f t="shared" si="637"/>
        <v>0</v>
      </c>
      <c r="T1315" s="17"/>
      <c r="U1315" s="16">
        <f t="shared" si="638"/>
        <v>0</v>
      </c>
      <c r="V1315" s="17">
        <f t="shared" si="648"/>
        <v>0</v>
      </c>
      <c r="W1315" s="16">
        <f t="shared" si="639"/>
        <v>0</v>
      </c>
      <c r="X1315" s="17">
        <f t="shared" si="649"/>
        <v>0</v>
      </c>
      <c r="Y1315" s="16">
        <f t="shared" si="640"/>
        <v>0</v>
      </c>
      <c r="Z1315" s="17"/>
      <c r="AA1315" s="16">
        <f t="shared" si="641"/>
        <v>0</v>
      </c>
      <c r="AB1315" s="17">
        <f t="shared" si="650"/>
        <v>0</v>
      </c>
      <c r="AC1315" s="16">
        <f t="shared" si="631"/>
        <v>0</v>
      </c>
      <c r="AD1315" s="17">
        <f t="shared" si="651"/>
        <v>0</v>
      </c>
      <c r="AE1315" s="16">
        <f t="shared" si="642"/>
        <v>0</v>
      </c>
      <c r="AF1315" s="17"/>
      <c r="AG1315" s="16">
        <f t="shared" si="632"/>
        <v>0</v>
      </c>
      <c r="AH1315" s="17">
        <f t="shared" si="652"/>
        <v>0</v>
      </c>
      <c r="AI1315" s="16">
        <f t="shared" si="643"/>
        <v>0</v>
      </c>
      <c r="AJ1315" s="17">
        <f t="shared" si="653"/>
        <v>0</v>
      </c>
      <c r="AK1315" s="16">
        <f t="shared" si="654"/>
        <v>0</v>
      </c>
      <c r="AL1315" s="17"/>
      <c r="AM1315" s="16">
        <f t="shared" si="655"/>
        <v>0</v>
      </c>
      <c r="AN1315" s="17">
        <f t="shared" si="656"/>
        <v>0</v>
      </c>
      <c r="AO1315" s="16">
        <f t="shared" si="657"/>
        <v>0</v>
      </c>
      <c r="AP1315" s="17">
        <f t="shared" si="658"/>
        <v>0</v>
      </c>
      <c r="AQ1315" s="16">
        <f t="shared" si="659"/>
        <v>0</v>
      </c>
    </row>
    <row r="1316" spans="1:43" x14ac:dyDescent="0.25">
      <c r="A1316" s="26">
        <f t="shared" si="660"/>
        <v>26.230416666666198</v>
      </c>
      <c r="B1316" s="9" t="s">
        <v>10</v>
      </c>
      <c r="C1316" t="s">
        <v>11</v>
      </c>
      <c r="D1316" t="s">
        <v>11</v>
      </c>
      <c r="F1316" t="s">
        <v>11</v>
      </c>
      <c r="G1316" t="s">
        <v>11</v>
      </c>
      <c r="H1316" s="14"/>
      <c r="I1316" s="16">
        <f t="shared" si="633"/>
        <v>0</v>
      </c>
      <c r="J1316" s="17">
        <f t="shared" si="644"/>
        <v>0</v>
      </c>
      <c r="K1316" s="16">
        <f t="shared" si="634"/>
        <v>0</v>
      </c>
      <c r="L1316" s="17">
        <f t="shared" si="645"/>
        <v>0</v>
      </c>
      <c r="M1316" s="16">
        <f t="shared" si="635"/>
        <v>0</v>
      </c>
      <c r="N1316" s="17"/>
      <c r="O1316" s="16">
        <f t="shared" si="636"/>
        <v>0</v>
      </c>
      <c r="P1316" s="17">
        <f t="shared" si="646"/>
        <v>0</v>
      </c>
      <c r="Q1316" s="16">
        <f t="shared" si="661"/>
        <v>0</v>
      </c>
      <c r="R1316" s="17">
        <f t="shared" si="647"/>
        <v>0</v>
      </c>
      <c r="S1316" s="16">
        <f t="shared" si="637"/>
        <v>0</v>
      </c>
      <c r="T1316" s="17"/>
      <c r="U1316" s="16">
        <f t="shared" si="638"/>
        <v>0</v>
      </c>
      <c r="V1316" s="17">
        <f t="shared" si="648"/>
        <v>0</v>
      </c>
      <c r="W1316" s="16">
        <f t="shared" si="639"/>
        <v>0</v>
      </c>
      <c r="X1316" s="17">
        <f t="shared" si="649"/>
        <v>0</v>
      </c>
      <c r="Y1316" s="16">
        <f t="shared" si="640"/>
        <v>0</v>
      </c>
      <c r="Z1316" s="17"/>
      <c r="AA1316" s="16">
        <f t="shared" si="641"/>
        <v>26.230416666666198</v>
      </c>
      <c r="AB1316" s="17">
        <f t="shared" si="650"/>
        <v>1</v>
      </c>
      <c r="AC1316" s="16">
        <f t="shared" si="631"/>
        <v>0</v>
      </c>
      <c r="AD1316" s="17">
        <f t="shared" si="651"/>
        <v>0</v>
      </c>
      <c r="AE1316" s="16">
        <f t="shared" si="642"/>
        <v>0</v>
      </c>
      <c r="AF1316" s="17"/>
      <c r="AG1316" s="16">
        <f t="shared" si="632"/>
        <v>0</v>
      </c>
      <c r="AH1316" s="17">
        <f t="shared" si="652"/>
        <v>0</v>
      </c>
      <c r="AI1316" s="16">
        <f t="shared" si="643"/>
        <v>0</v>
      </c>
      <c r="AJ1316" s="17">
        <f t="shared" si="653"/>
        <v>0</v>
      </c>
      <c r="AK1316" s="16">
        <f t="shared" si="654"/>
        <v>0</v>
      </c>
      <c r="AL1316" s="17"/>
      <c r="AM1316" s="16">
        <f t="shared" si="655"/>
        <v>0</v>
      </c>
      <c r="AN1316" s="17">
        <f t="shared" si="656"/>
        <v>0</v>
      </c>
      <c r="AO1316" s="16">
        <f t="shared" si="657"/>
        <v>0</v>
      </c>
      <c r="AP1316" s="17">
        <f t="shared" si="658"/>
        <v>0</v>
      </c>
      <c r="AQ1316" s="16">
        <f t="shared" si="659"/>
        <v>0</v>
      </c>
    </row>
    <row r="1317" spans="1:43" x14ac:dyDescent="0.25">
      <c r="A1317" s="26">
        <f t="shared" si="660"/>
        <v>26.250416666666197</v>
      </c>
      <c r="B1317" s="9" t="s">
        <v>15</v>
      </c>
      <c r="C1317" t="s">
        <v>11</v>
      </c>
      <c r="D1317" t="s">
        <v>11</v>
      </c>
      <c r="F1317" t="s">
        <v>11</v>
      </c>
      <c r="G1317" s="14" t="s">
        <v>20</v>
      </c>
      <c r="I1317" s="16">
        <f t="shared" si="633"/>
        <v>0</v>
      </c>
      <c r="J1317" s="17">
        <f t="shared" si="644"/>
        <v>0</v>
      </c>
      <c r="K1317" s="16">
        <f t="shared" si="634"/>
        <v>0</v>
      </c>
      <c r="L1317" s="17">
        <f t="shared" si="645"/>
        <v>0</v>
      </c>
      <c r="M1317" s="16">
        <f t="shared" si="635"/>
        <v>0</v>
      </c>
      <c r="N1317" s="17"/>
      <c r="O1317" s="16">
        <f t="shared" si="636"/>
        <v>0</v>
      </c>
      <c r="P1317" s="17">
        <f t="shared" si="646"/>
        <v>0</v>
      </c>
      <c r="Q1317" s="16">
        <f t="shared" si="661"/>
        <v>0</v>
      </c>
      <c r="R1317" s="17">
        <f t="shared" si="647"/>
        <v>0</v>
      </c>
      <c r="S1317" s="16">
        <f t="shared" si="637"/>
        <v>0</v>
      </c>
      <c r="T1317" s="17"/>
      <c r="U1317" s="16">
        <f t="shared" si="638"/>
        <v>0</v>
      </c>
      <c r="V1317" s="17">
        <f t="shared" si="648"/>
        <v>0</v>
      </c>
      <c r="W1317" s="16">
        <f t="shared" si="639"/>
        <v>0</v>
      </c>
      <c r="X1317" s="17">
        <f t="shared" si="649"/>
        <v>0</v>
      </c>
      <c r="Y1317" s="16">
        <f t="shared" si="640"/>
        <v>0</v>
      </c>
      <c r="Z1317" s="17"/>
      <c r="AA1317" s="16">
        <f t="shared" si="641"/>
        <v>0</v>
      </c>
      <c r="AB1317" s="17">
        <f t="shared" si="650"/>
        <v>0</v>
      </c>
      <c r="AC1317" s="16">
        <f t="shared" si="631"/>
        <v>0</v>
      </c>
      <c r="AD1317" s="17">
        <f t="shared" si="651"/>
        <v>0</v>
      </c>
      <c r="AE1317" s="16">
        <f t="shared" si="642"/>
        <v>0</v>
      </c>
      <c r="AF1317" s="17"/>
      <c r="AG1317" s="16">
        <f t="shared" si="632"/>
        <v>0</v>
      </c>
      <c r="AH1317" s="17">
        <f t="shared" si="652"/>
        <v>0</v>
      </c>
      <c r="AI1317" s="16">
        <f t="shared" si="643"/>
        <v>26.250416666666197</v>
      </c>
      <c r="AJ1317" s="17">
        <f t="shared" si="653"/>
        <v>1</v>
      </c>
      <c r="AK1317" s="16">
        <f t="shared" si="654"/>
        <v>0</v>
      </c>
      <c r="AL1317" s="17"/>
      <c r="AM1317" s="16">
        <f t="shared" si="655"/>
        <v>0</v>
      </c>
      <c r="AN1317" s="17">
        <f t="shared" si="656"/>
        <v>0</v>
      </c>
      <c r="AO1317" s="16">
        <f t="shared" si="657"/>
        <v>0</v>
      </c>
      <c r="AP1317" s="17">
        <f t="shared" si="658"/>
        <v>0</v>
      </c>
      <c r="AQ1317" s="16">
        <f t="shared" si="659"/>
        <v>0</v>
      </c>
    </row>
    <row r="1318" spans="1:43" x14ac:dyDescent="0.25">
      <c r="A1318" s="26">
        <f t="shared" si="660"/>
        <v>26.270416666666197</v>
      </c>
      <c r="B1318" s="9" t="s">
        <v>63</v>
      </c>
      <c r="C1318" t="s">
        <v>11</v>
      </c>
      <c r="D1318" t="s">
        <v>11</v>
      </c>
      <c r="F1318" t="s">
        <v>11</v>
      </c>
      <c r="G1318" s="35"/>
      <c r="H1318" t="s">
        <v>11</v>
      </c>
      <c r="I1318" s="16">
        <f t="shared" si="633"/>
        <v>0</v>
      </c>
      <c r="J1318" s="17">
        <f t="shared" si="644"/>
        <v>0</v>
      </c>
      <c r="K1318" s="16">
        <f t="shared" si="634"/>
        <v>0</v>
      </c>
      <c r="L1318" s="17">
        <f t="shared" si="645"/>
        <v>0</v>
      </c>
      <c r="M1318" s="16">
        <f t="shared" si="635"/>
        <v>0</v>
      </c>
      <c r="N1318" s="17"/>
      <c r="O1318" s="16">
        <f t="shared" si="636"/>
        <v>0</v>
      </c>
      <c r="P1318" s="17">
        <f t="shared" si="646"/>
        <v>0</v>
      </c>
      <c r="Q1318" s="16">
        <f t="shared" si="661"/>
        <v>0</v>
      </c>
      <c r="R1318" s="17">
        <f t="shared" si="647"/>
        <v>0</v>
      </c>
      <c r="S1318" s="16">
        <f t="shared" si="637"/>
        <v>0</v>
      </c>
      <c r="T1318" s="17"/>
      <c r="U1318" s="16">
        <f t="shared" si="638"/>
        <v>0</v>
      </c>
      <c r="V1318" s="17">
        <f t="shared" si="648"/>
        <v>0</v>
      </c>
      <c r="W1318" s="16">
        <f t="shared" si="639"/>
        <v>0</v>
      </c>
      <c r="X1318" s="17">
        <f t="shared" si="649"/>
        <v>0</v>
      </c>
      <c r="Y1318" s="16">
        <f t="shared" si="640"/>
        <v>0</v>
      </c>
      <c r="Z1318" s="17"/>
      <c r="AA1318" s="16">
        <f t="shared" si="641"/>
        <v>0</v>
      </c>
      <c r="AB1318" s="17">
        <f t="shared" si="650"/>
        <v>0</v>
      </c>
      <c r="AC1318" s="16">
        <f t="shared" si="631"/>
        <v>0</v>
      </c>
      <c r="AD1318" s="17">
        <f t="shared" si="651"/>
        <v>0</v>
      </c>
      <c r="AE1318" s="16">
        <f t="shared" si="642"/>
        <v>0</v>
      </c>
      <c r="AF1318" s="17"/>
      <c r="AG1318" s="16">
        <f t="shared" si="632"/>
        <v>0</v>
      </c>
      <c r="AH1318" s="17">
        <f t="shared" si="652"/>
        <v>0</v>
      </c>
      <c r="AI1318" s="16">
        <f t="shared" si="643"/>
        <v>0</v>
      </c>
      <c r="AJ1318" s="17">
        <f t="shared" si="653"/>
        <v>0</v>
      </c>
      <c r="AK1318" s="16">
        <f t="shared" si="654"/>
        <v>0</v>
      </c>
      <c r="AL1318" s="17"/>
      <c r="AM1318" s="16">
        <f t="shared" si="655"/>
        <v>26.270416666666197</v>
      </c>
      <c r="AN1318" s="17">
        <f t="shared" si="656"/>
        <v>1</v>
      </c>
      <c r="AO1318" s="16">
        <f t="shared" si="657"/>
        <v>0</v>
      </c>
      <c r="AP1318" s="17">
        <f t="shared" si="658"/>
        <v>0</v>
      </c>
      <c r="AQ1318" s="16">
        <f t="shared" si="659"/>
        <v>0</v>
      </c>
    </row>
    <row r="1319" spans="1:43" x14ac:dyDescent="0.25">
      <c r="A1319" s="26">
        <f t="shared" si="660"/>
        <v>26.290416666666196</v>
      </c>
      <c r="B1319" s="9" t="s">
        <v>21</v>
      </c>
      <c r="C1319" t="s">
        <v>11</v>
      </c>
      <c r="D1319" t="s">
        <v>11</v>
      </c>
      <c r="E1319" s="13" t="s">
        <v>14</v>
      </c>
      <c r="F1319" t="s">
        <v>11</v>
      </c>
      <c r="H1319" t="s">
        <v>11</v>
      </c>
      <c r="I1319" s="16">
        <f t="shared" si="633"/>
        <v>0</v>
      </c>
      <c r="J1319" s="17">
        <f t="shared" si="644"/>
        <v>0</v>
      </c>
      <c r="K1319" s="16">
        <f t="shared" si="634"/>
        <v>0</v>
      </c>
      <c r="L1319" s="17">
        <f t="shared" si="645"/>
        <v>0</v>
      </c>
      <c r="M1319" s="16">
        <f t="shared" si="635"/>
        <v>0</v>
      </c>
      <c r="N1319" s="17"/>
      <c r="O1319" s="16">
        <f t="shared" si="636"/>
        <v>0</v>
      </c>
      <c r="P1319" s="17">
        <f t="shared" si="646"/>
        <v>0</v>
      </c>
      <c r="Q1319" s="16">
        <f t="shared" si="661"/>
        <v>0</v>
      </c>
      <c r="R1319" s="17">
        <f t="shared" si="647"/>
        <v>0</v>
      </c>
      <c r="S1319" s="16">
        <f t="shared" si="637"/>
        <v>0</v>
      </c>
      <c r="T1319" s="17"/>
      <c r="U1319" s="16">
        <f t="shared" si="638"/>
        <v>26.290416666666196</v>
      </c>
      <c r="V1319" s="17">
        <f t="shared" si="648"/>
        <v>1</v>
      </c>
      <c r="W1319" s="16">
        <f t="shared" si="639"/>
        <v>0</v>
      </c>
      <c r="X1319" s="17">
        <f t="shared" si="649"/>
        <v>0</v>
      </c>
      <c r="Y1319" s="16">
        <f t="shared" si="640"/>
        <v>1.9999999999999574E-2</v>
      </c>
      <c r="Z1319" s="17"/>
      <c r="AA1319" s="16">
        <f t="shared" si="641"/>
        <v>0</v>
      </c>
      <c r="AB1319" s="17">
        <f t="shared" si="650"/>
        <v>0</v>
      </c>
      <c r="AC1319" s="16">
        <f t="shared" si="631"/>
        <v>0</v>
      </c>
      <c r="AD1319" s="17">
        <f t="shared" si="651"/>
        <v>0</v>
      </c>
      <c r="AE1319" s="16">
        <f t="shared" si="642"/>
        <v>0</v>
      </c>
      <c r="AF1319" s="17"/>
      <c r="AG1319" s="16">
        <f t="shared" si="632"/>
        <v>0</v>
      </c>
      <c r="AH1319" s="17">
        <f t="shared" si="652"/>
        <v>0</v>
      </c>
      <c r="AI1319" s="16">
        <f t="shared" si="643"/>
        <v>0</v>
      </c>
      <c r="AJ1319" s="17">
        <f t="shared" si="653"/>
        <v>0</v>
      </c>
      <c r="AK1319" s="16">
        <f t="shared" si="654"/>
        <v>0</v>
      </c>
      <c r="AL1319" s="17"/>
      <c r="AM1319" s="16">
        <f t="shared" si="655"/>
        <v>0</v>
      </c>
      <c r="AN1319" s="17">
        <f t="shared" si="656"/>
        <v>0</v>
      </c>
      <c r="AO1319" s="16">
        <f t="shared" si="657"/>
        <v>0</v>
      </c>
      <c r="AP1319" s="17">
        <f t="shared" si="658"/>
        <v>0</v>
      </c>
      <c r="AQ1319" s="16">
        <f t="shared" si="659"/>
        <v>0</v>
      </c>
    </row>
    <row r="1320" spans="1:43" x14ac:dyDescent="0.25">
      <c r="A1320" s="26">
        <f t="shared" si="660"/>
        <v>26.310416666666196</v>
      </c>
      <c r="B1320" s="9"/>
      <c r="C1320" t="s">
        <v>11</v>
      </c>
      <c r="D1320" t="s">
        <v>11</v>
      </c>
      <c r="E1320" s="13" t="s">
        <v>14</v>
      </c>
      <c r="F1320" t="s">
        <v>11</v>
      </c>
      <c r="H1320" t="s">
        <v>11</v>
      </c>
      <c r="I1320" s="16">
        <f t="shared" si="633"/>
        <v>0</v>
      </c>
      <c r="J1320" s="17">
        <f t="shared" si="644"/>
        <v>0</v>
      </c>
      <c r="K1320" s="16">
        <f t="shared" si="634"/>
        <v>0</v>
      </c>
      <c r="L1320" s="17">
        <f t="shared" si="645"/>
        <v>0</v>
      </c>
      <c r="M1320" s="16">
        <f t="shared" si="635"/>
        <v>0</v>
      </c>
      <c r="N1320" s="17"/>
      <c r="O1320" s="16">
        <f t="shared" si="636"/>
        <v>0</v>
      </c>
      <c r="P1320" s="17">
        <f t="shared" si="646"/>
        <v>0</v>
      </c>
      <c r="Q1320" s="16">
        <f t="shared" si="661"/>
        <v>0</v>
      </c>
      <c r="R1320" s="17">
        <f t="shared" si="647"/>
        <v>0</v>
      </c>
      <c r="S1320" s="16">
        <f t="shared" si="637"/>
        <v>0</v>
      </c>
      <c r="T1320" s="17"/>
      <c r="U1320" s="16">
        <f t="shared" si="638"/>
        <v>0</v>
      </c>
      <c r="V1320" s="17">
        <f t="shared" si="648"/>
        <v>0</v>
      </c>
      <c r="W1320" s="16">
        <f t="shared" si="639"/>
        <v>0</v>
      </c>
      <c r="X1320" s="17">
        <f t="shared" si="649"/>
        <v>0</v>
      </c>
      <c r="Y1320" s="16">
        <f t="shared" si="640"/>
        <v>1.9999999999999574E-2</v>
      </c>
      <c r="Z1320" s="17"/>
      <c r="AA1320" s="16">
        <f t="shared" si="641"/>
        <v>0</v>
      </c>
      <c r="AB1320" s="17">
        <f t="shared" si="650"/>
        <v>0</v>
      </c>
      <c r="AC1320" s="16">
        <f t="shared" si="631"/>
        <v>0</v>
      </c>
      <c r="AD1320" s="17">
        <f t="shared" si="651"/>
        <v>0</v>
      </c>
      <c r="AE1320" s="16">
        <f t="shared" si="642"/>
        <v>0</v>
      </c>
      <c r="AF1320" s="17"/>
      <c r="AG1320" s="16">
        <f t="shared" si="632"/>
        <v>0</v>
      </c>
      <c r="AH1320" s="17">
        <f t="shared" si="652"/>
        <v>0</v>
      </c>
      <c r="AI1320" s="16">
        <f t="shared" si="643"/>
        <v>0</v>
      </c>
      <c r="AJ1320" s="17">
        <f t="shared" si="653"/>
        <v>0</v>
      </c>
      <c r="AK1320" s="16">
        <f t="shared" si="654"/>
        <v>0</v>
      </c>
      <c r="AL1320" s="17"/>
      <c r="AM1320" s="16">
        <f t="shared" si="655"/>
        <v>0</v>
      </c>
      <c r="AN1320" s="17">
        <f t="shared" si="656"/>
        <v>0</v>
      </c>
      <c r="AO1320" s="16">
        <f t="shared" si="657"/>
        <v>0</v>
      </c>
      <c r="AP1320" s="17">
        <f t="shared" si="658"/>
        <v>0</v>
      </c>
      <c r="AQ1320" s="16">
        <f t="shared" si="659"/>
        <v>0</v>
      </c>
    </row>
    <row r="1321" spans="1:43" x14ac:dyDescent="0.25">
      <c r="A1321" s="26">
        <f t="shared" si="660"/>
        <v>26.330416666666196</v>
      </c>
      <c r="B1321" s="9"/>
      <c r="C1321" t="s">
        <v>11</v>
      </c>
      <c r="D1321" t="s">
        <v>11</v>
      </c>
      <c r="E1321" s="13" t="s">
        <v>14</v>
      </c>
      <c r="F1321" t="s">
        <v>11</v>
      </c>
      <c r="H1321" t="s">
        <v>11</v>
      </c>
      <c r="I1321" s="16">
        <f t="shared" si="633"/>
        <v>0</v>
      </c>
      <c r="J1321" s="17">
        <f t="shared" si="644"/>
        <v>0</v>
      </c>
      <c r="K1321" s="16">
        <f t="shared" si="634"/>
        <v>0</v>
      </c>
      <c r="L1321" s="17">
        <f t="shared" si="645"/>
        <v>0</v>
      </c>
      <c r="M1321" s="16">
        <f t="shared" si="635"/>
        <v>0</v>
      </c>
      <c r="N1321" s="17"/>
      <c r="O1321" s="16">
        <f t="shared" si="636"/>
        <v>0</v>
      </c>
      <c r="P1321" s="17">
        <f t="shared" si="646"/>
        <v>0</v>
      </c>
      <c r="Q1321" s="16">
        <f t="shared" si="661"/>
        <v>0</v>
      </c>
      <c r="R1321" s="17">
        <f t="shared" si="647"/>
        <v>0</v>
      </c>
      <c r="S1321" s="16">
        <f t="shared" si="637"/>
        <v>0</v>
      </c>
      <c r="T1321" s="17"/>
      <c r="U1321" s="16">
        <f t="shared" si="638"/>
        <v>0</v>
      </c>
      <c r="V1321" s="17">
        <f t="shared" si="648"/>
        <v>0</v>
      </c>
      <c r="W1321" s="16">
        <f t="shared" si="639"/>
        <v>0</v>
      </c>
      <c r="X1321" s="17">
        <f t="shared" si="649"/>
        <v>0</v>
      </c>
      <c r="Y1321" s="16">
        <f t="shared" si="640"/>
        <v>1.9999999999999574E-2</v>
      </c>
      <c r="Z1321" s="17"/>
      <c r="AA1321" s="16">
        <f t="shared" si="641"/>
        <v>0</v>
      </c>
      <c r="AB1321" s="17">
        <f t="shared" si="650"/>
        <v>0</v>
      </c>
      <c r="AC1321" s="16">
        <f t="shared" si="631"/>
        <v>0</v>
      </c>
      <c r="AD1321" s="17">
        <f t="shared" si="651"/>
        <v>0</v>
      </c>
      <c r="AE1321" s="16">
        <f t="shared" si="642"/>
        <v>0</v>
      </c>
      <c r="AF1321" s="17"/>
      <c r="AG1321" s="16">
        <f t="shared" si="632"/>
        <v>0</v>
      </c>
      <c r="AH1321" s="17">
        <f t="shared" si="652"/>
        <v>0</v>
      </c>
      <c r="AI1321" s="16">
        <f t="shared" si="643"/>
        <v>0</v>
      </c>
      <c r="AJ1321" s="17">
        <f t="shared" si="653"/>
        <v>0</v>
      </c>
      <c r="AK1321" s="16">
        <f t="shared" si="654"/>
        <v>0</v>
      </c>
      <c r="AL1321" s="17"/>
      <c r="AM1321" s="16">
        <f t="shared" si="655"/>
        <v>0</v>
      </c>
      <c r="AN1321" s="17">
        <f t="shared" si="656"/>
        <v>0</v>
      </c>
      <c r="AO1321" s="16">
        <f t="shared" si="657"/>
        <v>0</v>
      </c>
      <c r="AP1321" s="17">
        <f t="shared" si="658"/>
        <v>0</v>
      </c>
      <c r="AQ1321" s="16">
        <f t="shared" si="659"/>
        <v>0</v>
      </c>
    </row>
    <row r="1322" spans="1:43" x14ac:dyDescent="0.25">
      <c r="A1322" s="26">
        <f t="shared" si="660"/>
        <v>26.350416666666195</v>
      </c>
      <c r="B1322" s="9" t="s">
        <v>22</v>
      </c>
      <c r="C1322" s="14" t="s">
        <v>20</v>
      </c>
      <c r="D1322" t="s">
        <v>11</v>
      </c>
      <c r="E1322" t="s">
        <v>11</v>
      </c>
      <c r="F1322" t="s">
        <v>11</v>
      </c>
      <c r="H1322" t="s">
        <v>11</v>
      </c>
      <c r="I1322" s="16">
        <f t="shared" si="633"/>
        <v>0</v>
      </c>
      <c r="J1322" s="17">
        <f t="shared" si="644"/>
        <v>0</v>
      </c>
      <c r="K1322" s="16">
        <f t="shared" si="634"/>
        <v>26.350416666666195</v>
      </c>
      <c r="L1322" s="17">
        <f t="shared" si="645"/>
        <v>1</v>
      </c>
      <c r="M1322" s="16">
        <f t="shared" si="635"/>
        <v>0</v>
      </c>
      <c r="N1322" s="17"/>
      <c r="O1322" s="16">
        <f t="shared" si="636"/>
        <v>0</v>
      </c>
      <c r="P1322" s="17">
        <f t="shared" si="646"/>
        <v>0</v>
      </c>
      <c r="Q1322" s="16">
        <f t="shared" si="661"/>
        <v>0</v>
      </c>
      <c r="R1322" s="17">
        <f t="shared" si="647"/>
        <v>0</v>
      </c>
      <c r="S1322" s="16">
        <f t="shared" si="637"/>
        <v>0</v>
      </c>
      <c r="T1322" s="17"/>
      <c r="U1322" s="16">
        <f t="shared" si="638"/>
        <v>0</v>
      </c>
      <c r="V1322" s="17">
        <f t="shared" si="648"/>
        <v>0</v>
      </c>
      <c r="W1322" s="16">
        <f t="shared" si="639"/>
        <v>0</v>
      </c>
      <c r="X1322" s="17">
        <f t="shared" si="649"/>
        <v>0</v>
      </c>
      <c r="Y1322" s="16">
        <f t="shared" si="640"/>
        <v>0</v>
      </c>
      <c r="Z1322" s="17"/>
      <c r="AA1322" s="16">
        <f t="shared" si="641"/>
        <v>0</v>
      </c>
      <c r="AB1322" s="17">
        <f t="shared" si="650"/>
        <v>0</v>
      </c>
      <c r="AC1322" s="16">
        <f t="shared" si="631"/>
        <v>0</v>
      </c>
      <c r="AD1322" s="17">
        <f t="shared" si="651"/>
        <v>0</v>
      </c>
      <c r="AE1322" s="16">
        <f t="shared" si="642"/>
        <v>0</v>
      </c>
      <c r="AF1322" s="17"/>
      <c r="AG1322" s="16">
        <f t="shared" si="632"/>
        <v>0</v>
      </c>
      <c r="AH1322" s="17">
        <f t="shared" si="652"/>
        <v>0</v>
      </c>
      <c r="AI1322" s="16">
        <f t="shared" si="643"/>
        <v>0</v>
      </c>
      <c r="AJ1322" s="17">
        <f t="shared" si="653"/>
        <v>0</v>
      </c>
      <c r="AK1322" s="16">
        <f t="shared" si="654"/>
        <v>0</v>
      </c>
      <c r="AL1322" s="17"/>
      <c r="AM1322" s="16">
        <f t="shared" si="655"/>
        <v>0</v>
      </c>
      <c r="AN1322" s="17">
        <f t="shared" si="656"/>
        <v>0</v>
      </c>
      <c r="AO1322" s="16">
        <f t="shared" si="657"/>
        <v>0</v>
      </c>
      <c r="AP1322" s="17">
        <f t="shared" si="658"/>
        <v>0</v>
      </c>
      <c r="AQ1322" s="16">
        <f t="shared" si="659"/>
        <v>0</v>
      </c>
    </row>
    <row r="1323" spans="1:43" x14ac:dyDescent="0.25">
      <c r="A1323" s="26">
        <f t="shared" si="660"/>
        <v>26.370416666666195</v>
      </c>
      <c r="B1323" s="9"/>
      <c r="D1323" t="s">
        <v>11</v>
      </c>
      <c r="E1323" t="s">
        <v>11</v>
      </c>
      <c r="F1323" t="s">
        <v>11</v>
      </c>
      <c r="H1323" t="s">
        <v>11</v>
      </c>
      <c r="I1323" s="16">
        <f t="shared" si="633"/>
        <v>0</v>
      </c>
      <c r="J1323" s="17">
        <f t="shared" si="644"/>
        <v>0</v>
      </c>
      <c r="K1323" s="16">
        <f t="shared" si="634"/>
        <v>0</v>
      </c>
      <c r="L1323" s="17">
        <f t="shared" si="645"/>
        <v>0</v>
      </c>
      <c r="M1323" s="16">
        <f t="shared" si="635"/>
        <v>0</v>
      </c>
      <c r="N1323" s="17"/>
      <c r="O1323" s="16">
        <f t="shared" si="636"/>
        <v>0</v>
      </c>
      <c r="P1323" s="17">
        <f t="shared" si="646"/>
        <v>0</v>
      </c>
      <c r="Q1323" s="16">
        <f t="shared" si="661"/>
        <v>0</v>
      </c>
      <c r="R1323" s="17">
        <f t="shared" si="647"/>
        <v>0</v>
      </c>
      <c r="S1323" s="16">
        <f t="shared" si="637"/>
        <v>0</v>
      </c>
      <c r="T1323" s="17"/>
      <c r="U1323" s="16">
        <f t="shared" si="638"/>
        <v>0</v>
      </c>
      <c r="V1323" s="17">
        <f t="shared" si="648"/>
        <v>0</v>
      </c>
      <c r="W1323" s="16">
        <f t="shared" si="639"/>
        <v>0</v>
      </c>
      <c r="X1323" s="17">
        <f t="shared" si="649"/>
        <v>0</v>
      </c>
      <c r="Y1323" s="16">
        <f t="shared" si="640"/>
        <v>0</v>
      </c>
      <c r="Z1323" s="17"/>
      <c r="AA1323" s="16">
        <f t="shared" si="641"/>
        <v>0</v>
      </c>
      <c r="AB1323" s="17">
        <f t="shared" si="650"/>
        <v>0</v>
      </c>
      <c r="AC1323" s="16">
        <f t="shared" si="631"/>
        <v>0</v>
      </c>
      <c r="AD1323" s="17">
        <f t="shared" si="651"/>
        <v>0</v>
      </c>
      <c r="AE1323" s="16">
        <f t="shared" si="642"/>
        <v>0</v>
      </c>
      <c r="AF1323" s="17"/>
      <c r="AG1323" s="16">
        <f t="shared" si="632"/>
        <v>0</v>
      </c>
      <c r="AH1323" s="17">
        <f t="shared" si="652"/>
        <v>0</v>
      </c>
      <c r="AI1323" s="16">
        <f t="shared" si="643"/>
        <v>0</v>
      </c>
      <c r="AJ1323" s="17">
        <f t="shared" si="653"/>
        <v>0</v>
      </c>
      <c r="AK1323" s="16">
        <f t="shared" si="654"/>
        <v>0</v>
      </c>
      <c r="AL1323" s="17"/>
      <c r="AM1323" s="16">
        <f t="shared" si="655"/>
        <v>0</v>
      </c>
      <c r="AN1323" s="17">
        <f t="shared" si="656"/>
        <v>0</v>
      </c>
      <c r="AO1323" s="16">
        <f t="shared" si="657"/>
        <v>0</v>
      </c>
      <c r="AP1323" s="17">
        <f t="shared" si="658"/>
        <v>0</v>
      </c>
      <c r="AQ1323" s="16">
        <f t="shared" si="659"/>
        <v>0</v>
      </c>
    </row>
    <row r="1324" spans="1:43" x14ac:dyDescent="0.25">
      <c r="A1324" s="26">
        <f t="shared" si="660"/>
        <v>26.390416666666194</v>
      </c>
      <c r="B1324" s="9"/>
      <c r="D1324" t="s">
        <v>11</v>
      </c>
      <c r="E1324" t="s">
        <v>11</v>
      </c>
      <c r="F1324" t="s">
        <v>11</v>
      </c>
      <c r="H1324" t="s">
        <v>11</v>
      </c>
      <c r="I1324" s="16">
        <f t="shared" si="633"/>
        <v>0</v>
      </c>
      <c r="J1324" s="17">
        <f t="shared" si="644"/>
        <v>0</v>
      </c>
      <c r="K1324" s="16">
        <f t="shared" si="634"/>
        <v>0</v>
      </c>
      <c r="L1324" s="17">
        <f t="shared" si="645"/>
        <v>0</v>
      </c>
      <c r="M1324" s="16">
        <f t="shared" si="635"/>
        <v>0</v>
      </c>
      <c r="N1324" s="17"/>
      <c r="O1324" s="16">
        <f t="shared" si="636"/>
        <v>0</v>
      </c>
      <c r="P1324" s="17">
        <f t="shared" si="646"/>
        <v>0</v>
      </c>
      <c r="Q1324" s="16">
        <f t="shared" si="661"/>
        <v>0</v>
      </c>
      <c r="R1324" s="17">
        <f t="shared" si="647"/>
        <v>0</v>
      </c>
      <c r="S1324" s="16">
        <f t="shared" si="637"/>
        <v>0</v>
      </c>
      <c r="T1324" s="17"/>
      <c r="U1324" s="16">
        <f t="shared" si="638"/>
        <v>0</v>
      </c>
      <c r="V1324" s="17">
        <f t="shared" si="648"/>
        <v>0</v>
      </c>
      <c r="W1324" s="16">
        <f t="shared" si="639"/>
        <v>0</v>
      </c>
      <c r="X1324" s="17">
        <f t="shared" si="649"/>
        <v>0</v>
      </c>
      <c r="Y1324" s="16">
        <f t="shared" si="640"/>
        <v>0</v>
      </c>
      <c r="Z1324" s="17"/>
      <c r="AA1324" s="16">
        <f t="shared" si="641"/>
        <v>0</v>
      </c>
      <c r="AB1324" s="17">
        <f t="shared" si="650"/>
        <v>0</v>
      </c>
      <c r="AC1324" s="16">
        <f t="shared" si="631"/>
        <v>0</v>
      </c>
      <c r="AD1324" s="17">
        <f t="shared" si="651"/>
        <v>0</v>
      </c>
      <c r="AE1324" s="16">
        <f t="shared" si="642"/>
        <v>0</v>
      </c>
      <c r="AF1324" s="17"/>
      <c r="AG1324" s="16">
        <f t="shared" si="632"/>
        <v>0</v>
      </c>
      <c r="AH1324" s="17">
        <f t="shared" si="652"/>
        <v>0</v>
      </c>
      <c r="AI1324" s="16">
        <f t="shared" si="643"/>
        <v>0</v>
      </c>
      <c r="AJ1324" s="17">
        <f t="shared" si="653"/>
        <v>0</v>
      </c>
      <c r="AK1324" s="16">
        <f t="shared" si="654"/>
        <v>0</v>
      </c>
      <c r="AL1324" s="17"/>
      <c r="AM1324" s="16">
        <f t="shared" si="655"/>
        <v>0</v>
      </c>
      <c r="AN1324" s="17">
        <f t="shared" si="656"/>
        <v>0</v>
      </c>
      <c r="AO1324" s="16">
        <f t="shared" si="657"/>
        <v>0</v>
      </c>
      <c r="AP1324" s="17">
        <f t="shared" si="658"/>
        <v>0</v>
      </c>
      <c r="AQ1324" s="16">
        <f t="shared" si="659"/>
        <v>0</v>
      </c>
    </row>
    <row r="1325" spans="1:43" x14ac:dyDescent="0.25">
      <c r="A1325" s="26">
        <f t="shared" si="660"/>
        <v>26.410416666666194</v>
      </c>
      <c r="B1325" s="9"/>
      <c r="D1325" t="s">
        <v>11</v>
      </c>
      <c r="E1325" t="s">
        <v>11</v>
      </c>
      <c r="F1325" t="s">
        <v>11</v>
      </c>
      <c r="G1325" s="13"/>
      <c r="H1325" t="s">
        <v>11</v>
      </c>
      <c r="I1325" s="16">
        <f t="shared" si="633"/>
        <v>0</v>
      </c>
      <c r="J1325" s="17">
        <f t="shared" si="644"/>
        <v>0</v>
      </c>
      <c r="K1325" s="16">
        <f t="shared" si="634"/>
        <v>0</v>
      </c>
      <c r="L1325" s="17">
        <f t="shared" si="645"/>
        <v>0</v>
      </c>
      <c r="M1325" s="16">
        <f t="shared" si="635"/>
        <v>0</v>
      </c>
      <c r="N1325" s="17"/>
      <c r="O1325" s="16">
        <f t="shared" si="636"/>
        <v>0</v>
      </c>
      <c r="P1325" s="17">
        <f t="shared" si="646"/>
        <v>0</v>
      </c>
      <c r="Q1325" s="16">
        <f t="shared" si="661"/>
        <v>0</v>
      </c>
      <c r="R1325" s="17">
        <f t="shared" si="647"/>
        <v>0</v>
      </c>
      <c r="S1325" s="16">
        <f t="shared" si="637"/>
        <v>0</v>
      </c>
      <c r="T1325" s="17"/>
      <c r="U1325" s="16">
        <f t="shared" si="638"/>
        <v>0</v>
      </c>
      <c r="V1325" s="17">
        <f t="shared" si="648"/>
        <v>0</v>
      </c>
      <c r="W1325" s="16">
        <f t="shared" si="639"/>
        <v>0</v>
      </c>
      <c r="X1325" s="17">
        <f t="shared" si="649"/>
        <v>0</v>
      </c>
      <c r="Y1325" s="16">
        <f t="shared" si="640"/>
        <v>0</v>
      </c>
      <c r="Z1325" s="17"/>
      <c r="AA1325" s="16">
        <f t="shared" si="641"/>
        <v>0</v>
      </c>
      <c r="AB1325" s="17">
        <f t="shared" si="650"/>
        <v>0</v>
      </c>
      <c r="AC1325" s="16">
        <f t="shared" si="631"/>
        <v>0</v>
      </c>
      <c r="AD1325" s="17">
        <f t="shared" si="651"/>
        <v>0</v>
      </c>
      <c r="AE1325" s="16">
        <f t="shared" si="642"/>
        <v>0</v>
      </c>
      <c r="AF1325" s="17"/>
      <c r="AG1325" s="16">
        <f t="shared" si="632"/>
        <v>0</v>
      </c>
      <c r="AH1325" s="17">
        <f t="shared" si="652"/>
        <v>0</v>
      </c>
      <c r="AI1325" s="16">
        <f t="shared" si="643"/>
        <v>0</v>
      </c>
      <c r="AJ1325" s="17">
        <f t="shared" si="653"/>
        <v>0</v>
      </c>
      <c r="AK1325" s="16">
        <f t="shared" si="654"/>
        <v>0</v>
      </c>
      <c r="AL1325" s="17"/>
      <c r="AM1325" s="16">
        <f t="shared" si="655"/>
        <v>0</v>
      </c>
      <c r="AN1325" s="17">
        <f t="shared" si="656"/>
        <v>0</v>
      </c>
      <c r="AO1325" s="16">
        <f t="shared" si="657"/>
        <v>0</v>
      </c>
      <c r="AP1325" s="17">
        <f t="shared" si="658"/>
        <v>0</v>
      </c>
      <c r="AQ1325" s="16">
        <f t="shared" si="659"/>
        <v>0</v>
      </c>
    </row>
    <row r="1326" spans="1:43" x14ac:dyDescent="0.25">
      <c r="A1326" s="26">
        <f t="shared" si="660"/>
        <v>26.430416666666193</v>
      </c>
      <c r="B1326" s="9"/>
      <c r="D1326" t="s">
        <v>11</v>
      </c>
      <c r="E1326" t="s">
        <v>11</v>
      </c>
      <c r="F1326" t="s">
        <v>11</v>
      </c>
      <c r="G1326" s="13"/>
      <c r="H1326" t="s">
        <v>11</v>
      </c>
      <c r="I1326" s="16">
        <f t="shared" si="633"/>
        <v>0</v>
      </c>
      <c r="J1326" s="17">
        <f t="shared" si="644"/>
        <v>0</v>
      </c>
      <c r="K1326" s="16">
        <f t="shared" si="634"/>
        <v>0</v>
      </c>
      <c r="L1326" s="17">
        <f t="shared" si="645"/>
        <v>0</v>
      </c>
      <c r="M1326" s="16">
        <f t="shared" si="635"/>
        <v>0</v>
      </c>
      <c r="N1326" s="17"/>
      <c r="O1326" s="16">
        <f t="shared" si="636"/>
        <v>0</v>
      </c>
      <c r="P1326" s="17">
        <f t="shared" si="646"/>
        <v>0</v>
      </c>
      <c r="Q1326" s="16">
        <f t="shared" si="661"/>
        <v>0</v>
      </c>
      <c r="R1326" s="17">
        <f t="shared" si="647"/>
        <v>0</v>
      </c>
      <c r="S1326" s="16">
        <f t="shared" si="637"/>
        <v>0</v>
      </c>
      <c r="T1326" s="17"/>
      <c r="U1326" s="16">
        <f t="shared" si="638"/>
        <v>0</v>
      </c>
      <c r="V1326" s="17">
        <f t="shared" si="648"/>
        <v>0</v>
      </c>
      <c r="W1326" s="16">
        <f t="shared" si="639"/>
        <v>0</v>
      </c>
      <c r="X1326" s="17">
        <f t="shared" si="649"/>
        <v>0</v>
      </c>
      <c r="Y1326" s="16">
        <f t="shared" si="640"/>
        <v>0</v>
      </c>
      <c r="Z1326" s="17"/>
      <c r="AA1326" s="16">
        <f t="shared" si="641"/>
        <v>0</v>
      </c>
      <c r="AB1326" s="17">
        <f t="shared" si="650"/>
        <v>0</v>
      </c>
      <c r="AC1326" s="16">
        <f t="shared" si="631"/>
        <v>0</v>
      </c>
      <c r="AD1326" s="17">
        <f t="shared" si="651"/>
        <v>0</v>
      </c>
      <c r="AE1326" s="16">
        <f t="shared" si="642"/>
        <v>0</v>
      </c>
      <c r="AF1326" s="17"/>
      <c r="AG1326" s="16">
        <f t="shared" si="632"/>
        <v>0</v>
      </c>
      <c r="AH1326" s="17">
        <f t="shared" si="652"/>
        <v>0</v>
      </c>
      <c r="AI1326" s="16">
        <f t="shared" si="643"/>
        <v>0</v>
      </c>
      <c r="AJ1326" s="17">
        <f t="shared" si="653"/>
        <v>0</v>
      </c>
      <c r="AK1326" s="16">
        <f t="shared" si="654"/>
        <v>0</v>
      </c>
      <c r="AL1326" s="17"/>
      <c r="AM1326" s="16">
        <f t="shared" si="655"/>
        <v>0</v>
      </c>
      <c r="AN1326" s="17">
        <f t="shared" si="656"/>
        <v>0</v>
      </c>
      <c r="AO1326" s="16">
        <f t="shared" si="657"/>
        <v>0</v>
      </c>
      <c r="AP1326" s="17">
        <f t="shared" si="658"/>
        <v>0</v>
      </c>
      <c r="AQ1326" s="16">
        <f t="shared" si="659"/>
        <v>0</v>
      </c>
    </row>
    <row r="1327" spans="1:43" x14ac:dyDescent="0.25">
      <c r="A1327" s="26">
        <f t="shared" si="660"/>
        <v>26.450416666666193</v>
      </c>
      <c r="B1327" s="9" t="s">
        <v>17</v>
      </c>
      <c r="C1327" s="14"/>
      <c r="D1327" s="14" t="s">
        <v>20</v>
      </c>
      <c r="E1327" t="s">
        <v>11</v>
      </c>
      <c r="F1327" t="s">
        <v>11</v>
      </c>
      <c r="G1327" s="36"/>
      <c r="H1327" t="s">
        <v>11</v>
      </c>
      <c r="I1327" s="16">
        <f t="shared" si="633"/>
        <v>0</v>
      </c>
      <c r="J1327" s="17">
        <f t="shared" si="644"/>
        <v>0</v>
      </c>
      <c r="K1327" s="16">
        <f t="shared" si="634"/>
        <v>0</v>
      </c>
      <c r="L1327" s="17">
        <f t="shared" si="645"/>
        <v>0</v>
      </c>
      <c r="M1327" s="16">
        <f t="shared" si="635"/>
        <v>0</v>
      </c>
      <c r="N1327" s="17"/>
      <c r="O1327" s="16">
        <f t="shared" si="636"/>
        <v>0</v>
      </c>
      <c r="P1327" s="17">
        <f t="shared" si="646"/>
        <v>0</v>
      </c>
      <c r="Q1327" s="16">
        <f t="shared" si="661"/>
        <v>26.450416666666193</v>
      </c>
      <c r="R1327" s="17">
        <f t="shared" si="647"/>
        <v>1</v>
      </c>
      <c r="S1327" s="16">
        <f t="shared" si="637"/>
        <v>0</v>
      </c>
      <c r="T1327" s="17"/>
      <c r="U1327" s="16">
        <f t="shared" si="638"/>
        <v>0</v>
      </c>
      <c r="V1327" s="17">
        <f t="shared" si="648"/>
        <v>0</v>
      </c>
      <c r="W1327" s="16">
        <f t="shared" si="639"/>
        <v>0</v>
      </c>
      <c r="X1327" s="17">
        <f t="shared" si="649"/>
        <v>0</v>
      </c>
      <c r="Y1327" s="16">
        <f t="shared" si="640"/>
        <v>0</v>
      </c>
      <c r="Z1327" s="17"/>
      <c r="AA1327" s="16">
        <f t="shared" si="641"/>
        <v>0</v>
      </c>
      <c r="AB1327" s="17">
        <f t="shared" si="650"/>
        <v>0</v>
      </c>
      <c r="AC1327" s="16">
        <f t="shared" si="631"/>
        <v>0</v>
      </c>
      <c r="AD1327" s="17">
        <f t="shared" si="651"/>
        <v>0</v>
      </c>
      <c r="AE1327" s="16">
        <f t="shared" si="642"/>
        <v>0</v>
      </c>
      <c r="AF1327" s="17"/>
      <c r="AG1327" s="16">
        <f t="shared" si="632"/>
        <v>0</v>
      </c>
      <c r="AH1327" s="17">
        <f t="shared" si="652"/>
        <v>0</v>
      </c>
      <c r="AI1327" s="16">
        <f t="shared" si="643"/>
        <v>0</v>
      </c>
      <c r="AJ1327" s="17">
        <f t="shared" si="653"/>
        <v>0</v>
      </c>
      <c r="AK1327" s="16">
        <f t="shared" si="654"/>
        <v>0</v>
      </c>
      <c r="AL1327" s="17"/>
      <c r="AM1327" s="16">
        <f t="shared" si="655"/>
        <v>0</v>
      </c>
      <c r="AN1327" s="17">
        <f t="shared" si="656"/>
        <v>0</v>
      </c>
      <c r="AO1327" s="16">
        <f t="shared" si="657"/>
        <v>0</v>
      </c>
      <c r="AP1327" s="17">
        <f t="shared" si="658"/>
        <v>0</v>
      </c>
      <c r="AQ1327" s="16">
        <f t="shared" si="659"/>
        <v>0</v>
      </c>
    </row>
    <row r="1328" spans="1:43" x14ac:dyDescent="0.25">
      <c r="A1328" s="26">
        <f t="shared" si="660"/>
        <v>26.470416666666193</v>
      </c>
      <c r="B1328" s="9"/>
      <c r="C1328" s="8"/>
      <c r="D1328" s="8"/>
      <c r="E1328" t="s">
        <v>11</v>
      </c>
      <c r="F1328" t="s">
        <v>11</v>
      </c>
      <c r="G1328" s="36"/>
      <c r="H1328" t="s">
        <v>11</v>
      </c>
      <c r="I1328" s="16">
        <f t="shared" si="633"/>
        <v>0</v>
      </c>
      <c r="J1328" s="17">
        <f t="shared" si="644"/>
        <v>0</v>
      </c>
      <c r="K1328" s="16">
        <f t="shared" si="634"/>
        <v>0</v>
      </c>
      <c r="L1328" s="17">
        <f t="shared" si="645"/>
        <v>0</v>
      </c>
      <c r="M1328" s="16">
        <f t="shared" si="635"/>
        <v>0</v>
      </c>
      <c r="N1328" s="17"/>
      <c r="O1328" s="16">
        <f t="shared" si="636"/>
        <v>0</v>
      </c>
      <c r="P1328" s="17">
        <f t="shared" si="646"/>
        <v>0</v>
      </c>
      <c r="Q1328" s="16">
        <f t="shared" si="661"/>
        <v>0</v>
      </c>
      <c r="R1328" s="17">
        <f t="shared" si="647"/>
        <v>0</v>
      </c>
      <c r="S1328" s="16">
        <f t="shared" si="637"/>
        <v>0</v>
      </c>
      <c r="T1328" s="17"/>
      <c r="U1328" s="16">
        <f t="shared" si="638"/>
        <v>0</v>
      </c>
      <c r="V1328" s="17">
        <f t="shared" si="648"/>
        <v>0</v>
      </c>
      <c r="W1328" s="16">
        <f t="shared" si="639"/>
        <v>0</v>
      </c>
      <c r="X1328" s="17">
        <f t="shared" si="649"/>
        <v>0</v>
      </c>
      <c r="Y1328" s="16">
        <f t="shared" si="640"/>
        <v>0</v>
      </c>
      <c r="Z1328" s="17"/>
      <c r="AA1328" s="16">
        <f t="shared" si="641"/>
        <v>0</v>
      </c>
      <c r="AB1328" s="17">
        <f t="shared" si="650"/>
        <v>0</v>
      </c>
      <c r="AC1328" s="16">
        <f t="shared" si="631"/>
        <v>0</v>
      </c>
      <c r="AD1328" s="17">
        <f t="shared" si="651"/>
        <v>0</v>
      </c>
      <c r="AE1328" s="16">
        <f t="shared" si="642"/>
        <v>0</v>
      </c>
      <c r="AF1328" s="17"/>
      <c r="AG1328" s="16">
        <f t="shared" si="632"/>
        <v>0</v>
      </c>
      <c r="AH1328" s="17">
        <f t="shared" si="652"/>
        <v>0</v>
      </c>
      <c r="AI1328" s="16">
        <f t="shared" si="643"/>
        <v>0</v>
      </c>
      <c r="AJ1328" s="17">
        <f t="shared" si="653"/>
        <v>0</v>
      </c>
      <c r="AK1328" s="16">
        <f t="shared" si="654"/>
        <v>0</v>
      </c>
      <c r="AL1328" s="17"/>
      <c r="AM1328" s="16">
        <f t="shared" si="655"/>
        <v>0</v>
      </c>
      <c r="AN1328" s="17">
        <f t="shared" si="656"/>
        <v>0</v>
      </c>
      <c r="AO1328" s="16">
        <f t="shared" si="657"/>
        <v>0</v>
      </c>
      <c r="AP1328" s="17">
        <f t="shared" si="658"/>
        <v>0</v>
      </c>
      <c r="AQ1328" s="16">
        <f t="shared" si="659"/>
        <v>0</v>
      </c>
    </row>
    <row r="1329" spans="1:43" x14ac:dyDescent="0.25">
      <c r="A1329" s="26">
        <f t="shared" si="660"/>
        <v>26.490416666666192</v>
      </c>
      <c r="B1329" s="9"/>
      <c r="C1329" s="8"/>
      <c r="D1329" s="8"/>
      <c r="E1329" t="s">
        <v>11</v>
      </c>
      <c r="F1329" t="s">
        <v>11</v>
      </c>
      <c r="G1329" s="36"/>
      <c r="H1329" t="s">
        <v>11</v>
      </c>
      <c r="I1329" s="16">
        <f t="shared" si="633"/>
        <v>0</v>
      </c>
      <c r="J1329" s="17">
        <f t="shared" si="644"/>
        <v>0</v>
      </c>
      <c r="K1329" s="16">
        <f t="shared" si="634"/>
        <v>0</v>
      </c>
      <c r="L1329" s="17">
        <f t="shared" si="645"/>
        <v>0</v>
      </c>
      <c r="M1329" s="16">
        <f t="shared" si="635"/>
        <v>0</v>
      </c>
      <c r="N1329" s="17"/>
      <c r="O1329" s="16">
        <f t="shared" si="636"/>
        <v>0</v>
      </c>
      <c r="P1329" s="17">
        <f t="shared" si="646"/>
        <v>0</v>
      </c>
      <c r="Q1329" s="16">
        <f t="shared" si="661"/>
        <v>0</v>
      </c>
      <c r="R1329" s="17">
        <f t="shared" si="647"/>
        <v>0</v>
      </c>
      <c r="S1329" s="16">
        <f t="shared" si="637"/>
        <v>0</v>
      </c>
      <c r="T1329" s="17"/>
      <c r="U1329" s="16">
        <f t="shared" si="638"/>
        <v>0</v>
      </c>
      <c r="V1329" s="17">
        <f t="shared" si="648"/>
        <v>0</v>
      </c>
      <c r="W1329" s="16">
        <f t="shared" si="639"/>
        <v>0</v>
      </c>
      <c r="X1329" s="17">
        <f t="shared" si="649"/>
        <v>0</v>
      </c>
      <c r="Y1329" s="16">
        <f t="shared" si="640"/>
        <v>0</v>
      </c>
      <c r="Z1329" s="17"/>
      <c r="AA1329" s="16">
        <f t="shared" si="641"/>
        <v>0</v>
      </c>
      <c r="AB1329" s="17">
        <f t="shared" si="650"/>
        <v>0</v>
      </c>
      <c r="AC1329" s="16">
        <f t="shared" si="631"/>
        <v>0</v>
      </c>
      <c r="AD1329" s="17">
        <f t="shared" si="651"/>
        <v>0</v>
      </c>
      <c r="AE1329" s="16">
        <f t="shared" si="642"/>
        <v>0</v>
      </c>
      <c r="AF1329" s="17"/>
      <c r="AG1329" s="16">
        <f t="shared" si="632"/>
        <v>0</v>
      </c>
      <c r="AH1329" s="17">
        <f t="shared" si="652"/>
        <v>0</v>
      </c>
      <c r="AI1329" s="16">
        <f t="shared" si="643"/>
        <v>0</v>
      </c>
      <c r="AJ1329" s="17">
        <f t="shared" si="653"/>
        <v>0</v>
      </c>
      <c r="AK1329" s="16">
        <f t="shared" si="654"/>
        <v>0</v>
      </c>
      <c r="AL1329" s="17"/>
      <c r="AM1329" s="16">
        <f t="shared" si="655"/>
        <v>0</v>
      </c>
      <c r="AN1329" s="17">
        <f t="shared" si="656"/>
        <v>0</v>
      </c>
      <c r="AO1329" s="16">
        <f t="shared" si="657"/>
        <v>0</v>
      </c>
      <c r="AP1329" s="17">
        <f t="shared" si="658"/>
        <v>0</v>
      </c>
      <c r="AQ1329" s="16">
        <f t="shared" si="659"/>
        <v>0</v>
      </c>
    </row>
    <row r="1330" spans="1:43" x14ac:dyDescent="0.25">
      <c r="A1330" s="26">
        <f t="shared" si="660"/>
        <v>26.510416666666192</v>
      </c>
      <c r="B1330" s="9"/>
      <c r="C1330" s="7"/>
      <c r="D1330" s="8"/>
      <c r="E1330" t="s">
        <v>11</v>
      </c>
      <c r="F1330" t="s">
        <v>11</v>
      </c>
      <c r="G1330" s="36"/>
      <c r="H1330" t="s">
        <v>11</v>
      </c>
      <c r="I1330" s="16">
        <f t="shared" si="633"/>
        <v>0</v>
      </c>
      <c r="J1330" s="17">
        <f t="shared" si="644"/>
        <v>0</v>
      </c>
      <c r="K1330" s="16">
        <f t="shared" si="634"/>
        <v>0</v>
      </c>
      <c r="L1330" s="17">
        <f t="shared" si="645"/>
        <v>0</v>
      </c>
      <c r="M1330" s="16">
        <f t="shared" si="635"/>
        <v>0</v>
      </c>
      <c r="N1330" s="17"/>
      <c r="O1330" s="16">
        <f t="shared" si="636"/>
        <v>0</v>
      </c>
      <c r="P1330" s="17">
        <f t="shared" si="646"/>
        <v>0</v>
      </c>
      <c r="Q1330" s="16">
        <f t="shared" si="661"/>
        <v>0</v>
      </c>
      <c r="R1330" s="17">
        <f t="shared" si="647"/>
        <v>0</v>
      </c>
      <c r="S1330" s="16">
        <f t="shared" si="637"/>
        <v>0</v>
      </c>
      <c r="T1330" s="17"/>
      <c r="U1330" s="16">
        <f t="shared" si="638"/>
        <v>0</v>
      </c>
      <c r="V1330" s="17">
        <f t="shared" si="648"/>
        <v>0</v>
      </c>
      <c r="W1330" s="16">
        <f t="shared" si="639"/>
        <v>0</v>
      </c>
      <c r="X1330" s="17">
        <f t="shared" si="649"/>
        <v>0</v>
      </c>
      <c r="Y1330" s="16">
        <f t="shared" si="640"/>
        <v>0</v>
      </c>
      <c r="Z1330" s="17"/>
      <c r="AA1330" s="16">
        <f t="shared" si="641"/>
        <v>0</v>
      </c>
      <c r="AB1330" s="17">
        <f t="shared" si="650"/>
        <v>0</v>
      </c>
      <c r="AC1330" s="16">
        <f t="shared" si="631"/>
        <v>0</v>
      </c>
      <c r="AD1330" s="17">
        <f t="shared" si="651"/>
        <v>0</v>
      </c>
      <c r="AE1330" s="16">
        <f t="shared" si="642"/>
        <v>0</v>
      </c>
      <c r="AF1330" s="17"/>
      <c r="AG1330" s="16">
        <f t="shared" si="632"/>
        <v>0</v>
      </c>
      <c r="AH1330" s="17">
        <f t="shared" si="652"/>
        <v>0</v>
      </c>
      <c r="AI1330" s="16">
        <f t="shared" si="643"/>
        <v>0</v>
      </c>
      <c r="AJ1330" s="17">
        <f t="shared" si="653"/>
        <v>0</v>
      </c>
      <c r="AK1330" s="16">
        <f t="shared" si="654"/>
        <v>0</v>
      </c>
      <c r="AL1330" s="17"/>
      <c r="AM1330" s="16">
        <f t="shared" si="655"/>
        <v>0</v>
      </c>
      <c r="AN1330" s="17">
        <f t="shared" si="656"/>
        <v>0</v>
      </c>
      <c r="AO1330" s="16">
        <f t="shared" si="657"/>
        <v>0</v>
      </c>
      <c r="AP1330" s="17">
        <f t="shared" si="658"/>
        <v>0</v>
      </c>
      <c r="AQ1330" s="16">
        <f t="shared" si="659"/>
        <v>0</v>
      </c>
    </row>
    <row r="1331" spans="1:43" x14ac:dyDescent="0.25">
      <c r="A1331" s="26">
        <f t="shared" si="660"/>
        <v>26.530416666666191</v>
      </c>
      <c r="B1331" s="9" t="s">
        <v>9</v>
      </c>
      <c r="C1331" t="s">
        <v>11</v>
      </c>
      <c r="D1331" s="8"/>
      <c r="E1331" t="s">
        <v>11</v>
      </c>
      <c r="F1331" t="s">
        <v>11</v>
      </c>
      <c r="G1331" s="37"/>
      <c r="H1331" t="s">
        <v>11</v>
      </c>
      <c r="I1331" s="16">
        <f t="shared" si="633"/>
        <v>26.530416666666191</v>
      </c>
      <c r="J1331" s="17">
        <f t="shared" si="644"/>
        <v>1</v>
      </c>
      <c r="K1331" s="16">
        <f t="shared" si="634"/>
        <v>0</v>
      </c>
      <c r="L1331" s="17">
        <f t="shared" si="645"/>
        <v>0</v>
      </c>
      <c r="M1331" s="16">
        <f t="shared" si="635"/>
        <v>0</v>
      </c>
      <c r="N1331" s="17"/>
      <c r="O1331" s="16">
        <f t="shared" si="636"/>
        <v>0</v>
      </c>
      <c r="P1331" s="17">
        <f t="shared" si="646"/>
        <v>0</v>
      </c>
      <c r="Q1331" s="16">
        <f t="shared" si="661"/>
        <v>0</v>
      </c>
      <c r="R1331" s="17">
        <f t="shared" si="647"/>
        <v>0</v>
      </c>
      <c r="S1331" s="16">
        <f t="shared" si="637"/>
        <v>0</v>
      </c>
      <c r="T1331" s="17"/>
      <c r="U1331" s="16">
        <f t="shared" si="638"/>
        <v>0</v>
      </c>
      <c r="V1331" s="17">
        <f t="shared" si="648"/>
        <v>0</v>
      </c>
      <c r="W1331" s="16">
        <f t="shared" si="639"/>
        <v>0</v>
      </c>
      <c r="X1331" s="17">
        <f t="shared" si="649"/>
        <v>0</v>
      </c>
      <c r="Y1331" s="16">
        <f t="shared" si="640"/>
        <v>0</v>
      </c>
      <c r="Z1331" s="17"/>
      <c r="AA1331" s="16">
        <f t="shared" si="641"/>
        <v>0</v>
      </c>
      <c r="AB1331" s="17">
        <f t="shared" si="650"/>
        <v>0</v>
      </c>
      <c r="AC1331" s="16">
        <f t="shared" si="631"/>
        <v>0</v>
      </c>
      <c r="AD1331" s="17">
        <f t="shared" si="651"/>
        <v>0</v>
      </c>
      <c r="AE1331" s="16">
        <f t="shared" si="642"/>
        <v>0</v>
      </c>
      <c r="AF1331" s="17"/>
      <c r="AG1331" s="16">
        <f t="shared" si="632"/>
        <v>0</v>
      </c>
      <c r="AH1331" s="17">
        <f t="shared" si="652"/>
        <v>0</v>
      </c>
      <c r="AI1331" s="16">
        <f t="shared" si="643"/>
        <v>0</v>
      </c>
      <c r="AJ1331" s="17">
        <f t="shared" si="653"/>
        <v>0</v>
      </c>
      <c r="AK1331" s="16">
        <f t="shared" si="654"/>
        <v>0</v>
      </c>
      <c r="AL1331" s="17"/>
      <c r="AM1331" s="16">
        <f t="shared" si="655"/>
        <v>0</v>
      </c>
      <c r="AN1331" s="17">
        <f t="shared" si="656"/>
        <v>0</v>
      </c>
      <c r="AO1331" s="16">
        <f t="shared" si="657"/>
        <v>0</v>
      </c>
      <c r="AP1331" s="17">
        <f t="shared" si="658"/>
        <v>0</v>
      </c>
      <c r="AQ1331" s="16">
        <f t="shared" si="659"/>
        <v>0</v>
      </c>
    </row>
    <row r="1332" spans="1:43" x14ac:dyDescent="0.25">
      <c r="A1332" s="26">
        <f t="shared" si="660"/>
        <v>26.550416666666191</v>
      </c>
      <c r="B1332" s="9" t="s">
        <v>12</v>
      </c>
      <c r="C1332" t="s">
        <v>11</v>
      </c>
      <c r="D1332" s="13"/>
      <c r="E1332" t="s">
        <v>11</v>
      </c>
      <c r="F1332" s="14" t="s">
        <v>20</v>
      </c>
      <c r="G1332" s="13"/>
      <c r="H1332" t="s">
        <v>11</v>
      </c>
      <c r="I1332" s="16">
        <f t="shared" si="633"/>
        <v>0</v>
      </c>
      <c r="J1332" s="17">
        <f t="shared" si="644"/>
        <v>0</v>
      </c>
      <c r="K1332" s="16">
        <f t="shared" si="634"/>
        <v>0</v>
      </c>
      <c r="L1332" s="17">
        <f t="shared" si="645"/>
        <v>0</v>
      </c>
      <c r="M1332" s="16">
        <f t="shared" si="635"/>
        <v>0</v>
      </c>
      <c r="N1332" s="17"/>
      <c r="O1332" s="16">
        <f t="shared" si="636"/>
        <v>0</v>
      </c>
      <c r="P1332" s="17">
        <f t="shared" si="646"/>
        <v>0</v>
      </c>
      <c r="Q1332" s="16">
        <f t="shared" si="661"/>
        <v>0</v>
      </c>
      <c r="R1332" s="17">
        <f t="shared" si="647"/>
        <v>0</v>
      </c>
      <c r="S1332" s="16">
        <f t="shared" si="637"/>
        <v>0</v>
      </c>
      <c r="T1332" s="17"/>
      <c r="U1332" s="16">
        <f t="shared" si="638"/>
        <v>0</v>
      </c>
      <c r="V1332" s="17">
        <f t="shared" si="648"/>
        <v>0</v>
      </c>
      <c r="W1332" s="16">
        <f t="shared" si="639"/>
        <v>0</v>
      </c>
      <c r="X1332" s="17">
        <f t="shared" si="649"/>
        <v>0</v>
      </c>
      <c r="Y1332" s="16">
        <f t="shared" si="640"/>
        <v>0</v>
      </c>
      <c r="Z1332" s="17"/>
      <c r="AA1332" s="16">
        <f t="shared" si="641"/>
        <v>0</v>
      </c>
      <c r="AB1332" s="17">
        <f t="shared" si="650"/>
        <v>0</v>
      </c>
      <c r="AC1332" s="16">
        <f t="shared" si="631"/>
        <v>26.550416666666191</v>
      </c>
      <c r="AD1332" s="17">
        <f t="shared" si="651"/>
        <v>1</v>
      </c>
      <c r="AE1332" s="16">
        <f t="shared" si="642"/>
        <v>0</v>
      </c>
      <c r="AF1332" s="17"/>
      <c r="AG1332" s="16">
        <f t="shared" si="632"/>
        <v>0</v>
      </c>
      <c r="AH1332" s="17">
        <f t="shared" si="652"/>
        <v>0</v>
      </c>
      <c r="AI1332" s="16">
        <f t="shared" si="643"/>
        <v>0</v>
      </c>
      <c r="AJ1332" s="17">
        <f t="shared" si="653"/>
        <v>0</v>
      </c>
      <c r="AK1332" s="16">
        <f t="shared" si="654"/>
        <v>0</v>
      </c>
      <c r="AL1332" s="17"/>
      <c r="AM1332" s="16">
        <f t="shared" si="655"/>
        <v>0</v>
      </c>
      <c r="AN1332" s="17">
        <f t="shared" si="656"/>
        <v>0</v>
      </c>
      <c r="AO1332" s="16">
        <f t="shared" si="657"/>
        <v>0</v>
      </c>
      <c r="AP1332" s="17">
        <f t="shared" si="658"/>
        <v>0</v>
      </c>
      <c r="AQ1332" s="16">
        <f t="shared" si="659"/>
        <v>0</v>
      </c>
    </row>
    <row r="1333" spans="1:43" x14ac:dyDescent="0.25">
      <c r="A1333" s="26">
        <f t="shared" si="660"/>
        <v>26.570416666666191</v>
      </c>
      <c r="B1333" s="9" t="s">
        <v>13</v>
      </c>
      <c r="C1333" t="s">
        <v>11</v>
      </c>
      <c r="D1333" s="13"/>
      <c r="E1333" t="s">
        <v>11</v>
      </c>
      <c r="F1333" s="13"/>
      <c r="G1333" t="s">
        <v>11</v>
      </c>
      <c r="H1333" t="s">
        <v>11</v>
      </c>
      <c r="I1333" s="16">
        <f t="shared" si="633"/>
        <v>0</v>
      </c>
      <c r="J1333" s="17">
        <f t="shared" si="644"/>
        <v>0</v>
      </c>
      <c r="K1333" s="16">
        <f t="shared" si="634"/>
        <v>0</v>
      </c>
      <c r="L1333" s="17">
        <f t="shared" si="645"/>
        <v>0</v>
      </c>
      <c r="M1333" s="16">
        <f t="shared" si="635"/>
        <v>0</v>
      </c>
      <c r="N1333" s="17"/>
      <c r="O1333" s="16">
        <f t="shared" si="636"/>
        <v>0</v>
      </c>
      <c r="P1333" s="17">
        <f t="shared" si="646"/>
        <v>0</v>
      </c>
      <c r="Q1333" s="16">
        <f t="shared" si="661"/>
        <v>0</v>
      </c>
      <c r="R1333" s="17">
        <f t="shared" si="647"/>
        <v>0</v>
      </c>
      <c r="S1333" s="16">
        <f t="shared" si="637"/>
        <v>0</v>
      </c>
      <c r="T1333" s="17"/>
      <c r="U1333" s="16">
        <f t="shared" si="638"/>
        <v>0</v>
      </c>
      <c r="V1333" s="17">
        <f t="shared" si="648"/>
        <v>0</v>
      </c>
      <c r="W1333" s="16">
        <f t="shared" si="639"/>
        <v>0</v>
      </c>
      <c r="X1333" s="17">
        <f t="shared" si="649"/>
        <v>0</v>
      </c>
      <c r="Y1333" s="16">
        <f t="shared" si="640"/>
        <v>0</v>
      </c>
      <c r="Z1333" s="17"/>
      <c r="AA1333" s="16">
        <f t="shared" si="641"/>
        <v>0</v>
      </c>
      <c r="AB1333" s="17">
        <f t="shared" si="650"/>
        <v>0</v>
      </c>
      <c r="AC1333" s="16">
        <f t="shared" si="631"/>
        <v>0</v>
      </c>
      <c r="AD1333" s="17">
        <f t="shared" si="651"/>
        <v>0</v>
      </c>
      <c r="AE1333" s="16">
        <f t="shared" si="642"/>
        <v>0</v>
      </c>
      <c r="AF1333" s="17"/>
      <c r="AG1333" s="16">
        <f t="shared" si="632"/>
        <v>26.570416666666191</v>
      </c>
      <c r="AH1333" s="17">
        <f t="shared" si="652"/>
        <v>1</v>
      </c>
      <c r="AI1333" s="16">
        <f t="shared" si="643"/>
        <v>0</v>
      </c>
      <c r="AJ1333" s="17">
        <f t="shared" si="653"/>
        <v>0</v>
      </c>
      <c r="AK1333" s="16">
        <f t="shared" si="654"/>
        <v>0</v>
      </c>
      <c r="AL1333" s="17"/>
      <c r="AM1333" s="16">
        <f t="shared" si="655"/>
        <v>0</v>
      </c>
      <c r="AN1333" s="17">
        <f t="shared" si="656"/>
        <v>0</v>
      </c>
      <c r="AO1333" s="16">
        <f t="shared" si="657"/>
        <v>0</v>
      </c>
      <c r="AP1333" s="17">
        <f t="shared" si="658"/>
        <v>0</v>
      </c>
      <c r="AQ1333" s="16">
        <f t="shared" si="659"/>
        <v>0</v>
      </c>
    </row>
    <row r="1334" spans="1:43" x14ac:dyDescent="0.25">
      <c r="A1334" s="26">
        <f t="shared" si="660"/>
        <v>26.59041666666619</v>
      </c>
      <c r="B1334" s="9"/>
      <c r="C1334" t="s">
        <v>11</v>
      </c>
      <c r="D1334" s="13"/>
      <c r="E1334" t="s">
        <v>11</v>
      </c>
      <c r="F1334" s="13"/>
      <c r="G1334" t="s">
        <v>11</v>
      </c>
      <c r="H1334" t="s">
        <v>11</v>
      </c>
      <c r="I1334" s="16">
        <f t="shared" si="633"/>
        <v>0</v>
      </c>
      <c r="J1334" s="17">
        <f t="shared" si="644"/>
        <v>0</v>
      </c>
      <c r="K1334" s="16">
        <f t="shared" si="634"/>
        <v>0</v>
      </c>
      <c r="L1334" s="17">
        <f t="shared" si="645"/>
        <v>0</v>
      </c>
      <c r="M1334" s="16">
        <f t="shared" si="635"/>
        <v>0</v>
      </c>
      <c r="N1334" s="17"/>
      <c r="O1334" s="16">
        <f t="shared" si="636"/>
        <v>0</v>
      </c>
      <c r="P1334" s="17">
        <f t="shared" si="646"/>
        <v>0</v>
      </c>
      <c r="Q1334" s="16">
        <f t="shared" si="661"/>
        <v>0</v>
      </c>
      <c r="R1334" s="17">
        <f t="shared" si="647"/>
        <v>0</v>
      </c>
      <c r="S1334" s="16">
        <f t="shared" si="637"/>
        <v>0</v>
      </c>
      <c r="T1334" s="17"/>
      <c r="U1334" s="16">
        <f t="shared" si="638"/>
        <v>0</v>
      </c>
      <c r="V1334" s="17">
        <f t="shared" si="648"/>
        <v>0</v>
      </c>
      <c r="W1334" s="16">
        <f t="shared" si="639"/>
        <v>0</v>
      </c>
      <c r="X1334" s="17">
        <f t="shared" si="649"/>
        <v>0</v>
      </c>
      <c r="Y1334" s="16">
        <f t="shared" si="640"/>
        <v>0</v>
      </c>
      <c r="Z1334" s="17"/>
      <c r="AA1334" s="16">
        <f t="shared" si="641"/>
        <v>0</v>
      </c>
      <c r="AB1334" s="17">
        <f t="shared" si="650"/>
        <v>0</v>
      </c>
      <c r="AC1334" s="16">
        <f t="shared" ref="AC1334:AC1397" si="662">IF(B1334="Line 4 repd.",A1334,0)</f>
        <v>0</v>
      </c>
      <c r="AD1334" s="17">
        <f t="shared" si="651"/>
        <v>0</v>
      </c>
      <c r="AE1334" s="16">
        <f t="shared" si="642"/>
        <v>0</v>
      </c>
      <c r="AF1334" s="17"/>
      <c r="AG1334" s="16">
        <f t="shared" si="632"/>
        <v>0</v>
      </c>
      <c r="AH1334" s="17">
        <f t="shared" si="652"/>
        <v>0</v>
      </c>
      <c r="AI1334" s="16">
        <f t="shared" si="643"/>
        <v>0</v>
      </c>
      <c r="AJ1334" s="17">
        <f t="shared" si="653"/>
        <v>0</v>
      </c>
      <c r="AK1334" s="16">
        <f t="shared" si="654"/>
        <v>0</v>
      </c>
      <c r="AL1334" s="17"/>
      <c r="AM1334" s="16">
        <f t="shared" si="655"/>
        <v>0</v>
      </c>
      <c r="AN1334" s="17">
        <f t="shared" si="656"/>
        <v>0</v>
      </c>
      <c r="AO1334" s="16">
        <f t="shared" si="657"/>
        <v>0</v>
      </c>
      <c r="AP1334" s="17">
        <f t="shared" si="658"/>
        <v>0</v>
      </c>
      <c r="AQ1334" s="16">
        <f t="shared" si="659"/>
        <v>0</v>
      </c>
    </row>
    <row r="1335" spans="1:43" x14ac:dyDescent="0.25">
      <c r="A1335" s="26">
        <f t="shared" si="660"/>
        <v>26.61041666666619</v>
      </c>
      <c r="B1335" s="9"/>
      <c r="C1335" t="s">
        <v>11</v>
      </c>
      <c r="D1335" s="13"/>
      <c r="E1335" t="s">
        <v>11</v>
      </c>
      <c r="G1335" t="s">
        <v>11</v>
      </c>
      <c r="H1335" t="s">
        <v>11</v>
      </c>
      <c r="I1335" s="16">
        <f t="shared" si="633"/>
        <v>0</v>
      </c>
      <c r="J1335" s="17">
        <f t="shared" si="644"/>
        <v>0</v>
      </c>
      <c r="K1335" s="16">
        <f t="shared" si="634"/>
        <v>0</v>
      </c>
      <c r="L1335" s="17">
        <f t="shared" si="645"/>
        <v>0</v>
      </c>
      <c r="M1335" s="16">
        <f t="shared" si="635"/>
        <v>0</v>
      </c>
      <c r="N1335" s="17"/>
      <c r="O1335" s="16">
        <f t="shared" si="636"/>
        <v>0</v>
      </c>
      <c r="P1335" s="17">
        <f t="shared" si="646"/>
        <v>0</v>
      </c>
      <c r="Q1335" s="16">
        <f t="shared" si="661"/>
        <v>0</v>
      </c>
      <c r="R1335" s="17">
        <f t="shared" si="647"/>
        <v>0</v>
      </c>
      <c r="S1335" s="16">
        <f t="shared" si="637"/>
        <v>0</v>
      </c>
      <c r="T1335" s="17"/>
      <c r="U1335" s="16">
        <f t="shared" si="638"/>
        <v>0</v>
      </c>
      <c r="V1335" s="17">
        <f t="shared" si="648"/>
        <v>0</v>
      </c>
      <c r="W1335" s="16">
        <f t="shared" si="639"/>
        <v>0</v>
      </c>
      <c r="X1335" s="17">
        <f t="shared" si="649"/>
        <v>0</v>
      </c>
      <c r="Y1335" s="16">
        <f t="shared" si="640"/>
        <v>0</v>
      </c>
      <c r="Z1335" s="17"/>
      <c r="AA1335" s="16">
        <f t="shared" si="641"/>
        <v>0</v>
      </c>
      <c r="AB1335" s="17">
        <f t="shared" si="650"/>
        <v>0</v>
      </c>
      <c r="AC1335" s="16">
        <f t="shared" si="662"/>
        <v>0</v>
      </c>
      <c r="AD1335" s="17">
        <f t="shared" si="651"/>
        <v>0</v>
      </c>
      <c r="AE1335" s="16">
        <f t="shared" si="642"/>
        <v>0</v>
      </c>
      <c r="AF1335" s="17"/>
      <c r="AG1335" s="16">
        <f t="shared" ref="AG1335:AG1398" si="663">IF(B1335="Line 5 Fails",A1335,0)</f>
        <v>0</v>
      </c>
      <c r="AH1335" s="17">
        <f t="shared" si="652"/>
        <v>0</v>
      </c>
      <c r="AI1335" s="16">
        <f t="shared" si="643"/>
        <v>0</v>
      </c>
      <c r="AJ1335" s="17">
        <f t="shared" si="653"/>
        <v>0</v>
      </c>
      <c r="AK1335" s="16">
        <f t="shared" si="654"/>
        <v>0</v>
      </c>
      <c r="AL1335" s="17"/>
      <c r="AM1335" s="16">
        <f t="shared" si="655"/>
        <v>0</v>
      </c>
      <c r="AN1335" s="17">
        <f t="shared" si="656"/>
        <v>0</v>
      </c>
      <c r="AO1335" s="16">
        <f t="shared" si="657"/>
        <v>0</v>
      </c>
      <c r="AP1335" s="17">
        <f t="shared" si="658"/>
        <v>0</v>
      </c>
      <c r="AQ1335" s="16">
        <f t="shared" si="659"/>
        <v>0</v>
      </c>
    </row>
    <row r="1336" spans="1:43" x14ac:dyDescent="0.25">
      <c r="A1336" s="26">
        <f t="shared" si="660"/>
        <v>26.630416666666189</v>
      </c>
      <c r="B1336" s="9" t="s">
        <v>64</v>
      </c>
      <c r="C1336" t="s">
        <v>11</v>
      </c>
      <c r="D1336" s="13"/>
      <c r="E1336" t="s">
        <v>11</v>
      </c>
      <c r="G1336" t="s">
        <v>11</v>
      </c>
      <c r="H1336" s="14" t="s">
        <v>20</v>
      </c>
      <c r="I1336" s="16">
        <f t="shared" si="633"/>
        <v>0</v>
      </c>
      <c r="J1336" s="17">
        <f t="shared" si="644"/>
        <v>0</v>
      </c>
      <c r="K1336" s="16">
        <f t="shared" si="634"/>
        <v>0</v>
      </c>
      <c r="L1336" s="17">
        <f t="shared" si="645"/>
        <v>0</v>
      </c>
      <c r="M1336" s="16">
        <f t="shared" si="635"/>
        <v>0</v>
      </c>
      <c r="N1336" s="17"/>
      <c r="O1336" s="16">
        <f t="shared" si="636"/>
        <v>0</v>
      </c>
      <c r="P1336" s="17">
        <f t="shared" si="646"/>
        <v>0</v>
      </c>
      <c r="Q1336" s="16">
        <f t="shared" si="661"/>
        <v>0</v>
      </c>
      <c r="R1336" s="17">
        <f t="shared" si="647"/>
        <v>0</v>
      </c>
      <c r="S1336" s="16">
        <f t="shared" si="637"/>
        <v>0</v>
      </c>
      <c r="T1336" s="17"/>
      <c r="U1336" s="16">
        <f t="shared" si="638"/>
        <v>0</v>
      </c>
      <c r="V1336" s="17">
        <f t="shared" si="648"/>
        <v>0</v>
      </c>
      <c r="W1336" s="16">
        <f t="shared" si="639"/>
        <v>0</v>
      </c>
      <c r="X1336" s="17">
        <f t="shared" si="649"/>
        <v>0</v>
      </c>
      <c r="Y1336" s="16">
        <f t="shared" si="640"/>
        <v>0</v>
      </c>
      <c r="Z1336" s="17"/>
      <c r="AA1336" s="16">
        <f t="shared" si="641"/>
        <v>0</v>
      </c>
      <c r="AB1336" s="17">
        <f t="shared" si="650"/>
        <v>0</v>
      </c>
      <c r="AC1336" s="16">
        <f t="shared" si="662"/>
        <v>0</v>
      </c>
      <c r="AD1336" s="17">
        <f t="shared" si="651"/>
        <v>0</v>
      </c>
      <c r="AE1336" s="16">
        <f t="shared" si="642"/>
        <v>0</v>
      </c>
      <c r="AF1336" s="17"/>
      <c r="AG1336" s="16">
        <f t="shared" si="663"/>
        <v>0</v>
      </c>
      <c r="AH1336" s="17">
        <f t="shared" si="652"/>
        <v>0</v>
      </c>
      <c r="AI1336" s="16">
        <f t="shared" si="643"/>
        <v>0</v>
      </c>
      <c r="AJ1336" s="17">
        <f t="shared" si="653"/>
        <v>0</v>
      </c>
      <c r="AK1336" s="16">
        <f t="shared" si="654"/>
        <v>0</v>
      </c>
      <c r="AL1336" s="17"/>
      <c r="AM1336" s="16">
        <f t="shared" si="655"/>
        <v>0</v>
      </c>
      <c r="AN1336" s="17">
        <f t="shared" si="656"/>
        <v>0</v>
      </c>
      <c r="AO1336" s="16">
        <f t="shared" si="657"/>
        <v>26.630416666666189</v>
      </c>
      <c r="AP1336" s="17">
        <f t="shared" si="658"/>
        <v>1</v>
      </c>
      <c r="AQ1336" s="16">
        <f t="shared" si="659"/>
        <v>0</v>
      </c>
    </row>
    <row r="1337" spans="1:43" x14ac:dyDescent="0.25">
      <c r="A1337" s="26">
        <f t="shared" si="660"/>
        <v>26.650416666666189</v>
      </c>
      <c r="B1337" s="9"/>
      <c r="C1337" t="s">
        <v>11</v>
      </c>
      <c r="D1337" s="13"/>
      <c r="E1337" t="s">
        <v>11</v>
      </c>
      <c r="G1337" t="s">
        <v>11</v>
      </c>
      <c r="I1337" s="16">
        <f t="shared" si="633"/>
        <v>0</v>
      </c>
      <c r="J1337" s="17">
        <f t="shared" si="644"/>
        <v>0</v>
      </c>
      <c r="K1337" s="16">
        <f t="shared" si="634"/>
        <v>0</v>
      </c>
      <c r="L1337" s="17">
        <f t="shared" si="645"/>
        <v>0</v>
      </c>
      <c r="M1337" s="16">
        <f t="shared" si="635"/>
        <v>0</v>
      </c>
      <c r="N1337" s="17"/>
      <c r="O1337" s="16">
        <f t="shared" si="636"/>
        <v>0</v>
      </c>
      <c r="P1337" s="17">
        <f t="shared" si="646"/>
        <v>0</v>
      </c>
      <c r="Q1337" s="16">
        <f t="shared" si="661"/>
        <v>0</v>
      </c>
      <c r="R1337" s="17">
        <f t="shared" si="647"/>
        <v>0</v>
      </c>
      <c r="S1337" s="16">
        <f t="shared" si="637"/>
        <v>0</v>
      </c>
      <c r="T1337" s="17"/>
      <c r="U1337" s="16">
        <f t="shared" si="638"/>
        <v>0</v>
      </c>
      <c r="V1337" s="17">
        <f t="shared" si="648"/>
        <v>0</v>
      </c>
      <c r="W1337" s="16">
        <f t="shared" si="639"/>
        <v>0</v>
      </c>
      <c r="X1337" s="17">
        <f t="shared" si="649"/>
        <v>0</v>
      </c>
      <c r="Y1337" s="16">
        <f t="shared" si="640"/>
        <v>0</v>
      </c>
      <c r="Z1337" s="17"/>
      <c r="AA1337" s="16">
        <f t="shared" si="641"/>
        <v>0</v>
      </c>
      <c r="AB1337" s="17">
        <f t="shared" si="650"/>
        <v>0</v>
      </c>
      <c r="AC1337" s="16">
        <f t="shared" si="662"/>
        <v>0</v>
      </c>
      <c r="AD1337" s="17">
        <f t="shared" si="651"/>
        <v>0</v>
      </c>
      <c r="AE1337" s="16">
        <f t="shared" si="642"/>
        <v>0</v>
      </c>
      <c r="AF1337" s="17"/>
      <c r="AG1337" s="16">
        <f t="shared" si="663"/>
        <v>0</v>
      </c>
      <c r="AH1337" s="17">
        <f t="shared" si="652"/>
        <v>0</v>
      </c>
      <c r="AI1337" s="16">
        <f t="shared" si="643"/>
        <v>0</v>
      </c>
      <c r="AJ1337" s="17">
        <f t="shared" si="653"/>
        <v>0</v>
      </c>
      <c r="AK1337" s="16">
        <f t="shared" si="654"/>
        <v>0</v>
      </c>
      <c r="AL1337" s="17"/>
      <c r="AM1337" s="16">
        <f t="shared" si="655"/>
        <v>0</v>
      </c>
      <c r="AN1337" s="17">
        <f t="shared" si="656"/>
        <v>0</v>
      </c>
      <c r="AO1337" s="16">
        <f t="shared" si="657"/>
        <v>0</v>
      </c>
      <c r="AP1337" s="17">
        <f t="shared" si="658"/>
        <v>0</v>
      </c>
      <c r="AQ1337" s="16">
        <f t="shared" si="659"/>
        <v>0</v>
      </c>
    </row>
    <row r="1338" spans="1:43" x14ac:dyDescent="0.25">
      <c r="A1338" s="26">
        <f t="shared" si="660"/>
        <v>26.670416666666188</v>
      </c>
      <c r="B1338" s="9" t="s">
        <v>16</v>
      </c>
      <c r="C1338" t="s">
        <v>11</v>
      </c>
      <c r="D1338" t="s">
        <v>11</v>
      </c>
      <c r="E1338" t="s">
        <v>11</v>
      </c>
      <c r="G1338" t="s">
        <v>11</v>
      </c>
      <c r="I1338" s="16">
        <f t="shared" si="633"/>
        <v>0</v>
      </c>
      <c r="J1338" s="17">
        <f t="shared" si="644"/>
        <v>0</v>
      </c>
      <c r="K1338" s="16">
        <f t="shared" si="634"/>
        <v>0</v>
      </c>
      <c r="L1338" s="17">
        <f t="shared" si="645"/>
        <v>0</v>
      </c>
      <c r="M1338" s="16">
        <f t="shared" si="635"/>
        <v>0</v>
      </c>
      <c r="N1338" s="17"/>
      <c r="O1338" s="16">
        <f t="shared" si="636"/>
        <v>26.670416666666188</v>
      </c>
      <c r="P1338" s="17">
        <f t="shared" si="646"/>
        <v>1</v>
      </c>
      <c r="Q1338" s="16">
        <f t="shared" si="661"/>
        <v>0</v>
      </c>
      <c r="R1338" s="17">
        <f t="shared" si="647"/>
        <v>0</v>
      </c>
      <c r="S1338" s="16">
        <f t="shared" si="637"/>
        <v>0</v>
      </c>
      <c r="T1338" s="17"/>
      <c r="U1338" s="16">
        <f t="shared" si="638"/>
        <v>0</v>
      </c>
      <c r="V1338" s="17">
        <f t="shared" si="648"/>
        <v>0</v>
      </c>
      <c r="W1338" s="16">
        <f t="shared" si="639"/>
        <v>0</v>
      </c>
      <c r="X1338" s="17">
        <f t="shared" si="649"/>
        <v>0</v>
      </c>
      <c r="Y1338" s="16">
        <f t="shared" si="640"/>
        <v>0</v>
      </c>
      <c r="Z1338" s="17"/>
      <c r="AA1338" s="16">
        <f t="shared" si="641"/>
        <v>0</v>
      </c>
      <c r="AB1338" s="17">
        <f t="shared" si="650"/>
        <v>0</v>
      </c>
      <c r="AC1338" s="16">
        <f t="shared" si="662"/>
        <v>0</v>
      </c>
      <c r="AD1338" s="17">
        <f t="shared" si="651"/>
        <v>0</v>
      </c>
      <c r="AE1338" s="16">
        <f t="shared" si="642"/>
        <v>0</v>
      </c>
      <c r="AF1338" s="17"/>
      <c r="AG1338" s="16">
        <f t="shared" si="663"/>
        <v>0</v>
      </c>
      <c r="AH1338" s="17">
        <f t="shared" si="652"/>
        <v>0</v>
      </c>
      <c r="AI1338" s="16">
        <f t="shared" si="643"/>
        <v>0</v>
      </c>
      <c r="AJ1338" s="17">
        <f t="shared" si="653"/>
        <v>0</v>
      </c>
      <c r="AK1338" s="16">
        <f t="shared" si="654"/>
        <v>0</v>
      </c>
      <c r="AL1338" s="17"/>
      <c r="AM1338" s="16">
        <f t="shared" si="655"/>
        <v>0</v>
      </c>
      <c r="AN1338" s="17">
        <f t="shared" si="656"/>
        <v>0</v>
      </c>
      <c r="AO1338" s="16">
        <f t="shared" si="657"/>
        <v>0</v>
      </c>
      <c r="AP1338" s="17">
        <f t="shared" si="658"/>
        <v>0</v>
      </c>
      <c r="AQ1338" s="16">
        <f t="shared" si="659"/>
        <v>0</v>
      </c>
    </row>
    <row r="1339" spans="1:43" x14ac:dyDescent="0.25">
      <c r="A1339" s="26">
        <f t="shared" si="660"/>
        <v>26.690416666666188</v>
      </c>
      <c r="B1339" s="9" t="s">
        <v>10</v>
      </c>
      <c r="C1339" t="s">
        <v>11</v>
      </c>
      <c r="D1339" t="s">
        <v>11</v>
      </c>
      <c r="E1339" t="s">
        <v>11</v>
      </c>
      <c r="F1339" s="13" t="s">
        <v>14</v>
      </c>
      <c r="G1339" t="s">
        <v>11</v>
      </c>
      <c r="I1339" s="16">
        <f t="shared" si="633"/>
        <v>0</v>
      </c>
      <c r="J1339" s="17">
        <f t="shared" si="644"/>
        <v>0</v>
      </c>
      <c r="K1339" s="16">
        <f t="shared" si="634"/>
        <v>0</v>
      </c>
      <c r="L1339" s="17">
        <f t="shared" si="645"/>
        <v>0</v>
      </c>
      <c r="M1339" s="16">
        <f t="shared" si="635"/>
        <v>0</v>
      </c>
      <c r="N1339" s="17"/>
      <c r="O1339" s="16">
        <f t="shared" si="636"/>
        <v>0</v>
      </c>
      <c r="P1339" s="17">
        <f t="shared" si="646"/>
        <v>0</v>
      </c>
      <c r="Q1339" s="16">
        <f t="shared" si="661"/>
        <v>0</v>
      </c>
      <c r="R1339" s="17">
        <f t="shared" si="647"/>
        <v>0</v>
      </c>
      <c r="S1339" s="16">
        <f t="shared" si="637"/>
        <v>0</v>
      </c>
      <c r="T1339" s="17"/>
      <c r="U1339" s="16">
        <f t="shared" si="638"/>
        <v>0</v>
      </c>
      <c r="V1339" s="17">
        <f t="shared" si="648"/>
        <v>0</v>
      </c>
      <c r="W1339" s="16">
        <f t="shared" si="639"/>
        <v>0</v>
      </c>
      <c r="X1339" s="17">
        <f t="shared" si="649"/>
        <v>0</v>
      </c>
      <c r="Y1339" s="16">
        <f t="shared" si="640"/>
        <v>0</v>
      </c>
      <c r="Z1339" s="17"/>
      <c r="AA1339" s="16">
        <f t="shared" si="641"/>
        <v>26.690416666666188</v>
      </c>
      <c r="AB1339" s="17">
        <f t="shared" si="650"/>
        <v>1</v>
      </c>
      <c r="AC1339" s="16">
        <f t="shared" si="662"/>
        <v>0</v>
      </c>
      <c r="AD1339" s="17">
        <f t="shared" si="651"/>
        <v>0</v>
      </c>
      <c r="AE1339" s="16">
        <f t="shared" si="642"/>
        <v>1.9999999999999574E-2</v>
      </c>
      <c r="AF1339" s="17"/>
      <c r="AG1339" s="16">
        <f t="shared" si="663"/>
        <v>0</v>
      </c>
      <c r="AH1339" s="17">
        <f t="shared" si="652"/>
        <v>0</v>
      </c>
      <c r="AI1339" s="16">
        <f t="shared" si="643"/>
        <v>0</v>
      </c>
      <c r="AJ1339" s="17">
        <f t="shared" si="653"/>
        <v>0</v>
      </c>
      <c r="AK1339" s="16">
        <f t="shared" si="654"/>
        <v>0</v>
      </c>
      <c r="AL1339" s="17"/>
      <c r="AM1339" s="16">
        <f t="shared" si="655"/>
        <v>0</v>
      </c>
      <c r="AN1339" s="17">
        <f t="shared" si="656"/>
        <v>0</v>
      </c>
      <c r="AO1339" s="16">
        <f t="shared" si="657"/>
        <v>0</v>
      </c>
      <c r="AP1339" s="17">
        <f t="shared" si="658"/>
        <v>0</v>
      </c>
      <c r="AQ1339" s="16">
        <f t="shared" si="659"/>
        <v>0</v>
      </c>
    </row>
    <row r="1340" spans="1:43" x14ac:dyDescent="0.25">
      <c r="A1340" s="26">
        <f t="shared" si="660"/>
        <v>26.710416666666188</v>
      </c>
      <c r="B1340" s="9"/>
      <c r="C1340" t="s">
        <v>11</v>
      </c>
      <c r="D1340" t="s">
        <v>11</v>
      </c>
      <c r="E1340" t="s">
        <v>11</v>
      </c>
      <c r="F1340" s="13" t="s">
        <v>14</v>
      </c>
      <c r="G1340" t="s">
        <v>11</v>
      </c>
      <c r="H1340" s="13"/>
      <c r="I1340" s="16">
        <f t="shared" si="633"/>
        <v>0</v>
      </c>
      <c r="J1340" s="17">
        <f t="shared" si="644"/>
        <v>0</v>
      </c>
      <c r="K1340" s="16">
        <f t="shared" si="634"/>
        <v>0</v>
      </c>
      <c r="L1340" s="17">
        <f t="shared" si="645"/>
        <v>0</v>
      </c>
      <c r="M1340" s="16">
        <f t="shared" si="635"/>
        <v>0</v>
      </c>
      <c r="N1340" s="17"/>
      <c r="O1340" s="16">
        <f t="shared" si="636"/>
        <v>0</v>
      </c>
      <c r="P1340" s="17">
        <f t="shared" si="646"/>
        <v>0</v>
      </c>
      <c r="Q1340" s="16">
        <f t="shared" si="661"/>
        <v>0</v>
      </c>
      <c r="R1340" s="17">
        <f t="shared" si="647"/>
        <v>0</v>
      </c>
      <c r="S1340" s="16">
        <f t="shared" si="637"/>
        <v>0</v>
      </c>
      <c r="T1340" s="17"/>
      <c r="U1340" s="16">
        <f t="shared" si="638"/>
        <v>0</v>
      </c>
      <c r="V1340" s="17">
        <f t="shared" si="648"/>
        <v>0</v>
      </c>
      <c r="W1340" s="16">
        <f t="shared" si="639"/>
        <v>0</v>
      </c>
      <c r="X1340" s="17">
        <f t="shared" si="649"/>
        <v>0</v>
      </c>
      <c r="Y1340" s="16">
        <f t="shared" si="640"/>
        <v>0</v>
      </c>
      <c r="Z1340" s="17"/>
      <c r="AA1340" s="16">
        <f t="shared" si="641"/>
        <v>0</v>
      </c>
      <c r="AB1340" s="17">
        <f t="shared" si="650"/>
        <v>0</v>
      </c>
      <c r="AC1340" s="16">
        <f t="shared" si="662"/>
        <v>0</v>
      </c>
      <c r="AD1340" s="17">
        <f t="shared" si="651"/>
        <v>0</v>
      </c>
      <c r="AE1340" s="16">
        <f t="shared" si="642"/>
        <v>1.9999999999999574E-2</v>
      </c>
      <c r="AF1340" s="17"/>
      <c r="AG1340" s="16">
        <f t="shared" si="663"/>
        <v>0</v>
      </c>
      <c r="AH1340" s="17">
        <f t="shared" si="652"/>
        <v>0</v>
      </c>
      <c r="AI1340" s="16">
        <f t="shared" si="643"/>
        <v>0</v>
      </c>
      <c r="AJ1340" s="17">
        <f t="shared" si="653"/>
        <v>0</v>
      </c>
      <c r="AK1340" s="16">
        <f t="shared" si="654"/>
        <v>0</v>
      </c>
      <c r="AL1340" s="17"/>
      <c r="AM1340" s="16">
        <f t="shared" si="655"/>
        <v>0</v>
      </c>
      <c r="AN1340" s="17">
        <f t="shared" si="656"/>
        <v>0</v>
      </c>
      <c r="AO1340" s="16">
        <f t="shared" si="657"/>
        <v>0</v>
      </c>
      <c r="AP1340" s="17">
        <f t="shared" si="658"/>
        <v>0</v>
      </c>
      <c r="AQ1340" s="16">
        <f t="shared" si="659"/>
        <v>0</v>
      </c>
    </row>
    <row r="1341" spans="1:43" x14ac:dyDescent="0.25">
      <c r="A1341" s="26">
        <f t="shared" si="660"/>
        <v>26.730416666666187</v>
      </c>
      <c r="B1341" s="9"/>
      <c r="C1341" t="s">
        <v>11</v>
      </c>
      <c r="D1341" t="s">
        <v>11</v>
      </c>
      <c r="E1341" t="s">
        <v>11</v>
      </c>
      <c r="F1341" s="13" t="s">
        <v>14</v>
      </c>
      <c r="G1341" t="s">
        <v>11</v>
      </c>
      <c r="H1341" s="13"/>
      <c r="I1341" s="16">
        <f t="shared" si="633"/>
        <v>0</v>
      </c>
      <c r="J1341" s="17">
        <f t="shared" si="644"/>
        <v>0</v>
      </c>
      <c r="K1341" s="16">
        <f t="shared" si="634"/>
        <v>0</v>
      </c>
      <c r="L1341" s="17">
        <f t="shared" si="645"/>
        <v>0</v>
      </c>
      <c r="M1341" s="16">
        <f t="shared" si="635"/>
        <v>0</v>
      </c>
      <c r="N1341" s="17"/>
      <c r="O1341" s="16">
        <f t="shared" si="636"/>
        <v>0</v>
      </c>
      <c r="P1341" s="17">
        <f t="shared" si="646"/>
        <v>0</v>
      </c>
      <c r="Q1341" s="16">
        <f t="shared" si="661"/>
        <v>0</v>
      </c>
      <c r="R1341" s="17">
        <f t="shared" si="647"/>
        <v>0</v>
      </c>
      <c r="S1341" s="16">
        <f t="shared" si="637"/>
        <v>0</v>
      </c>
      <c r="T1341" s="17"/>
      <c r="U1341" s="16">
        <f t="shared" si="638"/>
        <v>0</v>
      </c>
      <c r="V1341" s="17">
        <f t="shared" si="648"/>
        <v>0</v>
      </c>
      <c r="W1341" s="16">
        <f t="shared" si="639"/>
        <v>0</v>
      </c>
      <c r="X1341" s="17">
        <f t="shared" si="649"/>
        <v>0</v>
      </c>
      <c r="Y1341" s="16">
        <f t="shared" si="640"/>
        <v>0</v>
      </c>
      <c r="Z1341" s="17"/>
      <c r="AA1341" s="16">
        <f t="shared" si="641"/>
        <v>0</v>
      </c>
      <c r="AB1341" s="17">
        <f t="shared" si="650"/>
        <v>0</v>
      </c>
      <c r="AC1341" s="16">
        <f t="shared" si="662"/>
        <v>0</v>
      </c>
      <c r="AD1341" s="17">
        <f t="shared" si="651"/>
        <v>0</v>
      </c>
      <c r="AE1341" s="16">
        <f t="shared" si="642"/>
        <v>1.9999999999999574E-2</v>
      </c>
      <c r="AF1341" s="17"/>
      <c r="AG1341" s="16">
        <f t="shared" si="663"/>
        <v>0</v>
      </c>
      <c r="AH1341" s="17">
        <f t="shared" si="652"/>
        <v>0</v>
      </c>
      <c r="AI1341" s="16">
        <f t="shared" si="643"/>
        <v>0</v>
      </c>
      <c r="AJ1341" s="17">
        <f t="shared" si="653"/>
        <v>0</v>
      </c>
      <c r="AK1341" s="16">
        <f t="shared" si="654"/>
        <v>0</v>
      </c>
      <c r="AL1341" s="17"/>
      <c r="AM1341" s="16">
        <f t="shared" si="655"/>
        <v>0</v>
      </c>
      <c r="AN1341" s="17">
        <f t="shared" si="656"/>
        <v>0</v>
      </c>
      <c r="AO1341" s="16">
        <f t="shared" si="657"/>
        <v>0</v>
      </c>
      <c r="AP1341" s="17">
        <f t="shared" si="658"/>
        <v>0</v>
      </c>
      <c r="AQ1341" s="16">
        <f t="shared" si="659"/>
        <v>0</v>
      </c>
    </row>
    <row r="1342" spans="1:43" x14ac:dyDescent="0.25">
      <c r="A1342" s="26">
        <f t="shared" si="660"/>
        <v>26.750416666666187</v>
      </c>
      <c r="B1342" s="9"/>
      <c r="C1342" t="s">
        <v>11</v>
      </c>
      <c r="D1342" t="s">
        <v>11</v>
      </c>
      <c r="E1342" t="s">
        <v>11</v>
      </c>
      <c r="F1342" s="13" t="s">
        <v>14</v>
      </c>
      <c r="G1342" t="s">
        <v>11</v>
      </c>
      <c r="H1342" s="13"/>
      <c r="I1342" s="16">
        <f t="shared" si="633"/>
        <v>0</v>
      </c>
      <c r="J1342" s="17">
        <f t="shared" si="644"/>
        <v>0</v>
      </c>
      <c r="K1342" s="16">
        <f t="shared" si="634"/>
        <v>0</v>
      </c>
      <c r="L1342" s="17">
        <f t="shared" si="645"/>
        <v>0</v>
      </c>
      <c r="M1342" s="16">
        <f t="shared" si="635"/>
        <v>0</v>
      </c>
      <c r="N1342" s="17"/>
      <c r="O1342" s="16">
        <f t="shared" si="636"/>
        <v>0</v>
      </c>
      <c r="P1342" s="17">
        <f t="shared" si="646"/>
        <v>0</v>
      </c>
      <c r="Q1342" s="16">
        <f t="shared" si="661"/>
        <v>0</v>
      </c>
      <c r="R1342" s="17">
        <f t="shared" si="647"/>
        <v>0</v>
      </c>
      <c r="S1342" s="16">
        <f t="shared" si="637"/>
        <v>0</v>
      </c>
      <c r="T1342" s="17"/>
      <c r="U1342" s="16">
        <f t="shared" si="638"/>
        <v>0</v>
      </c>
      <c r="V1342" s="17">
        <f t="shared" si="648"/>
        <v>0</v>
      </c>
      <c r="W1342" s="16">
        <f t="shared" si="639"/>
        <v>0</v>
      </c>
      <c r="X1342" s="17">
        <f t="shared" si="649"/>
        <v>0</v>
      </c>
      <c r="Y1342" s="16">
        <f t="shared" si="640"/>
        <v>0</v>
      </c>
      <c r="Z1342" s="17"/>
      <c r="AA1342" s="16">
        <f t="shared" si="641"/>
        <v>0</v>
      </c>
      <c r="AB1342" s="17">
        <f t="shared" si="650"/>
        <v>0</v>
      </c>
      <c r="AC1342" s="16">
        <f t="shared" si="662"/>
        <v>0</v>
      </c>
      <c r="AD1342" s="17">
        <f t="shared" si="651"/>
        <v>0</v>
      </c>
      <c r="AE1342" s="16">
        <f t="shared" si="642"/>
        <v>1.9999999999999574E-2</v>
      </c>
      <c r="AF1342" s="17"/>
      <c r="AG1342" s="16">
        <f t="shared" si="663"/>
        <v>0</v>
      </c>
      <c r="AH1342" s="17">
        <f t="shared" si="652"/>
        <v>0</v>
      </c>
      <c r="AI1342" s="16">
        <f t="shared" si="643"/>
        <v>0</v>
      </c>
      <c r="AJ1342" s="17">
        <f t="shared" si="653"/>
        <v>0</v>
      </c>
      <c r="AK1342" s="16">
        <f t="shared" si="654"/>
        <v>0</v>
      </c>
      <c r="AL1342" s="17"/>
      <c r="AM1342" s="16">
        <f t="shared" si="655"/>
        <v>0</v>
      </c>
      <c r="AN1342" s="17">
        <f t="shared" si="656"/>
        <v>0</v>
      </c>
      <c r="AO1342" s="16">
        <f t="shared" si="657"/>
        <v>0</v>
      </c>
      <c r="AP1342" s="17">
        <f t="shared" si="658"/>
        <v>0</v>
      </c>
      <c r="AQ1342" s="16">
        <f t="shared" si="659"/>
        <v>0</v>
      </c>
    </row>
    <row r="1343" spans="1:43" x14ac:dyDescent="0.25">
      <c r="A1343" s="26">
        <f t="shared" si="660"/>
        <v>26.770416666666186</v>
      </c>
      <c r="B1343" s="9" t="s">
        <v>18</v>
      </c>
      <c r="C1343" t="s">
        <v>11</v>
      </c>
      <c r="D1343" t="s">
        <v>11</v>
      </c>
      <c r="E1343" s="14" t="s">
        <v>20</v>
      </c>
      <c r="F1343" t="s">
        <v>11</v>
      </c>
      <c r="G1343" t="s">
        <v>11</v>
      </c>
      <c r="H1343" s="13"/>
      <c r="I1343" s="16">
        <f t="shared" si="633"/>
        <v>0</v>
      </c>
      <c r="J1343" s="17">
        <f t="shared" si="644"/>
        <v>0</v>
      </c>
      <c r="K1343" s="16">
        <f t="shared" si="634"/>
        <v>0</v>
      </c>
      <c r="L1343" s="17">
        <f t="shared" si="645"/>
        <v>0</v>
      </c>
      <c r="M1343" s="16">
        <f t="shared" si="635"/>
        <v>0</v>
      </c>
      <c r="N1343" s="17"/>
      <c r="O1343" s="16">
        <f t="shared" si="636"/>
        <v>0</v>
      </c>
      <c r="P1343" s="17">
        <f t="shared" si="646"/>
        <v>0</v>
      </c>
      <c r="Q1343" s="16">
        <f t="shared" si="661"/>
        <v>0</v>
      </c>
      <c r="R1343" s="17">
        <f t="shared" si="647"/>
        <v>0</v>
      </c>
      <c r="S1343" s="16">
        <f t="shared" si="637"/>
        <v>0</v>
      </c>
      <c r="T1343" s="17"/>
      <c r="U1343" s="16">
        <f t="shared" si="638"/>
        <v>0</v>
      </c>
      <c r="V1343" s="17">
        <f t="shared" si="648"/>
        <v>0</v>
      </c>
      <c r="W1343" s="16">
        <f t="shared" si="639"/>
        <v>26.770416666666186</v>
      </c>
      <c r="X1343" s="17">
        <f t="shared" si="649"/>
        <v>1</v>
      </c>
      <c r="Y1343" s="16">
        <f t="shared" si="640"/>
        <v>0</v>
      </c>
      <c r="Z1343" s="17"/>
      <c r="AA1343" s="16">
        <f t="shared" si="641"/>
        <v>0</v>
      </c>
      <c r="AB1343" s="17">
        <f t="shared" si="650"/>
        <v>0</v>
      </c>
      <c r="AC1343" s="16">
        <f t="shared" si="662"/>
        <v>0</v>
      </c>
      <c r="AD1343" s="17">
        <f t="shared" si="651"/>
        <v>0</v>
      </c>
      <c r="AE1343" s="16">
        <f t="shared" si="642"/>
        <v>0</v>
      </c>
      <c r="AF1343" s="17"/>
      <c r="AG1343" s="16">
        <f t="shared" si="663"/>
        <v>0</v>
      </c>
      <c r="AH1343" s="17">
        <f t="shared" si="652"/>
        <v>0</v>
      </c>
      <c r="AI1343" s="16">
        <f t="shared" si="643"/>
        <v>0</v>
      </c>
      <c r="AJ1343" s="17">
        <f t="shared" si="653"/>
        <v>0</v>
      </c>
      <c r="AK1343" s="16">
        <f t="shared" si="654"/>
        <v>0</v>
      </c>
      <c r="AL1343" s="17"/>
      <c r="AM1343" s="16">
        <f t="shared" si="655"/>
        <v>0</v>
      </c>
      <c r="AN1343" s="17">
        <f t="shared" si="656"/>
        <v>0</v>
      </c>
      <c r="AO1343" s="16">
        <f t="shared" si="657"/>
        <v>0</v>
      </c>
      <c r="AP1343" s="17">
        <f t="shared" si="658"/>
        <v>0</v>
      </c>
      <c r="AQ1343" s="16">
        <f t="shared" si="659"/>
        <v>0</v>
      </c>
    </row>
    <row r="1344" spans="1:43" x14ac:dyDescent="0.25">
      <c r="A1344" s="26">
        <f t="shared" si="660"/>
        <v>26.790416666666186</v>
      </c>
      <c r="B1344" s="9"/>
      <c r="C1344" t="s">
        <v>11</v>
      </c>
      <c r="D1344" t="s">
        <v>11</v>
      </c>
      <c r="F1344" t="s">
        <v>11</v>
      </c>
      <c r="G1344" t="s">
        <v>11</v>
      </c>
      <c r="H1344" s="13"/>
      <c r="I1344" s="16">
        <f t="shared" si="633"/>
        <v>0</v>
      </c>
      <c r="J1344" s="17">
        <f t="shared" si="644"/>
        <v>0</v>
      </c>
      <c r="K1344" s="16">
        <f t="shared" si="634"/>
        <v>0</v>
      </c>
      <c r="L1344" s="17">
        <f t="shared" si="645"/>
        <v>0</v>
      </c>
      <c r="M1344" s="16">
        <f t="shared" si="635"/>
        <v>0</v>
      </c>
      <c r="N1344" s="17"/>
      <c r="O1344" s="16">
        <f t="shared" si="636"/>
        <v>0</v>
      </c>
      <c r="P1344" s="17">
        <f t="shared" si="646"/>
        <v>0</v>
      </c>
      <c r="Q1344" s="16">
        <f t="shared" si="661"/>
        <v>0</v>
      </c>
      <c r="R1344" s="17">
        <f t="shared" si="647"/>
        <v>0</v>
      </c>
      <c r="S1344" s="16">
        <f t="shared" si="637"/>
        <v>0</v>
      </c>
      <c r="T1344" s="17"/>
      <c r="U1344" s="16">
        <f t="shared" si="638"/>
        <v>0</v>
      </c>
      <c r="V1344" s="17">
        <f t="shared" si="648"/>
        <v>0</v>
      </c>
      <c r="W1344" s="16">
        <f t="shared" si="639"/>
        <v>0</v>
      </c>
      <c r="X1344" s="17">
        <f t="shared" si="649"/>
        <v>0</v>
      </c>
      <c r="Y1344" s="16">
        <f t="shared" si="640"/>
        <v>0</v>
      </c>
      <c r="Z1344" s="17"/>
      <c r="AA1344" s="16">
        <f t="shared" si="641"/>
        <v>0</v>
      </c>
      <c r="AB1344" s="17">
        <f t="shared" si="650"/>
        <v>0</v>
      </c>
      <c r="AC1344" s="16">
        <f t="shared" si="662"/>
        <v>0</v>
      </c>
      <c r="AD1344" s="17">
        <f t="shared" si="651"/>
        <v>0</v>
      </c>
      <c r="AE1344" s="16">
        <f t="shared" si="642"/>
        <v>0</v>
      </c>
      <c r="AF1344" s="17"/>
      <c r="AG1344" s="16">
        <f t="shared" si="663"/>
        <v>0</v>
      </c>
      <c r="AH1344" s="17">
        <f t="shared" si="652"/>
        <v>0</v>
      </c>
      <c r="AI1344" s="16">
        <f t="shared" si="643"/>
        <v>0</v>
      </c>
      <c r="AJ1344" s="17">
        <f t="shared" si="653"/>
        <v>0</v>
      </c>
      <c r="AK1344" s="16">
        <f t="shared" si="654"/>
        <v>0</v>
      </c>
      <c r="AL1344" s="17"/>
      <c r="AM1344" s="16">
        <f t="shared" si="655"/>
        <v>0</v>
      </c>
      <c r="AN1344" s="17">
        <f t="shared" si="656"/>
        <v>0</v>
      </c>
      <c r="AO1344" s="16">
        <f t="shared" si="657"/>
        <v>0</v>
      </c>
      <c r="AP1344" s="17">
        <f t="shared" si="658"/>
        <v>0</v>
      </c>
      <c r="AQ1344" s="16">
        <f t="shared" si="659"/>
        <v>0</v>
      </c>
    </row>
    <row r="1345" spans="1:43" x14ac:dyDescent="0.25">
      <c r="A1345" s="26">
        <f t="shared" si="660"/>
        <v>26.810416666666185</v>
      </c>
      <c r="B1345" s="9"/>
      <c r="C1345" t="s">
        <v>11</v>
      </c>
      <c r="D1345" t="s">
        <v>11</v>
      </c>
      <c r="F1345" t="s">
        <v>11</v>
      </c>
      <c r="G1345" t="s">
        <v>11</v>
      </c>
      <c r="H1345" s="13"/>
      <c r="I1345" s="16">
        <f t="shared" si="633"/>
        <v>0</v>
      </c>
      <c r="J1345" s="17">
        <f t="shared" si="644"/>
        <v>0</v>
      </c>
      <c r="K1345" s="16">
        <f t="shared" si="634"/>
        <v>0</v>
      </c>
      <c r="L1345" s="17">
        <f t="shared" si="645"/>
        <v>0</v>
      </c>
      <c r="M1345" s="16">
        <f t="shared" si="635"/>
        <v>0</v>
      </c>
      <c r="N1345" s="17"/>
      <c r="O1345" s="16">
        <f t="shared" si="636"/>
        <v>0</v>
      </c>
      <c r="P1345" s="17">
        <f t="shared" si="646"/>
        <v>0</v>
      </c>
      <c r="Q1345" s="16">
        <f t="shared" si="661"/>
        <v>0</v>
      </c>
      <c r="R1345" s="17">
        <f t="shared" si="647"/>
        <v>0</v>
      </c>
      <c r="S1345" s="16">
        <f t="shared" si="637"/>
        <v>0</v>
      </c>
      <c r="T1345" s="17"/>
      <c r="U1345" s="16">
        <f t="shared" si="638"/>
        <v>0</v>
      </c>
      <c r="V1345" s="17">
        <f t="shared" si="648"/>
        <v>0</v>
      </c>
      <c r="W1345" s="16">
        <f t="shared" si="639"/>
        <v>0</v>
      </c>
      <c r="X1345" s="17">
        <f t="shared" si="649"/>
        <v>0</v>
      </c>
      <c r="Y1345" s="16">
        <f t="shared" si="640"/>
        <v>0</v>
      </c>
      <c r="Z1345" s="17"/>
      <c r="AA1345" s="16">
        <f t="shared" si="641"/>
        <v>0</v>
      </c>
      <c r="AB1345" s="17">
        <f t="shared" si="650"/>
        <v>0</v>
      </c>
      <c r="AC1345" s="16">
        <f t="shared" si="662"/>
        <v>0</v>
      </c>
      <c r="AD1345" s="17">
        <f t="shared" si="651"/>
        <v>0</v>
      </c>
      <c r="AE1345" s="16">
        <f t="shared" si="642"/>
        <v>0</v>
      </c>
      <c r="AF1345" s="17"/>
      <c r="AG1345" s="16">
        <f t="shared" si="663"/>
        <v>0</v>
      </c>
      <c r="AH1345" s="17">
        <f t="shared" si="652"/>
        <v>0</v>
      </c>
      <c r="AI1345" s="16">
        <f t="shared" si="643"/>
        <v>0</v>
      </c>
      <c r="AJ1345" s="17">
        <f t="shared" si="653"/>
        <v>0</v>
      </c>
      <c r="AK1345" s="16">
        <f t="shared" si="654"/>
        <v>0</v>
      </c>
      <c r="AL1345" s="17"/>
      <c r="AM1345" s="16">
        <f t="shared" si="655"/>
        <v>0</v>
      </c>
      <c r="AN1345" s="17">
        <f t="shared" si="656"/>
        <v>0</v>
      </c>
      <c r="AO1345" s="16">
        <f t="shared" si="657"/>
        <v>0</v>
      </c>
      <c r="AP1345" s="17">
        <f t="shared" si="658"/>
        <v>0</v>
      </c>
      <c r="AQ1345" s="16">
        <f t="shared" si="659"/>
        <v>0</v>
      </c>
    </row>
    <row r="1346" spans="1:43" x14ac:dyDescent="0.25">
      <c r="A1346" s="26">
        <f t="shared" si="660"/>
        <v>26.830416666666185</v>
      </c>
      <c r="B1346" s="9" t="s">
        <v>63</v>
      </c>
      <c r="C1346" t="s">
        <v>11</v>
      </c>
      <c r="D1346" t="s">
        <v>11</v>
      </c>
      <c r="E1346" s="8"/>
      <c r="F1346" t="s">
        <v>11</v>
      </c>
      <c r="G1346" t="s">
        <v>11</v>
      </c>
      <c r="H1346" s="13" t="s">
        <v>14</v>
      </c>
      <c r="I1346" s="16">
        <f t="shared" si="633"/>
        <v>0</v>
      </c>
      <c r="J1346" s="17">
        <f t="shared" si="644"/>
        <v>0</v>
      </c>
      <c r="K1346" s="16">
        <f t="shared" si="634"/>
        <v>0</v>
      </c>
      <c r="L1346" s="17">
        <f t="shared" si="645"/>
        <v>0</v>
      </c>
      <c r="M1346" s="16">
        <f t="shared" si="635"/>
        <v>0</v>
      </c>
      <c r="N1346" s="17"/>
      <c r="O1346" s="16">
        <f t="shared" si="636"/>
        <v>0</v>
      </c>
      <c r="P1346" s="17">
        <f t="shared" si="646"/>
        <v>0</v>
      </c>
      <c r="Q1346" s="16">
        <f t="shared" si="661"/>
        <v>0</v>
      </c>
      <c r="R1346" s="17">
        <f t="shared" si="647"/>
        <v>0</v>
      </c>
      <c r="S1346" s="16">
        <f t="shared" si="637"/>
        <v>0</v>
      </c>
      <c r="T1346" s="17"/>
      <c r="U1346" s="16">
        <f t="shared" si="638"/>
        <v>0</v>
      </c>
      <c r="V1346" s="17">
        <f t="shared" si="648"/>
        <v>0</v>
      </c>
      <c r="W1346" s="16">
        <f t="shared" si="639"/>
        <v>0</v>
      </c>
      <c r="X1346" s="17">
        <f t="shared" si="649"/>
        <v>0</v>
      </c>
      <c r="Y1346" s="16">
        <f t="shared" si="640"/>
        <v>0</v>
      </c>
      <c r="Z1346" s="17"/>
      <c r="AA1346" s="16">
        <f t="shared" si="641"/>
        <v>0</v>
      </c>
      <c r="AB1346" s="17">
        <f t="shared" si="650"/>
        <v>0</v>
      </c>
      <c r="AC1346" s="16">
        <f t="shared" si="662"/>
        <v>0</v>
      </c>
      <c r="AD1346" s="17">
        <f t="shared" si="651"/>
        <v>0</v>
      </c>
      <c r="AE1346" s="16">
        <f t="shared" si="642"/>
        <v>0</v>
      </c>
      <c r="AF1346" s="17"/>
      <c r="AG1346" s="16">
        <f t="shared" si="663"/>
        <v>0</v>
      </c>
      <c r="AH1346" s="17">
        <f t="shared" si="652"/>
        <v>0</v>
      </c>
      <c r="AI1346" s="16">
        <f t="shared" si="643"/>
        <v>0</v>
      </c>
      <c r="AJ1346" s="17">
        <f t="shared" si="653"/>
        <v>0</v>
      </c>
      <c r="AK1346" s="16">
        <f t="shared" si="654"/>
        <v>0</v>
      </c>
      <c r="AL1346" s="17"/>
      <c r="AM1346" s="16">
        <f t="shared" si="655"/>
        <v>26.830416666666185</v>
      </c>
      <c r="AN1346" s="17">
        <f t="shared" si="656"/>
        <v>1</v>
      </c>
      <c r="AO1346" s="16">
        <f t="shared" si="657"/>
        <v>0</v>
      </c>
      <c r="AP1346" s="17">
        <f t="shared" si="658"/>
        <v>0</v>
      </c>
      <c r="AQ1346" s="16">
        <f t="shared" si="659"/>
        <v>1.9999999999999574E-2</v>
      </c>
    </row>
    <row r="1347" spans="1:43" x14ac:dyDescent="0.25">
      <c r="A1347" s="26">
        <f t="shared" si="660"/>
        <v>26.850416666666185</v>
      </c>
      <c r="B1347" s="9" t="s">
        <v>22</v>
      </c>
      <c r="C1347" s="14" t="s">
        <v>20</v>
      </c>
      <c r="D1347" t="s">
        <v>11</v>
      </c>
      <c r="F1347" t="s">
        <v>11</v>
      </c>
      <c r="G1347" t="s">
        <v>11</v>
      </c>
      <c r="H1347" t="s">
        <v>11</v>
      </c>
      <c r="I1347" s="16">
        <f t="shared" si="633"/>
        <v>0</v>
      </c>
      <c r="J1347" s="17">
        <f t="shared" si="644"/>
        <v>0</v>
      </c>
      <c r="K1347" s="16">
        <f t="shared" si="634"/>
        <v>26.850416666666185</v>
      </c>
      <c r="L1347" s="17">
        <f t="shared" si="645"/>
        <v>1</v>
      </c>
      <c r="M1347" s="16">
        <f t="shared" si="635"/>
        <v>0</v>
      </c>
      <c r="N1347" s="17"/>
      <c r="O1347" s="16">
        <f t="shared" si="636"/>
        <v>0</v>
      </c>
      <c r="P1347" s="17">
        <f t="shared" si="646"/>
        <v>0</v>
      </c>
      <c r="Q1347" s="16">
        <f t="shared" si="661"/>
        <v>0</v>
      </c>
      <c r="R1347" s="17">
        <f t="shared" si="647"/>
        <v>0</v>
      </c>
      <c r="S1347" s="16">
        <f t="shared" si="637"/>
        <v>0</v>
      </c>
      <c r="T1347" s="17"/>
      <c r="U1347" s="16">
        <f t="shared" si="638"/>
        <v>0</v>
      </c>
      <c r="V1347" s="17">
        <f t="shared" si="648"/>
        <v>0</v>
      </c>
      <c r="W1347" s="16">
        <f t="shared" si="639"/>
        <v>0</v>
      </c>
      <c r="X1347" s="17">
        <f t="shared" si="649"/>
        <v>0</v>
      </c>
      <c r="Y1347" s="16">
        <f t="shared" si="640"/>
        <v>0</v>
      </c>
      <c r="Z1347" s="17"/>
      <c r="AA1347" s="16">
        <v>8</v>
      </c>
      <c r="AB1347" s="17">
        <f t="shared" si="650"/>
        <v>1</v>
      </c>
      <c r="AC1347" s="16">
        <f t="shared" si="662"/>
        <v>0</v>
      </c>
      <c r="AD1347" s="17">
        <f t="shared" si="651"/>
        <v>0</v>
      </c>
      <c r="AE1347" s="16">
        <f t="shared" si="642"/>
        <v>0</v>
      </c>
      <c r="AF1347" s="17"/>
      <c r="AG1347" s="16">
        <f t="shared" si="663"/>
        <v>0</v>
      </c>
      <c r="AH1347" s="17">
        <f t="shared" si="652"/>
        <v>0</v>
      </c>
      <c r="AI1347" s="16">
        <f t="shared" si="643"/>
        <v>0</v>
      </c>
      <c r="AJ1347" s="17">
        <f t="shared" si="653"/>
        <v>0</v>
      </c>
      <c r="AK1347" s="16">
        <f t="shared" si="654"/>
        <v>0</v>
      </c>
      <c r="AL1347" s="17"/>
      <c r="AM1347" s="16">
        <f t="shared" si="655"/>
        <v>0</v>
      </c>
      <c r="AN1347" s="17">
        <f t="shared" si="656"/>
        <v>0</v>
      </c>
      <c r="AO1347" s="16">
        <f t="shared" si="657"/>
        <v>0</v>
      </c>
      <c r="AP1347" s="17">
        <f t="shared" si="658"/>
        <v>0</v>
      </c>
      <c r="AQ1347" s="16">
        <f t="shared" si="659"/>
        <v>0</v>
      </c>
    </row>
    <row r="1348" spans="1:43" x14ac:dyDescent="0.25">
      <c r="A1348" s="26">
        <f t="shared" si="660"/>
        <v>26.870416666666184</v>
      </c>
      <c r="B1348" s="11"/>
      <c r="D1348" t="s">
        <v>11</v>
      </c>
      <c r="F1348" t="s">
        <v>11</v>
      </c>
      <c r="G1348" t="s">
        <v>11</v>
      </c>
      <c r="H1348" t="s">
        <v>11</v>
      </c>
      <c r="I1348" s="16">
        <f t="shared" si="633"/>
        <v>0</v>
      </c>
      <c r="J1348" s="17">
        <f t="shared" si="644"/>
        <v>0</v>
      </c>
      <c r="K1348" s="16">
        <f t="shared" si="634"/>
        <v>0</v>
      </c>
      <c r="L1348" s="17">
        <f t="shared" si="645"/>
        <v>0</v>
      </c>
      <c r="M1348" s="16">
        <f t="shared" si="635"/>
        <v>0</v>
      </c>
      <c r="N1348" s="17"/>
      <c r="O1348" s="16">
        <f t="shared" si="636"/>
        <v>0</v>
      </c>
      <c r="P1348" s="17">
        <f t="shared" si="646"/>
        <v>0</v>
      </c>
      <c r="Q1348" s="16">
        <f t="shared" si="661"/>
        <v>0</v>
      </c>
      <c r="R1348" s="17">
        <f t="shared" si="647"/>
        <v>0</v>
      </c>
      <c r="S1348" s="16">
        <f t="shared" si="637"/>
        <v>0</v>
      </c>
      <c r="T1348" s="17"/>
      <c r="U1348" s="16">
        <f t="shared" si="638"/>
        <v>0</v>
      </c>
      <c r="V1348" s="17">
        <f t="shared" si="648"/>
        <v>0</v>
      </c>
      <c r="W1348" s="16">
        <f t="shared" si="639"/>
        <v>0</v>
      </c>
      <c r="X1348" s="17">
        <f t="shared" si="649"/>
        <v>0</v>
      </c>
      <c r="Y1348" s="16">
        <f t="shared" si="640"/>
        <v>0</v>
      </c>
      <c r="Z1348" s="17"/>
      <c r="AA1348" s="16">
        <f t="shared" ref="AA1348:AA1379" si="664">IF(B1348="Line 4 Fails",A1348,0)</f>
        <v>0</v>
      </c>
      <c r="AB1348" s="17">
        <f t="shared" si="650"/>
        <v>0</v>
      </c>
      <c r="AC1348" s="16">
        <f t="shared" si="662"/>
        <v>0</v>
      </c>
      <c r="AD1348" s="17">
        <f t="shared" si="651"/>
        <v>0</v>
      </c>
      <c r="AE1348" s="16">
        <f t="shared" si="642"/>
        <v>0</v>
      </c>
      <c r="AF1348" s="17"/>
      <c r="AG1348" s="16">
        <f t="shared" si="663"/>
        <v>0</v>
      </c>
      <c r="AH1348" s="17">
        <f t="shared" si="652"/>
        <v>0</v>
      </c>
      <c r="AI1348" s="16">
        <f t="shared" si="643"/>
        <v>0</v>
      </c>
      <c r="AJ1348" s="17">
        <f t="shared" si="653"/>
        <v>0</v>
      </c>
      <c r="AK1348" s="16">
        <f t="shared" si="654"/>
        <v>0</v>
      </c>
      <c r="AL1348" s="17"/>
      <c r="AM1348" s="16">
        <f t="shared" si="655"/>
        <v>0</v>
      </c>
      <c r="AN1348" s="17">
        <f t="shared" si="656"/>
        <v>0</v>
      </c>
      <c r="AO1348" s="16">
        <f t="shared" si="657"/>
        <v>0</v>
      </c>
      <c r="AP1348" s="17">
        <f t="shared" si="658"/>
        <v>0</v>
      </c>
      <c r="AQ1348" s="16">
        <f t="shared" si="659"/>
        <v>0</v>
      </c>
    </row>
    <row r="1349" spans="1:43" x14ac:dyDescent="0.25">
      <c r="A1349" s="26">
        <f t="shared" si="660"/>
        <v>26.890416666666184</v>
      </c>
      <c r="B1349" s="9"/>
      <c r="C1349" s="14"/>
      <c r="D1349" t="s">
        <v>11</v>
      </c>
      <c r="F1349" t="s">
        <v>11</v>
      </c>
      <c r="G1349" t="s">
        <v>11</v>
      </c>
      <c r="H1349" t="s">
        <v>11</v>
      </c>
      <c r="I1349" s="16">
        <f t="shared" ref="I1349:I1363" si="665">IF(B1349="Line 1 Fails",A1349,0)</f>
        <v>0</v>
      </c>
      <c r="J1349" s="17">
        <f t="shared" si="644"/>
        <v>0</v>
      </c>
      <c r="K1349" s="16">
        <f t="shared" ref="K1349:K1412" si="666">IF(B1349="Line 1 repd.",A1349,0)</f>
        <v>0</v>
      </c>
      <c r="L1349" s="17">
        <f t="shared" si="645"/>
        <v>0</v>
      </c>
      <c r="M1349" s="16">
        <f t="shared" ref="M1349:M1412" si="667">IF(C1349="Dn(waiting)",A1350-A1349,0)</f>
        <v>0</v>
      </c>
      <c r="N1349" s="17"/>
      <c r="O1349" s="16">
        <f t="shared" ref="O1349:O1412" si="668">IF(B1349="Line 2 Fails",A1349,0)</f>
        <v>0</v>
      </c>
      <c r="P1349" s="17">
        <f t="shared" si="646"/>
        <v>0</v>
      </c>
      <c r="Q1349" s="16">
        <f t="shared" si="661"/>
        <v>0</v>
      </c>
      <c r="R1349" s="17">
        <f t="shared" si="647"/>
        <v>0</v>
      </c>
      <c r="S1349" s="16">
        <f t="shared" ref="S1349:S1412" si="669">IF(D1349="Dn(waiting)",A1350-A1349,0)</f>
        <v>0</v>
      </c>
      <c r="T1349" s="17"/>
      <c r="U1349" s="16">
        <f t="shared" ref="U1349:U1362" si="670">IF(B1349="Line 3 Fails",A1349,0)</f>
        <v>0</v>
      </c>
      <c r="V1349" s="17">
        <f t="shared" si="648"/>
        <v>0</v>
      </c>
      <c r="W1349" s="16">
        <f t="shared" ref="W1349:W1394" si="671">IF(B1349="Line 3 repd.",A1349,0)</f>
        <v>0</v>
      </c>
      <c r="X1349" s="17">
        <f t="shared" si="649"/>
        <v>0</v>
      </c>
      <c r="Y1349" s="16">
        <f t="shared" ref="Y1349:Y1412" si="672">IF(E1349="Dn(waiting)",A1350-A1349,0)</f>
        <v>0</v>
      </c>
      <c r="Z1349" s="17"/>
      <c r="AA1349" s="16">
        <f t="shared" si="664"/>
        <v>0</v>
      </c>
      <c r="AB1349" s="17">
        <f t="shared" si="650"/>
        <v>0</v>
      </c>
      <c r="AC1349" s="16">
        <f t="shared" si="662"/>
        <v>0</v>
      </c>
      <c r="AD1349" s="17">
        <f t="shared" si="651"/>
        <v>0</v>
      </c>
      <c r="AE1349" s="16">
        <f t="shared" ref="AE1349:AE1412" si="673">IF(F1349="Dn(waiting)",A1350-A1349,0)</f>
        <v>0</v>
      </c>
      <c r="AF1349" s="17"/>
      <c r="AG1349" s="16">
        <f t="shared" si="663"/>
        <v>0</v>
      </c>
      <c r="AH1349" s="17">
        <f t="shared" si="652"/>
        <v>0</v>
      </c>
      <c r="AI1349" s="16">
        <v>1</v>
      </c>
      <c r="AJ1349" s="17">
        <f t="shared" si="653"/>
        <v>1</v>
      </c>
      <c r="AK1349" s="16">
        <f t="shared" si="654"/>
        <v>0</v>
      </c>
      <c r="AL1349" s="17"/>
      <c r="AM1349" s="16">
        <f t="shared" si="655"/>
        <v>0</v>
      </c>
      <c r="AN1349" s="17">
        <f t="shared" si="656"/>
        <v>0</v>
      </c>
      <c r="AO1349" s="16">
        <f t="shared" si="657"/>
        <v>0</v>
      </c>
      <c r="AP1349" s="17">
        <f t="shared" si="658"/>
        <v>0</v>
      </c>
      <c r="AQ1349" s="16">
        <f t="shared" si="659"/>
        <v>0</v>
      </c>
    </row>
    <row r="1350" spans="1:43" x14ac:dyDescent="0.25">
      <c r="A1350" s="26">
        <f t="shared" si="660"/>
        <v>26.910416666666183</v>
      </c>
      <c r="B1350" s="9" t="s">
        <v>21</v>
      </c>
      <c r="D1350" t="s">
        <v>11</v>
      </c>
      <c r="E1350" s="13" t="s">
        <v>14</v>
      </c>
      <c r="F1350" t="s">
        <v>11</v>
      </c>
      <c r="G1350" t="s">
        <v>11</v>
      </c>
      <c r="H1350" t="s">
        <v>11</v>
      </c>
      <c r="I1350" s="16">
        <f t="shared" si="665"/>
        <v>0</v>
      </c>
      <c r="J1350" s="17">
        <f t="shared" ref="J1350:J1413" si="674">IF(I1350&gt;0,1,0)</f>
        <v>0</v>
      </c>
      <c r="K1350" s="16">
        <f t="shared" si="666"/>
        <v>0</v>
      </c>
      <c r="L1350" s="17">
        <f t="shared" ref="L1350:L1413" si="675">IF(K1350&gt;0,1,0)</f>
        <v>0</v>
      </c>
      <c r="M1350" s="16">
        <f t="shared" si="667"/>
        <v>0</v>
      </c>
      <c r="N1350" s="17"/>
      <c r="O1350" s="16">
        <f t="shared" si="668"/>
        <v>0</v>
      </c>
      <c r="P1350" s="17">
        <f t="shared" ref="P1350:P1413" si="676">IF(O1350&gt;0,1,0)</f>
        <v>0</v>
      </c>
      <c r="Q1350" s="16">
        <f t="shared" si="661"/>
        <v>0</v>
      </c>
      <c r="R1350" s="17">
        <f t="shared" ref="R1350:R1413" si="677">IF(Q1350&gt;0,1,0)</f>
        <v>0</v>
      </c>
      <c r="S1350" s="16">
        <f t="shared" si="669"/>
        <v>0</v>
      </c>
      <c r="T1350" s="17"/>
      <c r="U1350" s="16">
        <f t="shared" si="670"/>
        <v>26.910416666666183</v>
      </c>
      <c r="V1350" s="17">
        <f t="shared" ref="V1350:V1413" si="678">IF(U1350&gt;0,1,0)</f>
        <v>1</v>
      </c>
      <c r="W1350" s="16">
        <f t="shared" si="671"/>
        <v>0</v>
      </c>
      <c r="X1350" s="17">
        <f t="shared" ref="X1350:X1413" si="679">IF(W1350&gt;0,1,0)</f>
        <v>0</v>
      </c>
      <c r="Y1350" s="16">
        <f t="shared" si="672"/>
        <v>1.9999999999999574E-2</v>
      </c>
      <c r="Z1350" s="17"/>
      <c r="AA1350" s="16">
        <f t="shared" si="664"/>
        <v>0</v>
      </c>
      <c r="AB1350" s="17">
        <f t="shared" ref="AB1350:AB1413" si="680">IF(AA1350&gt;0,1,0)</f>
        <v>0</v>
      </c>
      <c r="AC1350" s="16">
        <f t="shared" si="662"/>
        <v>0</v>
      </c>
      <c r="AD1350" s="17">
        <f t="shared" ref="AD1350:AD1413" si="681">IF(AC1350&gt;0,1,0)</f>
        <v>0</v>
      </c>
      <c r="AE1350" s="16">
        <f t="shared" si="673"/>
        <v>0</v>
      </c>
      <c r="AF1350" s="17"/>
      <c r="AG1350" s="16">
        <f t="shared" si="663"/>
        <v>0</v>
      </c>
      <c r="AH1350" s="17">
        <f t="shared" ref="AH1350:AH1413" si="682">IF(AG1350&gt;0,1,0)</f>
        <v>0</v>
      </c>
      <c r="AI1350" s="16">
        <f t="shared" ref="AI1350:AI1381" si="683">IF(B1350="Line 5 repd.",A1350,0)</f>
        <v>0</v>
      </c>
      <c r="AJ1350" s="17">
        <f t="shared" ref="AJ1350:AJ1413" si="684">IF(AI1350&gt;0,1,0)</f>
        <v>0</v>
      </c>
      <c r="AK1350" s="16">
        <f t="shared" ref="AK1350:AK1413" si="685">IF(G1350="Dn(waiting)",A1351-A1350,0)</f>
        <v>0</v>
      </c>
      <c r="AL1350" s="17"/>
      <c r="AM1350" s="16">
        <f t="shared" ref="AM1350:AM1413" si="686">IF(B1350="Line 6 Fails",A1350,0)</f>
        <v>0</v>
      </c>
      <c r="AN1350" s="17">
        <f t="shared" ref="AN1350:AN1413" si="687">IF(AM1350&gt;0,1,0)</f>
        <v>0</v>
      </c>
      <c r="AO1350" s="16">
        <f t="shared" ref="AO1350:AO1413" si="688">IF(B1350="Line 6 repd.",A1350,0)</f>
        <v>0</v>
      </c>
      <c r="AP1350" s="17">
        <f t="shared" ref="AP1350:AP1413" si="689">IF(AO1350&gt;0,1,0)</f>
        <v>0</v>
      </c>
      <c r="AQ1350" s="16">
        <f t="shared" ref="AQ1350:AQ1413" si="690">IF(H1350="Dn(waiting)",A1351-A1350,0)</f>
        <v>0</v>
      </c>
    </row>
    <row r="1351" spans="1:43" x14ac:dyDescent="0.25">
      <c r="A1351" s="26">
        <f t="shared" ref="A1351:A1414" si="691">A1350+0.02</f>
        <v>26.930416666666183</v>
      </c>
      <c r="B1351" s="12"/>
      <c r="C1351" s="7"/>
      <c r="D1351" t="s">
        <v>11</v>
      </c>
      <c r="E1351" s="13" t="s">
        <v>14</v>
      </c>
      <c r="F1351" t="s">
        <v>11</v>
      </c>
      <c r="G1351" t="s">
        <v>11</v>
      </c>
      <c r="H1351" t="s">
        <v>11</v>
      </c>
      <c r="I1351" s="16">
        <f t="shared" si="665"/>
        <v>0</v>
      </c>
      <c r="J1351" s="17">
        <f t="shared" si="674"/>
        <v>0</v>
      </c>
      <c r="K1351" s="16">
        <f t="shared" si="666"/>
        <v>0</v>
      </c>
      <c r="L1351" s="17">
        <f t="shared" si="675"/>
        <v>0</v>
      </c>
      <c r="M1351" s="16">
        <f t="shared" si="667"/>
        <v>0</v>
      </c>
      <c r="N1351" s="17"/>
      <c r="O1351" s="16">
        <f t="shared" si="668"/>
        <v>0</v>
      </c>
      <c r="P1351" s="17">
        <f t="shared" si="676"/>
        <v>0</v>
      </c>
      <c r="Q1351" s="16">
        <f t="shared" si="661"/>
        <v>0</v>
      </c>
      <c r="R1351" s="17">
        <f t="shared" si="677"/>
        <v>0</v>
      </c>
      <c r="S1351" s="16">
        <f t="shared" si="669"/>
        <v>0</v>
      </c>
      <c r="T1351" s="17"/>
      <c r="U1351" s="16">
        <f t="shared" si="670"/>
        <v>0</v>
      </c>
      <c r="V1351" s="17">
        <f t="shared" si="678"/>
        <v>0</v>
      </c>
      <c r="W1351" s="16">
        <f t="shared" si="671"/>
        <v>0</v>
      </c>
      <c r="X1351" s="17">
        <f t="shared" si="679"/>
        <v>0</v>
      </c>
      <c r="Y1351" s="16">
        <f t="shared" si="672"/>
        <v>1.9999999999999574E-2</v>
      </c>
      <c r="Z1351" s="17"/>
      <c r="AA1351" s="16">
        <f t="shared" si="664"/>
        <v>0</v>
      </c>
      <c r="AB1351" s="17">
        <f t="shared" si="680"/>
        <v>0</v>
      </c>
      <c r="AC1351" s="16">
        <f t="shared" si="662"/>
        <v>0</v>
      </c>
      <c r="AD1351" s="17">
        <f t="shared" si="681"/>
        <v>0</v>
      </c>
      <c r="AE1351" s="16">
        <f t="shared" si="673"/>
        <v>0</v>
      </c>
      <c r="AF1351" s="17"/>
      <c r="AG1351" s="16">
        <f t="shared" si="663"/>
        <v>0</v>
      </c>
      <c r="AH1351" s="17">
        <f t="shared" si="682"/>
        <v>0</v>
      </c>
      <c r="AI1351" s="16">
        <f t="shared" si="683"/>
        <v>0</v>
      </c>
      <c r="AJ1351" s="17">
        <f t="shared" si="684"/>
        <v>0</v>
      </c>
      <c r="AK1351" s="16">
        <f t="shared" si="685"/>
        <v>0</v>
      </c>
      <c r="AL1351" s="17"/>
      <c r="AM1351" s="16">
        <f t="shared" si="686"/>
        <v>0</v>
      </c>
      <c r="AN1351" s="17">
        <f t="shared" si="687"/>
        <v>0</v>
      </c>
      <c r="AO1351" s="16">
        <f t="shared" si="688"/>
        <v>0</v>
      </c>
      <c r="AP1351" s="17">
        <f t="shared" si="689"/>
        <v>0</v>
      </c>
      <c r="AQ1351" s="16">
        <f t="shared" si="690"/>
        <v>0</v>
      </c>
    </row>
    <row r="1352" spans="1:43" x14ac:dyDescent="0.25">
      <c r="A1352" s="26">
        <f t="shared" si="691"/>
        <v>26.950416666666182</v>
      </c>
      <c r="B1352" s="9" t="s">
        <v>15</v>
      </c>
      <c r="D1352" t="s">
        <v>11</v>
      </c>
      <c r="E1352" t="s">
        <v>11</v>
      </c>
      <c r="F1352" t="s">
        <v>11</v>
      </c>
      <c r="G1352" s="14" t="s">
        <v>20</v>
      </c>
      <c r="H1352" t="s">
        <v>11</v>
      </c>
      <c r="I1352" s="16">
        <f t="shared" si="665"/>
        <v>0</v>
      </c>
      <c r="J1352" s="17">
        <f t="shared" si="674"/>
        <v>0</v>
      </c>
      <c r="K1352" s="16">
        <f t="shared" si="666"/>
        <v>0</v>
      </c>
      <c r="L1352" s="17">
        <f t="shared" si="675"/>
        <v>0</v>
      </c>
      <c r="M1352" s="16">
        <f t="shared" si="667"/>
        <v>0</v>
      </c>
      <c r="N1352" s="17"/>
      <c r="O1352" s="16">
        <f t="shared" si="668"/>
        <v>0</v>
      </c>
      <c r="P1352" s="17">
        <f t="shared" si="676"/>
        <v>0</v>
      </c>
      <c r="Q1352" s="16">
        <f t="shared" si="661"/>
        <v>0</v>
      </c>
      <c r="R1352" s="17">
        <f t="shared" si="677"/>
        <v>0</v>
      </c>
      <c r="S1352" s="16">
        <f t="shared" si="669"/>
        <v>0</v>
      </c>
      <c r="T1352" s="17"/>
      <c r="U1352" s="16">
        <f t="shared" si="670"/>
        <v>0</v>
      </c>
      <c r="V1352" s="17">
        <f t="shared" si="678"/>
        <v>0</v>
      </c>
      <c r="W1352" s="16">
        <f t="shared" si="671"/>
        <v>0</v>
      </c>
      <c r="X1352" s="17">
        <f t="shared" si="679"/>
        <v>0</v>
      </c>
      <c r="Y1352" s="16">
        <f t="shared" si="672"/>
        <v>0</v>
      </c>
      <c r="Z1352" s="17"/>
      <c r="AA1352" s="16">
        <f t="shared" si="664"/>
        <v>0</v>
      </c>
      <c r="AB1352" s="17">
        <f t="shared" si="680"/>
        <v>0</v>
      </c>
      <c r="AC1352" s="16">
        <f t="shared" si="662"/>
        <v>0</v>
      </c>
      <c r="AD1352" s="17">
        <f t="shared" si="681"/>
        <v>0</v>
      </c>
      <c r="AE1352" s="16">
        <f t="shared" si="673"/>
        <v>0</v>
      </c>
      <c r="AF1352" s="17"/>
      <c r="AG1352" s="16">
        <f t="shared" si="663"/>
        <v>0</v>
      </c>
      <c r="AH1352" s="17">
        <f t="shared" si="682"/>
        <v>0</v>
      </c>
      <c r="AI1352" s="16">
        <f t="shared" si="683"/>
        <v>26.950416666666182</v>
      </c>
      <c r="AJ1352" s="17">
        <f t="shared" si="684"/>
        <v>1</v>
      </c>
      <c r="AK1352" s="16">
        <f t="shared" si="685"/>
        <v>0</v>
      </c>
      <c r="AL1352" s="17"/>
      <c r="AM1352" s="16">
        <f t="shared" si="686"/>
        <v>0</v>
      </c>
      <c r="AN1352" s="17">
        <f t="shared" si="687"/>
        <v>0</v>
      </c>
      <c r="AO1352" s="16">
        <f t="shared" si="688"/>
        <v>0</v>
      </c>
      <c r="AP1352" s="17">
        <f t="shared" si="689"/>
        <v>0</v>
      </c>
      <c r="AQ1352" s="16">
        <f t="shared" si="690"/>
        <v>0</v>
      </c>
    </row>
    <row r="1353" spans="1:43" x14ac:dyDescent="0.25">
      <c r="A1353" s="26">
        <f t="shared" si="691"/>
        <v>26.970416666666182</v>
      </c>
      <c r="B1353" s="9"/>
      <c r="C1353" s="8"/>
      <c r="D1353" t="s">
        <v>11</v>
      </c>
      <c r="E1353" t="s">
        <v>11</v>
      </c>
      <c r="F1353" t="s">
        <v>11</v>
      </c>
      <c r="G1353" s="37"/>
      <c r="H1353" t="s">
        <v>11</v>
      </c>
      <c r="I1353" s="16">
        <f t="shared" si="665"/>
        <v>0</v>
      </c>
      <c r="J1353" s="17">
        <f t="shared" si="674"/>
        <v>0</v>
      </c>
      <c r="K1353" s="16">
        <f t="shared" si="666"/>
        <v>0</v>
      </c>
      <c r="L1353" s="17">
        <f t="shared" si="675"/>
        <v>0</v>
      </c>
      <c r="M1353" s="16">
        <f t="shared" si="667"/>
        <v>0</v>
      </c>
      <c r="N1353" s="17"/>
      <c r="O1353" s="16">
        <f t="shared" si="668"/>
        <v>0</v>
      </c>
      <c r="P1353" s="17">
        <f t="shared" si="676"/>
        <v>0</v>
      </c>
      <c r="Q1353" s="16">
        <f t="shared" si="661"/>
        <v>0</v>
      </c>
      <c r="R1353" s="17">
        <f t="shared" si="677"/>
        <v>0</v>
      </c>
      <c r="S1353" s="16">
        <f t="shared" si="669"/>
        <v>0</v>
      </c>
      <c r="T1353" s="17"/>
      <c r="U1353" s="16">
        <f t="shared" si="670"/>
        <v>0</v>
      </c>
      <c r="V1353" s="17">
        <f t="shared" si="678"/>
        <v>0</v>
      </c>
      <c r="W1353" s="16">
        <f t="shared" si="671"/>
        <v>0</v>
      </c>
      <c r="X1353" s="17">
        <f t="shared" si="679"/>
        <v>0</v>
      </c>
      <c r="Y1353" s="16">
        <f t="shared" si="672"/>
        <v>0</v>
      </c>
      <c r="Z1353" s="17"/>
      <c r="AA1353" s="16">
        <f t="shared" si="664"/>
        <v>0</v>
      </c>
      <c r="AB1353" s="17">
        <f t="shared" si="680"/>
        <v>0</v>
      </c>
      <c r="AC1353" s="16">
        <f t="shared" si="662"/>
        <v>0</v>
      </c>
      <c r="AD1353" s="17">
        <f t="shared" si="681"/>
        <v>0</v>
      </c>
      <c r="AE1353" s="16">
        <f t="shared" si="673"/>
        <v>0</v>
      </c>
      <c r="AF1353" s="17"/>
      <c r="AG1353" s="16">
        <f t="shared" si="663"/>
        <v>0</v>
      </c>
      <c r="AH1353" s="17">
        <f t="shared" si="682"/>
        <v>0</v>
      </c>
      <c r="AI1353" s="16">
        <f t="shared" si="683"/>
        <v>0</v>
      </c>
      <c r="AJ1353" s="17">
        <f t="shared" si="684"/>
        <v>0</v>
      </c>
      <c r="AK1353" s="16">
        <f t="shared" si="685"/>
        <v>0</v>
      </c>
      <c r="AL1353" s="17"/>
      <c r="AM1353" s="16">
        <f t="shared" si="686"/>
        <v>0</v>
      </c>
      <c r="AN1353" s="17">
        <f t="shared" si="687"/>
        <v>0</v>
      </c>
      <c r="AO1353" s="16">
        <f t="shared" si="688"/>
        <v>0</v>
      </c>
      <c r="AP1353" s="17">
        <f t="shared" si="689"/>
        <v>0</v>
      </c>
      <c r="AQ1353" s="16">
        <f t="shared" si="690"/>
        <v>0</v>
      </c>
    </row>
    <row r="1354" spans="1:43" x14ac:dyDescent="0.25">
      <c r="A1354" s="26">
        <f t="shared" si="691"/>
        <v>26.990416666666182</v>
      </c>
      <c r="B1354" s="9" t="s">
        <v>9</v>
      </c>
      <c r="C1354" s="13" t="s">
        <v>14</v>
      </c>
      <c r="D1354" t="s">
        <v>11</v>
      </c>
      <c r="E1354" t="s">
        <v>11</v>
      </c>
      <c r="F1354" t="s">
        <v>11</v>
      </c>
      <c r="G1354" s="7"/>
      <c r="H1354" t="s">
        <v>11</v>
      </c>
      <c r="I1354" s="16">
        <f t="shared" si="665"/>
        <v>26.990416666666182</v>
      </c>
      <c r="J1354" s="17">
        <f t="shared" si="674"/>
        <v>1</v>
      </c>
      <c r="K1354" s="16">
        <f t="shared" si="666"/>
        <v>0</v>
      </c>
      <c r="L1354" s="17">
        <f t="shared" si="675"/>
        <v>0</v>
      </c>
      <c r="M1354" s="16">
        <f t="shared" si="667"/>
        <v>1.9999999999999574E-2</v>
      </c>
      <c r="N1354" s="17"/>
      <c r="O1354" s="16">
        <f t="shared" si="668"/>
        <v>0</v>
      </c>
      <c r="P1354" s="17">
        <f t="shared" si="676"/>
        <v>0</v>
      </c>
      <c r="Q1354" s="16">
        <f t="shared" si="661"/>
        <v>0</v>
      </c>
      <c r="R1354" s="17">
        <f t="shared" si="677"/>
        <v>0</v>
      </c>
      <c r="S1354" s="16">
        <f t="shared" si="669"/>
        <v>0</v>
      </c>
      <c r="T1354" s="17"/>
      <c r="U1354" s="16">
        <f t="shared" si="670"/>
        <v>0</v>
      </c>
      <c r="V1354" s="17">
        <f t="shared" si="678"/>
        <v>0</v>
      </c>
      <c r="W1354" s="16">
        <f t="shared" si="671"/>
        <v>0</v>
      </c>
      <c r="X1354" s="17">
        <f t="shared" si="679"/>
        <v>0</v>
      </c>
      <c r="Y1354" s="16">
        <f t="shared" si="672"/>
        <v>0</v>
      </c>
      <c r="Z1354" s="17"/>
      <c r="AA1354" s="16">
        <f t="shared" si="664"/>
        <v>0</v>
      </c>
      <c r="AB1354" s="17">
        <f t="shared" si="680"/>
        <v>0</v>
      </c>
      <c r="AC1354" s="16">
        <f t="shared" si="662"/>
        <v>0</v>
      </c>
      <c r="AD1354" s="17">
        <f t="shared" si="681"/>
        <v>0</v>
      </c>
      <c r="AE1354" s="16">
        <f t="shared" si="673"/>
        <v>0</v>
      </c>
      <c r="AF1354" s="17"/>
      <c r="AG1354" s="16">
        <f t="shared" si="663"/>
        <v>0</v>
      </c>
      <c r="AH1354" s="17">
        <f t="shared" si="682"/>
        <v>0</v>
      </c>
      <c r="AI1354" s="16">
        <f t="shared" si="683"/>
        <v>0</v>
      </c>
      <c r="AJ1354" s="17">
        <f t="shared" si="684"/>
        <v>0</v>
      </c>
      <c r="AK1354" s="16">
        <f t="shared" si="685"/>
        <v>0</v>
      </c>
      <c r="AL1354" s="17"/>
      <c r="AM1354" s="16">
        <f t="shared" si="686"/>
        <v>0</v>
      </c>
      <c r="AN1354" s="17">
        <f t="shared" si="687"/>
        <v>0</v>
      </c>
      <c r="AO1354" s="16">
        <f t="shared" si="688"/>
        <v>0</v>
      </c>
      <c r="AP1354" s="17">
        <f t="shared" si="689"/>
        <v>0</v>
      </c>
      <c r="AQ1354" s="16">
        <f t="shared" si="690"/>
        <v>0</v>
      </c>
    </row>
    <row r="1355" spans="1:43" x14ac:dyDescent="0.25">
      <c r="A1355" s="26">
        <f t="shared" si="691"/>
        <v>27.010416666666181</v>
      </c>
      <c r="B1355" s="9"/>
      <c r="C1355" s="13" t="s">
        <v>14</v>
      </c>
      <c r="D1355" t="s">
        <v>11</v>
      </c>
      <c r="E1355" t="s">
        <v>11</v>
      </c>
      <c r="F1355" t="s">
        <v>11</v>
      </c>
      <c r="G1355" s="13"/>
      <c r="H1355" t="s">
        <v>11</v>
      </c>
      <c r="I1355" s="16">
        <f t="shared" si="665"/>
        <v>0</v>
      </c>
      <c r="J1355" s="17">
        <f t="shared" si="674"/>
        <v>0</v>
      </c>
      <c r="K1355" s="16">
        <f t="shared" si="666"/>
        <v>0</v>
      </c>
      <c r="L1355" s="17">
        <f t="shared" si="675"/>
        <v>0</v>
      </c>
      <c r="M1355" s="16">
        <f t="shared" si="667"/>
        <v>1.9999999999999574E-2</v>
      </c>
      <c r="N1355" s="17"/>
      <c r="O1355" s="16">
        <f t="shared" si="668"/>
        <v>0</v>
      </c>
      <c r="P1355" s="17">
        <f t="shared" si="676"/>
        <v>0</v>
      </c>
      <c r="Q1355" s="16">
        <f t="shared" si="661"/>
        <v>0</v>
      </c>
      <c r="R1355" s="17">
        <f t="shared" si="677"/>
        <v>0</v>
      </c>
      <c r="S1355" s="16">
        <f t="shared" si="669"/>
        <v>0</v>
      </c>
      <c r="T1355" s="17"/>
      <c r="U1355" s="16">
        <f t="shared" si="670"/>
        <v>0</v>
      </c>
      <c r="V1355" s="17">
        <f t="shared" si="678"/>
        <v>0</v>
      </c>
      <c r="W1355" s="16">
        <f t="shared" si="671"/>
        <v>0</v>
      </c>
      <c r="X1355" s="17">
        <f t="shared" si="679"/>
        <v>0</v>
      </c>
      <c r="Y1355" s="16">
        <f t="shared" si="672"/>
        <v>0</v>
      </c>
      <c r="Z1355" s="17"/>
      <c r="AA1355" s="16">
        <f t="shared" si="664"/>
        <v>0</v>
      </c>
      <c r="AB1355" s="17">
        <f t="shared" si="680"/>
        <v>0</v>
      </c>
      <c r="AC1355" s="16">
        <f t="shared" si="662"/>
        <v>0</v>
      </c>
      <c r="AD1355" s="17">
        <f t="shared" si="681"/>
        <v>0</v>
      </c>
      <c r="AE1355" s="16">
        <f t="shared" si="673"/>
        <v>0</v>
      </c>
      <c r="AF1355" s="17"/>
      <c r="AG1355" s="16">
        <f t="shared" si="663"/>
        <v>0</v>
      </c>
      <c r="AH1355" s="17">
        <f t="shared" si="682"/>
        <v>0</v>
      </c>
      <c r="AI1355" s="16">
        <f t="shared" si="683"/>
        <v>0</v>
      </c>
      <c r="AJ1355" s="17">
        <f t="shared" si="684"/>
        <v>0</v>
      </c>
      <c r="AK1355" s="16">
        <f t="shared" si="685"/>
        <v>0</v>
      </c>
      <c r="AL1355" s="17"/>
      <c r="AM1355" s="16">
        <f t="shared" si="686"/>
        <v>0</v>
      </c>
      <c r="AN1355" s="17">
        <f t="shared" si="687"/>
        <v>0</v>
      </c>
      <c r="AO1355" s="16">
        <f t="shared" si="688"/>
        <v>0</v>
      </c>
      <c r="AP1355" s="17">
        <f t="shared" si="689"/>
        <v>0</v>
      </c>
      <c r="AQ1355" s="16">
        <f t="shared" si="690"/>
        <v>0</v>
      </c>
    </row>
    <row r="1356" spans="1:43" x14ac:dyDescent="0.25">
      <c r="A1356" s="26">
        <f t="shared" si="691"/>
        <v>27.030416666666181</v>
      </c>
      <c r="B1356" s="9"/>
      <c r="C1356" s="13" t="s">
        <v>14</v>
      </c>
      <c r="D1356" t="s">
        <v>11</v>
      </c>
      <c r="E1356" t="s">
        <v>11</v>
      </c>
      <c r="F1356" t="s">
        <v>11</v>
      </c>
      <c r="G1356" s="13"/>
      <c r="H1356" t="s">
        <v>11</v>
      </c>
      <c r="I1356" s="16">
        <f t="shared" si="665"/>
        <v>0</v>
      </c>
      <c r="J1356" s="17">
        <f t="shared" si="674"/>
        <v>0</v>
      </c>
      <c r="K1356" s="16">
        <f t="shared" si="666"/>
        <v>0</v>
      </c>
      <c r="L1356" s="17">
        <f t="shared" si="675"/>
        <v>0</v>
      </c>
      <c r="M1356" s="16">
        <f t="shared" si="667"/>
        <v>1.9999999999999574E-2</v>
      </c>
      <c r="N1356" s="17"/>
      <c r="O1356" s="16">
        <f t="shared" si="668"/>
        <v>0</v>
      </c>
      <c r="P1356" s="17">
        <f t="shared" si="676"/>
        <v>0</v>
      </c>
      <c r="Q1356" s="16">
        <f t="shared" si="661"/>
        <v>0</v>
      </c>
      <c r="R1356" s="17">
        <f t="shared" si="677"/>
        <v>0</v>
      </c>
      <c r="S1356" s="16">
        <f t="shared" si="669"/>
        <v>0</v>
      </c>
      <c r="T1356" s="17"/>
      <c r="U1356" s="16">
        <f t="shared" si="670"/>
        <v>0</v>
      </c>
      <c r="V1356" s="17">
        <f t="shared" si="678"/>
        <v>0</v>
      </c>
      <c r="W1356" s="16">
        <f t="shared" si="671"/>
        <v>0</v>
      </c>
      <c r="X1356" s="17">
        <f t="shared" si="679"/>
        <v>0</v>
      </c>
      <c r="Y1356" s="16">
        <f t="shared" si="672"/>
        <v>0</v>
      </c>
      <c r="Z1356" s="17"/>
      <c r="AA1356" s="16">
        <f t="shared" si="664"/>
        <v>0</v>
      </c>
      <c r="AB1356" s="17">
        <f t="shared" si="680"/>
        <v>0</v>
      </c>
      <c r="AC1356" s="16">
        <f t="shared" si="662"/>
        <v>0</v>
      </c>
      <c r="AD1356" s="17">
        <f t="shared" si="681"/>
        <v>0</v>
      </c>
      <c r="AE1356" s="16">
        <f t="shared" si="673"/>
        <v>0</v>
      </c>
      <c r="AF1356" s="17"/>
      <c r="AG1356" s="16">
        <f t="shared" si="663"/>
        <v>0</v>
      </c>
      <c r="AH1356" s="17">
        <f t="shared" si="682"/>
        <v>0</v>
      </c>
      <c r="AI1356" s="16">
        <f t="shared" si="683"/>
        <v>0</v>
      </c>
      <c r="AJ1356" s="17">
        <f t="shared" si="684"/>
        <v>0</v>
      </c>
      <c r="AK1356" s="16">
        <f t="shared" si="685"/>
        <v>0</v>
      </c>
      <c r="AL1356" s="17"/>
      <c r="AM1356" s="16">
        <f t="shared" si="686"/>
        <v>0</v>
      </c>
      <c r="AN1356" s="17">
        <f t="shared" si="687"/>
        <v>0</v>
      </c>
      <c r="AO1356" s="16">
        <f t="shared" si="688"/>
        <v>0</v>
      </c>
      <c r="AP1356" s="17">
        <f t="shared" si="689"/>
        <v>0</v>
      </c>
      <c r="AQ1356" s="16">
        <f t="shared" si="690"/>
        <v>0</v>
      </c>
    </row>
    <row r="1357" spans="1:43" x14ac:dyDescent="0.25">
      <c r="A1357" s="26">
        <f t="shared" si="691"/>
        <v>27.05041666666618</v>
      </c>
      <c r="B1357" s="9" t="s">
        <v>17</v>
      </c>
      <c r="C1357" t="s">
        <v>11</v>
      </c>
      <c r="D1357" s="14" t="s">
        <v>20</v>
      </c>
      <c r="E1357" t="s">
        <v>11</v>
      </c>
      <c r="F1357" t="s">
        <v>11</v>
      </c>
      <c r="G1357" s="13"/>
      <c r="H1357" t="s">
        <v>11</v>
      </c>
      <c r="I1357" s="16">
        <f t="shared" si="665"/>
        <v>0</v>
      </c>
      <c r="J1357" s="17">
        <f t="shared" si="674"/>
        <v>0</v>
      </c>
      <c r="K1357" s="16">
        <f t="shared" si="666"/>
        <v>0</v>
      </c>
      <c r="L1357" s="17">
        <f t="shared" si="675"/>
        <v>0</v>
      </c>
      <c r="M1357" s="16">
        <f t="shared" si="667"/>
        <v>0</v>
      </c>
      <c r="N1357" s="17"/>
      <c r="O1357" s="16">
        <f t="shared" si="668"/>
        <v>0</v>
      </c>
      <c r="P1357" s="17">
        <f t="shared" si="676"/>
        <v>0</v>
      </c>
      <c r="Q1357" s="16">
        <f t="shared" si="661"/>
        <v>27.05041666666618</v>
      </c>
      <c r="R1357" s="17">
        <f t="shared" si="677"/>
        <v>1</v>
      </c>
      <c r="S1357" s="16">
        <f t="shared" si="669"/>
        <v>0</v>
      </c>
      <c r="T1357" s="17"/>
      <c r="U1357" s="16">
        <f t="shared" si="670"/>
        <v>0</v>
      </c>
      <c r="V1357" s="17">
        <f t="shared" si="678"/>
        <v>0</v>
      </c>
      <c r="W1357" s="16">
        <f t="shared" si="671"/>
        <v>0</v>
      </c>
      <c r="X1357" s="17">
        <f t="shared" si="679"/>
        <v>0</v>
      </c>
      <c r="Y1357" s="16">
        <f t="shared" si="672"/>
        <v>0</v>
      </c>
      <c r="Z1357" s="17"/>
      <c r="AA1357" s="16">
        <f t="shared" si="664"/>
        <v>0</v>
      </c>
      <c r="AB1357" s="17">
        <f t="shared" si="680"/>
        <v>0</v>
      </c>
      <c r="AC1357" s="16">
        <f t="shared" si="662"/>
        <v>0</v>
      </c>
      <c r="AD1357" s="17">
        <f t="shared" si="681"/>
        <v>0</v>
      </c>
      <c r="AE1357" s="16">
        <f t="shared" si="673"/>
        <v>0</v>
      </c>
      <c r="AF1357" s="17"/>
      <c r="AG1357" s="16">
        <f t="shared" si="663"/>
        <v>0</v>
      </c>
      <c r="AH1357" s="17">
        <f t="shared" si="682"/>
        <v>0</v>
      </c>
      <c r="AI1357" s="16">
        <f t="shared" si="683"/>
        <v>0</v>
      </c>
      <c r="AJ1357" s="17">
        <f t="shared" si="684"/>
        <v>0</v>
      </c>
      <c r="AK1357" s="16">
        <f t="shared" si="685"/>
        <v>0</v>
      </c>
      <c r="AL1357" s="17"/>
      <c r="AM1357" s="16">
        <f t="shared" si="686"/>
        <v>0</v>
      </c>
      <c r="AN1357" s="17">
        <f t="shared" si="687"/>
        <v>0</v>
      </c>
      <c r="AO1357" s="16">
        <f t="shared" si="688"/>
        <v>0</v>
      </c>
      <c r="AP1357" s="17">
        <f t="shared" si="689"/>
        <v>0</v>
      </c>
      <c r="AQ1357" s="16">
        <f t="shared" si="690"/>
        <v>0</v>
      </c>
    </row>
    <row r="1358" spans="1:43" x14ac:dyDescent="0.25">
      <c r="A1358" s="26">
        <f t="shared" si="691"/>
        <v>27.07041666666618</v>
      </c>
      <c r="B1358" s="9"/>
      <c r="C1358" t="s">
        <v>11</v>
      </c>
      <c r="D1358" s="7"/>
      <c r="E1358" t="s">
        <v>11</v>
      </c>
      <c r="F1358" t="s">
        <v>11</v>
      </c>
      <c r="G1358" s="35"/>
      <c r="H1358" t="s">
        <v>11</v>
      </c>
      <c r="I1358" s="16">
        <f t="shared" si="665"/>
        <v>0</v>
      </c>
      <c r="J1358" s="17">
        <f t="shared" si="674"/>
        <v>0</v>
      </c>
      <c r="K1358" s="16">
        <f t="shared" si="666"/>
        <v>0</v>
      </c>
      <c r="L1358" s="17">
        <f t="shared" si="675"/>
        <v>0</v>
      </c>
      <c r="M1358" s="16">
        <f t="shared" si="667"/>
        <v>0</v>
      </c>
      <c r="N1358" s="17"/>
      <c r="O1358" s="16">
        <f t="shared" si="668"/>
        <v>0</v>
      </c>
      <c r="P1358" s="17">
        <f t="shared" si="676"/>
        <v>0</v>
      </c>
      <c r="Q1358" s="16">
        <f t="shared" si="661"/>
        <v>0</v>
      </c>
      <c r="R1358" s="17">
        <f t="shared" si="677"/>
        <v>0</v>
      </c>
      <c r="S1358" s="16">
        <f t="shared" si="669"/>
        <v>0</v>
      </c>
      <c r="T1358" s="17"/>
      <c r="U1358" s="16">
        <f t="shared" si="670"/>
        <v>0</v>
      </c>
      <c r="V1358" s="17">
        <f t="shared" si="678"/>
        <v>0</v>
      </c>
      <c r="W1358" s="16">
        <f t="shared" si="671"/>
        <v>0</v>
      </c>
      <c r="X1358" s="17">
        <f t="shared" si="679"/>
        <v>0</v>
      </c>
      <c r="Y1358" s="16">
        <f t="shared" si="672"/>
        <v>0</v>
      </c>
      <c r="Z1358" s="17"/>
      <c r="AA1358" s="16">
        <f t="shared" si="664"/>
        <v>0</v>
      </c>
      <c r="AB1358" s="17">
        <f t="shared" si="680"/>
        <v>0</v>
      </c>
      <c r="AC1358" s="16">
        <f t="shared" si="662"/>
        <v>0</v>
      </c>
      <c r="AD1358" s="17">
        <f t="shared" si="681"/>
        <v>0</v>
      </c>
      <c r="AE1358" s="16">
        <f t="shared" si="673"/>
        <v>0</v>
      </c>
      <c r="AF1358" s="17"/>
      <c r="AG1358" s="16">
        <f t="shared" si="663"/>
        <v>0</v>
      </c>
      <c r="AH1358" s="17">
        <f t="shared" si="682"/>
        <v>0</v>
      </c>
      <c r="AI1358" s="16">
        <f t="shared" si="683"/>
        <v>0</v>
      </c>
      <c r="AJ1358" s="17">
        <f t="shared" si="684"/>
        <v>0</v>
      </c>
      <c r="AK1358" s="16">
        <f t="shared" si="685"/>
        <v>0</v>
      </c>
      <c r="AL1358" s="17"/>
      <c r="AM1358" s="16">
        <f t="shared" si="686"/>
        <v>0</v>
      </c>
      <c r="AN1358" s="17">
        <f t="shared" si="687"/>
        <v>0</v>
      </c>
      <c r="AO1358" s="16">
        <f t="shared" si="688"/>
        <v>0</v>
      </c>
      <c r="AP1358" s="17">
        <f t="shared" si="689"/>
        <v>0</v>
      </c>
      <c r="AQ1358" s="16">
        <f t="shared" si="690"/>
        <v>0</v>
      </c>
    </row>
    <row r="1359" spans="1:43" x14ac:dyDescent="0.25">
      <c r="A1359" s="26">
        <f t="shared" si="691"/>
        <v>27.090416666666179</v>
      </c>
      <c r="B1359" s="9" t="s">
        <v>13</v>
      </c>
      <c r="C1359" t="s">
        <v>11</v>
      </c>
      <c r="D1359" s="13"/>
      <c r="E1359" t="s">
        <v>11</v>
      </c>
      <c r="F1359" t="s">
        <v>11</v>
      </c>
      <c r="G1359" s="13" t="s">
        <v>14</v>
      </c>
      <c r="H1359" t="s">
        <v>11</v>
      </c>
      <c r="I1359" s="16">
        <f t="shared" si="665"/>
        <v>0</v>
      </c>
      <c r="J1359" s="17">
        <f t="shared" si="674"/>
        <v>0</v>
      </c>
      <c r="K1359" s="16">
        <f t="shared" si="666"/>
        <v>0</v>
      </c>
      <c r="L1359" s="17">
        <f t="shared" si="675"/>
        <v>0</v>
      </c>
      <c r="M1359" s="16">
        <f t="shared" si="667"/>
        <v>0</v>
      </c>
      <c r="N1359" s="17"/>
      <c r="O1359" s="16">
        <f t="shared" si="668"/>
        <v>0</v>
      </c>
      <c r="P1359" s="17">
        <f t="shared" si="676"/>
        <v>0</v>
      </c>
      <c r="Q1359" s="16">
        <f t="shared" si="661"/>
        <v>0</v>
      </c>
      <c r="R1359" s="17">
        <f t="shared" si="677"/>
        <v>0</v>
      </c>
      <c r="S1359" s="16">
        <f t="shared" si="669"/>
        <v>0</v>
      </c>
      <c r="T1359" s="17"/>
      <c r="U1359" s="16">
        <f t="shared" si="670"/>
        <v>0</v>
      </c>
      <c r="V1359" s="17">
        <f t="shared" si="678"/>
        <v>0</v>
      </c>
      <c r="W1359" s="16">
        <f t="shared" si="671"/>
        <v>0</v>
      </c>
      <c r="X1359" s="17">
        <f t="shared" si="679"/>
        <v>0</v>
      </c>
      <c r="Y1359" s="16">
        <f t="shared" si="672"/>
        <v>0</v>
      </c>
      <c r="Z1359" s="17"/>
      <c r="AA1359" s="16">
        <f t="shared" si="664"/>
        <v>0</v>
      </c>
      <c r="AB1359" s="17">
        <f t="shared" si="680"/>
        <v>0</v>
      </c>
      <c r="AC1359" s="16">
        <f t="shared" si="662"/>
        <v>0</v>
      </c>
      <c r="AD1359" s="17">
        <f t="shared" si="681"/>
        <v>0</v>
      </c>
      <c r="AE1359" s="16">
        <f t="shared" si="673"/>
        <v>0</v>
      </c>
      <c r="AF1359" s="17"/>
      <c r="AG1359" s="16">
        <f t="shared" si="663"/>
        <v>27.090416666666179</v>
      </c>
      <c r="AH1359" s="17">
        <f t="shared" si="682"/>
        <v>1</v>
      </c>
      <c r="AI1359" s="16">
        <f t="shared" si="683"/>
        <v>0</v>
      </c>
      <c r="AJ1359" s="17">
        <f t="shared" si="684"/>
        <v>0</v>
      </c>
      <c r="AK1359" s="16">
        <f t="shared" si="685"/>
        <v>1.9999999999999574E-2</v>
      </c>
      <c r="AL1359" s="17"/>
      <c r="AM1359" s="16">
        <f t="shared" si="686"/>
        <v>0</v>
      </c>
      <c r="AN1359" s="17">
        <f t="shared" si="687"/>
        <v>0</v>
      </c>
      <c r="AO1359" s="16">
        <f t="shared" si="688"/>
        <v>0</v>
      </c>
      <c r="AP1359" s="17">
        <f t="shared" si="689"/>
        <v>0</v>
      </c>
      <c r="AQ1359" s="16">
        <f t="shared" si="690"/>
        <v>0</v>
      </c>
    </row>
    <row r="1360" spans="1:43" x14ac:dyDescent="0.25">
      <c r="A1360" s="26">
        <f t="shared" si="691"/>
        <v>27.110416666666179</v>
      </c>
      <c r="B1360" s="9"/>
      <c r="C1360" t="s">
        <v>11</v>
      </c>
      <c r="D1360" s="13"/>
      <c r="E1360" t="s">
        <v>11</v>
      </c>
      <c r="F1360" t="s">
        <v>11</v>
      </c>
      <c r="G1360" s="13" t="s">
        <v>14</v>
      </c>
      <c r="H1360" t="s">
        <v>11</v>
      </c>
      <c r="I1360" s="16">
        <f t="shared" si="665"/>
        <v>0</v>
      </c>
      <c r="J1360" s="17">
        <f t="shared" si="674"/>
        <v>0</v>
      </c>
      <c r="K1360" s="16">
        <f t="shared" si="666"/>
        <v>0</v>
      </c>
      <c r="L1360" s="17">
        <f t="shared" si="675"/>
        <v>0</v>
      </c>
      <c r="M1360" s="16">
        <f t="shared" si="667"/>
        <v>0</v>
      </c>
      <c r="N1360" s="17"/>
      <c r="O1360" s="16">
        <f t="shared" si="668"/>
        <v>0</v>
      </c>
      <c r="P1360" s="17">
        <f t="shared" si="676"/>
        <v>0</v>
      </c>
      <c r="Q1360" s="16">
        <f t="shared" si="661"/>
        <v>0</v>
      </c>
      <c r="R1360" s="17">
        <f t="shared" si="677"/>
        <v>0</v>
      </c>
      <c r="S1360" s="16">
        <f t="shared" si="669"/>
        <v>0</v>
      </c>
      <c r="T1360" s="17"/>
      <c r="U1360" s="16">
        <f t="shared" si="670"/>
        <v>0</v>
      </c>
      <c r="V1360" s="17">
        <f t="shared" si="678"/>
        <v>0</v>
      </c>
      <c r="W1360" s="16">
        <f t="shared" si="671"/>
        <v>0</v>
      </c>
      <c r="X1360" s="17">
        <f t="shared" si="679"/>
        <v>0</v>
      </c>
      <c r="Y1360" s="16">
        <f t="shared" si="672"/>
        <v>0</v>
      </c>
      <c r="Z1360" s="17"/>
      <c r="AA1360" s="16">
        <f t="shared" si="664"/>
        <v>0</v>
      </c>
      <c r="AB1360" s="17">
        <f t="shared" si="680"/>
        <v>0</v>
      </c>
      <c r="AC1360" s="16">
        <f t="shared" si="662"/>
        <v>0</v>
      </c>
      <c r="AD1360" s="17">
        <f t="shared" si="681"/>
        <v>0</v>
      </c>
      <c r="AE1360" s="16">
        <f t="shared" si="673"/>
        <v>0</v>
      </c>
      <c r="AF1360" s="17"/>
      <c r="AG1360" s="16">
        <f t="shared" si="663"/>
        <v>0</v>
      </c>
      <c r="AH1360" s="17">
        <f t="shared" si="682"/>
        <v>0</v>
      </c>
      <c r="AI1360" s="16">
        <f t="shared" si="683"/>
        <v>0</v>
      </c>
      <c r="AJ1360" s="17">
        <f t="shared" si="684"/>
        <v>0</v>
      </c>
      <c r="AK1360" s="16">
        <f t="shared" si="685"/>
        <v>1.9999999999999574E-2</v>
      </c>
      <c r="AL1360" s="17"/>
      <c r="AM1360" s="16">
        <f t="shared" si="686"/>
        <v>0</v>
      </c>
      <c r="AN1360" s="17">
        <f t="shared" si="687"/>
        <v>0</v>
      </c>
      <c r="AO1360" s="16">
        <f t="shared" si="688"/>
        <v>0</v>
      </c>
      <c r="AP1360" s="17">
        <f t="shared" si="689"/>
        <v>0</v>
      </c>
      <c r="AQ1360" s="16">
        <f t="shared" si="690"/>
        <v>0</v>
      </c>
    </row>
    <row r="1361" spans="1:43" x14ac:dyDescent="0.25">
      <c r="A1361" s="26">
        <f t="shared" si="691"/>
        <v>27.130416666666179</v>
      </c>
      <c r="B1361" s="9" t="s">
        <v>12</v>
      </c>
      <c r="C1361" t="s">
        <v>11</v>
      </c>
      <c r="D1361" s="13"/>
      <c r="E1361" t="s">
        <v>11</v>
      </c>
      <c r="F1361" s="14" t="s">
        <v>20</v>
      </c>
      <c r="G1361" t="s">
        <v>11</v>
      </c>
      <c r="H1361" t="s">
        <v>11</v>
      </c>
      <c r="I1361" s="16">
        <f t="shared" si="665"/>
        <v>0</v>
      </c>
      <c r="J1361" s="17">
        <f t="shared" si="674"/>
        <v>0</v>
      </c>
      <c r="K1361" s="16">
        <f t="shared" si="666"/>
        <v>0</v>
      </c>
      <c r="L1361" s="17">
        <f t="shared" si="675"/>
        <v>0</v>
      </c>
      <c r="M1361" s="16">
        <f t="shared" si="667"/>
        <v>0</v>
      </c>
      <c r="N1361" s="17"/>
      <c r="O1361" s="16">
        <f t="shared" si="668"/>
        <v>0</v>
      </c>
      <c r="P1361" s="17">
        <f t="shared" si="676"/>
        <v>0</v>
      </c>
      <c r="Q1361" s="16">
        <f t="shared" si="661"/>
        <v>0</v>
      </c>
      <c r="R1361" s="17">
        <f t="shared" si="677"/>
        <v>0</v>
      </c>
      <c r="S1361" s="16">
        <f t="shared" si="669"/>
        <v>0</v>
      </c>
      <c r="T1361" s="17"/>
      <c r="U1361" s="16">
        <f t="shared" si="670"/>
        <v>0</v>
      </c>
      <c r="V1361" s="17">
        <f t="shared" si="678"/>
        <v>0</v>
      </c>
      <c r="W1361" s="16">
        <f t="shared" si="671"/>
        <v>0</v>
      </c>
      <c r="X1361" s="17">
        <f t="shared" si="679"/>
        <v>0</v>
      </c>
      <c r="Y1361" s="16">
        <f t="shared" si="672"/>
        <v>0</v>
      </c>
      <c r="Z1361" s="17"/>
      <c r="AA1361" s="16">
        <f t="shared" si="664"/>
        <v>0</v>
      </c>
      <c r="AB1361" s="17">
        <f t="shared" si="680"/>
        <v>0</v>
      </c>
      <c r="AC1361" s="16">
        <f t="shared" si="662"/>
        <v>27.130416666666179</v>
      </c>
      <c r="AD1361" s="17">
        <f t="shared" si="681"/>
        <v>1</v>
      </c>
      <c r="AE1361" s="16">
        <f t="shared" si="673"/>
        <v>0</v>
      </c>
      <c r="AF1361" s="17"/>
      <c r="AG1361" s="16">
        <f t="shared" si="663"/>
        <v>0</v>
      </c>
      <c r="AH1361" s="17">
        <f t="shared" si="682"/>
        <v>0</v>
      </c>
      <c r="AI1361" s="16">
        <f t="shared" si="683"/>
        <v>0</v>
      </c>
      <c r="AJ1361" s="17">
        <f t="shared" si="684"/>
        <v>0</v>
      </c>
      <c r="AK1361" s="16">
        <f t="shared" si="685"/>
        <v>0</v>
      </c>
      <c r="AL1361" s="17"/>
      <c r="AM1361" s="16">
        <f t="shared" si="686"/>
        <v>0</v>
      </c>
      <c r="AN1361" s="17">
        <f t="shared" si="687"/>
        <v>0</v>
      </c>
      <c r="AO1361" s="16">
        <f t="shared" si="688"/>
        <v>0</v>
      </c>
      <c r="AP1361" s="17">
        <f t="shared" si="689"/>
        <v>0</v>
      </c>
      <c r="AQ1361" s="16">
        <f t="shared" si="690"/>
        <v>0</v>
      </c>
    </row>
    <row r="1362" spans="1:43" x14ac:dyDescent="0.25">
      <c r="A1362" s="26">
        <f t="shared" si="691"/>
        <v>27.150416666666178</v>
      </c>
      <c r="B1362" s="9"/>
      <c r="C1362" t="s">
        <v>11</v>
      </c>
      <c r="D1362" s="13"/>
      <c r="E1362" t="s">
        <v>11</v>
      </c>
      <c r="G1362" t="s">
        <v>11</v>
      </c>
      <c r="H1362" t="s">
        <v>11</v>
      </c>
      <c r="I1362" s="16">
        <f t="shared" si="665"/>
        <v>0</v>
      </c>
      <c r="J1362" s="17">
        <f t="shared" si="674"/>
        <v>0</v>
      </c>
      <c r="K1362" s="16">
        <f t="shared" si="666"/>
        <v>0</v>
      </c>
      <c r="L1362" s="17">
        <f t="shared" si="675"/>
        <v>0</v>
      </c>
      <c r="M1362" s="16">
        <f t="shared" si="667"/>
        <v>0</v>
      </c>
      <c r="N1362" s="17"/>
      <c r="O1362" s="16">
        <f t="shared" si="668"/>
        <v>0</v>
      </c>
      <c r="P1362" s="17">
        <f t="shared" si="676"/>
        <v>0</v>
      </c>
      <c r="Q1362" s="16">
        <f t="shared" si="661"/>
        <v>0</v>
      </c>
      <c r="R1362" s="17">
        <f t="shared" si="677"/>
        <v>0</v>
      </c>
      <c r="S1362" s="16">
        <f t="shared" si="669"/>
        <v>0</v>
      </c>
      <c r="T1362" s="17"/>
      <c r="U1362" s="16">
        <f t="shared" si="670"/>
        <v>0</v>
      </c>
      <c r="V1362" s="17">
        <f t="shared" si="678"/>
        <v>0</v>
      </c>
      <c r="W1362" s="16">
        <f t="shared" si="671"/>
        <v>0</v>
      </c>
      <c r="X1362" s="17">
        <f t="shared" si="679"/>
        <v>0</v>
      </c>
      <c r="Y1362" s="16">
        <f t="shared" si="672"/>
        <v>0</v>
      </c>
      <c r="Z1362" s="17"/>
      <c r="AA1362" s="16">
        <f t="shared" si="664"/>
        <v>0</v>
      </c>
      <c r="AB1362" s="17">
        <f t="shared" si="680"/>
        <v>0</v>
      </c>
      <c r="AC1362" s="16">
        <f t="shared" si="662"/>
        <v>0</v>
      </c>
      <c r="AD1362" s="17">
        <f t="shared" si="681"/>
        <v>0</v>
      </c>
      <c r="AE1362" s="16">
        <f t="shared" si="673"/>
        <v>0</v>
      </c>
      <c r="AF1362" s="17"/>
      <c r="AG1362" s="16">
        <f t="shared" si="663"/>
        <v>0</v>
      </c>
      <c r="AH1362" s="17">
        <f t="shared" si="682"/>
        <v>0</v>
      </c>
      <c r="AI1362" s="16">
        <f t="shared" si="683"/>
        <v>0</v>
      </c>
      <c r="AJ1362" s="17">
        <f t="shared" si="684"/>
        <v>0</v>
      </c>
      <c r="AK1362" s="16">
        <f t="shared" si="685"/>
        <v>0</v>
      </c>
      <c r="AL1362" s="17"/>
      <c r="AM1362" s="16">
        <f t="shared" si="686"/>
        <v>0</v>
      </c>
      <c r="AN1362" s="17">
        <f t="shared" si="687"/>
        <v>0</v>
      </c>
      <c r="AO1362" s="16">
        <f t="shared" si="688"/>
        <v>0</v>
      </c>
      <c r="AP1362" s="17">
        <f t="shared" si="689"/>
        <v>0</v>
      </c>
      <c r="AQ1362" s="16">
        <f t="shared" si="690"/>
        <v>0</v>
      </c>
    </row>
    <row r="1363" spans="1:43" x14ac:dyDescent="0.25">
      <c r="A1363" s="26">
        <f t="shared" si="691"/>
        <v>27.170416666666178</v>
      </c>
      <c r="B1363" s="9"/>
      <c r="C1363" t="s">
        <v>11</v>
      </c>
      <c r="D1363" s="13"/>
      <c r="E1363" t="s">
        <v>11</v>
      </c>
      <c r="G1363" t="s">
        <v>11</v>
      </c>
      <c r="H1363" t="s">
        <v>11</v>
      </c>
      <c r="I1363" s="16">
        <f t="shared" si="665"/>
        <v>0</v>
      </c>
      <c r="J1363" s="17">
        <f t="shared" si="674"/>
        <v>0</v>
      </c>
      <c r="K1363" s="16">
        <f t="shared" si="666"/>
        <v>0</v>
      </c>
      <c r="L1363" s="17">
        <f t="shared" si="675"/>
        <v>0</v>
      </c>
      <c r="M1363" s="16">
        <f t="shared" si="667"/>
        <v>0</v>
      </c>
      <c r="N1363" s="17"/>
      <c r="O1363" s="16">
        <f t="shared" si="668"/>
        <v>0</v>
      </c>
      <c r="P1363" s="17">
        <f t="shared" si="676"/>
        <v>0</v>
      </c>
      <c r="Q1363" s="16">
        <f t="shared" si="661"/>
        <v>0</v>
      </c>
      <c r="R1363" s="17">
        <f t="shared" si="677"/>
        <v>0</v>
      </c>
      <c r="S1363" s="16">
        <f t="shared" si="669"/>
        <v>0</v>
      </c>
      <c r="T1363" s="17"/>
      <c r="U1363" s="16">
        <v>10</v>
      </c>
      <c r="V1363" s="17">
        <f t="shared" si="678"/>
        <v>1</v>
      </c>
      <c r="W1363" s="16">
        <f t="shared" si="671"/>
        <v>0</v>
      </c>
      <c r="X1363" s="17">
        <f t="shared" si="679"/>
        <v>0</v>
      </c>
      <c r="Y1363" s="16">
        <f t="shared" si="672"/>
        <v>0</v>
      </c>
      <c r="Z1363" s="17"/>
      <c r="AA1363" s="16">
        <f t="shared" si="664"/>
        <v>0</v>
      </c>
      <c r="AB1363" s="17">
        <f t="shared" si="680"/>
        <v>0</v>
      </c>
      <c r="AC1363" s="16">
        <f t="shared" si="662"/>
        <v>0</v>
      </c>
      <c r="AD1363" s="17">
        <f t="shared" si="681"/>
        <v>0</v>
      </c>
      <c r="AE1363" s="16">
        <f t="shared" si="673"/>
        <v>0</v>
      </c>
      <c r="AF1363" s="17"/>
      <c r="AG1363" s="16">
        <f t="shared" si="663"/>
        <v>0</v>
      </c>
      <c r="AH1363" s="17">
        <f t="shared" si="682"/>
        <v>0</v>
      </c>
      <c r="AI1363" s="16">
        <f t="shared" si="683"/>
        <v>0</v>
      </c>
      <c r="AJ1363" s="17">
        <f t="shared" si="684"/>
        <v>0</v>
      </c>
      <c r="AK1363" s="16">
        <f t="shared" si="685"/>
        <v>0</v>
      </c>
      <c r="AL1363" s="17"/>
      <c r="AM1363" s="16">
        <f t="shared" si="686"/>
        <v>0</v>
      </c>
      <c r="AN1363" s="17">
        <f t="shared" si="687"/>
        <v>0</v>
      </c>
      <c r="AO1363" s="16">
        <f t="shared" si="688"/>
        <v>0</v>
      </c>
      <c r="AP1363" s="17">
        <f t="shared" si="689"/>
        <v>0</v>
      </c>
      <c r="AQ1363" s="16">
        <f t="shared" si="690"/>
        <v>0</v>
      </c>
    </row>
    <row r="1364" spans="1:43" x14ac:dyDescent="0.25">
      <c r="A1364" s="26">
        <f t="shared" si="691"/>
        <v>27.190416666666177</v>
      </c>
      <c r="B1364" s="9"/>
      <c r="C1364" t="s">
        <v>11</v>
      </c>
      <c r="D1364" s="13"/>
      <c r="E1364" t="s">
        <v>11</v>
      </c>
      <c r="G1364" t="s">
        <v>11</v>
      </c>
      <c r="H1364" t="s">
        <v>11</v>
      </c>
      <c r="I1364" s="16">
        <v>8</v>
      </c>
      <c r="J1364" s="17">
        <f t="shared" si="674"/>
        <v>1</v>
      </c>
      <c r="K1364" s="16">
        <f t="shared" si="666"/>
        <v>0</v>
      </c>
      <c r="L1364" s="17">
        <f t="shared" si="675"/>
        <v>0</v>
      </c>
      <c r="M1364" s="16">
        <f t="shared" si="667"/>
        <v>0</v>
      </c>
      <c r="N1364" s="17"/>
      <c r="O1364" s="16">
        <f t="shared" si="668"/>
        <v>0</v>
      </c>
      <c r="P1364" s="17">
        <f t="shared" si="676"/>
        <v>0</v>
      </c>
      <c r="Q1364" s="16">
        <f t="shared" si="661"/>
        <v>0</v>
      </c>
      <c r="R1364" s="17">
        <f t="shared" si="677"/>
        <v>0</v>
      </c>
      <c r="S1364" s="16">
        <f t="shared" si="669"/>
        <v>0</v>
      </c>
      <c r="T1364" s="17"/>
      <c r="U1364" s="16">
        <f t="shared" ref="U1364:U1395" si="692">IF(B1364="Line 3 Fails",A1364,0)</f>
        <v>0</v>
      </c>
      <c r="V1364" s="17">
        <f t="shared" si="678"/>
        <v>0</v>
      </c>
      <c r="W1364" s="16">
        <f t="shared" si="671"/>
        <v>0</v>
      </c>
      <c r="X1364" s="17">
        <f t="shared" si="679"/>
        <v>0</v>
      </c>
      <c r="Y1364" s="16">
        <f t="shared" si="672"/>
        <v>0</v>
      </c>
      <c r="Z1364" s="17"/>
      <c r="AA1364" s="16">
        <f t="shared" si="664"/>
        <v>0</v>
      </c>
      <c r="AB1364" s="17">
        <f t="shared" si="680"/>
        <v>0</v>
      </c>
      <c r="AC1364" s="16">
        <f t="shared" si="662"/>
        <v>0</v>
      </c>
      <c r="AD1364" s="17">
        <f t="shared" si="681"/>
        <v>0</v>
      </c>
      <c r="AE1364" s="16">
        <f t="shared" si="673"/>
        <v>0</v>
      </c>
      <c r="AF1364" s="17"/>
      <c r="AG1364" s="16">
        <f t="shared" si="663"/>
        <v>0</v>
      </c>
      <c r="AH1364" s="17">
        <f t="shared" si="682"/>
        <v>0</v>
      </c>
      <c r="AI1364" s="16">
        <f t="shared" si="683"/>
        <v>0</v>
      </c>
      <c r="AJ1364" s="17">
        <f t="shared" si="684"/>
        <v>0</v>
      </c>
      <c r="AK1364" s="16">
        <f t="shared" si="685"/>
        <v>0</v>
      </c>
      <c r="AL1364" s="17"/>
      <c r="AM1364" s="16">
        <f t="shared" si="686"/>
        <v>0</v>
      </c>
      <c r="AN1364" s="17">
        <f t="shared" si="687"/>
        <v>0</v>
      </c>
      <c r="AO1364" s="16">
        <f t="shared" si="688"/>
        <v>0</v>
      </c>
      <c r="AP1364" s="17">
        <f t="shared" si="689"/>
        <v>0</v>
      </c>
      <c r="AQ1364" s="16">
        <f t="shared" si="690"/>
        <v>0</v>
      </c>
    </row>
    <row r="1365" spans="1:43" x14ac:dyDescent="0.25">
      <c r="A1365" s="26">
        <f t="shared" si="691"/>
        <v>27.210416666666177</v>
      </c>
      <c r="B1365" s="9"/>
      <c r="C1365" t="s">
        <v>11</v>
      </c>
      <c r="E1365" t="s">
        <v>11</v>
      </c>
      <c r="F1365" s="14"/>
      <c r="G1365" t="s">
        <v>11</v>
      </c>
      <c r="H1365" t="s">
        <v>11</v>
      </c>
      <c r="I1365" s="16">
        <f t="shared" ref="I1365:I1396" si="693">IF(B1365="Line 1 Fails",A1365,0)</f>
        <v>0</v>
      </c>
      <c r="J1365" s="17">
        <f t="shared" si="674"/>
        <v>0</v>
      </c>
      <c r="K1365" s="16">
        <f t="shared" si="666"/>
        <v>0</v>
      </c>
      <c r="L1365" s="17">
        <f t="shared" si="675"/>
        <v>0</v>
      </c>
      <c r="M1365" s="16">
        <f t="shared" si="667"/>
        <v>0</v>
      </c>
      <c r="N1365" s="17"/>
      <c r="O1365" s="16">
        <f t="shared" si="668"/>
        <v>0</v>
      </c>
      <c r="P1365" s="17">
        <f t="shared" si="676"/>
        <v>0</v>
      </c>
      <c r="Q1365" s="16">
        <f t="shared" si="661"/>
        <v>0</v>
      </c>
      <c r="R1365" s="17">
        <f t="shared" si="677"/>
        <v>0</v>
      </c>
      <c r="S1365" s="16">
        <f t="shared" si="669"/>
        <v>0</v>
      </c>
      <c r="T1365" s="17"/>
      <c r="U1365" s="16">
        <f t="shared" si="692"/>
        <v>0</v>
      </c>
      <c r="V1365" s="17">
        <f t="shared" si="678"/>
        <v>0</v>
      </c>
      <c r="W1365" s="16">
        <f t="shared" si="671"/>
        <v>0</v>
      </c>
      <c r="X1365" s="17">
        <f t="shared" si="679"/>
        <v>0</v>
      </c>
      <c r="Y1365" s="16">
        <f t="shared" si="672"/>
        <v>0</v>
      </c>
      <c r="Z1365" s="17"/>
      <c r="AA1365" s="16">
        <f t="shared" si="664"/>
        <v>0</v>
      </c>
      <c r="AB1365" s="17">
        <f t="shared" si="680"/>
        <v>0</v>
      </c>
      <c r="AC1365" s="16">
        <f t="shared" si="662"/>
        <v>0</v>
      </c>
      <c r="AD1365" s="17">
        <f t="shared" si="681"/>
        <v>0</v>
      </c>
      <c r="AE1365" s="16">
        <f t="shared" si="673"/>
        <v>0</v>
      </c>
      <c r="AF1365" s="17"/>
      <c r="AG1365" s="16">
        <f t="shared" si="663"/>
        <v>0</v>
      </c>
      <c r="AH1365" s="17">
        <f t="shared" si="682"/>
        <v>0</v>
      </c>
      <c r="AI1365" s="16">
        <f t="shared" si="683"/>
        <v>0</v>
      </c>
      <c r="AJ1365" s="17">
        <f t="shared" si="684"/>
        <v>0</v>
      </c>
      <c r="AK1365" s="16">
        <f t="shared" si="685"/>
        <v>0</v>
      </c>
      <c r="AL1365" s="17"/>
      <c r="AM1365" s="16">
        <f t="shared" si="686"/>
        <v>0</v>
      </c>
      <c r="AN1365" s="17">
        <f t="shared" si="687"/>
        <v>0</v>
      </c>
      <c r="AO1365" s="16">
        <f t="shared" si="688"/>
        <v>0</v>
      </c>
      <c r="AP1365" s="17">
        <f t="shared" si="689"/>
        <v>0</v>
      </c>
      <c r="AQ1365" s="16">
        <f t="shared" si="690"/>
        <v>0</v>
      </c>
    </row>
    <row r="1366" spans="1:43" x14ac:dyDescent="0.25">
      <c r="A1366" s="26">
        <f t="shared" si="691"/>
        <v>27.230416666666176</v>
      </c>
      <c r="B1366" s="9" t="s">
        <v>64</v>
      </c>
      <c r="C1366" t="s">
        <v>11</v>
      </c>
      <c r="E1366" t="s">
        <v>11</v>
      </c>
      <c r="G1366" t="s">
        <v>11</v>
      </c>
      <c r="H1366" s="14" t="s">
        <v>20</v>
      </c>
      <c r="I1366" s="16">
        <f t="shared" si="693"/>
        <v>0</v>
      </c>
      <c r="J1366" s="17">
        <f t="shared" si="674"/>
        <v>0</v>
      </c>
      <c r="K1366" s="16">
        <f t="shared" si="666"/>
        <v>0</v>
      </c>
      <c r="L1366" s="17">
        <f t="shared" si="675"/>
        <v>0</v>
      </c>
      <c r="M1366" s="16">
        <f t="shared" si="667"/>
        <v>0</v>
      </c>
      <c r="N1366" s="17"/>
      <c r="O1366" s="16">
        <f t="shared" si="668"/>
        <v>0</v>
      </c>
      <c r="P1366" s="17">
        <f t="shared" si="676"/>
        <v>0</v>
      </c>
      <c r="Q1366" s="16">
        <f t="shared" si="661"/>
        <v>0</v>
      </c>
      <c r="R1366" s="17">
        <f t="shared" si="677"/>
        <v>0</v>
      </c>
      <c r="S1366" s="16">
        <f t="shared" si="669"/>
        <v>0</v>
      </c>
      <c r="T1366" s="17"/>
      <c r="U1366" s="16">
        <f t="shared" si="692"/>
        <v>0</v>
      </c>
      <c r="V1366" s="17">
        <f t="shared" si="678"/>
        <v>0</v>
      </c>
      <c r="W1366" s="16">
        <f t="shared" si="671"/>
        <v>0</v>
      </c>
      <c r="X1366" s="17">
        <f t="shared" si="679"/>
        <v>0</v>
      </c>
      <c r="Y1366" s="16">
        <f t="shared" si="672"/>
        <v>0</v>
      </c>
      <c r="Z1366" s="17"/>
      <c r="AA1366" s="16">
        <f t="shared" si="664"/>
        <v>0</v>
      </c>
      <c r="AB1366" s="17">
        <f t="shared" si="680"/>
        <v>0</v>
      </c>
      <c r="AC1366" s="16">
        <f t="shared" si="662"/>
        <v>0</v>
      </c>
      <c r="AD1366" s="17">
        <f t="shared" si="681"/>
        <v>0</v>
      </c>
      <c r="AE1366" s="16">
        <f t="shared" si="673"/>
        <v>0</v>
      </c>
      <c r="AF1366" s="17"/>
      <c r="AG1366" s="16">
        <f t="shared" si="663"/>
        <v>0</v>
      </c>
      <c r="AH1366" s="17">
        <f t="shared" si="682"/>
        <v>0</v>
      </c>
      <c r="AI1366" s="16">
        <f t="shared" si="683"/>
        <v>0</v>
      </c>
      <c r="AJ1366" s="17">
        <f t="shared" si="684"/>
        <v>0</v>
      </c>
      <c r="AK1366" s="16">
        <f t="shared" si="685"/>
        <v>0</v>
      </c>
      <c r="AL1366" s="17"/>
      <c r="AM1366" s="16">
        <f t="shared" si="686"/>
        <v>0</v>
      </c>
      <c r="AN1366" s="17">
        <f t="shared" si="687"/>
        <v>0</v>
      </c>
      <c r="AO1366" s="16">
        <f t="shared" si="688"/>
        <v>27.230416666666176</v>
      </c>
      <c r="AP1366" s="17">
        <f t="shared" si="689"/>
        <v>1</v>
      </c>
      <c r="AQ1366" s="16">
        <f t="shared" si="690"/>
        <v>0</v>
      </c>
    </row>
    <row r="1367" spans="1:43" x14ac:dyDescent="0.25">
      <c r="A1367" s="26">
        <f t="shared" si="691"/>
        <v>27.250416666666176</v>
      </c>
      <c r="B1367" s="9"/>
      <c r="C1367" t="s">
        <v>11</v>
      </c>
      <c r="E1367" t="s">
        <v>11</v>
      </c>
      <c r="G1367" t="s">
        <v>11</v>
      </c>
      <c r="H1367" s="13"/>
      <c r="I1367" s="16">
        <f t="shared" si="693"/>
        <v>0</v>
      </c>
      <c r="J1367" s="17">
        <f t="shared" si="674"/>
        <v>0</v>
      </c>
      <c r="K1367" s="16">
        <f t="shared" si="666"/>
        <v>0</v>
      </c>
      <c r="L1367" s="17">
        <f t="shared" si="675"/>
        <v>0</v>
      </c>
      <c r="M1367" s="16">
        <f t="shared" si="667"/>
        <v>0</v>
      </c>
      <c r="N1367" s="17"/>
      <c r="O1367" s="16">
        <f t="shared" si="668"/>
        <v>0</v>
      </c>
      <c r="P1367" s="17">
        <f t="shared" si="676"/>
        <v>0</v>
      </c>
      <c r="Q1367" s="16">
        <f t="shared" si="661"/>
        <v>0</v>
      </c>
      <c r="R1367" s="17">
        <f t="shared" si="677"/>
        <v>0</v>
      </c>
      <c r="S1367" s="16">
        <f t="shared" si="669"/>
        <v>0</v>
      </c>
      <c r="T1367" s="17"/>
      <c r="U1367" s="16">
        <f t="shared" si="692"/>
        <v>0</v>
      </c>
      <c r="V1367" s="17">
        <f t="shared" si="678"/>
        <v>0</v>
      </c>
      <c r="W1367" s="16">
        <f t="shared" si="671"/>
        <v>0</v>
      </c>
      <c r="X1367" s="17">
        <f t="shared" si="679"/>
        <v>0</v>
      </c>
      <c r="Y1367" s="16">
        <f t="shared" si="672"/>
        <v>0</v>
      </c>
      <c r="Z1367" s="17"/>
      <c r="AA1367" s="16">
        <f t="shared" si="664"/>
        <v>0</v>
      </c>
      <c r="AB1367" s="17">
        <f t="shared" si="680"/>
        <v>0</v>
      </c>
      <c r="AC1367" s="16">
        <f t="shared" si="662"/>
        <v>0</v>
      </c>
      <c r="AD1367" s="17">
        <f t="shared" si="681"/>
        <v>0</v>
      </c>
      <c r="AE1367" s="16">
        <f t="shared" si="673"/>
        <v>0</v>
      </c>
      <c r="AF1367" s="17"/>
      <c r="AG1367" s="16">
        <f t="shared" si="663"/>
        <v>0</v>
      </c>
      <c r="AH1367" s="17">
        <f t="shared" si="682"/>
        <v>0</v>
      </c>
      <c r="AI1367" s="16">
        <f t="shared" si="683"/>
        <v>0</v>
      </c>
      <c r="AJ1367" s="17">
        <f t="shared" si="684"/>
        <v>0</v>
      </c>
      <c r="AK1367" s="16">
        <f t="shared" si="685"/>
        <v>0</v>
      </c>
      <c r="AL1367" s="17"/>
      <c r="AM1367" s="16">
        <f t="shared" si="686"/>
        <v>0</v>
      </c>
      <c r="AN1367" s="17">
        <f t="shared" si="687"/>
        <v>0</v>
      </c>
      <c r="AO1367" s="16">
        <f t="shared" si="688"/>
        <v>0</v>
      </c>
      <c r="AP1367" s="17">
        <f t="shared" si="689"/>
        <v>0</v>
      </c>
      <c r="AQ1367" s="16">
        <f t="shared" si="690"/>
        <v>0</v>
      </c>
    </row>
    <row r="1368" spans="1:43" x14ac:dyDescent="0.25">
      <c r="A1368" s="26">
        <f t="shared" si="691"/>
        <v>27.270416666666176</v>
      </c>
      <c r="B1368" s="9" t="s">
        <v>16</v>
      </c>
      <c r="C1368" t="s">
        <v>11</v>
      </c>
      <c r="D1368" t="s">
        <v>11</v>
      </c>
      <c r="E1368" t="s">
        <v>11</v>
      </c>
      <c r="G1368" t="s">
        <v>11</v>
      </c>
      <c r="H1368" s="13"/>
      <c r="I1368" s="16">
        <f t="shared" si="693"/>
        <v>0</v>
      </c>
      <c r="J1368" s="17">
        <f t="shared" si="674"/>
        <v>0</v>
      </c>
      <c r="K1368" s="16">
        <f t="shared" si="666"/>
        <v>0</v>
      </c>
      <c r="L1368" s="17">
        <f t="shared" si="675"/>
        <v>0</v>
      </c>
      <c r="M1368" s="16">
        <f t="shared" si="667"/>
        <v>0</v>
      </c>
      <c r="N1368" s="17"/>
      <c r="O1368" s="16">
        <f t="shared" si="668"/>
        <v>27.270416666666176</v>
      </c>
      <c r="P1368" s="17">
        <f t="shared" si="676"/>
        <v>1</v>
      </c>
      <c r="Q1368" s="16">
        <f t="shared" si="661"/>
        <v>0</v>
      </c>
      <c r="R1368" s="17">
        <f t="shared" si="677"/>
        <v>0</v>
      </c>
      <c r="S1368" s="16">
        <f t="shared" si="669"/>
        <v>0</v>
      </c>
      <c r="T1368" s="17"/>
      <c r="U1368" s="16">
        <f t="shared" si="692"/>
        <v>0</v>
      </c>
      <c r="V1368" s="17">
        <f t="shared" si="678"/>
        <v>0</v>
      </c>
      <c r="W1368" s="16">
        <f t="shared" si="671"/>
        <v>0</v>
      </c>
      <c r="X1368" s="17">
        <f t="shared" si="679"/>
        <v>0</v>
      </c>
      <c r="Y1368" s="16">
        <f t="shared" si="672"/>
        <v>0</v>
      </c>
      <c r="Z1368" s="17"/>
      <c r="AA1368" s="16">
        <f t="shared" si="664"/>
        <v>0</v>
      </c>
      <c r="AB1368" s="17">
        <f t="shared" si="680"/>
        <v>0</v>
      </c>
      <c r="AC1368" s="16">
        <f t="shared" si="662"/>
        <v>0</v>
      </c>
      <c r="AD1368" s="17">
        <f t="shared" si="681"/>
        <v>0</v>
      </c>
      <c r="AE1368" s="16">
        <f t="shared" si="673"/>
        <v>0</v>
      </c>
      <c r="AF1368" s="17"/>
      <c r="AG1368" s="16">
        <f t="shared" si="663"/>
        <v>0</v>
      </c>
      <c r="AH1368" s="17">
        <f t="shared" si="682"/>
        <v>0</v>
      </c>
      <c r="AI1368" s="16">
        <f t="shared" si="683"/>
        <v>0</v>
      </c>
      <c r="AJ1368" s="17">
        <f t="shared" si="684"/>
        <v>0</v>
      </c>
      <c r="AK1368" s="16">
        <f t="shared" si="685"/>
        <v>0</v>
      </c>
      <c r="AL1368" s="17"/>
      <c r="AM1368" s="16">
        <f t="shared" si="686"/>
        <v>0</v>
      </c>
      <c r="AN1368" s="17">
        <f t="shared" si="687"/>
        <v>0</v>
      </c>
      <c r="AO1368" s="16">
        <f t="shared" si="688"/>
        <v>0</v>
      </c>
      <c r="AP1368" s="17">
        <f t="shared" si="689"/>
        <v>0</v>
      </c>
      <c r="AQ1368" s="16">
        <f t="shared" si="690"/>
        <v>0</v>
      </c>
    </row>
    <row r="1369" spans="1:43" x14ac:dyDescent="0.25">
      <c r="A1369" s="26">
        <f t="shared" si="691"/>
        <v>27.290416666666175</v>
      </c>
      <c r="B1369" s="9"/>
      <c r="C1369" t="s">
        <v>11</v>
      </c>
      <c r="D1369" t="s">
        <v>11</v>
      </c>
      <c r="E1369" t="s">
        <v>11</v>
      </c>
      <c r="G1369" t="s">
        <v>11</v>
      </c>
      <c r="H1369" s="13"/>
      <c r="I1369" s="16">
        <f t="shared" si="693"/>
        <v>0</v>
      </c>
      <c r="J1369" s="17">
        <f t="shared" si="674"/>
        <v>0</v>
      </c>
      <c r="K1369" s="16">
        <f t="shared" si="666"/>
        <v>0</v>
      </c>
      <c r="L1369" s="17">
        <f t="shared" si="675"/>
        <v>0</v>
      </c>
      <c r="M1369" s="16">
        <f t="shared" si="667"/>
        <v>0</v>
      </c>
      <c r="N1369" s="17"/>
      <c r="O1369" s="16">
        <f t="shared" si="668"/>
        <v>0</v>
      </c>
      <c r="P1369" s="17">
        <f t="shared" si="676"/>
        <v>0</v>
      </c>
      <c r="Q1369" s="16">
        <f t="shared" si="661"/>
        <v>0</v>
      </c>
      <c r="R1369" s="17">
        <f t="shared" si="677"/>
        <v>0</v>
      </c>
      <c r="S1369" s="16">
        <f t="shared" si="669"/>
        <v>0</v>
      </c>
      <c r="T1369" s="17"/>
      <c r="U1369" s="16">
        <f t="shared" si="692"/>
        <v>0</v>
      </c>
      <c r="V1369" s="17">
        <f t="shared" si="678"/>
        <v>0</v>
      </c>
      <c r="W1369" s="16">
        <f t="shared" si="671"/>
        <v>0</v>
      </c>
      <c r="X1369" s="17">
        <f t="shared" si="679"/>
        <v>0</v>
      </c>
      <c r="Y1369" s="16">
        <f t="shared" si="672"/>
        <v>0</v>
      </c>
      <c r="Z1369" s="17"/>
      <c r="AA1369" s="16">
        <f t="shared" si="664"/>
        <v>0</v>
      </c>
      <c r="AB1369" s="17">
        <f t="shared" si="680"/>
        <v>0</v>
      </c>
      <c r="AC1369" s="16">
        <f t="shared" si="662"/>
        <v>0</v>
      </c>
      <c r="AD1369" s="17">
        <f t="shared" si="681"/>
        <v>0</v>
      </c>
      <c r="AE1369" s="16">
        <f t="shared" si="673"/>
        <v>0</v>
      </c>
      <c r="AF1369" s="17"/>
      <c r="AG1369" s="16">
        <f t="shared" si="663"/>
        <v>0</v>
      </c>
      <c r="AH1369" s="17">
        <f t="shared" si="682"/>
        <v>0</v>
      </c>
      <c r="AI1369" s="16">
        <f t="shared" si="683"/>
        <v>0</v>
      </c>
      <c r="AJ1369" s="17">
        <f t="shared" si="684"/>
        <v>0</v>
      </c>
      <c r="AK1369" s="16">
        <f t="shared" si="685"/>
        <v>0</v>
      </c>
      <c r="AL1369" s="17"/>
      <c r="AM1369" s="16">
        <f t="shared" si="686"/>
        <v>0</v>
      </c>
      <c r="AN1369" s="17">
        <f t="shared" si="687"/>
        <v>0</v>
      </c>
      <c r="AO1369" s="16">
        <f t="shared" si="688"/>
        <v>0</v>
      </c>
      <c r="AP1369" s="17">
        <f t="shared" si="689"/>
        <v>0</v>
      </c>
      <c r="AQ1369" s="16">
        <f t="shared" si="690"/>
        <v>0</v>
      </c>
    </row>
    <row r="1370" spans="1:43" x14ac:dyDescent="0.25">
      <c r="A1370" s="26">
        <f t="shared" si="691"/>
        <v>27.310416666666175</v>
      </c>
      <c r="B1370" s="9" t="s">
        <v>10</v>
      </c>
      <c r="C1370" t="s">
        <v>11</v>
      </c>
      <c r="D1370" t="s">
        <v>11</v>
      </c>
      <c r="E1370" t="s">
        <v>11</v>
      </c>
      <c r="F1370" s="13" t="s">
        <v>14</v>
      </c>
      <c r="G1370" t="s">
        <v>11</v>
      </c>
      <c r="I1370" s="16">
        <f t="shared" si="693"/>
        <v>0</v>
      </c>
      <c r="J1370" s="17">
        <f t="shared" si="674"/>
        <v>0</v>
      </c>
      <c r="K1370" s="16">
        <f t="shared" si="666"/>
        <v>0</v>
      </c>
      <c r="L1370" s="17">
        <f t="shared" si="675"/>
        <v>0</v>
      </c>
      <c r="M1370" s="16">
        <f t="shared" si="667"/>
        <v>0</v>
      </c>
      <c r="N1370" s="17"/>
      <c r="O1370" s="16">
        <f t="shared" si="668"/>
        <v>0</v>
      </c>
      <c r="P1370" s="17">
        <f t="shared" si="676"/>
        <v>0</v>
      </c>
      <c r="Q1370" s="16">
        <f t="shared" si="661"/>
        <v>0</v>
      </c>
      <c r="R1370" s="17">
        <f t="shared" si="677"/>
        <v>0</v>
      </c>
      <c r="S1370" s="16">
        <f t="shared" si="669"/>
        <v>0</v>
      </c>
      <c r="T1370" s="17"/>
      <c r="U1370" s="16">
        <f t="shared" si="692"/>
        <v>0</v>
      </c>
      <c r="V1370" s="17">
        <f t="shared" si="678"/>
        <v>0</v>
      </c>
      <c r="W1370" s="16">
        <f t="shared" si="671"/>
        <v>0</v>
      </c>
      <c r="X1370" s="17">
        <f t="shared" si="679"/>
        <v>0</v>
      </c>
      <c r="Y1370" s="16">
        <f t="shared" si="672"/>
        <v>0</v>
      </c>
      <c r="Z1370" s="17"/>
      <c r="AA1370" s="16">
        <f t="shared" si="664"/>
        <v>27.310416666666175</v>
      </c>
      <c r="AB1370" s="17">
        <f t="shared" si="680"/>
        <v>1</v>
      </c>
      <c r="AC1370" s="16">
        <f t="shared" si="662"/>
        <v>0</v>
      </c>
      <c r="AD1370" s="17">
        <f t="shared" si="681"/>
        <v>0</v>
      </c>
      <c r="AE1370" s="16">
        <f t="shared" si="673"/>
        <v>1.9999999999999574E-2</v>
      </c>
      <c r="AF1370" s="17"/>
      <c r="AG1370" s="16">
        <f t="shared" si="663"/>
        <v>0</v>
      </c>
      <c r="AH1370" s="17">
        <f t="shared" si="682"/>
        <v>0</v>
      </c>
      <c r="AI1370" s="16">
        <f t="shared" si="683"/>
        <v>0</v>
      </c>
      <c r="AJ1370" s="17">
        <f t="shared" si="684"/>
        <v>0</v>
      </c>
      <c r="AK1370" s="16">
        <f t="shared" si="685"/>
        <v>0</v>
      </c>
      <c r="AL1370" s="17"/>
      <c r="AM1370" s="16">
        <f t="shared" si="686"/>
        <v>0</v>
      </c>
      <c r="AN1370" s="17">
        <f t="shared" si="687"/>
        <v>0</v>
      </c>
      <c r="AO1370" s="16">
        <f t="shared" si="688"/>
        <v>0</v>
      </c>
      <c r="AP1370" s="17">
        <f t="shared" si="689"/>
        <v>0</v>
      </c>
      <c r="AQ1370" s="16">
        <f t="shared" si="690"/>
        <v>0</v>
      </c>
    </row>
    <row r="1371" spans="1:43" x14ac:dyDescent="0.25">
      <c r="A1371" s="26">
        <f t="shared" si="691"/>
        <v>27.330416666666174</v>
      </c>
      <c r="B1371" s="9" t="s">
        <v>18</v>
      </c>
      <c r="C1371" t="s">
        <v>11</v>
      </c>
      <c r="D1371" t="s">
        <v>11</v>
      </c>
      <c r="E1371" s="14" t="s">
        <v>20</v>
      </c>
      <c r="F1371" t="s">
        <v>11</v>
      </c>
      <c r="G1371" t="s">
        <v>11</v>
      </c>
      <c r="I1371" s="16">
        <f t="shared" si="693"/>
        <v>0</v>
      </c>
      <c r="J1371" s="17">
        <f t="shared" si="674"/>
        <v>0</v>
      </c>
      <c r="K1371" s="16">
        <f t="shared" si="666"/>
        <v>0</v>
      </c>
      <c r="L1371" s="17">
        <f t="shared" si="675"/>
        <v>0</v>
      </c>
      <c r="M1371" s="16">
        <f t="shared" si="667"/>
        <v>0</v>
      </c>
      <c r="N1371" s="17"/>
      <c r="O1371" s="16">
        <f t="shared" si="668"/>
        <v>0</v>
      </c>
      <c r="P1371" s="17">
        <f t="shared" si="676"/>
        <v>0</v>
      </c>
      <c r="Q1371" s="16">
        <f t="shared" si="661"/>
        <v>0</v>
      </c>
      <c r="R1371" s="17">
        <f t="shared" si="677"/>
        <v>0</v>
      </c>
      <c r="S1371" s="16">
        <f t="shared" si="669"/>
        <v>0</v>
      </c>
      <c r="T1371" s="17"/>
      <c r="U1371" s="16">
        <f t="shared" si="692"/>
        <v>0</v>
      </c>
      <c r="V1371" s="17">
        <f t="shared" si="678"/>
        <v>0</v>
      </c>
      <c r="W1371" s="16">
        <f t="shared" si="671"/>
        <v>27.330416666666174</v>
      </c>
      <c r="X1371" s="17">
        <f t="shared" si="679"/>
        <v>1</v>
      </c>
      <c r="Y1371" s="16">
        <f t="shared" si="672"/>
        <v>0</v>
      </c>
      <c r="Z1371" s="17"/>
      <c r="AA1371" s="16">
        <f t="shared" si="664"/>
        <v>0</v>
      </c>
      <c r="AB1371" s="17">
        <f t="shared" si="680"/>
        <v>0</v>
      </c>
      <c r="AC1371" s="16">
        <f t="shared" si="662"/>
        <v>0</v>
      </c>
      <c r="AD1371" s="17">
        <f t="shared" si="681"/>
        <v>0</v>
      </c>
      <c r="AE1371" s="16">
        <f t="shared" si="673"/>
        <v>0</v>
      </c>
      <c r="AF1371" s="17"/>
      <c r="AG1371" s="16">
        <f t="shared" si="663"/>
        <v>0</v>
      </c>
      <c r="AH1371" s="17">
        <f t="shared" si="682"/>
        <v>0</v>
      </c>
      <c r="AI1371" s="16">
        <f t="shared" si="683"/>
        <v>0</v>
      </c>
      <c r="AJ1371" s="17">
        <f t="shared" si="684"/>
        <v>0</v>
      </c>
      <c r="AK1371" s="16">
        <f t="shared" si="685"/>
        <v>0</v>
      </c>
      <c r="AL1371" s="17"/>
      <c r="AM1371" s="16">
        <f t="shared" si="686"/>
        <v>0</v>
      </c>
      <c r="AN1371" s="17">
        <f t="shared" si="687"/>
        <v>0</v>
      </c>
      <c r="AO1371" s="16">
        <f t="shared" si="688"/>
        <v>0</v>
      </c>
      <c r="AP1371" s="17">
        <f t="shared" si="689"/>
        <v>0</v>
      </c>
      <c r="AQ1371" s="16">
        <f t="shared" si="690"/>
        <v>0</v>
      </c>
    </row>
    <row r="1372" spans="1:43" x14ac:dyDescent="0.25">
      <c r="A1372" s="26">
        <f t="shared" si="691"/>
        <v>27.350416666666174</v>
      </c>
      <c r="B1372" s="9"/>
      <c r="C1372" t="s">
        <v>11</v>
      </c>
      <c r="D1372" t="s">
        <v>11</v>
      </c>
      <c r="E1372" s="13"/>
      <c r="F1372" t="s">
        <v>11</v>
      </c>
      <c r="G1372" t="s">
        <v>11</v>
      </c>
      <c r="I1372" s="16">
        <f t="shared" si="693"/>
        <v>0</v>
      </c>
      <c r="J1372" s="17">
        <f t="shared" si="674"/>
        <v>0</v>
      </c>
      <c r="K1372" s="16">
        <f t="shared" si="666"/>
        <v>0</v>
      </c>
      <c r="L1372" s="17">
        <f t="shared" si="675"/>
        <v>0</v>
      </c>
      <c r="M1372" s="16">
        <f t="shared" si="667"/>
        <v>0</v>
      </c>
      <c r="N1372" s="17"/>
      <c r="O1372" s="16">
        <f t="shared" si="668"/>
        <v>0</v>
      </c>
      <c r="P1372" s="17">
        <f t="shared" si="676"/>
        <v>0</v>
      </c>
      <c r="Q1372" s="16">
        <f t="shared" si="661"/>
        <v>0</v>
      </c>
      <c r="R1372" s="17">
        <f t="shared" si="677"/>
        <v>0</v>
      </c>
      <c r="S1372" s="16">
        <f t="shared" si="669"/>
        <v>0</v>
      </c>
      <c r="T1372" s="17"/>
      <c r="U1372" s="16">
        <f t="shared" si="692"/>
        <v>0</v>
      </c>
      <c r="V1372" s="17">
        <f t="shared" si="678"/>
        <v>0</v>
      </c>
      <c r="W1372" s="16">
        <f t="shared" si="671"/>
        <v>0</v>
      </c>
      <c r="X1372" s="17">
        <f t="shared" si="679"/>
        <v>0</v>
      </c>
      <c r="Y1372" s="16">
        <f t="shared" si="672"/>
        <v>0</v>
      </c>
      <c r="Z1372" s="17"/>
      <c r="AA1372" s="16">
        <f t="shared" si="664"/>
        <v>0</v>
      </c>
      <c r="AB1372" s="17">
        <f t="shared" si="680"/>
        <v>0</v>
      </c>
      <c r="AC1372" s="16">
        <f t="shared" si="662"/>
        <v>0</v>
      </c>
      <c r="AD1372" s="17">
        <f t="shared" si="681"/>
        <v>0</v>
      </c>
      <c r="AE1372" s="16">
        <f t="shared" si="673"/>
        <v>0</v>
      </c>
      <c r="AF1372" s="17"/>
      <c r="AG1372" s="16">
        <f t="shared" si="663"/>
        <v>0</v>
      </c>
      <c r="AH1372" s="17">
        <f t="shared" si="682"/>
        <v>0</v>
      </c>
      <c r="AI1372" s="16">
        <f t="shared" si="683"/>
        <v>0</v>
      </c>
      <c r="AJ1372" s="17">
        <f t="shared" si="684"/>
        <v>0</v>
      </c>
      <c r="AK1372" s="16">
        <f t="shared" si="685"/>
        <v>0</v>
      </c>
      <c r="AL1372" s="17"/>
      <c r="AM1372" s="16">
        <f t="shared" si="686"/>
        <v>0</v>
      </c>
      <c r="AN1372" s="17">
        <f t="shared" si="687"/>
        <v>0</v>
      </c>
      <c r="AO1372" s="16">
        <f t="shared" si="688"/>
        <v>0</v>
      </c>
      <c r="AP1372" s="17">
        <f t="shared" si="689"/>
        <v>0</v>
      </c>
      <c r="AQ1372" s="16">
        <f t="shared" si="690"/>
        <v>0</v>
      </c>
    </row>
    <row r="1373" spans="1:43" x14ac:dyDescent="0.25">
      <c r="A1373" s="26">
        <f t="shared" si="691"/>
        <v>27.370416666666173</v>
      </c>
      <c r="B1373" s="9"/>
      <c r="C1373" t="s">
        <v>11</v>
      </c>
      <c r="D1373" t="s">
        <v>11</v>
      </c>
      <c r="E1373" s="13"/>
      <c r="F1373" t="s">
        <v>11</v>
      </c>
      <c r="G1373" t="s">
        <v>11</v>
      </c>
      <c r="I1373" s="16">
        <f t="shared" si="693"/>
        <v>0</v>
      </c>
      <c r="J1373" s="17">
        <f t="shared" si="674"/>
        <v>0</v>
      </c>
      <c r="K1373" s="16">
        <f t="shared" si="666"/>
        <v>0</v>
      </c>
      <c r="L1373" s="17">
        <f t="shared" si="675"/>
        <v>0</v>
      </c>
      <c r="M1373" s="16">
        <f t="shared" si="667"/>
        <v>0</v>
      </c>
      <c r="N1373" s="17"/>
      <c r="O1373" s="16">
        <f t="shared" si="668"/>
        <v>0</v>
      </c>
      <c r="P1373" s="17">
        <f t="shared" si="676"/>
        <v>0</v>
      </c>
      <c r="Q1373" s="16">
        <f t="shared" si="661"/>
        <v>0</v>
      </c>
      <c r="R1373" s="17">
        <f t="shared" si="677"/>
        <v>0</v>
      </c>
      <c r="S1373" s="16">
        <f t="shared" si="669"/>
        <v>0</v>
      </c>
      <c r="T1373" s="17"/>
      <c r="U1373" s="16">
        <f t="shared" si="692"/>
        <v>0</v>
      </c>
      <c r="V1373" s="17">
        <f t="shared" si="678"/>
        <v>0</v>
      </c>
      <c r="W1373" s="16">
        <f t="shared" si="671"/>
        <v>0</v>
      </c>
      <c r="X1373" s="17">
        <f t="shared" si="679"/>
        <v>0</v>
      </c>
      <c r="Y1373" s="16">
        <f t="shared" si="672"/>
        <v>0</v>
      </c>
      <c r="Z1373" s="17"/>
      <c r="AA1373" s="16">
        <f t="shared" si="664"/>
        <v>0</v>
      </c>
      <c r="AB1373" s="17">
        <f t="shared" si="680"/>
        <v>0</v>
      </c>
      <c r="AC1373" s="16">
        <f t="shared" si="662"/>
        <v>0</v>
      </c>
      <c r="AD1373" s="17">
        <f t="shared" si="681"/>
        <v>0</v>
      </c>
      <c r="AE1373" s="16">
        <f t="shared" si="673"/>
        <v>0</v>
      </c>
      <c r="AF1373" s="17"/>
      <c r="AG1373" s="16">
        <f t="shared" si="663"/>
        <v>0</v>
      </c>
      <c r="AH1373" s="17">
        <f t="shared" si="682"/>
        <v>0</v>
      </c>
      <c r="AI1373" s="16">
        <f t="shared" si="683"/>
        <v>0</v>
      </c>
      <c r="AJ1373" s="17">
        <f t="shared" si="684"/>
        <v>0</v>
      </c>
      <c r="AK1373" s="16">
        <f t="shared" si="685"/>
        <v>0</v>
      </c>
      <c r="AL1373" s="17"/>
      <c r="AM1373" s="16">
        <f t="shared" si="686"/>
        <v>0</v>
      </c>
      <c r="AN1373" s="17">
        <f t="shared" si="687"/>
        <v>0</v>
      </c>
      <c r="AO1373" s="16">
        <f t="shared" si="688"/>
        <v>0</v>
      </c>
      <c r="AP1373" s="17">
        <f t="shared" si="689"/>
        <v>0</v>
      </c>
      <c r="AQ1373" s="16">
        <f t="shared" si="690"/>
        <v>0</v>
      </c>
    </row>
    <row r="1374" spans="1:43" x14ac:dyDescent="0.25">
      <c r="A1374" s="26">
        <f t="shared" si="691"/>
        <v>27.390416666666173</v>
      </c>
      <c r="B1374" s="9" t="s">
        <v>21</v>
      </c>
      <c r="C1374" t="s">
        <v>11</v>
      </c>
      <c r="D1374" t="s">
        <v>11</v>
      </c>
      <c r="E1374" s="13" t="s">
        <v>14</v>
      </c>
      <c r="F1374" t="s">
        <v>11</v>
      </c>
      <c r="G1374" t="s">
        <v>11</v>
      </c>
      <c r="H1374" s="14"/>
      <c r="I1374" s="16">
        <f t="shared" si="693"/>
        <v>0</v>
      </c>
      <c r="J1374" s="17">
        <f t="shared" si="674"/>
        <v>0</v>
      </c>
      <c r="K1374" s="16">
        <f t="shared" si="666"/>
        <v>0</v>
      </c>
      <c r="L1374" s="17">
        <f t="shared" si="675"/>
        <v>0</v>
      </c>
      <c r="M1374" s="16">
        <f t="shared" si="667"/>
        <v>0</v>
      </c>
      <c r="N1374" s="17"/>
      <c r="O1374" s="16">
        <f t="shared" si="668"/>
        <v>0</v>
      </c>
      <c r="P1374" s="17">
        <f t="shared" si="676"/>
        <v>0</v>
      </c>
      <c r="Q1374" s="16">
        <f t="shared" si="661"/>
        <v>0</v>
      </c>
      <c r="R1374" s="17">
        <f t="shared" si="677"/>
        <v>0</v>
      </c>
      <c r="S1374" s="16">
        <f t="shared" si="669"/>
        <v>0</v>
      </c>
      <c r="T1374" s="17"/>
      <c r="U1374" s="16">
        <f t="shared" si="692"/>
        <v>27.390416666666173</v>
      </c>
      <c r="V1374" s="17">
        <f t="shared" si="678"/>
        <v>1</v>
      </c>
      <c r="W1374" s="16">
        <f t="shared" si="671"/>
        <v>0</v>
      </c>
      <c r="X1374" s="17">
        <f t="shared" si="679"/>
        <v>0</v>
      </c>
      <c r="Y1374" s="16">
        <f t="shared" si="672"/>
        <v>1.9999999999999574E-2</v>
      </c>
      <c r="Z1374" s="17"/>
      <c r="AA1374" s="16">
        <f t="shared" si="664"/>
        <v>0</v>
      </c>
      <c r="AB1374" s="17">
        <f t="shared" si="680"/>
        <v>0</v>
      </c>
      <c r="AC1374" s="16">
        <f t="shared" si="662"/>
        <v>0</v>
      </c>
      <c r="AD1374" s="17">
        <f t="shared" si="681"/>
        <v>0</v>
      </c>
      <c r="AE1374" s="16">
        <f t="shared" si="673"/>
        <v>0</v>
      </c>
      <c r="AF1374" s="17"/>
      <c r="AG1374" s="16">
        <f t="shared" si="663"/>
        <v>0</v>
      </c>
      <c r="AH1374" s="17">
        <f t="shared" si="682"/>
        <v>0</v>
      </c>
      <c r="AI1374" s="16">
        <f t="shared" si="683"/>
        <v>0</v>
      </c>
      <c r="AJ1374" s="17">
        <f t="shared" si="684"/>
        <v>0</v>
      </c>
      <c r="AK1374" s="16">
        <f t="shared" si="685"/>
        <v>0</v>
      </c>
      <c r="AL1374" s="17"/>
      <c r="AM1374" s="16">
        <f t="shared" si="686"/>
        <v>0</v>
      </c>
      <c r="AN1374" s="17">
        <f t="shared" si="687"/>
        <v>0</v>
      </c>
      <c r="AO1374" s="16">
        <f t="shared" si="688"/>
        <v>0</v>
      </c>
      <c r="AP1374" s="17">
        <f t="shared" si="689"/>
        <v>0</v>
      </c>
      <c r="AQ1374" s="16">
        <f t="shared" si="690"/>
        <v>0</v>
      </c>
    </row>
    <row r="1375" spans="1:43" x14ac:dyDescent="0.25">
      <c r="A1375" s="26">
        <f t="shared" si="691"/>
        <v>27.410416666666173</v>
      </c>
      <c r="B1375" s="9" t="s">
        <v>22</v>
      </c>
      <c r="C1375" s="14" t="s">
        <v>20</v>
      </c>
      <c r="D1375" t="s">
        <v>11</v>
      </c>
      <c r="E1375" t="s">
        <v>11</v>
      </c>
      <c r="F1375" t="s">
        <v>11</v>
      </c>
      <c r="G1375" t="s">
        <v>11</v>
      </c>
      <c r="H1375" s="8"/>
      <c r="I1375" s="16">
        <f t="shared" si="693"/>
        <v>0</v>
      </c>
      <c r="J1375" s="17">
        <f t="shared" si="674"/>
        <v>0</v>
      </c>
      <c r="K1375" s="16">
        <f t="shared" si="666"/>
        <v>27.410416666666173</v>
      </c>
      <c r="L1375" s="17">
        <f t="shared" si="675"/>
        <v>1</v>
      </c>
      <c r="M1375" s="16">
        <f t="shared" si="667"/>
        <v>0</v>
      </c>
      <c r="N1375" s="17"/>
      <c r="O1375" s="16">
        <f t="shared" si="668"/>
        <v>0</v>
      </c>
      <c r="P1375" s="17">
        <f t="shared" si="676"/>
        <v>0</v>
      </c>
      <c r="Q1375" s="16">
        <f t="shared" si="661"/>
        <v>0</v>
      </c>
      <c r="R1375" s="17">
        <f t="shared" si="677"/>
        <v>0</v>
      </c>
      <c r="S1375" s="16">
        <f t="shared" si="669"/>
        <v>0</v>
      </c>
      <c r="T1375" s="17"/>
      <c r="U1375" s="16">
        <f t="shared" si="692"/>
        <v>0</v>
      </c>
      <c r="V1375" s="17">
        <f t="shared" si="678"/>
        <v>0</v>
      </c>
      <c r="W1375" s="16">
        <f t="shared" si="671"/>
        <v>0</v>
      </c>
      <c r="X1375" s="17">
        <f t="shared" si="679"/>
        <v>0</v>
      </c>
      <c r="Y1375" s="16">
        <f t="shared" si="672"/>
        <v>0</v>
      </c>
      <c r="Z1375" s="17"/>
      <c r="AA1375" s="16">
        <f t="shared" si="664"/>
        <v>0</v>
      </c>
      <c r="AB1375" s="17">
        <f t="shared" si="680"/>
        <v>0</v>
      </c>
      <c r="AC1375" s="16">
        <f t="shared" si="662"/>
        <v>0</v>
      </c>
      <c r="AD1375" s="17">
        <f t="shared" si="681"/>
        <v>0</v>
      </c>
      <c r="AE1375" s="16">
        <f t="shared" si="673"/>
        <v>0</v>
      </c>
      <c r="AF1375" s="17"/>
      <c r="AG1375" s="16">
        <f t="shared" si="663"/>
        <v>0</v>
      </c>
      <c r="AH1375" s="17">
        <f t="shared" si="682"/>
        <v>0</v>
      </c>
      <c r="AI1375" s="16">
        <f t="shared" si="683"/>
        <v>0</v>
      </c>
      <c r="AJ1375" s="17">
        <f t="shared" si="684"/>
        <v>0</v>
      </c>
      <c r="AK1375" s="16">
        <f t="shared" si="685"/>
        <v>0</v>
      </c>
      <c r="AL1375" s="17"/>
      <c r="AM1375" s="16">
        <f t="shared" si="686"/>
        <v>0</v>
      </c>
      <c r="AN1375" s="17">
        <f t="shared" si="687"/>
        <v>0</v>
      </c>
      <c r="AO1375" s="16">
        <f t="shared" si="688"/>
        <v>0</v>
      </c>
      <c r="AP1375" s="17">
        <f t="shared" si="689"/>
        <v>0</v>
      </c>
      <c r="AQ1375" s="16">
        <f t="shared" si="690"/>
        <v>0</v>
      </c>
    </row>
    <row r="1376" spans="1:43" x14ac:dyDescent="0.25">
      <c r="A1376" s="26">
        <f t="shared" si="691"/>
        <v>27.430416666666172</v>
      </c>
      <c r="B1376" s="9"/>
      <c r="C1376" s="13"/>
      <c r="D1376" t="s">
        <v>11</v>
      </c>
      <c r="E1376" t="s">
        <v>11</v>
      </c>
      <c r="F1376" t="s">
        <v>11</v>
      </c>
      <c r="G1376" t="s">
        <v>11</v>
      </c>
      <c r="H1376" s="7"/>
      <c r="I1376" s="16">
        <f t="shared" si="693"/>
        <v>0</v>
      </c>
      <c r="J1376" s="17">
        <f t="shared" si="674"/>
        <v>0</v>
      </c>
      <c r="K1376" s="16">
        <f t="shared" si="666"/>
        <v>0</v>
      </c>
      <c r="L1376" s="17">
        <f t="shared" si="675"/>
        <v>0</v>
      </c>
      <c r="M1376" s="16">
        <f t="shared" si="667"/>
        <v>0</v>
      </c>
      <c r="N1376" s="17"/>
      <c r="O1376" s="16">
        <f t="shared" si="668"/>
        <v>0</v>
      </c>
      <c r="P1376" s="17">
        <f t="shared" si="676"/>
        <v>0</v>
      </c>
      <c r="Q1376" s="16">
        <f t="shared" si="661"/>
        <v>0</v>
      </c>
      <c r="R1376" s="17">
        <f t="shared" si="677"/>
        <v>0</v>
      </c>
      <c r="S1376" s="16">
        <f t="shared" si="669"/>
        <v>0</v>
      </c>
      <c r="T1376" s="17"/>
      <c r="U1376" s="16">
        <f t="shared" si="692"/>
        <v>0</v>
      </c>
      <c r="V1376" s="17">
        <f t="shared" si="678"/>
        <v>0</v>
      </c>
      <c r="W1376" s="16">
        <f t="shared" si="671"/>
        <v>0</v>
      </c>
      <c r="X1376" s="17">
        <f t="shared" si="679"/>
        <v>0</v>
      </c>
      <c r="Y1376" s="16">
        <f t="shared" si="672"/>
        <v>0</v>
      </c>
      <c r="Z1376" s="17"/>
      <c r="AA1376" s="16">
        <f t="shared" si="664"/>
        <v>0</v>
      </c>
      <c r="AB1376" s="17">
        <f t="shared" si="680"/>
        <v>0</v>
      </c>
      <c r="AC1376" s="16">
        <f t="shared" si="662"/>
        <v>0</v>
      </c>
      <c r="AD1376" s="17">
        <f t="shared" si="681"/>
        <v>0</v>
      </c>
      <c r="AE1376" s="16">
        <f t="shared" si="673"/>
        <v>0</v>
      </c>
      <c r="AF1376" s="17"/>
      <c r="AG1376" s="16">
        <f t="shared" si="663"/>
        <v>0</v>
      </c>
      <c r="AH1376" s="17">
        <f t="shared" si="682"/>
        <v>0</v>
      </c>
      <c r="AI1376" s="16">
        <f t="shared" si="683"/>
        <v>0</v>
      </c>
      <c r="AJ1376" s="17">
        <f t="shared" si="684"/>
        <v>0</v>
      </c>
      <c r="AK1376" s="16">
        <f t="shared" si="685"/>
        <v>0</v>
      </c>
      <c r="AL1376" s="17"/>
      <c r="AM1376" s="16">
        <f t="shared" si="686"/>
        <v>0</v>
      </c>
      <c r="AN1376" s="17">
        <f t="shared" si="687"/>
        <v>0</v>
      </c>
      <c r="AO1376" s="16">
        <f t="shared" si="688"/>
        <v>0</v>
      </c>
      <c r="AP1376" s="17">
        <f t="shared" si="689"/>
        <v>0</v>
      </c>
      <c r="AQ1376" s="16">
        <f t="shared" si="690"/>
        <v>0</v>
      </c>
    </row>
    <row r="1377" spans="1:43" x14ac:dyDescent="0.25">
      <c r="A1377" s="26">
        <f t="shared" si="691"/>
        <v>27.450416666666172</v>
      </c>
      <c r="B1377" s="9" t="s">
        <v>63</v>
      </c>
      <c r="C1377" s="13"/>
      <c r="D1377" t="s">
        <v>11</v>
      </c>
      <c r="E1377" t="s">
        <v>11</v>
      </c>
      <c r="F1377" t="s">
        <v>11</v>
      </c>
      <c r="G1377" t="s">
        <v>11</v>
      </c>
      <c r="H1377" s="13" t="s">
        <v>14</v>
      </c>
      <c r="I1377" s="16">
        <f t="shared" si="693"/>
        <v>0</v>
      </c>
      <c r="J1377" s="17">
        <f t="shared" si="674"/>
        <v>0</v>
      </c>
      <c r="K1377" s="16">
        <f t="shared" si="666"/>
        <v>0</v>
      </c>
      <c r="L1377" s="17">
        <f t="shared" si="675"/>
        <v>0</v>
      </c>
      <c r="M1377" s="16">
        <f t="shared" si="667"/>
        <v>0</v>
      </c>
      <c r="N1377" s="17"/>
      <c r="O1377" s="16">
        <f t="shared" si="668"/>
        <v>0</v>
      </c>
      <c r="P1377" s="17">
        <f t="shared" si="676"/>
        <v>0</v>
      </c>
      <c r="Q1377" s="16">
        <f t="shared" si="661"/>
        <v>0</v>
      </c>
      <c r="R1377" s="17">
        <f t="shared" si="677"/>
        <v>0</v>
      </c>
      <c r="S1377" s="16">
        <f t="shared" si="669"/>
        <v>0</v>
      </c>
      <c r="T1377" s="17"/>
      <c r="U1377" s="16">
        <f t="shared" si="692"/>
        <v>0</v>
      </c>
      <c r="V1377" s="17">
        <f t="shared" si="678"/>
        <v>0</v>
      </c>
      <c r="W1377" s="16">
        <f t="shared" si="671"/>
        <v>0</v>
      </c>
      <c r="X1377" s="17">
        <f t="shared" si="679"/>
        <v>0</v>
      </c>
      <c r="Y1377" s="16">
        <f t="shared" si="672"/>
        <v>0</v>
      </c>
      <c r="Z1377" s="17"/>
      <c r="AA1377" s="16">
        <f t="shared" si="664"/>
        <v>0</v>
      </c>
      <c r="AB1377" s="17">
        <f t="shared" si="680"/>
        <v>0</v>
      </c>
      <c r="AC1377" s="16">
        <f t="shared" si="662"/>
        <v>0</v>
      </c>
      <c r="AD1377" s="17">
        <f t="shared" si="681"/>
        <v>0</v>
      </c>
      <c r="AE1377" s="16">
        <f t="shared" si="673"/>
        <v>0</v>
      </c>
      <c r="AF1377" s="17"/>
      <c r="AG1377" s="16">
        <f t="shared" si="663"/>
        <v>0</v>
      </c>
      <c r="AH1377" s="17">
        <f t="shared" si="682"/>
        <v>0</v>
      </c>
      <c r="AI1377" s="16">
        <f t="shared" si="683"/>
        <v>0</v>
      </c>
      <c r="AJ1377" s="17">
        <f t="shared" si="684"/>
        <v>0</v>
      </c>
      <c r="AK1377" s="16">
        <f t="shared" si="685"/>
        <v>0</v>
      </c>
      <c r="AL1377" s="17"/>
      <c r="AM1377" s="16">
        <f t="shared" si="686"/>
        <v>27.450416666666172</v>
      </c>
      <c r="AN1377" s="17">
        <f t="shared" si="687"/>
        <v>1</v>
      </c>
      <c r="AO1377" s="16">
        <f t="shared" si="688"/>
        <v>0</v>
      </c>
      <c r="AP1377" s="17">
        <f t="shared" si="689"/>
        <v>0</v>
      </c>
      <c r="AQ1377" s="16">
        <f t="shared" si="690"/>
        <v>1.9999999999999574E-2</v>
      </c>
    </row>
    <row r="1378" spans="1:43" x14ac:dyDescent="0.25">
      <c r="A1378" s="26">
        <f t="shared" si="691"/>
        <v>27.470416666666171</v>
      </c>
      <c r="B1378" s="9"/>
      <c r="C1378" s="13"/>
      <c r="D1378" t="s">
        <v>11</v>
      </c>
      <c r="E1378" t="s">
        <v>11</v>
      </c>
      <c r="F1378" t="s">
        <v>11</v>
      </c>
      <c r="G1378" t="s">
        <v>11</v>
      </c>
      <c r="H1378" s="13" t="s">
        <v>14</v>
      </c>
      <c r="I1378" s="16">
        <f t="shared" si="693"/>
        <v>0</v>
      </c>
      <c r="J1378" s="17">
        <f t="shared" si="674"/>
        <v>0</v>
      </c>
      <c r="K1378" s="16">
        <f t="shared" si="666"/>
        <v>0</v>
      </c>
      <c r="L1378" s="17">
        <f t="shared" si="675"/>
        <v>0</v>
      </c>
      <c r="M1378" s="16">
        <f t="shared" si="667"/>
        <v>0</v>
      </c>
      <c r="N1378" s="17"/>
      <c r="O1378" s="16">
        <f t="shared" si="668"/>
        <v>0</v>
      </c>
      <c r="P1378" s="17">
        <f t="shared" si="676"/>
        <v>0</v>
      </c>
      <c r="Q1378" s="16">
        <f t="shared" si="661"/>
        <v>0</v>
      </c>
      <c r="R1378" s="17">
        <f t="shared" si="677"/>
        <v>0</v>
      </c>
      <c r="S1378" s="16">
        <f t="shared" si="669"/>
        <v>0</v>
      </c>
      <c r="T1378" s="17"/>
      <c r="U1378" s="16">
        <f t="shared" si="692"/>
        <v>0</v>
      </c>
      <c r="V1378" s="17">
        <f t="shared" si="678"/>
        <v>0</v>
      </c>
      <c r="W1378" s="16">
        <f t="shared" si="671"/>
        <v>0</v>
      </c>
      <c r="X1378" s="17">
        <f t="shared" si="679"/>
        <v>0</v>
      </c>
      <c r="Y1378" s="16">
        <f t="shared" si="672"/>
        <v>0</v>
      </c>
      <c r="Z1378" s="17"/>
      <c r="AA1378" s="16">
        <f t="shared" si="664"/>
        <v>0</v>
      </c>
      <c r="AB1378" s="17">
        <f t="shared" si="680"/>
        <v>0</v>
      </c>
      <c r="AC1378" s="16">
        <f t="shared" si="662"/>
        <v>0</v>
      </c>
      <c r="AD1378" s="17">
        <f t="shared" si="681"/>
        <v>0</v>
      </c>
      <c r="AE1378" s="16">
        <f t="shared" si="673"/>
        <v>0</v>
      </c>
      <c r="AF1378" s="17"/>
      <c r="AG1378" s="16">
        <f t="shared" si="663"/>
        <v>0</v>
      </c>
      <c r="AH1378" s="17">
        <f t="shared" si="682"/>
        <v>0</v>
      </c>
      <c r="AI1378" s="16">
        <f t="shared" si="683"/>
        <v>0</v>
      </c>
      <c r="AJ1378" s="17">
        <f t="shared" si="684"/>
        <v>0</v>
      </c>
      <c r="AK1378" s="16">
        <f t="shared" si="685"/>
        <v>0</v>
      </c>
      <c r="AL1378" s="17"/>
      <c r="AM1378" s="16">
        <f t="shared" si="686"/>
        <v>0</v>
      </c>
      <c r="AN1378" s="17">
        <f t="shared" si="687"/>
        <v>0</v>
      </c>
      <c r="AO1378" s="16">
        <f t="shared" si="688"/>
        <v>0</v>
      </c>
      <c r="AP1378" s="17">
        <f t="shared" si="689"/>
        <v>0</v>
      </c>
      <c r="AQ1378" s="16">
        <f t="shared" si="690"/>
        <v>1.9999999999999574E-2</v>
      </c>
    </row>
    <row r="1379" spans="1:43" x14ac:dyDescent="0.25">
      <c r="A1379" s="26">
        <f t="shared" si="691"/>
        <v>27.490416666666171</v>
      </c>
      <c r="B1379" s="9" t="s">
        <v>15</v>
      </c>
      <c r="D1379" t="s">
        <v>11</v>
      </c>
      <c r="E1379" t="s">
        <v>11</v>
      </c>
      <c r="F1379" t="s">
        <v>11</v>
      </c>
      <c r="G1379" s="14" t="s">
        <v>20</v>
      </c>
      <c r="H1379" t="s">
        <v>11</v>
      </c>
      <c r="I1379" s="16">
        <f t="shared" si="693"/>
        <v>0</v>
      </c>
      <c r="J1379" s="17">
        <f t="shared" si="674"/>
        <v>0</v>
      </c>
      <c r="K1379" s="16">
        <f t="shared" si="666"/>
        <v>0</v>
      </c>
      <c r="L1379" s="17">
        <f t="shared" si="675"/>
        <v>0</v>
      </c>
      <c r="M1379" s="16">
        <f t="shared" si="667"/>
        <v>0</v>
      </c>
      <c r="N1379" s="17"/>
      <c r="O1379" s="16">
        <f t="shared" si="668"/>
        <v>0</v>
      </c>
      <c r="P1379" s="17">
        <f t="shared" si="676"/>
        <v>0</v>
      </c>
      <c r="Q1379" s="16">
        <f t="shared" ref="Q1379:Q1442" si="694">IF(B1379="Line 2 repd.",A1379,0)</f>
        <v>0</v>
      </c>
      <c r="R1379" s="17">
        <f t="shared" si="677"/>
        <v>0</v>
      </c>
      <c r="S1379" s="16">
        <f t="shared" si="669"/>
        <v>0</v>
      </c>
      <c r="T1379" s="17"/>
      <c r="U1379" s="16">
        <f t="shared" si="692"/>
        <v>0</v>
      </c>
      <c r="V1379" s="17">
        <f t="shared" si="678"/>
        <v>0</v>
      </c>
      <c r="W1379" s="16">
        <f t="shared" si="671"/>
        <v>0</v>
      </c>
      <c r="X1379" s="17">
        <f t="shared" si="679"/>
        <v>0</v>
      </c>
      <c r="Y1379" s="16">
        <f t="shared" si="672"/>
        <v>0</v>
      </c>
      <c r="Z1379" s="17"/>
      <c r="AA1379" s="16">
        <f t="shared" si="664"/>
        <v>0</v>
      </c>
      <c r="AB1379" s="17">
        <f t="shared" si="680"/>
        <v>0</v>
      </c>
      <c r="AC1379" s="16">
        <f t="shared" si="662"/>
        <v>0</v>
      </c>
      <c r="AD1379" s="17">
        <f t="shared" si="681"/>
        <v>0</v>
      </c>
      <c r="AE1379" s="16">
        <f t="shared" si="673"/>
        <v>0</v>
      </c>
      <c r="AF1379" s="17"/>
      <c r="AG1379" s="16">
        <f t="shared" si="663"/>
        <v>0</v>
      </c>
      <c r="AH1379" s="17">
        <f t="shared" si="682"/>
        <v>0</v>
      </c>
      <c r="AI1379" s="16">
        <f t="shared" si="683"/>
        <v>27.490416666666171</v>
      </c>
      <c r="AJ1379" s="17">
        <f t="shared" si="684"/>
        <v>1</v>
      </c>
      <c r="AK1379" s="16">
        <f t="shared" si="685"/>
        <v>0</v>
      </c>
      <c r="AL1379" s="17"/>
      <c r="AM1379" s="16">
        <f t="shared" si="686"/>
        <v>0</v>
      </c>
      <c r="AN1379" s="17">
        <f t="shared" si="687"/>
        <v>0</v>
      </c>
      <c r="AO1379" s="16">
        <f t="shared" si="688"/>
        <v>0</v>
      </c>
      <c r="AP1379" s="17">
        <f t="shared" si="689"/>
        <v>0</v>
      </c>
      <c r="AQ1379" s="16">
        <f t="shared" si="690"/>
        <v>0</v>
      </c>
    </row>
    <row r="1380" spans="1:43" x14ac:dyDescent="0.25">
      <c r="A1380" s="26">
        <f t="shared" si="691"/>
        <v>27.51041666666617</v>
      </c>
      <c r="B1380" s="9"/>
      <c r="D1380" t="s">
        <v>11</v>
      </c>
      <c r="E1380" t="s">
        <v>11</v>
      </c>
      <c r="F1380" t="s">
        <v>11</v>
      </c>
      <c r="G1380" s="13"/>
      <c r="H1380" t="s">
        <v>11</v>
      </c>
      <c r="I1380" s="16">
        <f t="shared" si="693"/>
        <v>0</v>
      </c>
      <c r="J1380" s="17">
        <f t="shared" si="674"/>
        <v>0</v>
      </c>
      <c r="K1380" s="16">
        <f t="shared" si="666"/>
        <v>0</v>
      </c>
      <c r="L1380" s="17">
        <f t="shared" si="675"/>
        <v>0</v>
      </c>
      <c r="M1380" s="16">
        <f t="shared" si="667"/>
        <v>0</v>
      </c>
      <c r="N1380" s="17"/>
      <c r="O1380" s="16">
        <f t="shared" si="668"/>
        <v>0</v>
      </c>
      <c r="P1380" s="17">
        <f t="shared" si="676"/>
        <v>0</v>
      </c>
      <c r="Q1380" s="16">
        <f t="shared" si="694"/>
        <v>0</v>
      </c>
      <c r="R1380" s="17">
        <f t="shared" si="677"/>
        <v>0</v>
      </c>
      <c r="S1380" s="16">
        <f t="shared" si="669"/>
        <v>0</v>
      </c>
      <c r="T1380" s="17"/>
      <c r="U1380" s="16">
        <f t="shared" si="692"/>
        <v>0</v>
      </c>
      <c r="V1380" s="17">
        <f t="shared" si="678"/>
        <v>0</v>
      </c>
      <c r="W1380" s="16">
        <f t="shared" si="671"/>
        <v>0</v>
      </c>
      <c r="X1380" s="17">
        <f t="shared" si="679"/>
        <v>0</v>
      </c>
      <c r="Y1380" s="16">
        <f t="shared" si="672"/>
        <v>0</v>
      </c>
      <c r="Z1380" s="17"/>
      <c r="AA1380" s="16">
        <f t="shared" ref="AA1380:AA1411" si="695">IF(B1380="Line 4 Fails",A1380,0)</f>
        <v>0</v>
      </c>
      <c r="AB1380" s="17">
        <f t="shared" si="680"/>
        <v>0</v>
      </c>
      <c r="AC1380" s="16">
        <f t="shared" si="662"/>
        <v>0</v>
      </c>
      <c r="AD1380" s="17">
        <f t="shared" si="681"/>
        <v>0</v>
      </c>
      <c r="AE1380" s="16">
        <f t="shared" si="673"/>
        <v>0</v>
      </c>
      <c r="AF1380" s="17"/>
      <c r="AG1380" s="16">
        <f t="shared" si="663"/>
        <v>0</v>
      </c>
      <c r="AH1380" s="17">
        <f t="shared" si="682"/>
        <v>0</v>
      </c>
      <c r="AI1380" s="16">
        <f t="shared" si="683"/>
        <v>0</v>
      </c>
      <c r="AJ1380" s="17">
        <f t="shared" si="684"/>
        <v>0</v>
      </c>
      <c r="AK1380" s="16">
        <f t="shared" si="685"/>
        <v>0</v>
      </c>
      <c r="AL1380" s="17"/>
      <c r="AM1380" s="16">
        <f t="shared" si="686"/>
        <v>0</v>
      </c>
      <c r="AN1380" s="17">
        <f t="shared" si="687"/>
        <v>0</v>
      </c>
      <c r="AO1380" s="16">
        <f t="shared" si="688"/>
        <v>0</v>
      </c>
      <c r="AP1380" s="17">
        <f t="shared" si="689"/>
        <v>0</v>
      </c>
      <c r="AQ1380" s="16">
        <f t="shared" si="690"/>
        <v>0</v>
      </c>
    </row>
    <row r="1381" spans="1:43" x14ac:dyDescent="0.25">
      <c r="A1381" s="26">
        <f t="shared" si="691"/>
        <v>27.53041666666617</v>
      </c>
      <c r="B1381" s="9"/>
      <c r="D1381" t="s">
        <v>11</v>
      </c>
      <c r="E1381" t="s">
        <v>11</v>
      </c>
      <c r="F1381" t="s">
        <v>11</v>
      </c>
      <c r="G1381" s="13"/>
      <c r="H1381" t="s">
        <v>11</v>
      </c>
      <c r="I1381" s="16">
        <f t="shared" si="693"/>
        <v>0</v>
      </c>
      <c r="J1381" s="17">
        <f t="shared" si="674"/>
        <v>0</v>
      </c>
      <c r="K1381" s="16">
        <f t="shared" si="666"/>
        <v>0</v>
      </c>
      <c r="L1381" s="17">
        <f t="shared" si="675"/>
        <v>0</v>
      </c>
      <c r="M1381" s="16">
        <f t="shared" si="667"/>
        <v>0</v>
      </c>
      <c r="N1381" s="17"/>
      <c r="O1381" s="16">
        <f t="shared" si="668"/>
        <v>0</v>
      </c>
      <c r="P1381" s="17">
        <f t="shared" si="676"/>
        <v>0</v>
      </c>
      <c r="Q1381" s="16">
        <f t="shared" si="694"/>
        <v>0</v>
      </c>
      <c r="R1381" s="17">
        <f t="shared" si="677"/>
        <v>0</v>
      </c>
      <c r="S1381" s="16">
        <f t="shared" si="669"/>
        <v>0</v>
      </c>
      <c r="T1381" s="17"/>
      <c r="U1381" s="16">
        <f t="shared" si="692"/>
        <v>0</v>
      </c>
      <c r="V1381" s="17">
        <f t="shared" si="678"/>
        <v>0</v>
      </c>
      <c r="W1381" s="16">
        <f t="shared" si="671"/>
        <v>0</v>
      </c>
      <c r="X1381" s="17">
        <f t="shared" si="679"/>
        <v>0</v>
      </c>
      <c r="Y1381" s="16">
        <f t="shared" si="672"/>
        <v>0</v>
      </c>
      <c r="Z1381" s="17"/>
      <c r="AA1381" s="16">
        <f t="shared" si="695"/>
        <v>0</v>
      </c>
      <c r="AB1381" s="17">
        <f t="shared" si="680"/>
        <v>0</v>
      </c>
      <c r="AC1381" s="16">
        <f t="shared" si="662"/>
        <v>0</v>
      </c>
      <c r="AD1381" s="17">
        <f t="shared" si="681"/>
        <v>0</v>
      </c>
      <c r="AE1381" s="16">
        <f t="shared" si="673"/>
        <v>0</v>
      </c>
      <c r="AF1381" s="17"/>
      <c r="AG1381" s="16">
        <f t="shared" si="663"/>
        <v>0</v>
      </c>
      <c r="AH1381" s="17">
        <f t="shared" si="682"/>
        <v>0</v>
      </c>
      <c r="AI1381" s="16">
        <f t="shared" si="683"/>
        <v>0</v>
      </c>
      <c r="AJ1381" s="17">
        <f t="shared" si="684"/>
        <v>0</v>
      </c>
      <c r="AK1381" s="16">
        <f t="shared" si="685"/>
        <v>0</v>
      </c>
      <c r="AL1381" s="17"/>
      <c r="AM1381" s="16">
        <f t="shared" si="686"/>
        <v>0</v>
      </c>
      <c r="AN1381" s="17">
        <f t="shared" si="687"/>
        <v>0</v>
      </c>
      <c r="AO1381" s="16">
        <f t="shared" si="688"/>
        <v>0</v>
      </c>
      <c r="AP1381" s="17">
        <f t="shared" si="689"/>
        <v>0</v>
      </c>
      <c r="AQ1381" s="16">
        <f t="shared" si="690"/>
        <v>0</v>
      </c>
    </row>
    <row r="1382" spans="1:43" x14ac:dyDescent="0.25">
      <c r="A1382" s="26">
        <f t="shared" si="691"/>
        <v>27.55041666666617</v>
      </c>
      <c r="B1382" s="10"/>
      <c r="D1382" t="s">
        <v>11</v>
      </c>
      <c r="E1382" t="s">
        <v>11</v>
      </c>
      <c r="F1382" t="s">
        <v>11</v>
      </c>
      <c r="G1382" s="13"/>
      <c r="H1382" t="s">
        <v>11</v>
      </c>
      <c r="I1382" s="16">
        <f t="shared" si="693"/>
        <v>0</v>
      </c>
      <c r="J1382" s="17">
        <f t="shared" si="674"/>
        <v>0</v>
      </c>
      <c r="K1382" s="16">
        <f t="shared" si="666"/>
        <v>0</v>
      </c>
      <c r="L1382" s="17">
        <f t="shared" si="675"/>
        <v>0</v>
      </c>
      <c r="M1382" s="16">
        <f t="shared" si="667"/>
        <v>0</v>
      </c>
      <c r="N1382" s="17"/>
      <c r="O1382" s="16">
        <f t="shared" si="668"/>
        <v>0</v>
      </c>
      <c r="P1382" s="17">
        <f t="shared" si="676"/>
        <v>0</v>
      </c>
      <c r="Q1382" s="16">
        <f t="shared" si="694"/>
        <v>0</v>
      </c>
      <c r="R1382" s="17">
        <f t="shared" si="677"/>
        <v>0</v>
      </c>
      <c r="S1382" s="16">
        <f t="shared" si="669"/>
        <v>0</v>
      </c>
      <c r="T1382" s="17"/>
      <c r="U1382" s="16">
        <f t="shared" si="692"/>
        <v>0</v>
      </c>
      <c r="V1382" s="17">
        <f t="shared" si="678"/>
        <v>0</v>
      </c>
      <c r="W1382" s="16">
        <f t="shared" si="671"/>
        <v>0</v>
      </c>
      <c r="X1382" s="17">
        <f t="shared" si="679"/>
        <v>0</v>
      </c>
      <c r="Y1382" s="16">
        <f t="shared" si="672"/>
        <v>0</v>
      </c>
      <c r="Z1382" s="17"/>
      <c r="AA1382" s="16">
        <f t="shared" si="695"/>
        <v>0</v>
      </c>
      <c r="AB1382" s="17">
        <f t="shared" si="680"/>
        <v>0</v>
      </c>
      <c r="AC1382" s="16">
        <f t="shared" si="662"/>
        <v>0</v>
      </c>
      <c r="AD1382" s="17">
        <f t="shared" si="681"/>
        <v>0</v>
      </c>
      <c r="AE1382" s="16">
        <f t="shared" si="673"/>
        <v>0</v>
      </c>
      <c r="AF1382" s="17"/>
      <c r="AG1382" s="16">
        <f t="shared" si="663"/>
        <v>0</v>
      </c>
      <c r="AH1382" s="17">
        <f t="shared" si="682"/>
        <v>0</v>
      </c>
      <c r="AI1382" s="16">
        <f t="shared" ref="AI1382:AI1413" si="696">IF(B1382="Line 5 repd.",A1382,0)</f>
        <v>0</v>
      </c>
      <c r="AJ1382" s="17">
        <f t="shared" si="684"/>
        <v>0</v>
      </c>
      <c r="AK1382" s="16">
        <f t="shared" si="685"/>
        <v>0</v>
      </c>
      <c r="AL1382" s="17"/>
      <c r="AM1382" s="16">
        <f t="shared" si="686"/>
        <v>0</v>
      </c>
      <c r="AN1382" s="17">
        <f t="shared" si="687"/>
        <v>0</v>
      </c>
      <c r="AO1382" s="16">
        <f t="shared" si="688"/>
        <v>0</v>
      </c>
      <c r="AP1382" s="17">
        <f t="shared" si="689"/>
        <v>0</v>
      </c>
      <c r="AQ1382" s="16">
        <f t="shared" si="690"/>
        <v>0</v>
      </c>
    </row>
    <row r="1383" spans="1:43" x14ac:dyDescent="0.25">
      <c r="A1383" s="26">
        <f t="shared" si="691"/>
        <v>27.570416666666169</v>
      </c>
      <c r="B1383" s="9" t="s">
        <v>9</v>
      </c>
      <c r="C1383" s="13" t="s">
        <v>14</v>
      </c>
      <c r="D1383" t="s">
        <v>11</v>
      </c>
      <c r="E1383" t="s">
        <v>11</v>
      </c>
      <c r="F1383" t="s">
        <v>11</v>
      </c>
      <c r="G1383" s="35"/>
      <c r="H1383" t="s">
        <v>11</v>
      </c>
      <c r="I1383" s="16">
        <f t="shared" si="693"/>
        <v>27.570416666666169</v>
      </c>
      <c r="J1383" s="17">
        <f t="shared" si="674"/>
        <v>1</v>
      </c>
      <c r="K1383" s="16">
        <f t="shared" si="666"/>
        <v>0</v>
      </c>
      <c r="L1383" s="17">
        <f t="shared" si="675"/>
        <v>0</v>
      </c>
      <c r="M1383" s="16">
        <f t="shared" si="667"/>
        <v>1.9999999999999574E-2</v>
      </c>
      <c r="N1383" s="17"/>
      <c r="O1383" s="16">
        <f t="shared" si="668"/>
        <v>0</v>
      </c>
      <c r="P1383" s="17">
        <f t="shared" si="676"/>
        <v>0</v>
      </c>
      <c r="Q1383" s="16">
        <f t="shared" si="694"/>
        <v>0</v>
      </c>
      <c r="R1383" s="17">
        <f t="shared" si="677"/>
        <v>0</v>
      </c>
      <c r="S1383" s="16">
        <f t="shared" si="669"/>
        <v>0</v>
      </c>
      <c r="T1383" s="17"/>
      <c r="U1383" s="16">
        <f t="shared" si="692"/>
        <v>0</v>
      </c>
      <c r="V1383" s="17">
        <f t="shared" si="678"/>
        <v>0</v>
      </c>
      <c r="W1383" s="16">
        <f t="shared" si="671"/>
        <v>0</v>
      </c>
      <c r="X1383" s="17">
        <f t="shared" si="679"/>
        <v>0</v>
      </c>
      <c r="Y1383" s="16">
        <f t="shared" si="672"/>
        <v>0</v>
      </c>
      <c r="Z1383" s="17"/>
      <c r="AA1383" s="16">
        <f t="shared" si="695"/>
        <v>0</v>
      </c>
      <c r="AB1383" s="17">
        <f t="shared" si="680"/>
        <v>0</v>
      </c>
      <c r="AC1383" s="16">
        <f t="shared" si="662"/>
        <v>0</v>
      </c>
      <c r="AD1383" s="17">
        <f t="shared" si="681"/>
        <v>0</v>
      </c>
      <c r="AE1383" s="16">
        <f t="shared" si="673"/>
        <v>0</v>
      </c>
      <c r="AF1383" s="17"/>
      <c r="AG1383" s="16">
        <f t="shared" si="663"/>
        <v>0</v>
      </c>
      <c r="AH1383" s="17">
        <f t="shared" si="682"/>
        <v>0</v>
      </c>
      <c r="AI1383" s="16">
        <f t="shared" si="696"/>
        <v>0</v>
      </c>
      <c r="AJ1383" s="17">
        <f t="shared" si="684"/>
        <v>0</v>
      </c>
      <c r="AK1383" s="16">
        <f t="shared" si="685"/>
        <v>0</v>
      </c>
      <c r="AL1383" s="17"/>
      <c r="AM1383" s="16">
        <f t="shared" si="686"/>
        <v>0</v>
      </c>
      <c r="AN1383" s="17">
        <f t="shared" si="687"/>
        <v>0</v>
      </c>
      <c r="AO1383" s="16">
        <f t="shared" si="688"/>
        <v>0</v>
      </c>
      <c r="AP1383" s="17">
        <f t="shared" si="689"/>
        <v>0</v>
      </c>
      <c r="AQ1383" s="16">
        <f t="shared" si="690"/>
        <v>0</v>
      </c>
    </row>
    <row r="1384" spans="1:43" x14ac:dyDescent="0.25">
      <c r="A1384" s="26">
        <f t="shared" si="691"/>
        <v>27.590416666666169</v>
      </c>
      <c r="B1384" s="9" t="s">
        <v>17</v>
      </c>
      <c r="C1384" t="s">
        <v>11</v>
      </c>
      <c r="D1384" s="14" t="s">
        <v>20</v>
      </c>
      <c r="E1384" t="s">
        <v>11</v>
      </c>
      <c r="F1384" t="s">
        <v>11</v>
      </c>
      <c r="G1384" s="13"/>
      <c r="H1384" t="s">
        <v>11</v>
      </c>
      <c r="I1384" s="16">
        <f t="shared" si="693"/>
        <v>0</v>
      </c>
      <c r="J1384" s="17">
        <f t="shared" si="674"/>
        <v>0</v>
      </c>
      <c r="K1384" s="16">
        <f t="shared" si="666"/>
        <v>0</v>
      </c>
      <c r="L1384" s="17">
        <f t="shared" si="675"/>
        <v>0</v>
      </c>
      <c r="M1384" s="16">
        <f t="shared" si="667"/>
        <v>0</v>
      </c>
      <c r="N1384" s="17"/>
      <c r="O1384" s="16">
        <f t="shared" si="668"/>
        <v>0</v>
      </c>
      <c r="P1384" s="17">
        <f t="shared" si="676"/>
        <v>0</v>
      </c>
      <c r="Q1384" s="16">
        <f t="shared" si="694"/>
        <v>27.590416666666169</v>
      </c>
      <c r="R1384" s="17">
        <f t="shared" si="677"/>
        <v>1</v>
      </c>
      <c r="S1384" s="16">
        <f t="shared" si="669"/>
        <v>0</v>
      </c>
      <c r="T1384" s="17"/>
      <c r="U1384" s="16">
        <f t="shared" si="692"/>
        <v>0</v>
      </c>
      <c r="V1384" s="17">
        <f t="shared" si="678"/>
        <v>0</v>
      </c>
      <c r="W1384" s="16">
        <f t="shared" si="671"/>
        <v>0</v>
      </c>
      <c r="X1384" s="17">
        <f t="shared" si="679"/>
        <v>0</v>
      </c>
      <c r="Y1384" s="16">
        <f t="shared" si="672"/>
        <v>0</v>
      </c>
      <c r="Z1384" s="17"/>
      <c r="AA1384" s="16">
        <f t="shared" si="695"/>
        <v>0</v>
      </c>
      <c r="AB1384" s="17">
        <f t="shared" si="680"/>
        <v>0</v>
      </c>
      <c r="AC1384" s="16">
        <f t="shared" si="662"/>
        <v>0</v>
      </c>
      <c r="AD1384" s="17">
        <f t="shared" si="681"/>
        <v>0</v>
      </c>
      <c r="AE1384" s="16">
        <f t="shared" si="673"/>
        <v>0</v>
      </c>
      <c r="AF1384" s="17"/>
      <c r="AG1384" s="16">
        <f t="shared" si="663"/>
        <v>0</v>
      </c>
      <c r="AH1384" s="17">
        <f t="shared" si="682"/>
        <v>0</v>
      </c>
      <c r="AI1384" s="16">
        <f t="shared" si="696"/>
        <v>0</v>
      </c>
      <c r="AJ1384" s="17">
        <f t="shared" si="684"/>
        <v>0</v>
      </c>
      <c r="AK1384" s="16">
        <f t="shared" si="685"/>
        <v>0</v>
      </c>
      <c r="AL1384" s="17"/>
      <c r="AM1384" s="16">
        <f t="shared" si="686"/>
        <v>0</v>
      </c>
      <c r="AN1384" s="17">
        <f t="shared" si="687"/>
        <v>0</v>
      </c>
      <c r="AO1384" s="16">
        <f t="shared" si="688"/>
        <v>0</v>
      </c>
      <c r="AP1384" s="17">
        <f t="shared" si="689"/>
        <v>0</v>
      </c>
      <c r="AQ1384" s="16">
        <f t="shared" si="690"/>
        <v>0</v>
      </c>
    </row>
    <row r="1385" spans="1:43" x14ac:dyDescent="0.25">
      <c r="A1385" s="26">
        <f t="shared" si="691"/>
        <v>27.610416666666168</v>
      </c>
      <c r="B1385" s="9" t="s">
        <v>16</v>
      </c>
      <c r="C1385" t="s">
        <v>11</v>
      </c>
      <c r="D1385" s="13" t="s">
        <v>14</v>
      </c>
      <c r="E1385" t="s">
        <v>11</v>
      </c>
      <c r="F1385" t="s">
        <v>11</v>
      </c>
      <c r="G1385" s="13"/>
      <c r="H1385" t="s">
        <v>11</v>
      </c>
      <c r="I1385" s="16">
        <f t="shared" si="693"/>
        <v>0</v>
      </c>
      <c r="J1385" s="17">
        <f t="shared" si="674"/>
        <v>0</v>
      </c>
      <c r="K1385" s="16">
        <f t="shared" si="666"/>
        <v>0</v>
      </c>
      <c r="L1385" s="17">
        <f t="shared" si="675"/>
        <v>0</v>
      </c>
      <c r="M1385" s="16">
        <f t="shared" si="667"/>
        <v>0</v>
      </c>
      <c r="N1385" s="17"/>
      <c r="O1385" s="16">
        <f t="shared" si="668"/>
        <v>27.610416666666168</v>
      </c>
      <c r="P1385" s="17">
        <f t="shared" si="676"/>
        <v>1</v>
      </c>
      <c r="Q1385" s="16">
        <f t="shared" si="694"/>
        <v>0</v>
      </c>
      <c r="R1385" s="17">
        <f t="shared" si="677"/>
        <v>0</v>
      </c>
      <c r="S1385" s="16">
        <f t="shared" si="669"/>
        <v>1.9999999999999574E-2</v>
      </c>
      <c r="T1385" s="17"/>
      <c r="U1385" s="16">
        <f t="shared" si="692"/>
        <v>0</v>
      </c>
      <c r="V1385" s="17">
        <f t="shared" si="678"/>
        <v>0</v>
      </c>
      <c r="W1385" s="16">
        <f t="shared" si="671"/>
        <v>0</v>
      </c>
      <c r="X1385" s="17">
        <f t="shared" si="679"/>
        <v>0</v>
      </c>
      <c r="Y1385" s="16">
        <f t="shared" si="672"/>
        <v>0</v>
      </c>
      <c r="Z1385" s="17"/>
      <c r="AA1385" s="16">
        <f t="shared" si="695"/>
        <v>0</v>
      </c>
      <c r="AB1385" s="17">
        <f t="shared" si="680"/>
        <v>0</v>
      </c>
      <c r="AC1385" s="16">
        <f t="shared" si="662"/>
        <v>0</v>
      </c>
      <c r="AD1385" s="17">
        <f t="shared" si="681"/>
        <v>0</v>
      </c>
      <c r="AE1385" s="16">
        <f t="shared" si="673"/>
        <v>0</v>
      </c>
      <c r="AF1385" s="17"/>
      <c r="AG1385" s="16">
        <f t="shared" si="663"/>
        <v>0</v>
      </c>
      <c r="AH1385" s="17">
        <f t="shared" si="682"/>
        <v>0</v>
      </c>
      <c r="AI1385" s="16">
        <f t="shared" si="696"/>
        <v>0</v>
      </c>
      <c r="AJ1385" s="17">
        <f t="shared" si="684"/>
        <v>0</v>
      </c>
      <c r="AK1385" s="16">
        <f t="shared" si="685"/>
        <v>0</v>
      </c>
      <c r="AL1385" s="17"/>
      <c r="AM1385" s="16">
        <f t="shared" si="686"/>
        <v>0</v>
      </c>
      <c r="AN1385" s="17">
        <f t="shared" si="687"/>
        <v>0</v>
      </c>
      <c r="AO1385" s="16">
        <f t="shared" si="688"/>
        <v>0</v>
      </c>
      <c r="AP1385" s="17">
        <f t="shared" si="689"/>
        <v>0</v>
      </c>
      <c r="AQ1385" s="16">
        <f t="shared" si="690"/>
        <v>0</v>
      </c>
    </row>
    <row r="1386" spans="1:43" x14ac:dyDescent="0.25">
      <c r="A1386" s="26">
        <f t="shared" si="691"/>
        <v>27.630416666666168</v>
      </c>
      <c r="B1386" s="9" t="s">
        <v>13</v>
      </c>
      <c r="C1386" t="s">
        <v>11</v>
      </c>
      <c r="D1386" s="13" t="s">
        <v>14</v>
      </c>
      <c r="E1386" t="s">
        <v>11</v>
      </c>
      <c r="F1386" t="s">
        <v>11</v>
      </c>
      <c r="G1386" s="13" t="s">
        <v>14</v>
      </c>
      <c r="H1386" t="s">
        <v>11</v>
      </c>
      <c r="I1386" s="16">
        <f t="shared" si="693"/>
        <v>0</v>
      </c>
      <c r="J1386" s="17">
        <f t="shared" si="674"/>
        <v>0</v>
      </c>
      <c r="K1386" s="16">
        <f t="shared" si="666"/>
        <v>0</v>
      </c>
      <c r="L1386" s="17">
        <f t="shared" si="675"/>
        <v>0</v>
      </c>
      <c r="M1386" s="16">
        <f t="shared" si="667"/>
        <v>0</v>
      </c>
      <c r="N1386" s="17"/>
      <c r="O1386" s="16">
        <f t="shared" si="668"/>
        <v>0</v>
      </c>
      <c r="P1386" s="17">
        <f t="shared" si="676"/>
        <v>0</v>
      </c>
      <c r="Q1386" s="16">
        <f t="shared" si="694"/>
        <v>0</v>
      </c>
      <c r="R1386" s="17">
        <f t="shared" si="677"/>
        <v>0</v>
      </c>
      <c r="S1386" s="16">
        <f t="shared" si="669"/>
        <v>1.9999999999999574E-2</v>
      </c>
      <c r="T1386" s="17"/>
      <c r="U1386" s="16">
        <f t="shared" si="692"/>
        <v>0</v>
      </c>
      <c r="V1386" s="17">
        <f t="shared" si="678"/>
        <v>0</v>
      </c>
      <c r="W1386" s="16">
        <f t="shared" si="671"/>
        <v>0</v>
      </c>
      <c r="X1386" s="17">
        <f t="shared" si="679"/>
        <v>0</v>
      </c>
      <c r="Y1386" s="16">
        <f t="shared" si="672"/>
        <v>0</v>
      </c>
      <c r="Z1386" s="17"/>
      <c r="AA1386" s="16">
        <f t="shared" si="695"/>
        <v>0</v>
      </c>
      <c r="AB1386" s="17">
        <f t="shared" si="680"/>
        <v>0</v>
      </c>
      <c r="AC1386" s="16">
        <f t="shared" si="662"/>
        <v>0</v>
      </c>
      <c r="AD1386" s="17">
        <f t="shared" si="681"/>
        <v>0</v>
      </c>
      <c r="AE1386" s="16">
        <f t="shared" si="673"/>
        <v>0</v>
      </c>
      <c r="AF1386" s="17"/>
      <c r="AG1386" s="16">
        <f t="shared" si="663"/>
        <v>27.630416666666168</v>
      </c>
      <c r="AH1386" s="17">
        <f t="shared" si="682"/>
        <v>1</v>
      </c>
      <c r="AI1386" s="16">
        <f t="shared" si="696"/>
        <v>0</v>
      </c>
      <c r="AJ1386" s="17">
        <f t="shared" si="684"/>
        <v>0</v>
      </c>
      <c r="AK1386" s="16">
        <f t="shared" si="685"/>
        <v>1.9999999999999574E-2</v>
      </c>
      <c r="AL1386" s="17"/>
      <c r="AM1386" s="16">
        <f t="shared" si="686"/>
        <v>0</v>
      </c>
      <c r="AN1386" s="17">
        <f t="shared" si="687"/>
        <v>0</v>
      </c>
      <c r="AO1386" s="16">
        <f t="shared" si="688"/>
        <v>0</v>
      </c>
      <c r="AP1386" s="17">
        <f t="shared" si="689"/>
        <v>0</v>
      </c>
      <c r="AQ1386" s="16">
        <f t="shared" si="690"/>
        <v>0</v>
      </c>
    </row>
    <row r="1387" spans="1:43" x14ac:dyDescent="0.25">
      <c r="A1387" s="26">
        <f t="shared" si="691"/>
        <v>27.650416666666167</v>
      </c>
      <c r="B1387" s="9" t="s">
        <v>12</v>
      </c>
      <c r="C1387" t="s">
        <v>11</v>
      </c>
      <c r="D1387" t="s">
        <v>11</v>
      </c>
      <c r="E1387" t="s">
        <v>11</v>
      </c>
      <c r="F1387" s="14" t="s">
        <v>20</v>
      </c>
      <c r="G1387" s="13" t="s">
        <v>14</v>
      </c>
      <c r="H1387" t="s">
        <v>11</v>
      </c>
      <c r="I1387" s="16">
        <f t="shared" si="693"/>
        <v>0</v>
      </c>
      <c r="J1387" s="17">
        <f t="shared" si="674"/>
        <v>0</v>
      </c>
      <c r="K1387" s="16">
        <f t="shared" si="666"/>
        <v>0</v>
      </c>
      <c r="L1387" s="17">
        <f t="shared" si="675"/>
        <v>0</v>
      </c>
      <c r="M1387" s="16">
        <f t="shared" si="667"/>
        <v>0</v>
      </c>
      <c r="N1387" s="17"/>
      <c r="O1387" s="16">
        <f t="shared" si="668"/>
        <v>0</v>
      </c>
      <c r="P1387" s="17">
        <f t="shared" si="676"/>
        <v>0</v>
      </c>
      <c r="Q1387" s="16">
        <f t="shared" si="694"/>
        <v>0</v>
      </c>
      <c r="R1387" s="17">
        <f t="shared" si="677"/>
        <v>0</v>
      </c>
      <c r="S1387" s="16">
        <f t="shared" si="669"/>
        <v>0</v>
      </c>
      <c r="T1387" s="17"/>
      <c r="U1387" s="16">
        <f t="shared" si="692"/>
        <v>0</v>
      </c>
      <c r="V1387" s="17">
        <f t="shared" si="678"/>
        <v>0</v>
      </c>
      <c r="W1387" s="16">
        <f t="shared" si="671"/>
        <v>0</v>
      </c>
      <c r="X1387" s="17">
        <f t="shared" si="679"/>
        <v>0</v>
      </c>
      <c r="Y1387" s="16">
        <f t="shared" si="672"/>
        <v>0</v>
      </c>
      <c r="Z1387" s="17"/>
      <c r="AA1387" s="16">
        <f t="shared" si="695"/>
        <v>0</v>
      </c>
      <c r="AB1387" s="17">
        <f t="shared" si="680"/>
        <v>0</v>
      </c>
      <c r="AC1387" s="16">
        <f t="shared" si="662"/>
        <v>27.650416666666167</v>
      </c>
      <c r="AD1387" s="17">
        <f t="shared" si="681"/>
        <v>1</v>
      </c>
      <c r="AE1387" s="16">
        <f t="shared" si="673"/>
        <v>0</v>
      </c>
      <c r="AF1387" s="17"/>
      <c r="AG1387" s="16">
        <f t="shared" si="663"/>
        <v>0</v>
      </c>
      <c r="AH1387" s="17">
        <f t="shared" si="682"/>
        <v>0</v>
      </c>
      <c r="AI1387" s="16">
        <f t="shared" si="696"/>
        <v>0</v>
      </c>
      <c r="AJ1387" s="17">
        <f t="shared" si="684"/>
        <v>0</v>
      </c>
      <c r="AK1387" s="16">
        <f t="shared" si="685"/>
        <v>1.9999999999999574E-2</v>
      </c>
      <c r="AL1387" s="17"/>
      <c r="AM1387" s="16">
        <f t="shared" si="686"/>
        <v>0</v>
      </c>
      <c r="AN1387" s="17">
        <f t="shared" si="687"/>
        <v>0</v>
      </c>
      <c r="AO1387" s="16">
        <f t="shared" si="688"/>
        <v>0</v>
      </c>
      <c r="AP1387" s="17">
        <f t="shared" si="689"/>
        <v>0</v>
      </c>
      <c r="AQ1387" s="16">
        <f t="shared" si="690"/>
        <v>0</v>
      </c>
    </row>
    <row r="1388" spans="1:43" x14ac:dyDescent="0.25">
      <c r="A1388" s="26">
        <f t="shared" si="691"/>
        <v>27.670416666666167</v>
      </c>
      <c r="B1388" s="9"/>
      <c r="C1388" t="s">
        <v>11</v>
      </c>
      <c r="D1388" t="s">
        <v>11</v>
      </c>
      <c r="E1388" t="s">
        <v>11</v>
      </c>
      <c r="G1388" s="13" t="s">
        <v>14</v>
      </c>
      <c r="H1388" t="s">
        <v>11</v>
      </c>
      <c r="I1388" s="16">
        <f t="shared" si="693"/>
        <v>0</v>
      </c>
      <c r="J1388" s="17">
        <f t="shared" si="674"/>
        <v>0</v>
      </c>
      <c r="K1388" s="16">
        <f t="shared" si="666"/>
        <v>0</v>
      </c>
      <c r="L1388" s="17">
        <f t="shared" si="675"/>
        <v>0</v>
      </c>
      <c r="M1388" s="16">
        <f t="shared" si="667"/>
        <v>0</v>
      </c>
      <c r="N1388" s="17"/>
      <c r="O1388" s="16">
        <f t="shared" si="668"/>
        <v>0</v>
      </c>
      <c r="P1388" s="17">
        <f t="shared" si="676"/>
        <v>0</v>
      </c>
      <c r="Q1388" s="16">
        <f t="shared" si="694"/>
        <v>0</v>
      </c>
      <c r="R1388" s="17">
        <f t="shared" si="677"/>
        <v>0</v>
      </c>
      <c r="S1388" s="16">
        <f t="shared" si="669"/>
        <v>0</v>
      </c>
      <c r="T1388" s="17"/>
      <c r="U1388" s="16">
        <f t="shared" si="692"/>
        <v>0</v>
      </c>
      <c r="V1388" s="17">
        <f t="shared" si="678"/>
        <v>0</v>
      </c>
      <c r="W1388" s="16">
        <f t="shared" si="671"/>
        <v>0</v>
      </c>
      <c r="X1388" s="17">
        <f t="shared" si="679"/>
        <v>0</v>
      </c>
      <c r="Y1388" s="16">
        <f t="shared" si="672"/>
        <v>0</v>
      </c>
      <c r="Z1388" s="17"/>
      <c r="AA1388" s="16">
        <f t="shared" si="695"/>
        <v>0</v>
      </c>
      <c r="AB1388" s="17">
        <f t="shared" si="680"/>
        <v>0</v>
      </c>
      <c r="AC1388" s="16">
        <f t="shared" si="662"/>
        <v>0</v>
      </c>
      <c r="AD1388" s="17">
        <f t="shared" si="681"/>
        <v>0</v>
      </c>
      <c r="AE1388" s="16">
        <f t="shared" si="673"/>
        <v>0</v>
      </c>
      <c r="AF1388" s="17"/>
      <c r="AG1388" s="16">
        <f t="shared" si="663"/>
        <v>0</v>
      </c>
      <c r="AH1388" s="17">
        <f t="shared" si="682"/>
        <v>0</v>
      </c>
      <c r="AI1388" s="16">
        <f t="shared" si="696"/>
        <v>0</v>
      </c>
      <c r="AJ1388" s="17">
        <f t="shared" si="684"/>
        <v>0</v>
      </c>
      <c r="AK1388" s="16">
        <f t="shared" si="685"/>
        <v>1.9999999999999574E-2</v>
      </c>
      <c r="AL1388" s="17"/>
      <c r="AM1388" s="16">
        <f t="shared" si="686"/>
        <v>0</v>
      </c>
      <c r="AN1388" s="17">
        <f t="shared" si="687"/>
        <v>0</v>
      </c>
      <c r="AO1388" s="16">
        <f t="shared" si="688"/>
        <v>0</v>
      </c>
      <c r="AP1388" s="17">
        <f t="shared" si="689"/>
        <v>0</v>
      </c>
      <c r="AQ1388" s="16">
        <f t="shared" si="690"/>
        <v>0</v>
      </c>
    </row>
    <row r="1389" spans="1:43" x14ac:dyDescent="0.25">
      <c r="A1389" s="26">
        <f t="shared" si="691"/>
        <v>27.690416666666167</v>
      </c>
      <c r="B1389" s="9"/>
      <c r="C1389" t="s">
        <v>11</v>
      </c>
      <c r="D1389" t="s">
        <v>11</v>
      </c>
      <c r="E1389" t="s">
        <v>11</v>
      </c>
      <c r="F1389" s="14"/>
      <c r="G1389" s="13" t="s">
        <v>14</v>
      </c>
      <c r="H1389" t="s">
        <v>11</v>
      </c>
      <c r="I1389" s="16">
        <f t="shared" si="693"/>
        <v>0</v>
      </c>
      <c r="J1389" s="17">
        <f t="shared" si="674"/>
        <v>0</v>
      </c>
      <c r="K1389" s="16">
        <f t="shared" si="666"/>
        <v>0</v>
      </c>
      <c r="L1389" s="17">
        <f t="shared" si="675"/>
        <v>0</v>
      </c>
      <c r="M1389" s="16">
        <f t="shared" si="667"/>
        <v>0</v>
      </c>
      <c r="N1389" s="17"/>
      <c r="O1389" s="16">
        <f t="shared" si="668"/>
        <v>0</v>
      </c>
      <c r="P1389" s="17">
        <f t="shared" si="676"/>
        <v>0</v>
      </c>
      <c r="Q1389" s="16">
        <f t="shared" si="694"/>
        <v>0</v>
      </c>
      <c r="R1389" s="17">
        <f t="shared" si="677"/>
        <v>0</v>
      </c>
      <c r="S1389" s="16">
        <f t="shared" si="669"/>
        <v>0</v>
      </c>
      <c r="T1389" s="17"/>
      <c r="U1389" s="16">
        <f t="shared" si="692"/>
        <v>0</v>
      </c>
      <c r="V1389" s="17">
        <f t="shared" si="678"/>
        <v>0</v>
      </c>
      <c r="W1389" s="16">
        <f t="shared" si="671"/>
        <v>0</v>
      </c>
      <c r="X1389" s="17">
        <f t="shared" si="679"/>
        <v>0</v>
      </c>
      <c r="Y1389" s="16">
        <f t="shared" si="672"/>
        <v>0</v>
      </c>
      <c r="Z1389" s="17"/>
      <c r="AA1389" s="16">
        <f t="shared" si="695"/>
        <v>0</v>
      </c>
      <c r="AB1389" s="17">
        <f t="shared" si="680"/>
        <v>0</v>
      </c>
      <c r="AC1389" s="16">
        <f t="shared" si="662"/>
        <v>0</v>
      </c>
      <c r="AD1389" s="17">
        <f t="shared" si="681"/>
        <v>0</v>
      </c>
      <c r="AE1389" s="16">
        <f t="shared" si="673"/>
        <v>0</v>
      </c>
      <c r="AF1389" s="17"/>
      <c r="AG1389" s="16">
        <f t="shared" si="663"/>
        <v>0</v>
      </c>
      <c r="AH1389" s="17">
        <f t="shared" si="682"/>
        <v>0</v>
      </c>
      <c r="AI1389" s="16">
        <f t="shared" si="696"/>
        <v>0</v>
      </c>
      <c r="AJ1389" s="17">
        <f t="shared" si="684"/>
        <v>0</v>
      </c>
      <c r="AK1389" s="16">
        <f t="shared" si="685"/>
        <v>1.9999999999999574E-2</v>
      </c>
      <c r="AL1389" s="17"/>
      <c r="AM1389" s="16">
        <f t="shared" si="686"/>
        <v>0</v>
      </c>
      <c r="AN1389" s="17">
        <f t="shared" si="687"/>
        <v>0</v>
      </c>
      <c r="AO1389" s="16">
        <f t="shared" si="688"/>
        <v>0</v>
      </c>
      <c r="AP1389" s="17">
        <f t="shared" si="689"/>
        <v>0</v>
      </c>
      <c r="AQ1389" s="16">
        <f t="shared" si="690"/>
        <v>0</v>
      </c>
    </row>
    <row r="1390" spans="1:43" x14ac:dyDescent="0.25">
      <c r="A1390" s="26">
        <f t="shared" si="691"/>
        <v>27.710416666666166</v>
      </c>
      <c r="B1390" s="9"/>
      <c r="C1390" t="s">
        <v>11</v>
      </c>
      <c r="D1390" t="s">
        <v>11</v>
      </c>
      <c r="E1390" t="s">
        <v>11</v>
      </c>
      <c r="G1390" s="13" t="s">
        <v>14</v>
      </c>
      <c r="H1390" t="s">
        <v>11</v>
      </c>
      <c r="I1390" s="16">
        <f t="shared" si="693"/>
        <v>0</v>
      </c>
      <c r="J1390" s="17">
        <f t="shared" si="674"/>
        <v>0</v>
      </c>
      <c r="K1390" s="16">
        <f t="shared" si="666"/>
        <v>0</v>
      </c>
      <c r="L1390" s="17">
        <f t="shared" si="675"/>
        <v>0</v>
      </c>
      <c r="M1390" s="16">
        <f t="shared" si="667"/>
        <v>0</v>
      </c>
      <c r="N1390" s="17"/>
      <c r="O1390" s="16">
        <f t="shared" si="668"/>
        <v>0</v>
      </c>
      <c r="P1390" s="17">
        <f t="shared" si="676"/>
        <v>0</v>
      </c>
      <c r="Q1390" s="16">
        <f t="shared" si="694"/>
        <v>0</v>
      </c>
      <c r="R1390" s="17">
        <f t="shared" si="677"/>
        <v>0</v>
      </c>
      <c r="S1390" s="16">
        <f t="shared" si="669"/>
        <v>0</v>
      </c>
      <c r="T1390" s="17"/>
      <c r="U1390" s="16">
        <f t="shared" si="692"/>
        <v>0</v>
      </c>
      <c r="V1390" s="17">
        <f t="shared" si="678"/>
        <v>0</v>
      </c>
      <c r="W1390" s="16">
        <f t="shared" si="671"/>
        <v>0</v>
      </c>
      <c r="X1390" s="17">
        <f t="shared" si="679"/>
        <v>0</v>
      </c>
      <c r="Y1390" s="16">
        <f t="shared" si="672"/>
        <v>0</v>
      </c>
      <c r="Z1390" s="17"/>
      <c r="AA1390" s="16">
        <f t="shared" si="695"/>
        <v>0</v>
      </c>
      <c r="AB1390" s="17">
        <f t="shared" si="680"/>
        <v>0</v>
      </c>
      <c r="AC1390" s="16">
        <f t="shared" si="662"/>
        <v>0</v>
      </c>
      <c r="AD1390" s="17">
        <f t="shared" si="681"/>
        <v>0</v>
      </c>
      <c r="AE1390" s="16">
        <f t="shared" si="673"/>
        <v>0</v>
      </c>
      <c r="AF1390" s="17"/>
      <c r="AG1390" s="16">
        <f t="shared" si="663"/>
        <v>0</v>
      </c>
      <c r="AH1390" s="17">
        <f t="shared" si="682"/>
        <v>0</v>
      </c>
      <c r="AI1390" s="16">
        <f t="shared" si="696"/>
        <v>0</v>
      </c>
      <c r="AJ1390" s="17">
        <f t="shared" si="684"/>
        <v>0</v>
      </c>
      <c r="AK1390" s="16">
        <f t="shared" si="685"/>
        <v>1.9999999999999574E-2</v>
      </c>
      <c r="AL1390" s="17"/>
      <c r="AM1390" s="16">
        <f t="shared" si="686"/>
        <v>0</v>
      </c>
      <c r="AN1390" s="17">
        <f t="shared" si="687"/>
        <v>0</v>
      </c>
      <c r="AO1390" s="16">
        <f t="shared" si="688"/>
        <v>0</v>
      </c>
      <c r="AP1390" s="17">
        <f t="shared" si="689"/>
        <v>0</v>
      </c>
      <c r="AQ1390" s="16">
        <f t="shared" si="690"/>
        <v>0</v>
      </c>
    </row>
    <row r="1391" spans="1:43" x14ac:dyDescent="0.25">
      <c r="A1391" s="26">
        <f t="shared" si="691"/>
        <v>27.730416666666166</v>
      </c>
      <c r="B1391" s="9" t="s">
        <v>18</v>
      </c>
      <c r="C1391" t="s">
        <v>11</v>
      </c>
      <c r="D1391" t="s">
        <v>11</v>
      </c>
      <c r="E1391" s="14" t="s">
        <v>20</v>
      </c>
      <c r="F1391" s="7"/>
      <c r="G1391" t="s">
        <v>11</v>
      </c>
      <c r="H1391" t="s">
        <v>11</v>
      </c>
      <c r="I1391" s="16">
        <f t="shared" si="693"/>
        <v>0</v>
      </c>
      <c r="J1391" s="17">
        <f t="shared" si="674"/>
        <v>0</v>
      </c>
      <c r="K1391" s="16">
        <f t="shared" si="666"/>
        <v>0</v>
      </c>
      <c r="L1391" s="17">
        <f t="shared" si="675"/>
        <v>0</v>
      </c>
      <c r="M1391" s="16">
        <f t="shared" si="667"/>
        <v>0</v>
      </c>
      <c r="N1391" s="17"/>
      <c r="O1391" s="16">
        <f t="shared" si="668"/>
        <v>0</v>
      </c>
      <c r="P1391" s="17">
        <f t="shared" si="676"/>
        <v>0</v>
      </c>
      <c r="Q1391" s="16">
        <f t="shared" si="694"/>
        <v>0</v>
      </c>
      <c r="R1391" s="17">
        <f t="shared" si="677"/>
        <v>0</v>
      </c>
      <c r="S1391" s="16">
        <f t="shared" si="669"/>
        <v>0</v>
      </c>
      <c r="T1391" s="17"/>
      <c r="U1391" s="16">
        <f t="shared" si="692"/>
        <v>0</v>
      </c>
      <c r="V1391" s="17">
        <f t="shared" si="678"/>
        <v>0</v>
      </c>
      <c r="W1391" s="16">
        <f t="shared" si="671"/>
        <v>27.730416666666166</v>
      </c>
      <c r="X1391" s="17">
        <f t="shared" si="679"/>
        <v>1</v>
      </c>
      <c r="Y1391" s="16">
        <f t="shared" si="672"/>
        <v>0</v>
      </c>
      <c r="Z1391" s="17"/>
      <c r="AA1391" s="16">
        <f t="shared" si="695"/>
        <v>0</v>
      </c>
      <c r="AB1391" s="17">
        <f t="shared" si="680"/>
        <v>0</v>
      </c>
      <c r="AC1391" s="16">
        <f t="shared" si="662"/>
        <v>0</v>
      </c>
      <c r="AD1391" s="17">
        <f t="shared" si="681"/>
        <v>0</v>
      </c>
      <c r="AE1391" s="16">
        <f t="shared" si="673"/>
        <v>0</v>
      </c>
      <c r="AF1391" s="17"/>
      <c r="AG1391" s="16">
        <f t="shared" si="663"/>
        <v>0</v>
      </c>
      <c r="AH1391" s="17">
        <f t="shared" si="682"/>
        <v>0</v>
      </c>
      <c r="AI1391" s="16">
        <f t="shared" si="696"/>
        <v>0</v>
      </c>
      <c r="AJ1391" s="17">
        <f t="shared" si="684"/>
        <v>0</v>
      </c>
      <c r="AK1391" s="16">
        <f t="shared" si="685"/>
        <v>0</v>
      </c>
      <c r="AL1391" s="17"/>
      <c r="AM1391" s="16">
        <f t="shared" si="686"/>
        <v>0</v>
      </c>
      <c r="AN1391" s="17">
        <f t="shared" si="687"/>
        <v>0</v>
      </c>
      <c r="AO1391" s="16">
        <f t="shared" si="688"/>
        <v>0</v>
      </c>
      <c r="AP1391" s="17">
        <f t="shared" si="689"/>
        <v>0</v>
      </c>
      <c r="AQ1391" s="16">
        <f t="shared" si="690"/>
        <v>0</v>
      </c>
    </row>
    <row r="1392" spans="1:43" x14ac:dyDescent="0.25">
      <c r="A1392" s="26">
        <f t="shared" si="691"/>
        <v>27.750416666666165</v>
      </c>
      <c r="B1392" s="9"/>
      <c r="C1392" t="s">
        <v>11</v>
      </c>
      <c r="D1392" t="s">
        <v>11</v>
      </c>
      <c r="E1392" s="13"/>
      <c r="F1392" s="7"/>
      <c r="G1392" t="s">
        <v>11</v>
      </c>
      <c r="H1392" t="s">
        <v>11</v>
      </c>
      <c r="I1392" s="16">
        <f t="shared" si="693"/>
        <v>0</v>
      </c>
      <c r="J1392" s="17">
        <f t="shared" si="674"/>
        <v>0</v>
      </c>
      <c r="K1392" s="16">
        <f t="shared" si="666"/>
        <v>0</v>
      </c>
      <c r="L1392" s="17">
        <f t="shared" si="675"/>
        <v>0</v>
      </c>
      <c r="M1392" s="16">
        <f t="shared" si="667"/>
        <v>0</v>
      </c>
      <c r="N1392" s="17"/>
      <c r="O1392" s="16">
        <f t="shared" si="668"/>
        <v>0</v>
      </c>
      <c r="P1392" s="17">
        <f t="shared" si="676"/>
        <v>0</v>
      </c>
      <c r="Q1392" s="16">
        <f t="shared" si="694"/>
        <v>0</v>
      </c>
      <c r="R1392" s="17">
        <f t="shared" si="677"/>
        <v>0</v>
      </c>
      <c r="S1392" s="16">
        <f t="shared" si="669"/>
        <v>0</v>
      </c>
      <c r="T1392" s="17"/>
      <c r="U1392" s="16">
        <f t="shared" si="692"/>
        <v>0</v>
      </c>
      <c r="V1392" s="17">
        <f t="shared" si="678"/>
        <v>0</v>
      </c>
      <c r="W1392" s="16">
        <f t="shared" si="671"/>
        <v>0</v>
      </c>
      <c r="X1392" s="17">
        <f t="shared" si="679"/>
        <v>0</v>
      </c>
      <c r="Y1392" s="16">
        <f t="shared" si="672"/>
        <v>0</v>
      </c>
      <c r="Z1392" s="17"/>
      <c r="AA1392" s="16">
        <f t="shared" si="695"/>
        <v>0</v>
      </c>
      <c r="AB1392" s="17">
        <f t="shared" si="680"/>
        <v>0</v>
      </c>
      <c r="AC1392" s="16">
        <f t="shared" si="662"/>
        <v>0</v>
      </c>
      <c r="AD1392" s="17">
        <f t="shared" si="681"/>
        <v>0</v>
      </c>
      <c r="AE1392" s="16">
        <f t="shared" si="673"/>
        <v>0</v>
      </c>
      <c r="AF1392" s="17"/>
      <c r="AG1392" s="16">
        <f t="shared" si="663"/>
        <v>0</v>
      </c>
      <c r="AH1392" s="17">
        <f t="shared" si="682"/>
        <v>0</v>
      </c>
      <c r="AI1392" s="16">
        <f t="shared" si="696"/>
        <v>0</v>
      </c>
      <c r="AJ1392" s="17">
        <f t="shared" si="684"/>
        <v>0</v>
      </c>
      <c r="AK1392" s="16">
        <f t="shared" si="685"/>
        <v>0</v>
      </c>
      <c r="AL1392" s="17"/>
      <c r="AM1392" s="16">
        <f t="shared" si="686"/>
        <v>0</v>
      </c>
      <c r="AN1392" s="17">
        <f t="shared" si="687"/>
        <v>0</v>
      </c>
      <c r="AO1392" s="16">
        <f t="shared" si="688"/>
        <v>0</v>
      </c>
      <c r="AP1392" s="17">
        <f t="shared" si="689"/>
        <v>0</v>
      </c>
      <c r="AQ1392" s="16">
        <f t="shared" si="690"/>
        <v>0</v>
      </c>
    </row>
    <row r="1393" spans="1:43" x14ac:dyDescent="0.25">
      <c r="A1393" s="26">
        <f t="shared" si="691"/>
        <v>27.770416666666165</v>
      </c>
      <c r="B1393" s="9" t="s">
        <v>10</v>
      </c>
      <c r="C1393" t="s">
        <v>11</v>
      </c>
      <c r="D1393" t="s">
        <v>11</v>
      </c>
      <c r="E1393" s="13"/>
      <c r="F1393" s="13" t="s">
        <v>14</v>
      </c>
      <c r="G1393" t="s">
        <v>11</v>
      </c>
      <c r="H1393" t="s">
        <v>11</v>
      </c>
      <c r="I1393" s="16">
        <f t="shared" si="693"/>
        <v>0</v>
      </c>
      <c r="J1393" s="17">
        <f t="shared" si="674"/>
        <v>0</v>
      </c>
      <c r="K1393" s="16">
        <f t="shared" si="666"/>
        <v>0</v>
      </c>
      <c r="L1393" s="17">
        <f t="shared" si="675"/>
        <v>0</v>
      </c>
      <c r="M1393" s="16">
        <f t="shared" si="667"/>
        <v>0</v>
      </c>
      <c r="N1393" s="17"/>
      <c r="O1393" s="16">
        <f t="shared" si="668"/>
        <v>0</v>
      </c>
      <c r="P1393" s="17">
        <f t="shared" si="676"/>
        <v>0</v>
      </c>
      <c r="Q1393" s="16">
        <f t="shared" si="694"/>
        <v>0</v>
      </c>
      <c r="R1393" s="17">
        <f t="shared" si="677"/>
        <v>0</v>
      </c>
      <c r="S1393" s="16">
        <f t="shared" si="669"/>
        <v>0</v>
      </c>
      <c r="T1393" s="17"/>
      <c r="U1393" s="16">
        <f t="shared" si="692"/>
        <v>0</v>
      </c>
      <c r="V1393" s="17">
        <f t="shared" si="678"/>
        <v>0</v>
      </c>
      <c r="W1393" s="16">
        <f t="shared" si="671"/>
        <v>0</v>
      </c>
      <c r="X1393" s="17">
        <f t="shared" si="679"/>
        <v>0</v>
      </c>
      <c r="Y1393" s="16">
        <f t="shared" si="672"/>
        <v>0</v>
      </c>
      <c r="Z1393" s="17"/>
      <c r="AA1393" s="16">
        <f t="shared" si="695"/>
        <v>27.770416666666165</v>
      </c>
      <c r="AB1393" s="17">
        <f t="shared" si="680"/>
        <v>1</v>
      </c>
      <c r="AC1393" s="16">
        <f t="shared" si="662"/>
        <v>0</v>
      </c>
      <c r="AD1393" s="17">
        <f t="shared" si="681"/>
        <v>0</v>
      </c>
      <c r="AE1393" s="16">
        <f t="shared" si="673"/>
        <v>1.9999999999999574E-2</v>
      </c>
      <c r="AF1393" s="17"/>
      <c r="AG1393" s="16">
        <f t="shared" si="663"/>
        <v>0</v>
      </c>
      <c r="AH1393" s="17">
        <f t="shared" si="682"/>
        <v>0</v>
      </c>
      <c r="AI1393" s="16">
        <f t="shared" si="696"/>
        <v>0</v>
      </c>
      <c r="AJ1393" s="17">
        <f t="shared" si="684"/>
        <v>0</v>
      </c>
      <c r="AK1393" s="16">
        <f t="shared" si="685"/>
        <v>0</v>
      </c>
      <c r="AL1393" s="17"/>
      <c r="AM1393" s="16">
        <f t="shared" si="686"/>
        <v>0</v>
      </c>
      <c r="AN1393" s="17">
        <f t="shared" si="687"/>
        <v>0</v>
      </c>
      <c r="AO1393" s="16">
        <f t="shared" si="688"/>
        <v>0</v>
      </c>
      <c r="AP1393" s="17">
        <f t="shared" si="689"/>
        <v>0</v>
      </c>
      <c r="AQ1393" s="16">
        <f t="shared" si="690"/>
        <v>0</v>
      </c>
    </row>
    <row r="1394" spans="1:43" x14ac:dyDescent="0.25">
      <c r="A1394" s="26">
        <f t="shared" si="691"/>
        <v>27.790416666666165</v>
      </c>
      <c r="B1394" s="9"/>
      <c r="C1394" t="s">
        <v>11</v>
      </c>
      <c r="D1394" t="s">
        <v>11</v>
      </c>
      <c r="E1394" s="13"/>
      <c r="F1394" s="13" t="s">
        <v>14</v>
      </c>
      <c r="G1394" t="s">
        <v>11</v>
      </c>
      <c r="H1394" t="s">
        <v>11</v>
      </c>
      <c r="I1394" s="16">
        <f t="shared" si="693"/>
        <v>0</v>
      </c>
      <c r="J1394" s="17">
        <f t="shared" si="674"/>
        <v>0</v>
      </c>
      <c r="K1394" s="16">
        <f t="shared" si="666"/>
        <v>0</v>
      </c>
      <c r="L1394" s="17">
        <f t="shared" si="675"/>
        <v>0</v>
      </c>
      <c r="M1394" s="16">
        <f t="shared" si="667"/>
        <v>0</v>
      </c>
      <c r="N1394" s="17"/>
      <c r="O1394" s="16">
        <f t="shared" si="668"/>
        <v>0</v>
      </c>
      <c r="P1394" s="17">
        <f t="shared" si="676"/>
        <v>0</v>
      </c>
      <c r="Q1394" s="16">
        <f t="shared" si="694"/>
        <v>0</v>
      </c>
      <c r="R1394" s="17">
        <f t="shared" si="677"/>
        <v>0</v>
      </c>
      <c r="S1394" s="16">
        <f t="shared" si="669"/>
        <v>0</v>
      </c>
      <c r="T1394" s="17"/>
      <c r="U1394" s="16">
        <f t="shared" si="692"/>
        <v>0</v>
      </c>
      <c r="V1394" s="17">
        <f t="shared" si="678"/>
        <v>0</v>
      </c>
      <c r="W1394" s="16">
        <f t="shared" si="671"/>
        <v>0</v>
      </c>
      <c r="X1394" s="17">
        <f t="shared" si="679"/>
        <v>0</v>
      </c>
      <c r="Y1394" s="16">
        <f t="shared" si="672"/>
        <v>0</v>
      </c>
      <c r="Z1394" s="17"/>
      <c r="AA1394" s="16">
        <f t="shared" si="695"/>
        <v>0</v>
      </c>
      <c r="AB1394" s="17">
        <f t="shared" si="680"/>
        <v>0</v>
      </c>
      <c r="AC1394" s="16">
        <f t="shared" si="662"/>
        <v>0</v>
      </c>
      <c r="AD1394" s="17">
        <f t="shared" si="681"/>
        <v>0</v>
      </c>
      <c r="AE1394" s="16">
        <f t="shared" si="673"/>
        <v>1.9999999999999574E-2</v>
      </c>
      <c r="AF1394" s="17"/>
      <c r="AG1394" s="16">
        <f t="shared" si="663"/>
        <v>0</v>
      </c>
      <c r="AH1394" s="17">
        <f t="shared" si="682"/>
        <v>0</v>
      </c>
      <c r="AI1394" s="16">
        <f t="shared" si="696"/>
        <v>0</v>
      </c>
      <c r="AJ1394" s="17">
        <f t="shared" si="684"/>
        <v>0</v>
      </c>
      <c r="AK1394" s="16">
        <f t="shared" si="685"/>
        <v>0</v>
      </c>
      <c r="AL1394" s="17"/>
      <c r="AM1394" s="16">
        <f t="shared" si="686"/>
        <v>0</v>
      </c>
      <c r="AN1394" s="17">
        <f t="shared" si="687"/>
        <v>0</v>
      </c>
      <c r="AO1394" s="16">
        <f t="shared" si="688"/>
        <v>0</v>
      </c>
      <c r="AP1394" s="17">
        <f t="shared" si="689"/>
        <v>0</v>
      </c>
      <c r="AQ1394" s="16">
        <f t="shared" si="690"/>
        <v>0</v>
      </c>
    </row>
    <row r="1395" spans="1:43" x14ac:dyDescent="0.25">
      <c r="A1395" s="26">
        <f t="shared" si="691"/>
        <v>27.810416666666164</v>
      </c>
      <c r="B1395" s="9"/>
      <c r="C1395" t="s">
        <v>11</v>
      </c>
      <c r="D1395" t="s">
        <v>11</v>
      </c>
      <c r="E1395" s="13"/>
      <c r="F1395" s="13" t="s">
        <v>14</v>
      </c>
      <c r="G1395" t="s">
        <v>11</v>
      </c>
      <c r="H1395" t="s">
        <v>11</v>
      </c>
      <c r="I1395" s="16">
        <f t="shared" si="693"/>
        <v>0</v>
      </c>
      <c r="J1395" s="17">
        <f t="shared" si="674"/>
        <v>0</v>
      </c>
      <c r="K1395" s="16">
        <f t="shared" si="666"/>
        <v>0</v>
      </c>
      <c r="L1395" s="17">
        <f t="shared" si="675"/>
        <v>0</v>
      </c>
      <c r="M1395" s="16">
        <f t="shared" si="667"/>
        <v>0</v>
      </c>
      <c r="N1395" s="17"/>
      <c r="O1395" s="16">
        <f t="shared" si="668"/>
        <v>0</v>
      </c>
      <c r="P1395" s="17">
        <f t="shared" si="676"/>
        <v>0</v>
      </c>
      <c r="Q1395" s="16">
        <f t="shared" si="694"/>
        <v>0</v>
      </c>
      <c r="R1395" s="17">
        <f t="shared" si="677"/>
        <v>0</v>
      </c>
      <c r="S1395" s="16">
        <f t="shared" si="669"/>
        <v>0</v>
      </c>
      <c r="T1395" s="17"/>
      <c r="U1395" s="16">
        <f t="shared" si="692"/>
        <v>0</v>
      </c>
      <c r="V1395" s="17">
        <f t="shared" si="678"/>
        <v>0</v>
      </c>
      <c r="W1395" s="16">
        <v>1</v>
      </c>
      <c r="X1395" s="17">
        <f t="shared" si="679"/>
        <v>1</v>
      </c>
      <c r="Y1395" s="16">
        <f t="shared" si="672"/>
        <v>0</v>
      </c>
      <c r="Z1395" s="17"/>
      <c r="AA1395" s="16">
        <f t="shared" si="695"/>
        <v>0</v>
      </c>
      <c r="AB1395" s="17">
        <f t="shared" si="680"/>
        <v>0</v>
      </c>
      <c r="AC1395" s="16">
        <f t="shared" si="662"/>
        <v>0</v>
      </c>
      <c r="AD1395" s="17">
        <f t="shared" si="681"/>
        <v>0</v>
      </c>
      <c r="AE1395" s="16">
        <f t="shared" si="673"/>
        <v>1.9999999999999574E-2</v>
      </c>
      <c r="AF1395" s="17"/>
      <c r="AG1395" s="16">
        <f t="shared" si="663"/>
        <v>0</v>
      </c>
      <c r="AH1395" s="17">
        <f t="shared" si="682"/>
        <v>0</v>
      </c>
      <c r="AI1395" s="16">
        <f t="shared" si="696"/>
        <v>0</v>
      </c>
      <c r="AJ1395" s="17">
        <f t="shared" si="684"/>
        <v>0</v>
      </c>
      <c r="AK1395" s="16">
        <f t="shared" si="685"/>
        <v>0</v>
      </c>
      <c r="AL1395" s="17"/>
      <c r="AM1395" s="16">
        <f t="shared" si="686"/>
        <v>0</v>
      </c>
      <c r="AN1395" s="17">
        <f t="shared" si="687"/>
        <v>0</v>
      </c>
      <c r="AO1395" s="16">
        <f t="shared" si="688"/>
        <v>0</v>
      </c>
      <c r="AP1395" s="17">
        <f t="shared" si="689"/>
        <v>0</v>
      </c>
      <c r="AQ1395" s="16">
        <f t="shared" si="690"/>
        <v>0</v>
      </c>
    </row>
    <row r="1396" spans="1:43" x14ac:dyDescent="0.25">
      <c r="A1396" s="26">
        <f t="shared" si="691"/>
        <v>27.830416666666164</v>
      </c>
      <c r="B1396" s="9" t="s">
        <v>64</v>
      </c>
      <c r="C1396" t="s">
        <v>11</v>
      </c>
      <c r="D1396" t="s">
        <v>11</v>
      </c>
      <c r="E1396" s="13"/>
      <c r="F1396" t="s">
        <v>11</v>
      </c>
      <c r="G1396" t="s">
        <v>11</v>
      </c>
      <c r="H1396" s="14" t="s">
        <v>20</v>
      </c>
      <c r="I1396" s="16">
        <f t="shared" si="693"/>
        <v>0</v>
      </c>
      <c r="J1396" s="17">
        <f t="shared" si="674"/>
        <v>0</v>
      </c>
      <c r="K1396" s="16">
        <f t="shared" si="666"/>
        <v>0</v>
      </c>
      <c r="L1396" s="17">
        <f t="shared" si="675"/>
        <v>0</v>
      </c>
      <c r="M1396" s="16">
        <f t="shared" si="667"/>
        <v>0</v>
      </c>
      <c r="N1396" s="17"/>
      <c r="O1396" s="16">
        <f t="shared" si="668"/>
        <v>0</v>
      </c>
      <c r="P1396" s="17">
        <f t="shared" si="676"/>
        <v>0</v>
      </c>
      <c r="Q1396" s="16">
        <f t="shared" si="694"/>
        <v>0</v>
      </c>
      <c r="R1396" s="17">
        <f t="shared" si="677"/>
        <v>0</v>
      </c>
      <c r="S1396" s="16">
        <f t="shared" si="669"/>
        <v>0</v>
      </c>
      <c r="T1396" s="17"/>
      <c r="U1396" s="16">
        <f t="shared" ref="U1396:U1427" si="697">IF(B1396="Line 3 Fails",A1396,0)</f>
        <v>0</v>
      </c>
      <c r="V1396" s="17">
        <f t="shared" si="678"/>
        <v>0</v>
      </c>
      <c r="W1396" s="16">
        <f t="shared" ref="W1396:W1427" si="698">IF(B1396="Line 3 repd.",A1396,0)</f>
        <v>0</v>
      </c>
      <c r="X1396" s="17">
        <f t="shared" si="679"/>
        <v>0</v>
      </c>
      <c r="Y1396" s="16">
        <f t="shared" si="672"/>
        <v>0</v>
      </c>
      <c r="Z1396" s="17"/>
      <c r="AA1396" s="16">
        <f t="shared" si="695"/>
        <v>0</v>
      </c>
      <c r="AB1396" s="17">
        <f t="shared" si="680"/>
        <v>0</v>
      </c>
      <c r="AC1396" s="16">
        <f t="shared" si="662"/>
        <v>0</v>
      </c>
      <c r="AD1396" s="17">
        <f t="shared" si="681"/>
        <v>0</v>
      </c>
      <c r="AE1396" s="16">
        <f t="shared" si="673"/>
        <v>0</v>
      </c>
      <c r="AF1396" s="17"/>
      <c r="AG1396" s="16">
        <f t="shared" si="663"/>
        <v>0</v>
      </c>
      <c r="AH1396" s="17">
        <f t="shared" si="682"/>
        <v>0</v>
      </c>
      <c r="AI1396" s="16">
        <f t="shared" si="696"/>
        <v>0</v>
      </c>
      <c r="AJ1396" s="17">
        <f t="shared" si="684"/>
        <v>0</v>
      </c>
      <c r="AK1396" s="16">
        <f t="shared" si="685"/>
        <v>0</v>
      </c>
      <c r="AL1396" s="17"/>
      <c r="AM1396" s="16">
        <f t="shared" si="686"/>
        <v>0</v>
      </c>
      <c r="AN1396" s="17">
        <f t="shared" si="687"/>
        <v>0</v>
      </c>
      <c r="AO1396" s="16">
        <f t="shared" si="688"/>
        <v>27.830416666666164</v>
      </c>
      <c r="AP1396" s="17">
        <f t="shared" si="689"/>
        <v>1</v>
      </c>
      <c r="AQ1396" s="16">
        <f t="shared" si="690"/>
        <v>0</v>
      </c>
    </row>
    <row r="1397" spans="1:43" x14ac:dyDescent="0.25">
      <c r="A1397" s="26">
        <f t="shared" si="691"/>
        <v>27.850416666666163</v>
      </c>
      <c r="B1397" s="9"/>
      <c r="C1397" t="s">
        <v>11</v>
      </c>
      <c r="D1397" t="s">
        <v>11</v>
      </c>
      <c r="E1397" s="13"/>
      <c r="F1397" t="s">
        <v>11</v>
      </c>
      <c r="G1397" t="s">
        <v>11</v>
      </c>
      <c r="H1397" s="14"/>
      <c r="I1397" s="16">
        <f t="shared" ref="I1397:I1428" si="699">IF(B1397="Line 1 Fails",A1397,0)</f>
        <v>0</v>
      </c>
      <c r="J1397" s="17">
        <f t="shared" si="674"/>
        <v>0</v>
      </c>
      <c r="K1397" s="16">
        <f t="shared" si="666"/>
        <v>0</v>
      </c>
      <c r="L1397" s="17">
        <f t="shared" si="675"/>
        <v>0</v>
      </c>
      <c r="M1397" s="16">
        <f t="shared" si="667"/>
        <v>0</v>
      </c>
      <c r="N1397" s="17"/>
      <c r="O1397" s="16">
        <f t="shared" si="668"/>
        <v>0</v>
      </c>
      <c r="P1397" s="17">
        <f t="shared" si="676"/>
        <v>0</v>
      </c>
      <c r="Q1397" s="16">
        <f t="shared" si="694"/>
        <v>0</v>
      </c>
      <c r="R1397" s="17">
        <f t="shared" si="677"/>
        <v>0</v>
      </c>
      <c r="S1397" s="16">
        <f t="shared" si="669"/>
        <v>0</v>
      </c>
      <c r="T1397" s="17"/>
      <c r="U1397" s="16">
        <f t="shared" si="697"/>
        <v>0</v>
      </c>
      <c r="V1397" s="17">
        <f t="shared" si="678"/>
        <v>0</v>
      </c>
      <c r="W1397" s="16">
        <f t="shared" si="698"/>
        <v>0</v>
      </c>
      <c r="X1397" s="17">
        <f t="shared" si="679"/>
        <v>0</v>
      </c>
      <c r="Y1397" s="16">
        <f t="shared" si="672"/>
        <v>0</v>
      </c>
      <c r="Z1397" s="17"/>
      <c r="AA1397" s="16">
        <f t="shared" si="695"/>
        <v>0</v>
      </c>
      <c r="AB1397" s="17">
        <f t="shared" si="680"/>
        <v>0</v>
      </c>
      <c r="AC1397" s="16">
        <f t="shared" si="662"/>
        <v>0</v>
      </c>
      <c r="AD1397" s="17">
        <f t="shared" si="681"/>
        <v>0</v>
      </c>
      <c r="AE1397" s="16">
        <f t="shared" si="673"/>
        <v>0</v>
      </c>
      <c r="AF1397" s="17"/>
      <c r="AG1397" s="16">
        <f t="shared" si="663"/>
        <v>0</v>
      </c>
      <c r="AH1397" s="17">
        <f t="shared" si="682"/>
        <v>0</v>
      </c>
      <c r="AI1397" s="16">
        <f t="shared" si="696"/>
        <v>0</v>
      </c>
      <c r="AJ1397" s="17">
        <f t="shared" si="684"/>
        <v>0</v>
      </c>
      <c r="AK1397" s="16">
        <f t="shared" si="685"/>
        <v>0</v>
      </c>
      <c r="AL1397" s="17"/>
      <c r="AM1397" s="16">
        <f t="shared" si="686"/>
        <v>0</v>
      </c>
      <c r="AN1397" s="17">
        <f t="shared" si="687"/>
        <v>0</v>
      </c>
      <c r="AO1397" s="16">
        <f t="shared" si="688"/>
        <v>0</v>
      </c>
      <c r="AP1397" s="17">
        <f t="shared" si="689"/>
        <v>0</v>
      </c>
      <c r="AQ1397" s="16">
        <f t="shared" si="690"/>
        <v>0</v>
      </c>
    </row>
    <row r="1398" spans="1:43" x14ac:dyDescent="0.25">
      <c r="A1398" s="26">
        <f t="shared" si="691"/>
        <v>27.870416666666163</v>
      </c>
      <c r="B1398" s="9" t="s">
        <v>21</v>
      </c>
      <c r="C1398" t="s">
        <v>11</v>
      </c>
      <c r="D1398" t="s">
        <v>11</v>
      </c>
      <c r="E1398" s="13" t="s">
        <v>14</v>
      </c>
      <c r="F1398" t="s">
        <v>11</v>
      </c>
      <c r="G1398" t="s">
        <v>11</v>
      </c>
      <c r="I1398" s="16">
        <f t="shared" si="699"/>
        <v>0</v>
      </c>
      <c r="J1398" s="17">
        <f t="shared" si="674"/>
        <v>0</v>
      </c>
      <c r="K1398" s="16">
        <f t="shared" si="666"/>
        <v>0</v>
      </c>
      <c r="L1398" s="17">
        <f t="shared" si="675"/>
        <v>0</v>
      </c>
      <c r="M1398" s="16">
        <f t="shared" si="667"/>
        <v>0</v>
      </c>
      <c r="N1398" s="17"/>
      <c r="O1398" s="16">
        <f t="shared" si="668"/>
        <v>0</v>
      </c>
      <c r="P1398" s="17">
        <f t="shared" si="676"/>
        <v>0</v>
      </c>
      <c r="Q1398" s="16">
        <f t="shared" si="694"/>
        <v>0</v>
      </c>
      <c r="R1398" s="17">
        <f t="shared" si="677"/>
        <v>0</v>
      </c>
      <c r="S1398" s="16">
        <f t="shared" si="669"/>
        <v>0</v>
      </c>
      <c r="T1398" s="17"/>
      <c r="U1398" s="16">
        <f t="shared" si="697"/>
        <v>27.870416666666163</v>
      </c>
      <c r="V1398" s="17">
        <f t="shared" si="678"/>
        <v>1</v>
      </c>
      <c r="W1398" s="16">
        <f t="shared" si="698"/>
        <v>0</v>
      </c>
      <c r="X1398" s="17">
        <f t="shared" si="679"/>
        <v>0</v>
      </c>
      <c r="Y1398" s="16">
        <f t="shared" si="672"/>
        <v>1.9999999999999574E-2</v>
      </c>
      <c r="Z1398" s="17"/>
      <c r="AA1398" s="16">
        <f t="shared" si="695"/>
        <v>0</v>
      </c>
      <c r="AB1398" s="17">
        <f t="shared" si="680"/>
        <v>0</v>
      </c>
      <c r="AC1398" s="16">
        <f t="shared" ref="AC1398:AC1461" si="700">IF(B1398="Line 4 repd.",A1398,0)</f>
        <v>0</v>
      </c>
      <c r="AD1398" s="17">
        <f t="shared" si="681"/>
        <v>0</v>
      </c>
      <c r="AE1398" s="16">
        <f t="shared" si="673"/>
        <v>0</v>
      </c>
      <c r="AF1398" s="17"/>
      <c r="AG1398" s="16">
        <f t="shared" si="663"/>
        <v>0</v>
      </c>
      <c r="AH1398" s="17">
        <f t="shared" si="682"/>
        <v>0</v>
      </c>
      <c r="AI1398" s="16">
        <f t="shared" si="696"/>
        <v>0</v>
      </c>
      <c r="AJ1398" s="17">
        <f t="shared" si="684"/>
        <v>0</v>
      </c>
      <c r="AK1398" s="16">
        <f t="shared" si="685"/>
        <v>0</v>
      </c>
      <c r="AL1398" s="17"/>
      <c r="AM1398" s="16">
        <f t="shared" si="686"/>
        <v>0</v>
      </c>
      <c r="AN1398" s="17">
        <f t="shared" si="687"/>
        <v>0</v>
      </c>
      <c r="AO1398" s="16">
        <f t="shared" si="688"/>
        <v>0</v>
      </c>
      <c r="AP1398" s="17">
        <f t="shared" si="689"/>
        <v>0</v>
      </c>
      <c r="AQ1398" s="16">
        <f t="shared" si="690"/>
        <v>0</v>
      </c>
    </row>
    <row r="1399" spans="1:43" x14ac:dyDescent="0.25">
      <c r="A1399" s="26">
        <f t="shared" si="691"/>
        <v>27.890416666666162</v>
      </c>
      <c r="B1399" s="9"/>
      <c r="C1399" t="s">
        <v>11</v>
      </c>
      <c r="D1399" t="s">
        <v>11</v>
      </c>
      <c r="E1399" s="13" t="s">
        <v>14</v>
      </c>
      <c r="F1399" t="s">
        <v>11</v>
      </c>
      <c r="G1399" t="s">
        <v>11</v>
      </c>
      <c r="I1399" s="16">
        <f t="shared" si="699"/>
        <v>0</v>
      </c>
      <c r="J1399" s="17">
        <f t="shared" si="674"/>
        <v>0</v>
      </c>
      <c r="K1399" s="16">
        <f t="shared" si="666"/>
        <v>0</v>
      </c>
      <c r="L1399" s="17">
        <f t="shared" si="675"/>
        <v>0</v>
      </c>
      <c r="M1399" s="16">
        <f t="shared" si="667"/>
        <v>0</v>
      </c>
      <c r="N1399" s="17"/>
      <c r="O1399" s="16">
        <f t="shared" si="668"/>
        <v>0</v>
      </c>
      <c r="P1399" s="17">
        <f t="shared" si="676"/>
        <v>0</v>
      </c>
      <c r="Q1399" s="16">
        <f t="shared" si="694"/>
        <v>0</v>
      </c>
      <c r="R1399" s="17">
        <f t="shared" si="677"/>
        <v>0</v>
      </c>
      <c r="S1399" s="16">
        <f t="shared" si="669"/>
        <v>0</v>
      </c>
      <c r="T1399" s="17"/>
      <c r="U1399" s="16">
        <f t="shared" si="697"/>
        <v>0</v>
      </c>
      <c r="V1399" s="17">
        <f t="shared" si="678"/>
        <v>0</v>
      </c>
      <c r="W1399" s="16">
        <f t="shared" si="698"/>
        <v>0</v>
      </c>
      <c r="X1399" s="17">
        <f t="shared" si="679"/>
        <v>0</v>
      </c>
      <c r="Y1399" s="16">
        <f t="shared" si="672"/>
        <v>1.9999999999999574E-2</v>
      </c>
      <c r="Z1399" s="17"/>
      <c r="AA1399" s="16">
        <f t="shared" si="695"/>
        <v>0</v>
      </c>
      <c r="AB1399" s="17">
        <f t="shared" si="680"/>
        <v>0</v>
      </c>
      <c r="AC1399" s="16">
        <f t="shared" si="700"/>
        <v>0</v>
      </c>
      <c r="AD1399" s="17">
        <f t="shared" si="681"/>
        <v>0</v>
      </c>
      <c r="AE1399" s="16">
        <f t="shared" si="673"/>
        <v>0</v>
      </c>
      <c r="AF1399" s="17"/>
      <c r="AG1399" s="16">
        <f t="shared" ref="AG1399:AG1462" si="701">IF(B1399="Line 5 Fails",A1399,0)</f>
        <v>0</v>
      </c>
      <c r="AH1399" s="17">
        <f t="shared" si="682"/>
        <v>0</v>
      </c>
      <c r="AI1399" s="16">
        <f t="shared" si="696"/>
        <v>0</v>
      </c>
      <c r="AJ1399" s="17">
        <f t="shared" si="684"/>
        <v>0</v>
      </c>
      <c r="AK1399" s="16">
        <f t="shared" si="685"/>
        <v>0</v>
      </c>
      <c r="AL1399" s="17"/>
      <c r="AM1399" s="16">
        <f t="shared" si="686"/>
        <v>0</v>
      </c>
      <c r="AN1399" s="17">
        <f t="shared" si="687"/>
        <v>0</v>
      </c>
      <c r="AO1399" s="16">
        <f t="shared" si="688"/>
        <v>0</v>
      </c>
      <c r="AP1399" s="17">
        <f t="shared" si="689"/>
        <v>0</v>
      </c>
      <c r="AQ1399" s="16">
        <f t="shared" si="690"/>
        <v>0</v>
      </c>
    </row>
    <row r="1400" spans="1:43" x14ac:dyDescent="0.25">
      <c r="A1400" s="26">
        <f t="shared" si="691"/>
        <v>27.910416666666162</v>
      </c>
      <c r="B1400" s="9" t="s">
        <v>22</v>
      </c>
      <c r="C1400" s="14" t="s">
        <v>20</v>
      </c>
      <c r="D1400" t="s">
        <v>11</v>
      </c>
      <c r="E1400" t="s">
        <v>11</v>
      </c>
      <c r="F1400" t="s">
        <v>11</v>
      </c>
      <c r="G1400" t="s">
        <v>11</v>
      </c>
      <c r="I1400" s="16">
        <f t="shared" si="699"/>
        <v>0</v>
      </c>
      <c r="J1400" s="17">
        <f t="shared" si="674"/>
        <v>0</v>
      </c>
      <c r="K1400" s="16">
        <f t="shared" si="666"/>
        <v>27.910416666666162</v>
      </c>
      <c r="L1400" s="17">
        <f t="shared" si="675"/>
        <v>1</v>
      </c>
      <c r="M1400" s="16">
        <f t="shared" si="667"/>
        <v>0</v>
      </c>
      <c r="N1400" s="17"/>
      <c r="O1400" s="16">
        <f t="shared" si="668"/>
        <v>0</v>
      </c>
      <c r="P1400" s="17">
        <f t="shared" si="676"/>
        <v>0</v>
      </c>
      <c r="Q1400" s="16">
        <f t="shared" si="694"/>
        <v>0</v>
      </c>
      <c r="R1400" s="17">
        <f t="shared" si="677"/>
        <v>0</v>
      </c>
      <c r="S1400" s="16">
        <f t="shared" si="669"/>
        <v>0</v>
      </c>
      <c r="T1400" s="17"/>
      <c r="U1400" s="16">
        <f t="shared" si="697"/>
        <v>0</v>
      </c>
      <c r="V1400" s="17">
        <f t="shared" si="678"/>
        <v>0</v>
      </c>
      <c r="W1400" s="16">
        <f t="shared" si="698"/>
        <v>0</v>
      </c>
      <c r="X1400" s="17">
        <f t="shared" si="679"/>
        <v>0</v>
      </c>
      <c r="Y1400" s="16">
        <f t="shared" si="672"/>
        <v>0</v>
      </c>
      <c r="Z1400" s="17"/>
      <c r="AA1400" s="16">
        <f t="shared" si="695"/>
        <v>0</v>
      </c>
      <c r="AB1400" s="17">
        <f t="shared" si="680"/>
        <v>0</v>
      </c>
      <c r="AC1400" s="16">
        <f t="shared" si="700"/>
        <v>0</v>
      </c>
      <c r="AD1400" s="17">
        <f t="shared" si="681"/>
        <v>0</v>
      </c>
      <c r="AE1400" s="16">
        <f t="shared" si="673"/>
        <v>0</v>
      </c>
      <c r="AF1400" s="17"/>
      <c r="AG1400" s="16">
        <f t="shared" si="701"/>
        <v>0</v>
      </c>
      <c r="AH1400" s="17">
        <f t="shared" si="682"/>
        <v>0</v>
      </c>
      <c r="AI1400" s="16">
        <f t="shared" si="696"/>
        <v>0</v>
      </c>
      <c r="AJ1400" s="17">
        <f t="shared" si="684"/>
        <v>0</v>
      </c>
      <c r="AK1400" s="16">
        <f t="shared" si="685"/>
        <v>0</v>
      </c>
      <c r="AL1400" s="17"/>
      <c r="AM1400" s="16">
        <f t="shared" si="686"/>
        <v>0</v>
      </c>
      <c r="AN1400" s="17">
        <f t="shared" si="687"/>
        <v>0</v>
      </c>
      <c r="AO1400" s="16">
        <f t="shared" si="688"/>
        <v>0</v>
      </c>
      <c r="AP1400" s="17">
        <f t="shared" si="689"/>
        <v>0</v>
      </c>
      <c r="AQ1400" s="16">
        <f t="shared" si="690"/>
        <v>0</v>
      </c>
    </row>
    <row r="1401" spans="1:43" x14ac:dyDescent="0.25">
      <c r="A1401" s="26">
        <f t="shared" si="691"/>
        <v>27.930416666666162</v>
      </c>
      <c r="B1401" s="9" t="s">
        <v>63</v>
      </c>
      <c r="C1401" s="13"/>
      <c r="D1401" t="s">
        <v>11</v>
      </c>
      <c r="E1401" t="s">
        <v>11</v>
      </c>
      <c r="F1401" t="s">
        <v>11</v>
      </c>
      <c r="G1401" t="s">
        <v>11</v>
      </c>
      <c r="H1401" s="13" t="s">
        <v>14</v>
      </c>
      <c r="I1401" s="16">
        <f t="shared" si="699"/>
        <v>0</v>
      </c>
      <c r="J1401" s="17">
        <f t="shared" si="674"/>
        <v>0</v>
      </c>
      <c r="K1401" s="16">
        <f t="shared" si="666"/>
        <v>0</v>
      </c>
      <c r="L1401" s="17">
        <f t="shared" si="675"/>
        <v>0</v>
      </c>
      <c r="M1401" s="16">
        <f t="shared" si="667"/>
        <v>0</v>
      </c>
      <c r="N1401" s="17"/>
      <c r="O1401" s="16">
        <f t="shared" si="668"/>
        <v>0</v>
      </c>
      <c r="P1401" s="17">
        <f t="shared" si="676"/>
        <v>0</v>
      </c>
      <c r="Q1401" s="16">
        <f t="shared" si="694"/>
        <v>0</v>
      </c>
      <c r="R1401" s="17">
        <f t="shared" si="677"/>
        <v>0</v>
      </c>
      <c r="S1401" s="16">
        <f t="shared" si="669"/>
        <v>0</v>
      </c>
      <c r="T1401" s="17"/>
      <c r="U1401" s="16">
        <f t="shared" si="697"/>
        <v>0</v>
      </c>
      <c r="V1401" s="17">
        <f t="shared" si="678"/>
        <v>0</v>
      </c>
      <c r="W1401" s="16">
        <f t="shared" si="698"/>
        <v>0</v>
      </c>
      <c r="X1401" s="17">
        <f t="shared" si="679"/>
        <v>0</v>
      </c>
      <c r="Y1401" s="16">
        <f t="shared" si="672"/>
        <v>0</v>
      </c>
      <c r="Z1401" s="17"/>
      <c r="AA1401" s="16">
        <f t="shared" si="695"/>
        <v>0</v>
      </c>
      <c r="AB1401" s="17">
        <f t="shared" si="680"/>
        <v>0</v>
      </c>
      <c r="AC1401" s="16">
        <f t="shared" si="700"/>
        <v>0</v>
      </c>
      <c r="AD1401" s="17">
        <f t="shared" si="681"/>
        <v>0</v>
      </c>
      <c r="AE1401" s="16">
        <f t="shared" si="673"/>
        <v>0</v>
      </c>
      <c r="AF1401" s="17"/>
      <c r="AG1401" s="16">
        <f t="shared" si="701"/>
        <v>0</v>
      </c>
      <c r="AH1401" s="17">
        <f t="shared" si="682"/>
        <v>0</v>
      </c>
      <c r="AI1401" s="16">
        <f t="shared" si="696"/>
        <v>0</v>
      </c>
      <c r="AJ1401" s="17">
        <f t="shared" si="684"/>
        <v>0</v>
      </c>
      <c r="AK1401" s="16">
        <f t="shared" si="685"/>
        <v>0</v>
      </c>
      <c r="AL1401" s="17"/>
      <c r="AM1401" s="16">
        <f t="shared" si="686"/>
        <v>27.930416666666162</v>
      </c>
      <c r="AN1401" s="17">
        <f t="shared" si="687"/>
        <v>1</v>
      </c>
      <c r="AO1401" s="16">
        <f t="shared" si="688"/>
        <v>0</v>
      </c>
      <c r="AP1401" s="17">
        <f t="shared" si="689"/>
        <v>0</v>
      </c>
      <c r="AQ1401" s="16">
        <f t="shared" si="690"/>
        <v>1.9999999999999574E-2</v>
      </c>
    </row>
    <row r="1402" spans="1:43" x14ac:dyDescent="0.25">
      <c r="A1402" s="26">
        <f t="shared" si="691"/>
        <v>27.950416666666161</v>
      </c>
      <c r="B1402" s="9"/>
      <c r="D1402" t="s">
        <v>11</v>
      </c>
      <c r="E1402" t="s">
        <v>11</v>
      </c>
      <c r="F1402" t="s">
        <v>11</v>
      </c>
      <c r="G1402" t="s">
        <v>11</v>
      </c>
      <c r="H1402" s="13" t="s">
        <v>14</v>
      </c>
      <c r="I1402" s="16">
        <f t="shared" si="699"/>
        <v>0</v>
      </c>
      <c r="J1402" s="17">
        <f t="shared" si="674"/>
        <v>0</v>
      </c>
      <c r="K1402" s="16">
        <f t="shared" si="666"/>
        <v>0</v>
      </c>
      <c r="L1402" s="17">
        <f t="shared" si="675"/>
        <v>0</v>
      </c>
      <c r="M1402" s="16">
        <f t="shared" si="667"/>
        <v>0</v>
      </c>
      <c r="N1402" s="17"/>
      <c r="O1402" s="16">
        <f t="shared" si="668"/>
        <v>0</v>
      </c>
      <c r="P1402" s="17">
        <f t="shared" si="676"/>
        <v>0</v>
      </c>
      <c r="Q1402" s="16">
        <f t="shared" si="694"/>
        <v>0</v>
      </c>
      <c r="R1402" s="17">
        <f t="shared" si="677"/>
        <v>0</v>
      </c>
      <c r="S1402" s="16">
        <f t="shared" si="669"/>
        <v>0</v>
      </c>
      <c r="T1402" s="17"/>
      <c r="U1402" s="16">
        <f t="shared" si="697"/>
        <v>0</v>
      </c>
      <c r="V1402" s="17">
        <f t="shared" si="678"/>
        <v>0</v>
      </c>
      <c r="W1402" s="16">
        <f t="shared" si="698"/>
        <v>0</v>
      </c>
      <c r="X1402" s="17">
        <f t="shared" si="679"/>
        <v>0</v>
      </c>
      <c r="Y1402" s="16">
        <f t="shared" si="672"/>
        <v>0</v>
      </c>
      <c r="Z1402" s="17"/>
      <c r="AA1402" s="16">
        <f t="shared" si="695"/>
        <v>0</v>
      </c>
      <c r="AB1402" s="17">
        <f t="shared" si="680"/>
        <v>0</v>
      </c>
      <c r="AC1402" s="16">
        <f t="shared" si="700"/>
        <v>0</v>
      </c>
      <c r="AD1402" s="17">
        <f t="shared" si="681"/>
        <v>0</v>
      </c>
      <c r="AE1402" s="16">
        <f t="shared" si="673"/>
        <v>0</v>
      </c>
      <c r="AF1402" s="17"/>
      <c r="AG1402" s="16">
        <f t="shared" si="701"/>
        <v>0</v>
      </c>
      <c r="AH1402" s="17">
        <f t="shared" si="682"/>
        <v>0</v>
      </c>
      <c r="AI1402" s="16">
        <f t="shared" si="696"/>
        <v>0</v>
      </c>
      <c r="AJ1402" s="17">
        <f t="shared" si="684"/>
        <v>0</v>
      </c>
      <c r="AK1402" s="16">
        <f t="shared" si="685"/>
        <v>0</v>
      </c>
      <c r="AL1402" s="17"/>
      <c r="AM1402" s="16">
        <f t="shared" si="686"/>
        <v>0</v>
      </c>
      <c r="AN1402" s="17">
        <f t="shared" si="687"/>
        <v>0</v>
      </c>
      <c r="AO1402" s="16">
        <f t="shared" si="688"/>
        <v>0</v>
      </c>
      <c r="AP1402" s="17">
        <f t="shared" si="689"/>
        <v>0</v>
      </c>
      <c r="AQ1402" s="16">
        <f t="shared" si="690"/>
        <v>1.9999999999999574E-2</v>
      </c>
    </row>
    <row r="1403" spans="1:43" x14ac:dyDescent="0.25">
      <c r="A1403" s="26">
        <f t="shared" si="691"/>
        <v>27.970416666666161</v>
      </c>
      <c r="B1403" s="9"/>
      <c r="D1403" t="s">
        <v>11</v>
      </c>
      <c r="E1403" t="s">
        <v>11</v>
      </c>
      <c r="F1403" t="s">
        <v>11</v>
      </c>
      <c r="G1403" t="s">
        <v>11</v>
      </c>
      <c r="H1403" s="13" t="s">
        <v>14</v>
      </c>
      <c r="I1403" s="16">
        <f t="shared" si="699"/>
        <v>0</v>
      </c>
      <c r="J1403" s="17">
        <f t="shared" si="674"/>
        <v>0</v>
      </c>
      <c r="K1403" s="16">
        <f t="shared" si="666"/>
        <v>0</v>
      </c>
      <c r="L1403" s="17">
        <f t="shared" si="675"/>
        <v>0</v>
      </c>
      <c r="M1403" s="16">
        <f t="shared" si="667"/>
        <v>0</v>
      </c>
      <c r="N1403" s="17"/>
      <c r="O1403" s="16">
        <f t="shared" si="668"/>
        <v>0</v>
      </c>
      <c r="P1403" s="17">
        <f t="shared" si="676"/>
        <v>0</v>
      </c>
      <c r="Q1403" s="16">
        <f t="shared" si="694"/>
        <v>0</v>
      </c>
      <c r="R1403" s="17">
        <f t="shared" si="677"/>
        <v>0</v>
      </c>
      <c r="S1403" s="16">
        <f t="shared" si="669"/>
        <v>0</v>
      </c>
      <c r="T1403" s="17"/>
      <c r="U1403" s="16">
        <f t="shared" si="697"/>
        <v>0</v>
      </c>
      <c r="V1403" s="17">
        <f t="shared" si="678"/>
        <v>0</v>
      </c>
      <c r="W1403" s="16">
        <f t="shared" si="698"/>
        <v>0</v>
      </c>
      <c r="X1403" s="17">
        <f t="shared" si="679"/>
        <v>0</v>
      </c>
      <c r="Y1403" s="16">
        <f t="shared" si="672"/>
        <v>0</v>
      </c>
      <c r="Z1403" s="17"/>
      <c r="AA1403" s="16">
        <f t="shared" si="695"/>
        <v>0</v>
      </c>
      <c r="AB1403" s="17">
        <f t="shared" si="680"/>
        <v>0</v>
      </c>
      <c r="AC1403" s="16">
        <f t="shared" si="700"/>
        <v>0</v>
      </c>
      <c r="AD1403" s="17">
        <f t="shared" si="681"/>
        <v>0</v>
      </c>
      <c r="AE1403" s="16">
        <f t="shared" si="673"/>
        <v>0</v>
      </c>
      <c r="AF1403" s="17"/>
      <c r="AG1403" s="16">
        <f t="shared" si="701"/>
        <v>0</v>
      </c>
      <c r="AH1403" s="17">
        <f t="shared" si="682"/>
        <v>0</v>
      </c>
      <c r="AI1403" s="16">
        <f t="shared" si="696"/>
        <v>0</v>
      </c>
      <c r="AJ1403" s="17">
        <f t="shared" si="684"/>
        <v>0</v>
      </c>
      <c r="AK1403" s="16">
        <f t="shared" si="685"/>
        <v>0</v>
      </c>
      <c r="AL1403" s="17"/>
      <c r="AM1403" s="16">
        <f t="shared" si="686"/>
        <v>0</v>
      </c>
      <c r="AN1403" s="17">
        <f t="shared" si="687"/>
        <v>0</v>
      </c>
      <c r="AO1403" s="16">
        <f t="shared" si="688"/>
        <v>0</v>
      </c>
      <c r="AP1403" s="17">
        <f t="shared" si="689"/>
        <v>0</v>
      </c>
      <c r="AQ1403" s="16">
        <f t="shared" si="690"/>
        <v>1.9999999999999574E-2</v>
      </c>
    </row>
    <row r="1404" spans="1:43" x14ac:dyDescent="0.25">
      <c r="A1404" s="26">
        <f t="shared" si="691"/>
        <v>27.99041666666616</v>
      </c>
      <c r="B1404" s="9"/>
      <c r="D1404" t="s">
        <v>11</v>
      </c>
      <c r="E1404" t="s">
        <v>11</v>
      </c>
      <c r="F1404" t="s">
        <v>11</v>
      </c>
      <c r="G1404" t="s">
        <v>11</v>
      </c>
      <c r="H1404" s="13" t="s">
        <v>14</v>
      </c>
      <c r="I1404" s="16">
        <f t="shared" si="699"/>
        <v>0</v>
      </c>
      <c r="J1404" s="17">
        <f t="shared" si="674"/>
        <v>0</v>
      </c>
      <c r="K1404" s="16">
        <f t="shared" si="666"/>
        <v>0</v>
      </c>
      <c r="L1404" s="17">
        <f t="shared" si="675"/>
        <v>0</v>
      </c>
      <c r="M1404" s="16">
        <f t="shared" si="667"/>
        <v>0</v>
      </c>
      <c r="N1404" s="17"/>
      <c r="O1404" s="16">
        <f t="shared" si="668"/>
        <v>0</v>
      </c>
      <c r="P1404" s="17">
        <f t="shared" si="676"/>
        <v>0</v>
      </c>
      <c r="Q1404" s="16">
        <f t="shared" si="694"/>
        <v>0</v>
      </c>
      <c r="R1404" s="17">
        <f t="shared" si="677"/>
        <v>0</v>
      </c>
      <c r="S1404" s="16">
        <f t="shared" si="669"/>
        <v>0</v>
      </c>
      <c r="T1404" s="17"/>
      <c r="U1404" s="16">
        <f t="shared" si="697"/>
        <v>0</v>
      </c>
      <c r="V1404" s="17">
        <f t="shared" si="678"/>
        <v>0</v>
      </c>
      <c r="W1404" s="16">
        <f t="shared" si="698"/>
        <v>0</v>
      </c>
      <c r="X1404" s="17">
        <f t="shared" si="679"/>
        <v>0</v>
      </c>
      <c r="Y1404" s="16">
        <f t="shared" si="672"/>
        <v>0</v>
      </c>
      <c r="Z1404" s="17"/>
      <c r="AA1404" s="16">
        <f t="shared" si="695"/>
        <v>0</v>
      </c>
      <c r="AB1404" s="17">
        <f t="shared" si="680"/>
        <v>0</v>
      </c>
      <c r="AC1404" s="16">
        <f t="shared" si="700"/>
        <v>0</v>
      </c>
      <c r="AD1404" s="17">
        <f t="shared" si="681"/>
        <v>0</v>
      </c>
      <c r="AE1404" s="16">
        <f t="shared" si="673"/>
        <v>0</v>
      </c>
      <c r="AF1404" s="17"/>
      <c r="AG1404" s="16">
        <f t="shared" si="701"/>
        <v>0</v>
      </c>
      <c r="AH1404" s="17">
        <f t="shared" si="682"/>
        <v>0</v>
      </c>
      <c r="AI1404" s="16">
        <f t="shared" si="696"/>
        <v>0</v>
      </c>
      <c r="AJ1404" s="17">
        <f t="shared" si="684"/>
        <v>0</v>
      </c>
      <c r="AK1404" s="16">
        <f t="shared" si="685"/>
        <v>0</v>
      </c>
      <c r="AL1404" s="17"/>
      <c r="AM1404" s="16">
        <f t="shared" si="686"/>
        <v>0</v>
      </c>
      <c r="AN1404" s="17">
        <f t="shared" si="687"/>
        <v>0</v>
      </c>
      <c r="AO1404" s="16">
        <f t="shared" si="688"/>
        <v>0</v>
      </c>
      <c r="AP1404" s="17">
        <f t="shared" si="689"/>
        <v>0</v>
      </c>
      <c r="AQ1404" s="16">
        <f t="shared" si="690"/>
        <v>1.9999999999999574E-2</v>
      </c>
    </row>
    <row r="1405" spans="1:43" x14ac:dyDescent="0.25">
      <c r="A1405" s="26">
        <f t="shared" si="691"/>
        <v>28.01041666666616</v>
      </c>
      <c r="B1405" s="9" t="s">
        <v>15</v>
      </c>
      <c r="D1405" t="s">
        <v>11</v>
      </c>
      <c r="E1405" t="s">
        <v>11</v>
      </c>
      <c r="F1405" t="s">
        <v>11</v>
      </c>
      <c r="G1405" s="14" t="s">
        <v>20</v>
      </c>
      <c r="H1405" t="s">
        <v>11</v>
      </c>
      <c r="I1405" s="16">
        <f t="shared" si="699"/>
        <v>0</v>
      </c>
      <c r="J1405" s="17">
        <f t="shared" si="674"/>
        <v>0</v>
      </c>
      <c r="K1405" s="16">
        <f t="shared" si="666"/>
        <v>0</v>
      </c>
      <c r="L1405" s="17">
        <f t="shared" si="675"/>
        <v>0</v>
      </c>
      <c r="M1405" s="16">
        <f t="shared" si="667"/>
        <v>0</v>
      </c>
      <c r="N1405" s="17"/>
      <c r="O1405" s="16">
        <f t="shared" si="668"/>
        <v>0</v>
      </c>
      <c r="P1405" s="17">
        <f t="shared" si="676"/>
        <v>0</v>
      </c>
      <c r="Q1405" s="16">
        <f t="shared" si="694"/>
        <v>0</v>
      </c>
      <c r="R1405" s="17">
        <f t="shared" si="677"/>
        <v>0</v>
      </c>
      <c r="S1405" s="16">
        <f t="shared" si="669"/>
        <v>0</v>
      </c>
      <c r="T1405" s="17"/>
      <c r="U1405" s="16">
        <f t="shared" si="697"/>
        <v>0</v>
      </c>
      <c r="V1405" s="17">
        <f t="shared" si="678"/>
        <v>0</v>
      </c>
      <c r="W1405" s="16">
        <f t="shared" si="698"/>
        <v>0</v>
      </c>
      <c r="X1405" s="17">
        <f t="shared" si="679"/>
        <v>0</v>
      </c>
      <c r="Y1405" s="16">
        <f t="shared" si="672"/>
        <v>0</v>
      </c>
      <c r="Z1405" s="17"/>
      <c r="AA1405" s="16">
        <f t="shared" si="695"/>
        <v>0</v>
      </c>
      <c r="AB1405" s="17">
        <f t="shared" si="680"/>
        <v>0</v>
      </c>
      <c r="AC1405" s="16">
        <f t="shared" si="700"/>
        <v>0</v>
      </c>
      <c r="AD1405" s="17">
        <f t="shared" si="681"/>
        <v>0</v>
      </c>
      <c r="AE1405" s="16">
        <f t="shared" si="673"/>
        <v>0</v>
      </c>
      <c r="AF1405" s="17"/>
      <c r="AG1405" s="16">
        <f t="shared" si="701"/>
        <v>0</v>
      </c>
      <c r="AH1405" s="17">
        <f t="shared" si="682"/>
        <v>0</v>
      </c>
      <c r="AI1405" s="16">
        <f t="shared" si="696"/>
        <v>28.01041666666616</v>
      </c>
      <c r="AJ1405" s="17">
        <f t="shared" si="684"/>
        <v>1</v>
      </c>
      <c r="AK1405" s="16">
        <f t="shared" si="685"/>
        <v>0</v>
      </c>
      <c r="AL1405" s="17"/>
      <c r="AM1405" s="16">
        <f t="shared" si="686"/>
        <v>0</v>
      </c>
      <c r="AN1405" s="17">
        <f t="shared" si="687"/>
        <v>0</v>
      </c>
      <c r="AO1405" s="16">
        <f t="shared" si="688"/>
        <v>0</v>
      </c>
      <c r="AP1405" s="17">
        <f t="shared" si="689"/>
        <v>0</v>
      </c>
      <c r="AQ1405" s="16">
        <f t="shared" si="690"/>
        <v>0</v>
      </c>
    </row>
    <row r="1406" spans="1:43" x14ac:dyDescent="0.25">
      <c r="A1406" s="26">
        <f t="shared" si="691"/>
        <v>28.030416666666159</v>
      </c>
      <c r="B1406" s="9" t="s">
        <v>9</v>
      </c>
      <c r="C1406" s="13" t="s">
        <v>14</v>
      </c>
      <c r="D1406" t="s">
        <v>11</v>
      </c>
      <c r="E1406" t="s">
        <v>11</v>
      </c>
      <c r="F1406" t="s">
        <v>11</v>
      </c>
      <c r="H1406" t="s">
        <v>11</v>
      </c>
      <c r="I1406" s="16">
        <f t="shared" si="699"/>
        <v>28.030416666666159</v>
      </c>
      <c r="J1406" s="17">
        <f t="shared" si="674"/>
        <v>1</v>
      </c>
      <c r="K1406" s="16">
        <f t="shared" si="666"/>
        <v>0</v>
      </c>
      <c r="L1406" s="17">
        <f t="shared" si="675"/>
        <v>0</v>
      </c>
      <c r="M1406" s="16">
        <f t="shared" si="667"/>
        <v>1.9999999999999574E-2</v>
      </c>
      <c r="N1406" s="17"/>
      <c r="O1406" s="16">
        <f t="shared" si="668"/>
        <v>0</v>
      </c>
      <c r="P1406" s="17">
        <f t="shared" si="676"/>
        <v>0</v>
      </c>
      <c r="Q1406" s="16">
        <f t="shared" si="694"/>
        <v>0</v>
      </c>
      <c r="R1406" s="17">
        <f t="shared" si="677"/>
        <v>0</v>
      </c>
      <c r="S1406" s="16">
        <f t="shared" si="669"/>
        <v>0</v>
      </c>
      <c r="T1406" s="17"/>
      <c r="U1406" s="16">
        <f t="shared" si="697"/>
        <v>0</v>
      </c>
      <c r="V1406" s="17">
        <f t="shared" si="678"/>
        <v>0</v>
      </c>
      <c r="W1406" s="16">
        <f t="shared" si="698"/>
        <v>0</v>
      </c>
      <c r="X1406" s="17">
        <f t="shared" si="679"/>
        <v>0</v>
      </c>
      <c r="Y1406" s="16">
        <f t="shared" si="672"/>
        <v>0</v>
      </c>
      <c r="Z1406" s="17"/>
      <c r="AA1406" s="16">
        <f t="shared" si="695"/>
        <v>0</v>
      </c>
      <c r="AB1406" s="17">
        <f t="shared" si="680"/>
        <v>0</v>
      </c>
      <c r="AC1406" s="16">
        <f t="shared" si="700"/>
        <v>0</v>
      </c>
      <c r="AD1406" s="17">
        <f t="shared" si="681"/>
        <v>0</v>
      </c>
      <c r="AE1406" s="16">
        <f t="shared" si="673"/>
        <v>0</v>
      </c>
      <c r="AF1406" s="17"/>
      <c r="AG1406" s="16">
        <f t="shared" si="701"/>
        <v>0</v>
      </c>
      <c r="AH1406" s="17">
        <f t="shared" si="682"/>
        <v>0</v>
      </c>
      <c r="AI1406" s="16">
        <f t="shared" si="696"/>
        <v>0</v>
      </c>
      <c r="AJ1406" s="17">
        <f t="shared" si="684"/>
        <v>0</v>
      </c>
      <c r="AK1406" s="16">
        <f t="shared" si="685"/>
        <v>0</v>
      </c>
      <c r="AL1406" s="17"/>
      <c r="AM1406" s="16">
        <f t="shared" si="686"/>
        <v>0</v>
      </c>
      <c r="AN1406" s="17">
        <f t="shared" si="687"/>
        <v>0</v>
      </c>
      <c r="AO1406" s="16">
        <f t="shared" si="688"/>
        <v>0</v>
      </c>
      <c r="AP1406" s="17">
        <f t="shared" si="689"/>
        <v>0</v>
      </c>
      <c r="AQ1406" s="16">
        <f t="shared" si="690"/>
        <v>0</v>
      </c>
    </row>
    <row r="1407" spans="1:43" x14ac:dyDescent="0.25">
      <c r="A1407" s="26">
        <f t="shared" si="691"/>
        <v>28.050416666666159</v>
      </c>
      <c r="B1407" s="9"/>
      <c r="C1407" s="13" t="s">
        <v>14</v>
      </c>
      <c r="D1407" t="s">
        <v>11</v>
      </c>
      <c r="E1407" t="s">
        <v>11</v>
      </c>
      <c r="F1407" t="s">
        <v>11</v>
      </c>
      <c r="H1407" t="s">
        <v>11</v>
      </c>
      <c r="I1407" s="16">
        <f t="shared" si="699"/>
        <v>0</v>
      </c>
      <c r="J1407" s="17">
        <f t="shared" si="674"/>
        <v>0</v>
      </c>
      <c r="K1407" s="16">
        <f t="shared" si="666"/>
        <v>0</v>
      </c>
      <c r="L1407" s="17">
        <f t="shared" si="675"/>
        <v>0</v>
      </c>
      <c r="M1407" s="16">
        <f t="shared" si="667"/>
        <v>1.9999999999999574E-2</v>
      </c>
      <c r="N1407" s="17"/>
      <c r="O1407" s="16">
        <f t="shared" si="668"/>
        <v>0</v>
      </c>
      <c r="P1407" s="17">
        <f t="shared" si="676"/>
        <v>0</v>
      </c>
      <c r="Q1407" s="16">
        <f t="shared" si="694"/>
        <v>0</v>
      </c>
      <c r="R1407" s="17">
        <f t="shared" si="677"/>
        <v>0</v>
      </c>
      <c r="S1407" s="16">
        <f t="shared" si="669"/>
        <v>0</v>
      </c>
      <c r="T1407" s="17"/>
      <c r="U1407" s="16">
        <f t="shared" si="697"/>
        <v>0</v>
      </c>
      <c r="V1407" s="17">
        <f t="shared" si="678"/>
        <v>0</v>
      </c>
      <c r="W1407" s="16">
        <f t="shared" si="698"/>
        <v>0</v>
      </c>
      <c r="X1407" s="17">
        <f t="shared" si="679"/>
        <v>0</v>
      </c>
      <c r="Y1407" s="16">
        <f t="shared" si="672"/>
        <v>0</v>
      </c>
      <c r="Z1407" s="17"/>
      <c r="AA1407" s="16">
        <f t="shared" si="695"/>
        <v>0</v>
      </c>
      <c r="AB1407" s="17">
        <f t="shared" si="680"/>
        <v>0</v>
      </c>
      <c r="AC1407" s="16">
        <f t="shared" si="700"/>
        <v>0</v>
      </c>
      <c r="AD1407" s="17">
        <f t="shared" si="681"/>
        <v>0</v>
      </c>
      <c r="AE1407" s="16">
        <f t="shared" si="673"/>
        <v>0</v>
      </c>
      <c r="AF1407" s="17"/>
      <c r="AG1407" s="16">
        <f t="shared" si="701"/>
        <v>0</v>
      </c>
      <c r="AH1407" s="17">
        <f t="shared" si="682"/>
        <v>0</v>
      </c>
      <c r="AI1407" s="16">
        <f t="shared" si="696"/>
        <v>0</v>
      </c>
      <c r="AJ1407" s="17">
        <f t="shared" si="684"/>
        <v>0</v>
      </c>
      <c r="AK1407" s="16">
        <f t="shared" si="685"/>
        <v>0</v>
      </c>
      <c r="AL1407" s="17"/>
      <c r="AM1407" s="16">
        <f t="shared" si="686"/>
        <v>0</v>
      </c>
      <c r="AN1407" s="17">
        <f t="shared" si="687"/>
        <v>0</v>
      </c>
      <c r="AO1407" s="16">
        <f t="shared" si="688"/>
        <v>0</v>
      </c>
      <c r="AP1407" s="17">
        <f t="shared" si="689"/>
        <v>0</v>
      </c>
      <c r="AQ1407" s="16">
        <f t="shared" si="690"/>
        <v>0</v>
      </c>
    </row>
    <row r="1408" spans="1:43" x14ac:dyDescent="0.25">
      <c r="A1408" s="26">
        <f t="shared" si="691"/>
        <v>28.070416666666159</v>
      </c>
      <c r="B1408" s="9"/>
      <c r="C1408" s="13" t="s">
        <v>14</v>
      </c>
      <c r="D1408" t="s">
        <v>11</v>
      </c>
      <c r="E1408" t="s">
        <v>11</v>
      </c>
      <c r="F1408" t="s">
        <v>11</v>
      </c>
      <c r="H1408" t="s">
        <v>11</v>
      </c>
      <c r="I1408" s="16">
        <f t="shared" si="699"/>
        <v>0</v>
      </c>
      <c r="J1408" s="17">
        <f t="shared" si="674"/>
        <v>0</v>
      </c>
      <c r="K1408" s="16">
        <f t="shared" si="666"/>
        <v>0</v>
      </c>
      <c r="L1408" s="17">
        <f t="shared" si="675"/>
        <v>0</v>
      </c>
      <c r="M1408" s="16">
        <f t="shared" si="667"/>
        <v>1.9999999999999574E-2</v>
      </c>
      <c r="N1408" s="17"/>
      <c r="O1408" s="16">
        <f t="shared" si="668"/>
        <v>0</v>
      </c>
      <c r="P1408" s="17">
        <f t="shared" si="676"/>
        <v>0</v>
      </c>
      <c r="Q1408" s="16">
        <f t="shared" si="694"/>
        <v>0</v>
      </c>
      <c r="R1408" s="17">
        <f t="shared" si="677"/>
        <v>0</v>
      </c>
      <c r="S1408" s="16">
        <f t="shared" si="669"/>
        <v>0</v>
      </c>
      <c r="T1408" s="17"/>
      <c r="U1408" s="16">
        <f t="shared" si="697"/>
        <v>0</v>
      </c>
      <c r="V1408" s="17">
        <f t="shared" si="678"/>
        <v>0</v>
      </c>
      <c r="W1408" s="16">
        <f t="shared" si="698"/>
        <v>0</v>
      </c>
      <c r="X1408" s="17">
        <f t="shared" si="679"/>
        <v>0</v>
      </c>
      <c r="Y1408" s="16">
        <f t="shared" si="672"/>
        <v>0</v>
      </c>
      <c r="Z1408" s="17"/>
      <c r="AA1408" s="16">
        <f t="shared" si="695"/>
        <v>0</v>
      </c>
      <c r="AB1408" s="17">
        <f t="shared" si="680"/>
        <v>0</v>
      </c>
      <c r="AC1408" s="16">
        <f t="shared" si="700"/>
        <v>0</v>
      </c>
      <c r="AD1408" s="17">
        <f t="shared" si="681"/>
        <v>0</v>
      </c>
      <c r="AE1408" s="16">
        <f t="shared" si="673"/>
        <v>0</v>
      </c>
      <c r="AF1408" s="17"/>
      <c r="AG1408" s="16">
        <f t="shared" si="701"/>
        <v>0</v>
      </c>
      <c r="AH1408" s="17">
        <f t="shared" si="682"/>
        <v>0</v>
      </c>
      <c r="AI1408" s="16">
        <f t="shared" si="696"/>
        <v>0</v>
      </c>
      <c r="AJ1408" s="17">
        <f t="shared" si="684"/>
        <v>0</v>
      </c>
      <c r="AK1408" s="16">
        <f t="shared" si="685"/>
        <v>0</v>
      </c>
      <c r="AL1408" s="17"/>
      <c r="AM1408" s="16">
        <f t="shared" si="686"/>
        <v>0</v>
      </c>
      <c r="AN1408" s="17">
        <f t="shared" si="687"/>
        <v>0</v>
      </c>
      <c r="AO1408" s="16">
        <f t="shared" si="688"/>
        <v>0</v>
      </c>
      <c r="AP1408" s="17">
        <f t="shared" si="689"/>
        <v>0</v>
      </c>
      <c r="AQ1408" s="16">
        <f t="shared" si="690"/>
        <v>0</v>
      </c>
    </row>
    <row r="1409" spans="1:43" x14ac:dyDescent="0.25">
      <c r="A1409" s="26">
        <f t="shared" si="691"/>
        <v>28.090416666666158</v>
      </c>
      <c r="B1409" s="9"/>
      <c r="C1409" s="13" t="s">
        <v>14</v>
      </c>
      <c r="D1409" t="s">
        <v>11</v>
      </c>
      <c r="E1409" t="s">
        <v>11</v>
      </c>
      <c r="F1409" t="s">
        <v>11</v>
      </c>
      <c r="H1409" t="s">
        <v>11</v>
      </c>
      <c r="I1409" s="16">
        <f t="shared" si="699"/>
        <v>0</v>
      </c>
      <c r="J1409" s="17">
        <f t="shared" si="674"/>
        <v>0</v>
      </c>
      <c r="K1409" s="16">
        <f t="shared" si="666"/>
        <v>0</v>
      </c>
      <c r="L1409" s="17">
        <f t="shared" si="675"/>
        <v>0</v>
      </c>
      <c r="M1409" s="16">
        <f t="shared" si="667"/>
        <v>1.9999999999999574E-2</v>
      </c>
      <c r="N1409" s="17"/>
      <c r="O1409" s="16">
        <f t="shared" si="668"/>
        <v>0</v>
      </c>
      <c r="P1409" s="17">
        <f t="shared" si="676"/>
        <v>0</v>
      </c>
      <c r="Q1409" s="16">
        <f t="shared" si="694"/>
        <v>0</v>
      </c>
      <c r="R1409" s="17">
        <f t="shared" si="677"/>
        <v>0</v>
      </c>
      <c r="S1409" s="16">
        <f t="shared" si="669"/>
        <v>0</v>
      </c>
      <c r="T1409" s="17"/>
      <c r="U1409" s="16">
        <f t="shared" si="697"/>
        <v>0</v>
      </c>
      <c r="V1409" s="17">
        <f t="shared" si="678"/>
        <v>0</v>
      </c>
      <c r="W1409" s="16">
        <f t="shared" si="698"/>
        <v>0</v>
      </c>
      <c r="X1409" s="17">
        <f t="shared" si="679"/>
        <v>0</v>
      </c>
      <c r="Y1409" s="16">
        <f t="shared" si="672"/>
        <v>0</v>
      </c>
      <c r="Z1409" s="17"/>
      <c r="AA1409" s="16">
        <f t="shared" si="695"/>
        <v>0</v>
      </c>
      <c r="AB1409" s="17">
        <f t="shared" si="680"/>
        <v>0</v>
      </c>
      <c r="AC1409" s="16">
        <f t="shared" si="700"/>
        <v>0</v>
      </c>
      <c r="AD1409" s="17">
        <f t="shared" si="681"/>
        <v>0</v>
      </c>
      <c r="AE1409" s="16">
        <f t="shared" si="673"/>
        <v>0</v>
      </c>
      <c r="AF1409" s="17"/>
      <c r="AG1409" s="16">
        <f t="shared" si="701"/>
        <v>0</v>
      </c>
      <c r="AH1409" s="17">
        <f t="shared" si="682"/>
        <v>0</v>
      </c>
      <c r="AI1409" s="16">
        <f t="shared" si="696"/>
        <v>0</v>
      </c>
      <c r="AJ1409" s="17">
        <f t="shared" si="684"/>
        <v>0</v>
      </c>
      <c r="AK1409" s="16">
        <f t="shared" si="685"/>
        <v>0</v>
      </c>
      <c r="AL1409" s="17"/>
      <c r="AM1409" s="16">
        <f t="shared" si="686"/>
        <v>0</v>
      </c>
      <c r="AN1409" s="17">
        <f t="shared" si="687"/>
        <v>0</v>
      </c>
      <c r="AO1409" s="16">
        <f t="shared" si="688"/>
        <v>0</v>
      </c>
      <c r="AP1409" s="17">
        <f t="shared" si="689"/>
        <v>0</v>
      </c>
      <c r="AQ1409" s="16">
        <f t="shared" si="690"/>
        <v>0</v>
      </c>
    </row>
    <row r="1410" spans="1:43" x14ac:dyDescent="0.25">
      <c r="A1410" s="26">
        <f t="shared" si="691"/>
        <v>28.110416666666158</v>
      </c>
      <c r="B1410" s="9" t="s">
        <v>17</v>
      </c>
      <c r="C1410" t="s">
        <v>11</v>
      </c>
      <c r="D1410" s="14" t="s">
        <v>20</v>
      </c>
      <c r="E1410" t="s">
        <v>11</v>
      </c>
      <c r="F1410" t="s">
        <v>11</v>
      </c>
      <c r="G1410" s="14"/>
      <c r="H1410" t="s">
        <v>11</v>
      </c>
      <c r="I1410" s="16">
        <f t="shared" si="699"/>
        <v>0</v>
      </c>
      <c r="J1410" s="17">
        <f t="shared" si="674"/>
        <v>0</v>
      </c>
      <c r="K1410" s="16">
        <f t="shared" si="666"/>
        <v>0</v>
      </c>
      <c r="L1410" s="17">
        <f t="shared" si="675"/>
        <v>0</v>
      </c>
      <c r="M1410" s="16">
        <f t="shared" si="667"/>
        <v>0</v>
      </c>
      <c r="N1410" s="17"/>
      <c r="O1410" s="16">
        <f t="shared" si="668"/>
        <v>0</v>
      </c>
      <c r="P1410" s="17">
        <f t="shared" si="676"/>
        <v>0</v>
      </c>
      <c r="Q1410" s="16">
        <f t="shared" si="694"/>
        <v>28.110416666666158</v>
      </c>
      <c r="R1410" s="17">
        <f t="shared" si="677"/>
        <v>1</v>
      </c>
      <c r="S1410" s="16">
        <f t="shared" si="669"/>
        <v>0</v>
      </c>
      <c r="T1410" s="17"/>
      <c r="U1410" s="16">
        <f t="shared" si="697"/>
        <v>0</v>
      </c>
      <c r="V1410" s="17">
        <f t="shared" si="678"/>
        <v>0</v>
      </c>
      <c r="W1410" s="16">
        <f t="shared" si="698"/>
        <v>0</v>
      </c>
      <c r="X1410" s="17">
        <f t="shared" si="679"/>
        <v>0</v>
      </c>
      <c r="Y1410" s="16">
        <f t="shared" si="672"/>
        <v>0</v>
      </c>
      <c r="Z1410" s="17"/>
      <c r="AA1410" s="16">
        <f t="shared" si="695"/>
        <v>0</v>
      </c>
      <c r="AB1410" s="17">
        <f t="shared" si="680"/>
        <v>0</v>
      </c>
      <c r="AC1410" s="16">
        <f t="shared" si="700"/>
        <v>0</v>
      </c>
      <c r="AD1410" s="17">
        <f t="shared" si="681"/>
        <v>0</v>
      </c>
      <c r="AE1410" s="16">
        <f t="shared" si="673"/>
        <v>0</v>
      </c>
      <c r="AF1410" s="17"/>
      <c r="AG1410" s="16">
        <f t="shared" si="701"/>
        <v>0</v>
      </c>
      <c r="AH1410" s="17">
        <f t="shared" si="682"/>
        <v>0</v>
      </c>
      <c r="AI1410" s="16">
        <f t="shared" si="696"/>
        <v>0</v>
      </c>
      <c r="AJ1410" s="17">
        <f t="shared" si="684"/>
        <v>0</v>
      </c>
      <c r="AK1410" s="16">
        <f t="shared" si="685"/>
        <v>0</v>
      </c>
      <c r="AL1410" s="17"/>
      <c r="AM1410" s="16">
        <f t="shared" si="686"/>
        <v>0</v>
      </c>
      <c r="AN1410" s="17">
        <f t="shared" si="687"/>
        <v>0</v>
      </c>
      <c r="AO1410" s="16">
        <f t="shared" si="688"/>
        <v>0</v>
      </c>
      <c r="AP1410" s="17">
        <f t="shared" si="689"/>
        <v>0</v>
      </c>
      <c r="AQ1410" s="16">
        <f t="shared" si="690"/>
        <v>0</v>
      </c>
    </row>
    <row r="1411" spans="1:43" x14ac:dyDescent="0.25">
      <c r="A1411" s="26">
        <f t="shared" si="691"/>
        <v>28.130416666666157</v>
      </c>
      <c r="B1411" s="9" t="s">
        <v>13</v>
      </c>
      <c r="C1411" t="s">
        <v>11</v>
      </c>
      <c r="E1411" t="s">
        <v>11</v>
      </c>
      <c r="F1411" t="s">
        <v>11</v>
      </c>
      <c r="G1411" s="13" t="s">
        <v>14</v>
      </c>
      <c r="H1411" t="s">
        <v>11</v>
      </c>
      <c r="I1411" s="16">
        <f t="shared" si="699"/>
        <v>0</v>
      </c>
      <c r="J1411" s="17">
        <f t="shared" si="674"/>
        <v>0</v>
      </c>
      <c r="K1411" s="16">
        <f t="shared" si="666"/>
        <v>0</v>
      </c>
      <c r="L1411" s="17">
        <f t="shared" si="675"/>
        <v>0</v>
      </c>
      <c r="M1411" s="16">
        <f t="shared" si="667"/>
        <v>0</v>
      </c>
      <c r="N1411" s="17"/>
      <c r="O1411" s="16">
        <f t="shared" si="668"/>
        <v>0</v>
      </c>
      <c r="P1411" s="17">
        <f t="shared" si="676"/>
        <v>0</v>
      </c>
      <c r="Q1411" s="16">
        <f t="shared" si="694"/>
        <v>0</v>
      </c>
      <c r="R1411" s="17">
        <f t="shared" si="677"/>
        <v>0</v>
      </c>
      <c r="S1411" s="16">
        <f t="shared" si="669"/>
        <v>0</v>
      </c>
      <c r="T1411" s="17"/>
      <c r="U1411" s="16">
        <f t="shared" si="697"/>
        <v>0</v>
      </c>
      <c r="V1411" s="17">
        <f t="shared" si="678"/>
        <v>0</v>
      </c>
      <c r="W1411" s="16">
        <f t="shared" si="698"/>
        <v>0</v>
      </c>
      <c r="X1411" s="17">
        <f t="shared" si="679"/>
        <v>0</v>
      </c>
      <c r="Y1411" s="16">
        <f t="shared" si="672"/>
        <v>0</v>
      </c>
      <c r="Z1411" s="17"/>
      <c r="AA1411" s="16">
        <f t="shared" si="695"/>
        <v>0</v>
      </c>
      <c r="AB1411" s="17">
        <f t="shared" si="680"/>
        <v>0</v>
      </c>
      <c r="AC1411" s="16">
        <f t="shared" si="700"/>
        <v>0</v>
      </c>
      <c r="AD1411" s="17">
        <f t="shared" si="681"/>
        <v>0</v>
      </c>
      <c r="AE1411" s="16">
        <f t="shared" si="673"/>
        <v>0</v>
      </c>
      <c r="AF1411" s="17"/>
      <c r="AG1411" s="16">
        <f t="shared" si="701"/>
        <v>28.130416666666157</v>
      </c>
      <c r="AH1411" s="17">
        <f t="shared" si="682"/>
        <v>1</v>
      </c>
      <c r="AI1411" s="16">
        <f t="shared" si="696"/>
        <v>0</v>
      </c>
      <c r="AJ1411" s="17">
        <f t="shared" si="684"/>
        <v>0</v>
      </c>
      <c r="AK1411" s="16">
        <f t="shared" si="685"/>
        <v>1.9999999999999574E-2</v>
      </c>
      <c r="AL1411" s="17"/>
      <c r="AM1411" s="16">
        <f t="shared" si="686"/>
        <v>0</v>
      </c>
      <c r="AN1411" s="17">
        <f t="shared" si="687"/>
        <v>0</v>
      </c>
      <c r="AO1411" s="16">
        <f t="shared" si="688"/>
        <v>0</v>
      </c>
      <c r="AP1411" s="17">
        <f t="shared" si="689"/>
        <v>0</v>
      </c>
      <c r="AQ1411" s="16">
        <f t="shared" si="690"/>
        <v>0</v>
      </c>
    </row>
    <row r="1412" spans="1:43" x14ac:dyDescent="0.25">
      <c r="A1412" s="26">
        <f t="shared" si="691"/>
        <v>28.150416666666157</v>
      </c>
      <c r="B1412" s="9"/>
      <c r="C1412" t="s">
        <v>11</v>
      </c>
      <c r="E1412" t="s">
        <v>11</v>
      </c>
      <c r="F1412" t="s">
        <v>11</v>
      </c>
      <c r="G1412" s="13" t="s">
        <v>14</v>
      </c>
      <c r="H1412" t="s">
        <v>11</v>
      </c>
      <c r="I1412" s="16">
        <f t="shared" si="699"/>
        <v>0</v>
      </c>
      <c r="J1412" s="17">
        <f t="shared" si="674"/>
        <v>0</v>
      </c>
      <c r="K1412" s="16">
        <f t="shared" si="666"/>
        <v>0</v>
      </c>
      <c r="L1412" s="17">
        <f t="shared" si="675"/>
        <v>0</v>
      </c>
      <c r="M1412" s="16">
        <f t="shared" si="667"/>
        <v>0</v>
      </c>
      <c r="N1412" s="17"/>
      <c r="O1412" s="16">
        <f t="shared" si="668"/>
        <v>0</v>
      </c>
      <c r="P1412" s="17">
        <f t="shared" si="676"/>
        <v>0</v>
      </c>
      <c r="Q1412" s="16">
        <f t="shared" si="694"/>
        <v>0</v>
      </c>
      <c r="R1412" s="17">
        <f t="shared" si="677"/>
        <v>0</v>
      </c>
      <c r="S1412" s="16">
        <f t="shared" si="669"/>
        <v>0</v>
      </c>
      <c r="T1412" s="17"/>
      <c r="U1412" s="16">
        <f t="shared" si="697"/>
        <v>0</v>
      </c>
      <c r="V1412" s="17">
        <f t="shared" si="678"/>
        <v>0</v>
      </c>
      <c r="W1412" s="16">
        <f t="shared" si="698"/>
        <v>0</v>
      </c>
      <c r="X1412" s="17">
        <f t="shared" si="679"/>
        <v>0</v>
      </c>
      <c r="Y1412" s="16">
        <f t="shared" si="672"/>
        <v>0</v>
      </c>
      <c r="Z1412" s="17"/>
      <c r="AA1412" s="16">
        <f t="shared" ref="AA1412:AA1443" si="702">IF(B1412="Line 4 Fails",A1412,0)</f>
        <v>0</v>
      </c>
      <c r="AB1412" s="17">
        <f t="shared" si="680"/>
        <v>0</v>
      </c>
      <c r="AC1412" s="16">
        <f t="shared" si="700"/>
        <v>0</v>
      </c>
      <c r="AD1412" s="17">
        <f t="shared" si="681"/>
        <v>0</v>
      </c>
      <c r="AE1412" s="16">
        <f t="shared" si="673"/>
        <v>0</v>
      </c>
      <c r="AF1412" s="17"/>
      <c r="AG1412" s="16">
        <f t="shared" si="701"/>
        <v>0</v>
      </c>
      <c r="AH1412" s="17">
        <f t="shared" si="682"/>
        <v>0</v>
      </c>
      <c r="AI1412" s="16">
        <f t="shared" si="696"/>
        <v>0</v>
      </c>
      <c r="AJ1412" s="17">
        <f t="shared" si="684"/>
        <v>0</v>
      </c>
      <c r="AK1412" s="16">
        <f t="shared" si="685"/>
        <v>1.9999999999999574E-2</v>
      </c>
      <c r="AL1412" s="17"/>
      <c r="AM1412" s="16">
        <f t="shared" si="686"/>
        <v>0</v>
      </c>
      <c r="AN1412" s="17">
        <f t="shared" si="687"/>
        <v>0</v>
      </c>
      <c r="AO1412" s="16">
        <f t="shared" si="688"/>
        <v>0</v>
      </c>
      <c r="AP1412" s="17">
        <f t="shared" si="689"/>
        <v>0</v>
      </c>
      <c r="AQ1412" s="16">
        <f t="shared" si="690"/>
        <v>0</v>
      </c>
    </row>
    <row r="1413" spans="1:43" x14ac:dyDescent="0.25">
      <c r="A1413" s="26">
        <f t="shared" si="691"/>
        <v>28.170416666666156</v>
      </c>
      <c r="B1413" s="9"/>
      <c r="C1413" t="s">
        <v>11</v>
      </c>
      <c r="E1413" t="s">
        <v>11</v>
      </c>
      <c r="F1413" t="s">
        <v>11</v>
      </c>
      <c r="G1413" s="13" t="s">
        <v>14</v>
      </c>
      <c r="H1413" t="s">
        <v>11</v>
      </c>
      <c r="I1413" s="16">
        <f t="shared" si="699"/>
        <v>0</v>
      </c>
      <c r="J1413" s="17">
        <f t="shared" si="674"/>
        <v>0</v>
      </c>
      <c r="K1413" s="16">
        <v>1</v>
      </c>
      <c r="L1413" s="17">
        <f t="shared" si="675"/>
        <v>1</v>
      </c>
      <c r="M1413" s="16">
        <f t="shared" ref="M1413:M1476" si="703">IF(C1413="Dn(waiting)",A1414-A1413,0)</f>
        <v>0</v>
      </c>
      <c r="N1413" s="17"/>
      <c r="O1413" s="16">
        <v>8</v>
      </c>
      <c r="P1413" s="17">
        <f t="shared" si="676"/>
        <v>1</v>
      </c>
      <c r="Q1413" s="16">
        <f t="shared" si="694"/>
        <v>0</v>
      </c>
      <c r="R1413" s="17">
        <f t="shared" si="677"/>
        <v>0</v>
      </c>
      <c r="S1413" s="16">
        <f t="shared" ref="S1413:S1476" si="704">IF(D1413="Dn(waiting)",A1414-A1413,0)</f>
        <v>0</v>
      </c>
      <c r="T1413" s="17"/>
      <c r="U1413" s="16">
        <f t="shared" si="697"/>
        <v>0</v>
      </c>
      <c r="V1413" s="17">
        <f t="shared" si="678"/>
        <v>0</v>
      </c>
      <c r="W1413" s="16">
        <f t="shared" si="698"/>
        <v>0</v>
      </c>
      <c r="X1413" s="17">
        <f t="shared" si="679"/>
        <v>0</v>
      </c>
      <c r="Y1413" s="16">
        <f t="shared" ref="Y1413:Y1476" si="705">IF(E1413="Dn(waiting)",A1414-A1413,0)</f>
        <v>0</v>
      </c>
      <c r="Z1413" s="17"/>
      <c r="AA1413" s="16">
        <f t="shared" si="702"/>
        <v>0</v>
      </c>
      <c r="AB1413" s="17">
        <f t="shared" si="680"/>
        <v>0</v>
      </c>
      <c r="AC1413" s="16">
        <f t="shared" si="700"/>
        <v>0</v>
      </c>
      <c r="AD1413" s="17">
        <f t="shared" si="681"/>
        <v>0</v>
      </c>
      <c r="AE1413" s="16">
        <f t="shared" ref="AE1413:AE1476" si="706">IF(F1413="Dn(waiting)",A1414-A1413,0)</f>
        <v>0</v>
      </c>
      <c r="AF1413" s="17"/>
      <c r="AG1413" s="16">
        <f t="shared" si="701"/>
        <v>0</v>
      </c>
      <c r="AH1413" s="17">
        <f t="shared" si="682"/>
        <v>0</v>
      </c>
      <c r="AI1413" s="16">
        <f t="shared" si="696"/>
        <v>0</v>
      </c>
      <c r="AJ1413" s="17">
        <f t="shared" si="684"/>
        <v>0</v>
      </c>
      <c r="AK1413" s="16">
        <f t="shared" si="685"/>
        <v>1.9999999999999574E-2</v>
      </c>
      <c r="AL1413" s="17"/>
      <c r="AM1413" s="16">
        <f t="shared" si="686"/>
        <v>0</v>
      </c>
      <c r="AN1413" s="17">
        <f t="shared" si="687"/>
        <v>0</v>
      </c>
      <c r="AO1413" s="16">
        <f t="shared" si="688"/>
        <v>0</v>
      </c>
      <c r="AP1413" s="17">
        <f t="shared" si="689"/>
        <v>0</v>
      </c>
      <c r="AQ1413" s="16">
        <f t="shared" si="690"/>
        <v>0</v>
      </c>
    </row>
    <row r="1414" spans="1:43" x14ac:dyDescent="0.25">
      <c r="A1414" s="26">
        <f t="shared" si="691"/>
        <v>28.190416666666156</v>
      </c>
      <c r="B1414" s="9"/>
      <c r="C1414" t="s">
        <v>11</v>
      </c>
      <c r="D1414" s="14"/>
      <c r="E1414" t="s">
        <v>11</v>
      </c>
      <c r="F1414" t="s">
        <v>11</v>
      </c>
      <c r="G1414" s="13" t="s">
        <v>14</v>
      </c>
      <c r="H1414" t="s">
        <v>11</v>
      </c>
      <c r="I1414" s="16">
        <f t="shared" si="699"/>
        <v>0</v>
      </c>
      <c r="J1414" s="17">
        <f t="shared" ref="J1414:J1477" si="707">IF(I1414&gt;0,1,0)</f>
        <v>0</v>
      </c>
      <c r="K1414" s="16">
        <f t="shared" ref="K1414:K1445" si="708">IF(B1414="Line 1 repd.",A1414,0)</f>
        <v>0</v>
      </c>
      <c r="L1414" s="17">
        <f t="shared" ref="L1414:L1477" si="709">IF(K1414&gt;0,1,0)</f>
        <v>0</v>
      </c>
      <c r="M1414" s="16">
        <f t="shared" si="703"/>
        <v>0</v>
      </c>
      <c r="N1414" s="17"/>
      <c r="O1414" s="16">
        <f t="shared" ref="O1414:O1445" si="710">IF(B1414="Line 2 Fails",A1414,0)</f>
        <v>0</v>
      </c>
      <c r="P1414" s="17">
        <f t="shared" ref="P1414:P1477" si="711">IF(O1414&gt;0,1,0)</f>
        <v>0</v>
      </c>
      <c r="Q1414" s="16">
        <f t="shared" si="694"/>
        <v>0</v>
      </c>
      <c r="R1414" s="17">
        <f t="shared" ref="R1414:R1477" si="712">IF(Q1414&gt;0,1,0)</f>
        <v>0</v>
      </c>
      <c r="S1414" s="16">
        <f t="shared" si="704"/>
        <v>0</v>
      </c>
      <c r="T1414" s="17"/>
      <c r="U1414" s="16">
        <f t="shared" si="697"/>
        <v>0</v>
      </c>
      <c r="V1414" s="17">
        <f t="shared" ref="V1414:V1477" si="713">IF(U1414&gt;0,1,0)</f>
        <v>0</v>
      </c>
      <c r="W1414" s="16">
        <f t="shared" si="698"/>
        <v>0</v>
      </c>
      <c r="X1414" s="17">
        <f t="shared" ref="X1414:X1477" si="714">IF(W1414&gt;0,1,0)</f>
        <v>0</v>
      </c>
      <c r="Y1414" s="16">
        <f t="shared" si="705"/>
        <v>0</v>
      </c>
      <c r="Z1414" s="17"/>
      <c r="AA1414" s="16">
        <f t="shared" si="702"/>
        <v>0</v>
      </c>
      <c r="AB1414" s="17">
        <f t="shared" ref="AB1414:AB1477" si="715">IF(AA1414&gt;0,1,0)</f>
        <v>0</v>
      </c>
      <c r="AC1414" s="16">
        <f t="shared" si="700"/>
        <v>0</v>
      </c>
      <c r="AD1414" s="17">
        <f t="shared" ref="AD1414:AD1477" si="716">IF(AC1414&gt;0,1,0)</f>
        <v>0</v>
      </c>
      <c r="AE1414" s="16">
        <f t="shared" si="706"/>
        <v>0</v>
      </c>
      <c r="AF1414" s="17"/>
      <c r="AG1414" s="16">
        <f t="shared" si="701"/>
        <v>0</v>
      </c>
      <c r="AH1414" s="17">
        <f t="shared" ref="AH1414:AH1477" si="717">IF(AG1414&gt;0,1,0)</f>
        <v>0</v>
      </c>
      <c r="AI1414" s="16">
        <f t="shared" ref="AI1414:AI1445" si="718">IF(B1414="Line 5 repd.",A1414,0)</f>
        <v>0</v>
      </c>
      <c r="AJ1414" s="17">
        <f t="shared" ref="AJ1414:AJ1477" si="719">IF(AI1414&gt;0,1,0)</f>
        <v>0</v>
      </c>
      <c r="AK1414" s="16">
        <f t="shared" ref="AK1414:AK1477" si="720">IF(G1414="Dn(waiting)",A1415-A1414,0)</f>
        <v>1.9999999999999574E-2</v>
      </c>
      <c r="AL1414" s="17"/>
      <c r="AM1414" s="16">
        <f t="shared" ref="AM1414:AM1477" si="721">IF(B1414="Line 6 Fails",A1414,0)</f>
        <v>0</v>
      </c>
      <c r="AN1414" s="17">
        <f t="shared" ref="AN1414:AN1477" si="722">IF(AM1414&gt;0,1,0)</f>
        <v>0</v>
      </c>
      <c r="AO1414" s="16">
        <f t="shared" ref="AO1414:AO1477" si="723">IF(B1414="Line 6 repd.",A1414,0)</f>
        <v>0</v>
      </c>
      <c r="AP1414" s="17">
        <f t="shared" ref="AP1414:AP1477" si="724">IF(AO1414&gt;0,1,0)</f>
        <v>0</v>
      </c>
      <c r="AQ1414" s="16">
        <f t="shared" ref="AQ1414:AQ1477" si="725">IF(H1414="Dn(waiting)",A1415-A1414,0)</f>
        <v>0</v>
      </c>
    </row>
    <row r="1415" spans="1:43" x14ac:dyDescent="0.25">
      <c r="A1415" s="26">
        <f t="shared" ref="A1415:A1478" si="726">A1414+0.02</f>
        <v>28.210416666666156</v>
      </c>
      <c r="B1415" s="9" t="s">
        <v>12</v>
      </c>
      <c r="C1415" t="s">
        <v>11</v>
      </c>
      <c r="E1415" t="s">
        <v>11</v>
      </c>
      <c r="F1415" s="14" t="s">
        <v>20</v>
      </c>
      <c r="G1415" t="s">
        <v>11</v>
      </c>
      <c r="H1415" t="s">
        <v>11</v>
      </c>
      <c r="I1415" s="16">
        <f t="shared" si="699"/>
        <v>0</v>
      </c>
      <c r="J1415" s="17">
        <f t="shared" si="707"/>
        <v>0</v>
      </c>
      <c r="K1415" s="16">
        <f t="shared" si="708"/>
        <v>0</v>
      </c>
      <c r="L1415" s="17">
        <f t="shared" si="709"/>
        <v>0</v>
      </c>
      <c r="M1415" s="16">
        <f t="shared" si="703"/>
        <v>0</v>
      </c>
      <c r="N1415" s="17"/>
      <c r="O1415" s="16">
        <f t="shared" si="710"/>
        <v>0</v>
      </c>
      <c r="P1415" s="17">
        <f t="shared" si="711"/>
        <v>0</v>
      </c>
      <c r="Q1415" s="16">
        <f t="shared" si="694"/>
        <v>0</v>
      </c>
      <c r="R1415" s="17">
        <f t="shared" si="712"/>
        <v>0</v>
      </c>
      <c r="S1415" s="16">
        <f t="shared" si="704"/>
        <v>0</v>
      </c>
      <c r="T1415" s="17"/>
      <c r="U1415" s="16">
        <f t="shared" si="697"/>
        <v>0</v>
      </c>
      <c r="V1415" s="17">
        <f t="shared" si="713"/>
        <v>0</v>
      </c>
      <c r="W1415" s="16">
        <f t="shared" si="698"/>
        <v>0</v>
      </c>
      <c r="X1415" s="17">
        <f t="shared" si="714"/>
        <v>0</v>
      </c>
      <c r="Y1415" s="16">
        <f t="shared" si="705"/>
        <v>0</v>
      </c>
      <c r="Z1415" s="17"/>
      <c r="AA1415" s="16">
        <f t="shared" si="702"/>
        <v>0</v>
      </c>
      <c r="AB1415" s="17">
        <f t="shared" si="715"/>
        <v>0</v>
      </c>
      <c r="AC1415" s="16">
        <f t="shared" si="700"/>
        <v>28.210416666666156</v>
      </c>
      <c r="AD1415" s="17">
        <f t="shared" si="716"/>
        <v>1</v>
      </c>
      <c r="AE1415" s="16">
        <f t="shared" si="706"/>
        <v>0</v>
      </c>
      <c r="AF1415" s="17"/>
      <c r="AG1415" s="16">
        <f t="shared" si="701"/>
        <v>0</v>
      </c>
      <c r="AH1415" s="17">
        <f t="shared" si="717"/>
        <v>0</v>
      </c>
      <c r="AI1415" s="16">
        <f t="shared" si="718"/>
        <v>0</v>
      </c>
      <c r="AJ1415" s="17">
        <f t="shared" si="719"/>
        <v>0</v>
      </c>
      <c r="AK1415" s="16">
        <f t="shared" si="720"/>
        <v>0</v>
      </c>
      <c r="AL1415" s="17"/>
      <c r="AM1415" s="16">
        <f t="shared" si="721"/>
        <v>0</v>
      </c>
      <c r="AN1415" s="17">
        <f t="shared" si="722"/>
        <v>0</v>
      </c>
      <c r="AO1415" s="16">
        <f t="shared" si="723"/>
        <v>0</v>
      </c>
      <c r="AP1415" s="17">
        <f t="shared" si="724"/>
        <v>0</v>
      </c>
      <c r="AQ1415" s="16">
        <f t="shared" si="725"/>
        <v>0</v>
      </c>
    </row>
    <row r="1416" spans="1:43" x14ac:dyDescent="0.25">
      <c r="A1416" s="26">
        <f t="shared" si="726"/>
        <v>28.230416666666155</v>
      </c>
      <c r="B1416" s="9"/>
      <c r="C1416" t="s">
        <v>11</v>
      </c>
      <c r="E1416" t="s">
        <v>11</v>
      </c>
      <c r="F1416" s="13"/>
      <c r="G1416" t="s">
        <v>11</v>
      </c>
      <c r="H1416" t="s">
        <v>11</v>
      </c>
      <c r="I1416" s="16">
        <f t="shared" si="699"/>
        <v>0</v>
      </c>
      <c r="J1416" s="17">
        <f t="shared" si="707"/>
        <v>0</v>
      </c>
      <c r="K1416" s="16">
        <f t="shared" si="708"/>
        <v>0</v>
      </c>
      <c r="L1416" s="17">
        <f t="shared" si="709"/>
        <v>0</v>
      </c>
      <c r="M1416" s="16">
        <f t="shared" si="703"/>
        <v>0</v>
      </c>
      <c r="N1416" s="17"/>
      <c r="O1416" s="16">
        <f t="shared" si="710"/>
        <v>0</v>
      </c>
      <c r="P1416" s="17">
        <f t="shared" si="711"/>
        <v>0</v>
      </c>
      <c r="Q1416" s="16">
        <f t="shared" si="694"/>
        <v>0</v>
      </c>
      <c r="R1416" s="17">
        <f t="shared" si="712"/>
        <v>0</v>
      </c>
      <c r="S1416" s="16">
        <f t="shared" si="704"/>
        <v>0</v>
      </c>
      <c r="T1416" s="17"/>
      <c r="U1416" s="16">
        <f t="shared" si="697"/>
        <v>0</v>
      </c>
      <c r="V1416" s="17">
        <f t="shared" si="713"/>
        <v>0</v>
      </c>
      <c r="W1416" s="16">
        <f t="shared" si="698"/>
        <v>0</v>
      </c>
      <c r="X1416" s="17">
        <f t="shared" si="714"/>
        <v>0</v>
      </c>
      <c r="Y1416" s="16">
        <f t="shared" si="705"/>
        <v>0</v>
      </c>
      <c r="Z1416" s="17"/>
      <c r="AA1416" s="16">
        <f t="shared" si="702"/>
        <v>0</v>
      </c>
      <c r="AB1416" s="17">
        <f t="shared" si="715"/>
        <v>0</v>
      </c>
      <c r="AC1416" s="16">
        <f t="shared" si="700"/>
        <v>0</v>
      </c>
      <c r="AD1416" s="17">
        <f t="shared" si="716"/>
        <v>0</v>
      </c>
      <c r="AE1416" s="16">
        <f t="shared" si="706"/>
        <v>0</v>
      </c>
      <c r="AF1416" s="17"/>
      <c r="AG1416" s="16">
        <f t="shared" si="701"/>
        <v>0</v>
      </c>
      <c r="AH1416" s="17">
        <f t="shared" si="717"/>
        <v>0</v>
      </c>
      <c r="AI1416" s="16">
        <f t="shared" si="718"/>
        <v>0</v>
      </c>
      <c r="AJ1416" s="17">
        <f t="shared" si="719"/>
        <v>0</v>
      </c>
      <c r="AK1416" s="16">
        <f t="shared" si="720"/>
        <v>0</v>
      </c>
      <c r="AL1416" s="17"/>
      <c r="AM1416" s="16">
        <f t="shared" si="721"/>
        <v>0</v>
      </c>
      <c r="AN1416" s="17">
        <f t="shared" si="722"/>
        <v>0</v>
      </c>
      <c r="AO1416" s="16">
        <f t="shared" si="723"/>
        <v>0</v>
      </c>
      <c r="AP1416" s="17">
        <f t="shared" si="724"/>
        <v>0</v>
      </c>
      <c r="AQ1416" s="16">
        <f t="shared" si="725"/>
        <v>0</v>
      </c>
    </row>
    <row r="1417" spans="1:43" x14ac:dyDescent="0.25">
      <c r="A1417" s="26">
        <f t="shared" si="726"/>
        <v>28.250416666666155</v>
      </c>
      <c r="B1417" s="9"/>
      <c r="C1417" t="s">
        <v>11</v>
      </c>
      <c r="E1417" t="s">
        <v>11</v>
      </c>
      <c r="F1417" s="13"/>
      <c r="G1417" t="s">
        <v>11</v>
      </c>
      <c r="H1417" t="s">
        <v>11</v>
      </c>
      <c r="I1417" s="16">
        <f t="shared" si="699"/>
        <v>0</v>
      </c>
      <c r="J1417" s="17">
        <f t="shared" si="707"/>
        <v>0</v>
      </c>
      <c r="K1417" s="16">
        <f t="shared" si="708"/>
        <v>0</v>
      </c>
      <c r="L1417" s="17">
        <f t="shared" si="709"/>
        <v>0</v>
      </c>
      <c r="M1417" s="16">
        <f t="shared" si="703"/>
        <v>0</v>
      </c>
      <c r="N1417" s="17"/>
      <c r="O1417" s="16">
        <f t="shared" si="710"/>
        <v>0</v>
      </c>
      <c r="P1417" s="17">
        <f t="shared" si="711"/>
        <v>0</v>
      </c>
      <c r="Q1417" s="16">
        <f t="shared" si="694"/>
        <v>0</v>
      </c>
      <c r="R1417" s="17">
        <f t="shared" si="712"/>
        <v>0</v>
      </c>
      <c r="S1417" s="16">
        <f t="shared" si="704"/>
        <v>0</v>
      </c>
      <c r="T1417" s="17"/>
      <c r="U1417" s="16">
        <f t="shared" si="697"/>
        <v>0</v>
      </c>
      <c r="V1417" s="17">
        <f t="shared" si="713"/>
        <v>0</v>
      </c>
      <c r="W1417" s="16">
        <f t="shared" si="698"/>
        <v>0</v>
      </c>
      <c r="X1417" s="17">
        <f t="shared" si="714"/>
        <v>0</v>
      </c>
      <c r="Y1417" s="16">
        <f t="shared" si="705"/>
        <v>0</v>
      </c>
      <c r="Z1417" s="17"/>
      <c r="AA1417" s="16">
        <f t="shared" si="702"/>
        <v>0</v>
      </c>
      <c r="AB1417" s="17">
        <f t="shared" si="715"/>
        <v>0</v>
      </c>
      <c r="AC1417" s="16">
        <f t="shared" si="700"/>
        <v>0</v>
      </c>
      <c r="AD1417" s="17">
        <f t="shared" si="716"/>
        <v>0</v>
      </c>
      <c r="AE1417" s="16">
        <f t="shared" si="706"/>
        <v>0</v>
      </c>
      <c r="AF1417" s="17"/>
      <c r="AG1417" s="16">
        <f t="shared" si="701"/>
        <v>0</v>
      </c>
      <c r="AH1417" s="17">
        <f t="shared" si="717"/>
        <v>0</v>
      </c>
      <c r="AI1417" s="16">
        <f t="shared" si="718"/>
        <v>0</v>
      </c>
      <c r="AJ1417" s="17">
        <f t="shared" si="719"/>
        <v>0</v>
      </c>
      <c r="AK1417" s="16">
        <f t="shared" si="720"/>
        <v>0</v>
      </c>
      <c r="AL1417" s="17"/>
      <c r="AM1417" s="16">
        <f t="shared" si="721"/>
        <v>0</v>
      </c>
      <c r="AN1417" s="17">
        <f t="shared" si="722"/>
        <v>0</v>
      </c>
      <c r="AO1417" s="16">
        <f t="shared" si="723"/>
        <v>0</v>
      </c>
      <c r="AP1417" s="17">
        <f t="shared" si="724"/>
        <v>0</v>
      </c>
      <c r="AQ1417" s="16">
        <f t="shared" si="725"/>
        <v>0</v>
      </c>
    </row>
    <row r="1418" spans="1:43" x14ac:dyDescent="0.25">
      <c r="A1418" s="26">
        <f t="shared" si="726"/>
        <v>28.270416666666154</v>
      </c>
      <c r="B1418" s="9"/>
      <c r="C1418" t="s">
        <v>11</v>
      </c>
      <c r="E1418" t="s">
        <v>11</v>
      </c>
      <c r="F1418" s="13"/>
      <c r="G1418" t="s">
        <v>11</v>
      </c>
      <c r="H1418" t="s">
        <v>11</v>
      </c>
      <c r="I1418" s="16">
        <f t="shared" si="699"/>
        <v>0</v>
      </c>
      <c r="J1418" s="17">
        <f t="shared" si="707"/>
        <v>0</v>
      </c>
      <c r="K1418" s="16">
        <f t="shared" si="708"/>
        <v>0</v>
      </c>
      <c r="L1418" s="17">
        <f t="shared" si="709"/>
        <v>0</v>
      </c>
      <c r="M1418" s="16">
        <f t="shared" si="703"/>
        <v>0</v>
      </c>
      <c r="N1418" s="17"/>
      <c r="O1418" s="16">
        <f t="shared" si="710"/>
        <v>0</v>
      </c>
      <c r="P1418" s="17">
        <f t="shared" si="711"/>
        <v>0</v>
      </c>
      <c r="Q1418" s="16">
        <f t="shared" si="694"/>
        <v>0</v>
      </c>
      <c r="R1418" s="17">
        <f t="shared" si="712"/>
        <v>0</v>
      </c>
      <c r="S1418" s="16">
        <f t="shared" si="704"/>
        <v>0</v>
      </c>
      <c r="T1418" s="17"/>
      <c r="U1418" s="16">
        <f t="shared" si="697"/>
        <v>0</v>
      </c>
      <c r="V1418" s="17">
        <f t="shared" si="713"/>
        <v>0</v>
      </c>
      <c r="W1418" s="16">
        <f t="shared" si="698"/>
        <v>0</v>
      </c>
      <c r="X1418" s="17">
        <f t="shared" si="714"/>
        <v>0</v>
      </c>
      <c r="Y1418" s="16">
        <f t="shared" si="705"/>
        <v>0</v>
      </c>
      <c r="Z1418" s="17"/>
      <c r="AA1418" s="16">
        <f t="shared" si="702"/>
        <v>0</v>
      </c>
      <c r="AB1418" s="17">
        <f t="shared" si="715"/>
        <v>0</v>
      </c>
      <c r="AC1418" s="16">
        <f t="shared" si="700"/>
        <v>0</v>
      </c>
      <c r="AD1418" s="17">
        <f t="shared" si="716"/>
        <v>0</v>
      </c>
      <c r="AE1418" s="16">
        <f t="shared" si="706"/>
        <v>0</v>
      </c>
      <c r="AF1418" s="17"/>
      <c r="AG1418" s="16">
        <f t="shared" si="701"/>
        <v>0</v>
      </c>
      <c r="AH1418" s="17">
        <f t="shared" si="717"/>
        <v>0</v>
      </c>
      <c r="AI1418" s="16">
        <f t="shared" si="718"/>
        <v>0</v>
      </c>
      <c r="AJ1418" s="17">
        <f t="shared" si="719"/>
        <v>0</v>
      </c>
      <c r="AK1418" s="16">
        <f t="shared" si="720"/>
        <v>0</v>
      </c>
      <c r="AL1418" s="17"/>
      <c r="AM1418" s="16">
        <f t="shared" si="721"/>
        <v>0</v>
      </c>
      <c r="AN1418" s="17">
        <f t="shared" si="722"/>
        <v>0</v>
      </c>
      <c r="AO1418" s="16">
        <f t="shared" si="723"/>
        <v>0</v>
      </c>
      <c r="AP1418" s="17">
        <f t="shared" si="724"/>
        <v>0</v>
      </c>
      <c r="AQ1418" s="16">
        <f t="shared" si="725"/>
        <v>0</v>
      </c>
    </row>
    <row r="1419" spans="1:43" x14ac:dyDescent="0.25">
      <c r="A1419" s="26">
        <f t="shared" si="726"/>
        <v>28.290416666666154</v>
      </c>
      <c r="B1419" s="9"/>
      <c r="C1419" t="s">
        <v>11</v>
      </c>
      <c r="E1419" t="s">
        <v>11</v>
      </c>
      <c r="F1419" s="13"/>
      <c r="G1419" t="s">
        <v>11</v>
      </c>
      <c r="H1419" t="s">
        <v>11</v>
      </c>
      <c r="I1419" s="16">
        <f t="shared" si="699"/>
        <v>0</v>
      </c>
      <c r="J1419" s="17">
        <f t="shared" si="707"/>
        <v>0</v>
      </c>
      <c r="K1419" s="16">
        <f t="shared" si="708"/>
        <v>0</v>
      </c>
      <c r="L1419" s="17">
        <f t="shared" si="709"/>
        <v>0</v>
      </c>
      <c r="M1419" s="16">
        <f t="shared" si="703"/>
        <v>0</v>
      </c>
      <c r="N1419" s="17"/>
      <c r="O1419" s="16">
        <f t="shared" si="710"/>
        <v>0</v>
      </c>
      <c r="P1419" s="17">
        <f t="shared" si="711"/>
        <v>0</v>
      </c>
      <c r="Q1419" s="16">
        <f t="shared" si="694"/>
        <v>0</v>
      </c>
      <c r="R1419" s="17">
        <f t="shared" si="712"/>
        <v>0</v>
      </c>
      <c r="S1419" s="16">
        <f t="shared" si="704"/>
        <v>0</v>
      </c>
      <c r="T1419" s="17"/>
      <c r="U1419" s="16">
        <f t="shared" si="697"/>
        <v>0</v>
      </c>
      <c r="V1419" s="17">
        <f t="shared" si="713"/>
        <v>0</v>
      </c>
      <c r="W1419" s="16">
        <f t="shared" si="698"/>
        <v>0</v>
      </c>
      <c r="X1419" s="17">
        <f t="shared" si="714"/>
        <v>0</v>
      </c>
      <c r="Y1419" s="16">
        <f t="shared" si="705"/>
        <v>0</v>
      </c>
      <c r="Z1419" s="17"/>
      <c r="AA1419" s="16">
        <f t="shared" si="702"/>
        <v>0</v>
      </c>
      <c r="AB1419" s="17">
        <f t="shared" si="715"/>
        <v>0</v>
      </c>
      <c r="AC1419" s="16">
        <f t="shared" si="700"/>
        <v>0</v>
      </c>
      <c r="AD1419" s="17">
        <f t="shared" si="716"/>
        <v>0</v>
      </c>
      <c r="AE1419" s="16">
        <f t="shared" si="706"/>
        <v>0</v>
      </c>
      <c r="AF1419" s="17"/>
      <c r="AG1419" s="16">
        <f t="shared" si="701"/>
        <v>0</v>
      </c>
      <c r="AH1419" s="17">
        <f t="shared" si="717"/>
        <v>0</v>
      </c>
      <c r="AI1419" s="16">
        <f t="shared" si="718"/>
        <v>0</v>
      </c>
      <c r="AJ1419" s="17">
        <f t="shared" si="719"/>
        <v>0</v>
      </c>
      <c r="AK1419" s="16">
        <f t="shared" si="720"/>
        <v>0</v>
      </c>
      <c r="AL1419" s="17"/>
      <c r="AM1419" s="16">
        <f t="shared" si="721"/>
        <v>0</v>
      </c>
      <c r="AN1419" s="17">
        <f t="shared" si="722"/>
        <v>0</v>
      </c>
      <c r="AO1419" s="16">
        <f t="shared" si="723"/>
        <v>0</v>
      </c>
      <c r="AP1419" s="17">
        <f t="shared" si="724"/>
        <v>0</v>
      </c>
      <c r="AQ1419" s="16">
        <f t="shared" si="725"/>
        <v>0</v>
      </c>
    </row>
    <row r="1420" spans="1:43" x14ac:dyDescent="0.25">
      <c r="A1420" s="26">
        <f t="shared" si="726"/>
        <v>28.310416666666153</v>
      </c>
      <c r="B1420" s="9" t="s">
        <v>18</v>
      </c>
      <c r="C1420" t="s">
        <v>11</v>
      </c>
      <c r="D1420" s="13"/>
      <c r="E1420" s="14" t="s">
        <v>20</v>
      </c>
      <c r="F1420" s="13"/>
      <c r="G1420" t="s">
        <v>11</v>
      </c>
      <c r="H1420" t="s">
        <v>11</v>
      </c>
      <c r="I1420" s="16">
        <f t="shared" si="699"/>
        <v>0</v>
      </c>
      <c r="J1420" s="17">
        <f t="shared" si="707"/>
        <v>0</v>
      </c>
      <c r="K1420" s="16">
        <f t="shared" si="708"/>
        <v>0</v>
      </c>
      <c r="L1420" s="17">
        <f t="shared" si="709"/>
        <v>0</v>
      </c>
      <c r="M1420" s="16">
        <f t="shared" si="703"/>
        <v>0</v>
      </c>
      <c r="N1420" s="17"/>
      <c r="O1420" s="16">
        <f t="shared" si="710"/>
        <v>0</v>
      </c>
      <c r="P1420" s="17">
        <f t="shared" si="711"/>
        <v>0</v>
      </c>
      <c r="Q1420" s="16">
        <f t="shared" si="694"/>
        <v>0</v>
      </c>
      <c r="R1420" s="17">
        <f t="shared" si="712"/>
        <v>0</v>
      </c>
      <c r="S1420" s="16">
        <f t="shared" si="704"/>
        <v>0</v>
      </c>
      <c r="T1420" s="17"/>
      <c r="U1420" s="16">
        <f t="shared" si="697"/>
        <v>0</v>
      </c>
      <c r="V1420" s="17">
        <f t="shared" si="713"/>
        <v>0</v>
      </c>
      <c r="W1420" s="16">
        <f t="shared" si="698"/>
        <v>28.310416666666153</v>
      </c>
      <c r="X1420" s="17">
        <f t="shared" si="714"/>
        <v>1</v>
      </c>
      <c r="Y1420" s="16">
        <f t="shared" si="705"/>
        <v>0</v>
      </c>
      <c r="Z1420" s="17"/>
      <c r="AA1420" s="16">
        <f t="shared" si="702"/>
        <v>0</v>
      </c>
      <c r="AB1420" s="17">
        <f t="shared" si="715"/>
        <v>0</v>
      </c>
      <c r="AC1420" s="16">
        <f t="shared" si="700"/>
        <v>0</v>
      </c>
      <c r="AD1420" s="17">
        <f t="shared" si="716"/>
        <v>0</v>
      </c>
      <c r="AE1420" s="16">
        <f t="shared" si="706"/>
        <v>0</v>
      </c>
      <c r="AF1420" s="17"/>
      <c r="AG1420" s="16">
        <f t="shared" si="701"/>
        <v>0</v>
      </c>
      <c r="AH1420" s="17">
        <f t="shared" si="717"/>
        <v>0</v>
      </c>
      <c r="AI1420" s="16">
        <f t="shared" si="718"/>
        <v>0</v>
      </c>
      <c r="AJ1420" s="17">
        <f t="shared" si="719"/>
        <v>0</v>
      </c>
      <c r="AK1420" s="16">
        <f t="shared" si="720"/>
        <v>0</v>
      </c>
      <c r="AL1420" s="17"/>
      <c r="AM1420" s="16">
        <f t="shared" si="721"/>
        <v>0</v>
      </c>
      <c r="AN1420" s="17">
        <f t="shared" si="722"/>
        <v>0</v>
      </c>
      <c r="AO1420" s="16">
        <f t="shared" si="723"/>
        <v>0</v>
      </c>
      <c r="AP1420" s="17">
        <f t="shared" si="724"/>
        <v>0</v>
      </c>
      <c r="AQ1420" s="16">
        <f t="shared" si="725"/>
        <v>0</v>
      </c>
    </row>
    <row r="1421" spans="1:43" x14ac:dyDescent="0.25">
      <c r="A1421" s="26">
        <f t="shared" si="726"/>
        <v>28.330416666666153</v>
      </c>
      <c r="B1421" s="9" t="s">
        <v>16</v>
      </c>
      <c r="C1421" t="s">
        <v>11</v>
      </c>
      <c r="D1421" t="s">
        <v>11</v>
      </c>
      <c r="E1421" s="14"/>
      <c r="F1421" s="13"/>
      <c r="G1421" t="s">
        <v>11</v>
      </c>
      <c r="H1421" t="s">
        <v>11</v>
      </c>
      <c r="I1421" s="16">
        <f t="shared" si="699"/>
        <v>0</v>
      </c>
      <c r="J1421" s="17">
        <f t="shared" si="707"/>
        <v>0</v>
      </c>
      <c r="K1421" s="16">
        <f t="shared" si="708"/>
        <v>0</v>
      </c>
      <c r="L1421" s="17">
        <f t="shared" si="709"/>
        <v>0</v>
      </c>
      <c r="M1421" s="16">
        <f t="shared" si="703"/>
        <v>0</v>
      </c>
      <c r="N1421" s="17"/>
      <c r="O1421" s="16">
        <f t="shared" si="710"/>
        <v>28.330416666666153</v>
      </c>
      <c r="P1421" s="17">
        <f t="shared" si="711"/>
        <v>1</v>
      </c>
      <c r="Q1421" s="16">
        <f t="shared" si="694"/>
        <v>0</v>
      </c>
      <c r="R1421" s="17">
        <f t="shared" si="712"/>
        <v>0</v>
      </c>
      <c r="S1421" s="16">
        <f t="shared" si="704"/>
        <v>0</v>
      </c>
      <c r="T1421" s="17"/>
      <c r="U1421" s="16">
        <f t="shared" si="697"/>
        <v>0</v>
      </c>
      <c r="V1421" s="17">
        <f t="shared" si="713"/>
        <v>0</v>
      </c>
      <c r="W1421" s="16">
        <f t="shared" si="698"/>
        <v>0</v>
      </c>
      <c r="X1421" s="17">
        <f t="shared" si="714"/>
        <v>0</v>
      </c>
      <c r="Y1421" s="16">
        <f t="shared" si="705"/>
        <v>0</v>
      </c>
      <c r="Z1421" s="17"/>
      <c r="AA1421" s="16">
        <f t="shared" si="702"/>
        <v>0</v>
      </c>
      <c r="AB1421" s="17">
        <f t="shared" si="715"/>
        <v>0</v>
      </c>
      <c r="AC1421" s="16">
        <f t="shared" si="700"/>
        <v>0</v>
      </c>
      <c r="AD1421" s="17">
        <f t="shared" si="716"/>
        <v>0</v>
      </c>
      <c r="AE1421" s="16">
        <f t="shared" si="706"/>
        <v>0</v>
      </c>
      <c r="AF1421" s="17"/>
      <c r="AG1421" s="16">
        <f t="shared" si="701"/>
        <v>0</v>
      </c>
      <c r="AH1421" s="17">
        <f t="shared" si="717"/>
        <v>0</v>
      </c>
      <c r="AI1421" s="16">
        <f t="shared" si="718"/>
        <v>0</v>
      </c>
      <c r="AJ1421" s="17">
        <f t="shared" si="719"/>
        <v>0</v>
      </c>
      <c r="AK1421" s="16">
        <f t="shared" si="720"/>
        <v>0</v>
      </c>
      <c r="AL1421" s="17"/>
      <c r="AM1421" s="16">
        <f t="shared" si="721"/>
        <v>0</v>
      </c>
      <c r="AN1421" s="17">
        <f t="shared" si="722"/>
        <v>0</v>
      </c>
      <c r="AO1421" s="16">
        <f t="shared" si="723"/>
        <v>0</v>
      </c>
      <c r="AP1421" s="17">
        <f t="shared" si="724"/>
        <v>0</v>
      </c>
      <c r="AQ1421" s="16">
        <f t="shared" si="725"/>
        <v>0</v>
      </c>
    </row>
    <row r="1422" spans="1:43" x14ac:dyDescent="0.25">
      <c r="A1422" s="26">
        <f t="shared" si="726"/>
        <v>28.350416666666153</v>
      </c>
      <c r="B1422" s="9"/>
      <c r="C1422" t="s">
        <v>11</v>
      </c>
      <c r="D1422" t="s">
        <v>11</v>
      </c>
      <c r="F1422" s="13"/>
      <c r="G1422" t="s">
        <v>11</v>
      </c>
      <c r="H1422" t="s">
        <v>11</v>
      </c>
      <c r="I1422" s="16">
        <f t="shared" si="699"/>
        <v>0</v>
      </c>
      <c r="J1422" s="17">
        <f t="shared" si="707"/>
        <v>0</v>
      </c>
      <c r="K1422" s="16">
        <f t="shared" si="708"/>
        <v>0</v>
      </c>
      <c r="L1422" s="17">
        <f t="shared" si="709"/>
        <v>0</v>
      </c>
      <c r="M1422" s="16">
        <f t="shared" si="703"/>
        <v>0</v>
      </c>
      <c r="N1422" s="17"/>
      <c r="O1422" s="16">
        <f t="shared" si="710"/>
        <v>0</v>
      </c>
      <c r="P1422" s="17">
        <f t="shared" si="711"/>
        <v>0</v>
      </c>
      <c r="Q1422" s="16">
        <f t="shared" si="694"/>
        <v>0</v>
      </c>
      <c r="R1422" s="17">
        <f t="shared" si="712"/>
        <v>0</v>
      </c>
      <c r="S1422" s="16">
        <f t="shared" si="704"/>
        <v>0</v>
      </c>
      <c r="T1422" s="17"/>
      <c r="U1422" s="16">
        <f t="shared" si="697"/>
        <v>0</v>
      </c>
      <c r="V1422" s="17">
        <f t="shared" si="713"/>
        <v>0</v>
      </c>
      <c r="W1422" s="16">
        <f t="shared" si="698"/>
        <v>0</v>
      </c>
      <c r="X1422" s="17">
        <f t="shared" si="714"/>
        <v>0</v>
      </c>
      <c r="Y1422" s="16">
        <f t="shared" si="705"/>
        <v>0</v>
      </c>
      <c r="Z1422" s="17"/>
      <c r="AA1422" s="16">
        <f t="shared" si="702"/>
        <v>0</v>
      </c>
      <c r="AB1422" s="17">
        <f t="shared" si="715"/>
        <v>0</v>
      </c>
      <c r="AC1422" s="16">
        <f t="shared" si="700"/>
        <v>0</v>
      </c>
      <c r="AD1422" s="17">
        <f t="shared" si="716"/>
        <v>0</v>
      </c>
      <c r="AE1422" s="16">
        <f t="shared" si="706"/>
        <v>0</v>
      </c>
      <c r="AF1422" s="17"/>
      <c r="AG1422" s="16">
        <f t="shared" si="701"/>
        <v>0</v>
      </c>
      <c r="AH1422" s="17">
        <f t="shared" si="717"/>
        <v>0</v>
      </c>
      <c r="AI1422" s="16">
        <f t="shared" si="718"/>
        <v>0</v>
      </c>
      <c r="AJ1422" s="17">
        <f t="shared" si="719"/>
        <v>0</v>
      </c>
      <c r="AK1422" s="16">
        <f t="shared" si="720"/>
        <v>0</v>
      </c>
      <c r="AL1422" s="17"/>
      <c r="AM1422" s="16">
        <f t="shared" si="721"/>
        <v>0</v>
      </c>
      <c r="AN1422" s="17">
        <f t="shared" si="722"/>
        <v>0</v>
      </c>
      <c r="AO1422" s="16">
        <f t="shared" si="723"/>
        <v>0</v>
      </c>
      <c r="AP1422" s="17">
        <f t="shared" si="724"/>
        <v>0</v>
      </c>
      <c r="AQ1422" s="16">
        <f t="shared" si="725"/>
        <v>0</v>
      </c>
    </row>
    <row r="1423" spans="1:43" x14ac:dyDescent="0.25">
      <c r="A1423" s="26">
        <f t="shared" si="726"/>
        <v>28.370416666666152</v>
      </c>
      <c r="B1423" s="9" t="s">
        <v>10</v>
      </c>
      <c r="C1423" t="s">
        <v>11</v>
      </c>
      <c r="D1423" t="s">
        <v>11</v>
      </c>
      <c r="F1423" s="13" t="s">
        <v>14</v>
      </c>
      <c r="G1423" t="s">
        <v>11</v>
      </c>
      <c r="H1423" t="s">
        <v>11</v>
      </c>
      <c r="I1423" s="16">
        <f t="shared" si="699"/>
        <v>0</v>
      </c>
      <c r="J1423" s="17">
        <f t="shared" si="707"/>
        <v>0</v>
      </c>
      <c r="K1423" s="16">
        <f t="shared" si="708"/>
        <v>0</v>
      </c>
      <c r="L1423" s="17">
        <f t="shared" si="709"/>
        <v>0</v>
      </c>
      <c r="M1423" s="16">
        <f t="shared" si="703"/>
        <v>0</v>
      </c>
      <c r="N1423" s="17"/>
      <c r="O1423" s="16">
        <f t="shared" si="710"/>
        <v>0</v>
      </c>
      <c r="P1423" s="17">
        <f t="shared" si="711"/>
        <v>0</v>
      </c>
      <c r="Q1423" s="16">
        <f t="shared" si="694"/>
        <v>0</v>
      </c>
      <c r="R1423" s="17">
        <f t="shared" si="712"/>
        <v>0</v>
      </c>
      <c r="S1423" s="16">
        <f t="shared" si="704"/>
        <v>0</v>
      </c>
      <c r="T1423" s="17"/>
      <c r="U1423" s="16">
        <f t="shared" si="697"/>
        <v>0</v>
      </c>
      <c r="V1423" s="17">
        <f t="shared" si="713"/>
        <v>0</v>
      </c>
      <c r="W1423" s="16">
        <f t="shared" si="698"/>
        <v>0</v>
      </c>
      <c r="X1423" s="17">
        <f t="shared" si="714"/>
        <v>0</v>
      </c>
      <c r="Y1423" s="16">
        <f t="shared" si="705"/>
        <v>0</v>
      </c>
      <c r="Z1423" s="17"/>
      <c r="AA1423" s="16">
        <f t="shared" si="702"/>
        <v>28.370416666666152</v>
      </c>
      <c r="AB1423" s="17">
        <f t="shared" si="715"/>
        <v>1</v>
      </c>
      <c r="AC1423" s="16">
        <f t="shared" si="700"/>
        <v>0</v>
      </c>
      <c r="AD1423" s="17">
        <f t="shared" si="716"/>
        <v>0</v>
      </c>
      <c r="AE1423" s="16">
        <f t="shared" si="706"/>
        <v>1.9999999999999574E-2</v>
      </c>
      <c r="AF1423" s="17"/>
      <c r="AG1423" s="16">
        <f t="shared" si="701"/>
        <v>0</v>
      </c>
      <c r="AH1423" s="17">
        <f t="shared" si="717"/>
        <v>0</v>
      </c>
      <c r="AI1423" s="16">
        <f t="shared" si="718"/>
        <v>0</v>
      </c>
      <c r="AJ1423" s="17">
        <f t="shared" si="719"/>
        <v>0</v>
      </c>
      <c r="AK1423" s="16">
        <f t="shared" si="720"/>
        <v>0</v>
      </c>
      <c r="AL1423" s="17"/>
      <c r="AM1423" s="16">
        <f t="shared" si="721"/>
        <v>0</v>
      </c>
      <c r="AN1423" s="17">
        <f t="shared" si="722"/>
        <v>0</v>
      </c>
      <c r="AO1423" s="16">
        <f t="shared" si="723"/>
        <v>0</v>
      </c>
      <c r="AP1423" s="17">
        <f t="shared" si="724"/>
        <v>0</v>
      </c>
      <c r="AQ1423" s="16">
        <f t="shared" si="725"/>
        <v>0</v>
      </c>
    </row>
    <row r="1424" spans="1:43" x14ac:dyDescent="0.25">
      <c r="A1424" s="26">
        <f t="shared" si="726"/>
        <v>28.390416666666152</v>
      </c>
      <c r="B1424" s="9" t="s">
        <v>64</v>
      </c>
      <c r="C1424" t="s">
        <v>11</v>
      </c>
      <c r="D1424" t="s">
        <v>11</v>
      </c>
      <c r="F1424" t="s">
        <v>11</v>
      </c>
      <c r="G1424" t="s">
        <v>11</v>
      </c>
      <c r="H1424" s="14" t="s">
        <v>20</v>
      </c>
      <c r="I1424" s="16">
        <f t="shared" si="699"/>
        <v>0</v>
      </c>
      <c r="J1424" s="17">
        <f t="shared" si="707"/>
        <v>0</v>
      </c>
      <c r="K1424" s="16">
        <f t="shared" si="708"/>
        <v>0</v>
      </c>
      <c r="L1424" s="17">
        <f t="shared" si="709"/>
        <v>0</v>
      </c>
      <c r="M1424" s="16">
        <f t="shared" si="703"/>
        <v>0</v>
      </c>
      <c r="N1424" s="17"/>
      <c r="O1424" s="16">
        <f t="shared" si="710"/>
        <v>0</v>
      </c>
      <c r="P1424" s="17">
        <f t="shared" si="711"/>
        <v>0</v>
      </c>
      <c r="Q1424" s="16">
        <f t="shared" si="694"/>
        <v>0</v>
      </c>
      <c r="R1424" s="17">
        <f t="shared" si="712"/>
        <v>0</v>
      </c>
      <c r="S1424" s="16">
        <f t="shared" si="704"/>
        <v>0</v>
      </c>
      <c r="T1424" s="17"/>
      <c r="U1424" s="16">
        <f t="shared" si="697"/>
        <v>0</v>
      </c>
      <c r="V1424" s="17">
        <f t="shared" si="713"/>
        <v>0</v>
      </c>
      <c r="W1424" s="16">
        <f t="shared" si="698"/>
        <v>0</v>
      </c>
      <c r="X1424" s="17">
        <f t="shared" si="714"/>
        <v>0</v>
      </c>
      <c r="Y1424" s="16">
        <f t="shared" si="705"/>
        <v>0</v>
      </c>
      <c r="Z1424" s="17"/>
      <c r="AA1424" s="16">
        <f t="shared" si="702"/>
        <v>0</v>
      </c>
      <c r="AB1424" s="17">
        <f t="shared" si="715"/>
        <v>0</v>
      </c>
      <c r="AC1424" s="16">
        <f t="shared" si="700"/>
        <v>0</v>
      </c>
      <c r="AD1424" s="17">
        <f t="shared" si="716"/>
        <v>0</v>
      </c>
      <c r="AE1424" s="16">
        <f t="shared" si="706"/>
        <v>0</v>
      </c>
      <c r="AF1424" s="17"/>
      <c r="AG1424" s="16">
        <f t="shared" si="701"/>
        <v>0</v>
      </c>
      <c r="AH1424" s="17">
        <f t="shared" si="717"/>
        <v>0</v>
      </c>
      <c r="AI1424" s="16">
        <f t="shared" si="718"/>
        <v>0</v>
      </c>
      <c r="AJ1424" s="17">
        <f t="shared" si="719"/>
        <v>0</v>
      </c>
      <c r="AK1424" s="16">
        <f t="shared" si="720"/>
        <v>0</v>
      </c>
      <c r="AL1424" s="17"/>
      <c r="AM1424" s="16">
        <f t="shared" si="721"/>
        <v>0</v>
      </c>
      <c r="AN1424" s="17">
        <f t="shared" si="722"/>
        <v>0</v>
      </c>
      <c r="AO1424" s="16">
        <f t="shared" si="723"/>
        <v>28.390416666666152</v>
      </c>
      <c r="AP1424" s="17">
        <f t="shared" si="724"/>
        <v>1</v>
      </c>
      <c r="AQ1424" s="16">
        <f t="shared" si="725"/>
        <v>0</v>
      </c>
    </row>
    <row r="1425" spans="1:43" x14ac:dyDescent="0.25">
      <c r="A1425" s="26">
        <f t="shared" si="726"/>
        <v>28.410416666666151</v>
      </c>
      <c r="B1425" s="9"/>
      <c r="C1425" t="s">
        <v>11</v>
      </c>
      <c r="D1425" t="s">
        <v>11</v>
      </c>
      <c r="E1425" s="7"/>
      <c r="F1425" t="s">
        <v>11</v>
      </c>
      <c r="G1425" t="s">
        <v>11</v>
      </c>
      <c r="H1425" s="13"/>
      <c r="I1425" s="16">
        <f t="shared" si="699"/>
        <v>0</v>
      </c>
      <c r="J1425" s="17">
        <f t="shared" si="707"/>
        <v>0</v>
      </c>
      <c r="K1425" s="16">
        <f t="shared" si="708"/>
        <v>0</v>
      </c>
      <c r="L1425" s="17">
        <f t="shared" si="709"/>
        <v>0</v>
      </c>
      <c r="M1425" s="16">
        <f t="shared" si="703"/>
        <v>0</v>
      </c>
      <c r="N1425" s="17"/>
      <c r="O1425" s="16">
        <f t="shared" si="710"/>
        <v>0</v>
      </c>
      <c r="P1425" s="17">
        <f t="shared" si="711"/>
        <v>0</v>
      </c>
      <c r="Q1425" s="16">
        <f t="shared" si="694"/>
        <v>0</v>
      </c>
      <c r="R1425" s="17">
        <f t="shared" si="712"/>
        <v>0</v>
      </c>
      <c r="S1425" s="16">
        <f t="shared" si="704"/>
        <v>0</v>
      </c>
      <c r="T1425" s="17"/>
      <c r="U1425" s="16">
        <f t="shared" si="697"/>
        <v>0</v>
      </c>
      <c r="V1425" s="17">
        <f t="shared" si="713"/>
        <v>0</v>
      </c>
      <c r="W1425" s="16">
        <f t="shared" si="698"/>
        <v>0</v>
      </c>
      <c r="X1425" s="17">
        <f t="shared" si="714"/>
        <v>0</v>
      </c>
      <c r="Y1425" s="16">
        <f t="shared" si="705"/>
        <v>0</v>
      </c>
      <c r="Z1425" s="17"/>
      <c r="AA1425" s="16">
        <f t="shared" si="702"/>
        <v>0</v>
      </c>
      <c r="AB1425" s="17">
        <f t="shared" si="715"/>
        <v>0</v>
      </c>
      <c r="AC1425" s="16">
        <f t="shared" si="700"/>
        <v>0</v>
      </c>
      <c r="AD1425" s="17">
        <f t="shared" si="716"/>
        <v>0</v>
      </c>
      <c r="AE1425" s="16">
        <f t="shared" si="706"/>
        <v>0</v>
      </c>
      <c r="AF1425" s="17"/>
      <c r="AG1425" s="16">
        <f t="shared" si="701"/>
        <v>0</v>
      </c>
      <c r="AH1425" s="17">
        <f t="shared" si="717"/>
        <v>0</v>
      </c>
      <c r="AI1425" s="16">
        <f t="shared" si="718"/>
        <v>0</v>
      </c>
      <c r="AJ1425" s="17">
        <f t="shared" si="719"/>
        <v>0</v>
      </c>
      <c r="AK1425" s="16">
        <f t="shared" si="720"/>
        <v>0</v>
      </c>
      <c r="AL1425" s="17"/>
      <c r="AM1425" s="16">
        <f t="shared" si="721"/>
        <v>0</v>
      </c>
      <c r="AN1425" s="17">
        <f t="shared" si="722"/>
        <v>0</v>
      </c>
      <c r="AO1425" s="16">
        <f t="shared" si="723"/>
        <v>0</v>
      </c>
      <c r="AP1425" s="17">
        <f t="shared" si="724"/>
        <v>0</v>
      </c>
      <c r="AQ1425" s="16">
        <f t="shared" si="725"/>
        <v>0</v>
      </c>
    </row>
    <row r="1426" spans="1:43" x14ac:dyDescent="0.25">
      <c r="A1426" s="26">
        <f t="shared" si="726"/>
        <v>28.430416666666151</v>
      </c>
      <c r="B1426" s="9"/>
      <c r="C1426" t="s">
        <v>11</v>
      </c>
      <c r="D1426" t="s">
        <v>11</v>
      </c>
      <c r="E1426" s="7"/>
      <c r="F1426" t="s">
        <v>11</v>
      </c>
      <c r="G1426" t="s">
        <v>11</v>
      </c>
      <c r="H1426" s="13"/>
      <c r="I1426" s="16">
        <f t="shared" si="699"/>
        <v>0</v>
      </c>
      <c r="J1426" s="17">
        <f t="shared" si="707"/>
        <v>0</v>
      </c>
      <c r="K1426" s="16">
        <f t="shared" si="708"/>
        <v>0</v>
      </c>
      <c r="L1426" s="17">
        <f t="shared" si="709"/>
        <v>0</v>
      </c>
      <c r="M1426" s="16">
        <f t="shared" si="703"/>
        <v>0</v>
      </c>
      <c r="N1426" s="17"/>
      <c r="O1426" s="16">
        <f t="shared" si="710"/>
        <v>0</v>
      </c>
      <c r="P1426" s="17">
        <f t="shared" si="711"/>
        <v>0</v>
      </c>
      <c r="Q1426" s="16">
        <f t="shared" si="694"/>
        <v>0</v>
      </c>
      <c r="R1426" s="17">
        <f t="shared" si="712"/>
        <v>0</v>
      </c>
      <c r="S1426" s="16">
        <f t="shared" si="704"/>
        <v>0</v>
      </c>
      <c r="T1426" s="17"/>
      <c r="U1426" s="16">
        <f t="shared" si="697"/>
        <v>0</v>
      </c>
      <c r="V1426" s="17">
        <f t="shared" si="713"/>
        <v>0</v>
      </c>
      <c r="W1426" s="16">
        <f t="shared" si="698"/>
        <v>0</v>
      </c>
      <c r="X1426" s="17">
        <f t="shared" si="714"/>
        <v>0</v>
      </c>
      <c r="Y1426" s="16">
        <f t="shared" si="705"/>
        <v>0</v>
      </c>
      <c r="Z1426" s="17"/>
      <c r="AA1426" s="16">
        <f t="shared" si="702"/>
        <v>0</v>
      </c>
      <c r="AB1426" s="17">
        <f t="shared" si="715"/>
        <v>0</v>
      </c>
      <c r="AC1426" s="16">
        <f t="shared" si="700"/>
        <v>0</v>
      </c>
      <c r="AD1426" s="17">
        <f t="shared" si="716"/>
        <v>0</v>
      </c>
      <c r="AE1426" s="16">
        <f t="shared" si="706"/>
        <v>0</v>
      </c>
      <c r="AF1426" s="17"/>
      <c r="AG1426" s="16">
        <f t="shared" si="701"/>
        <v>0</v>
      </c>
      <c r="AH1426" s="17">
        <f t="shared" si="717"/>
        <v>0</v>
      </c>
      <c r="AI1426" s="16">
        <f t="shared" si="718"/>
        <v>0</v>
      </c>
      <c r="AJ1426" s="17">
        <f t="shared" si="719"/>
        <v>0</v>
      </c>
      <c r="AK1426" s="16">
        <f t="shared" si="720"/>
        <v>0</v>
      </c>
      <c r="AL1426" s="17"/>
      <c r="AM1426" s="16">
        <f t="shared" si="721"/>
        <v>0</v>
      </c>
      <c r="AN1426" s="17">
        <f t="shared" si="722"/>
        <v>0</v>
      </c>
      <c r="AO1426" s="16">
        <f t="shared" si="723"/>
        <v>0</v>
      </c>
      <c r="AP1426" s="17">
        <f t="shared" si="724"/>
        <v>0</v>
      </c>
      <c r="AQ1426" s="16">
        <f t="shared" si="725"/>
        <v>0</v>
      </c>
    </row>
    <row r="1427" spans="1:43" x14ac:dyDescent="0.25">
      <c r="A1427" s="26">
        <f t="shared" si="726"/>
        <v>28.45041666666615</v>
      </c>
      <c r="B1427" s="9"/>
      <c r="C1427" t="s">
        <v>11</v>
      </c>
      <c r="D1427" t="s">
        <v>11</v>
      </c>
      <c r="E1427" s="7"/>
      <c r="F1427" t="s">
        <v>11</v>
      </c>
      <c r="G1427" t="s">
        <v>11</v>
      </c>
      <c r="H1427" s="13"/>
      <c r="I1427" s="16">
        <f t="shared" si="699"/>
        <v>0</v>
      </c>
      <c r="J1427" s="17">
        <f t="shared" si="707"/>
        <v>0</v>
      </c>
      <c r="K1427" s="16">
        <f t="shared" si="708"/>
        <v>0</v>
      </c>
      <c r="L1427" s="17">
        <f t="shared" si="709"/>
        <v>0</v>
      </c>
      <c r="M1427" s="16">
        <f t="shared" si="703"/>
        <v>0</v>
      </c>
      <c r="N1427" s="17"/>
      <c r="O1427" s="16">
        <f t="shared" si="710"/>
        <v>0</v>
      </c>
      <c r="P1427" s="17">
        <f t="shared" si="711"/>
        <v>0</v>
      </c>
      <c r="Q1427" s="16">
        <f t="shared" si="694"/>
        <v>0</v>
      </c>
      <c r="R1427" s="17">
        <f t="shared" si="712"/>
        <v>0</v>
      </c>
      <c r="S1427" s="16">
        <f t="shared" si="704"/>
        <v>0</v>
      </c>
      <c r="T1427" s="17"/>
      <c r="U1427" s="16">
        <f t="shared" si="697"/>
        <v>0</v>
      </c>
      <c r="V1427" s="17">
        <f t="shared" si="713"/>
        <v>0</v>
      </c>
      <c r="W1427" s="16">
        <f t="shared" si="698"/>
        <v>0</v>
      </c>
      <c r="X1427" s="17">
        <f t="shared" si="714"/>
        <v>0</v>
      </c>
      <c r="Y1427" s="16">
        <f t="shared" si="705"/>
        <v>0</v>
      </c>
      <c r="Z1427" s="17"/>
      <c r="AA1427" s="16">
        <f t="shared" si="702"/>
        <v>0</v>
      </c>
      <c r="AB1427" s="17">
        <f t="shared" si="715"/>
        <v>0</v>
      </c>
      <c r="AC1427" s="16">
        <f t="shared" si="700"/>
        <v>0</v>
      </c>
      <c r="AD1427" s="17">
        <f t="shared" si="716"/>
        <v>0</v>
      </c>
      <c r="AE1427" s="16">
        <f t="shared" si="706"/>
        <v>0</v>
      </c>
      <c r="AF1427" s="17"/>
      <c r="AG1427" s="16">
        <f t="shared" si="701"/>
        <v>0</v>
      </c>
      <c r="AH1427" s="17">
        <f t="shared" si="717"/>
        <v>0</v>
      </c>
      <c r="AI1427" s="16">
        <f t="shared" si="718"/>
        <v>0</v>
      </c>
      <c r="AJ1427" s="17">
        <f t="shared" si="719"/>
        <v>0</v>
      </c>
      <c r="AK1427" s="16">
        <f t="shared" si="720"/>
        <v>0</v>
      </c>
      <c r="AL1427" s="17"/>
      <c r="AM1427" s="16">
        <f t="shared" si="721"/>
        <v>0</v>
      </c>
      <c r="AN1427" s="17">
        <f t="shared" si="722"/>
        <v>0</v>
      </c>
      <c r="AO1427" s="16">
        <f t="shared" si="723"/>
        <v>0</v>
      </c>
      <c r="AP1427" s="17">
        <f t="shared" si="724"/>
        <v>0</v>
      </c>
      <c r="AQ1427" s="16">
        <f t="shared" si="725"/>
        <v>0</v>
      </c>
    </row>
    <row r="1428" spans="1:43" x14ac:dyDescent="0.25">
      <c r="A1428" s="26">
        <f t="shared" si="726"/>
        <v>28.47041666666615</v>
      </c>
      <c r="B1428" s="9"/>
      <c r="C1428" t="s">
        <v>11</v>
      </c>
      <c r="D1428" t="s">
        <v>11</v>
      </c>
      <c r="E1428" s="7"/>
      <c r="F1428" t="s">
        <v>11</v>
      </c>
      <c r="G1428" t="s">
        <v>11</v>
      </c>
      <c r="H1428" s="13"/>
      <c r="I1428" s="16">
        <f t="shared" si="699"/>
        <v>0</v>
      </c>
      <c r="J1428" s="17">
        <f t="shared" si="707"/>
        <v>0</v>
      </c>
      <c r="K1428" s="16">
        <f t="shared" si="708"/>
        <v>0</v>
      </c>
      <c r="L1428" s="17">
        <f t="shared" si="709"/>
        <v>0</v>
      </c>
      <c r="M1428" s="16">
        <f t="shared" si="703"/>
        <v>0</v>
      </c>
      <c r="N1428" s="17"/>
      <c r="O1428" s="16">
        <f t="shared" si="710"/>
        <v>0</v>
      </c>
      <c r="P1428" s="17">
        <f t="shared" si="711"/>
        <v>0</v>
      </c>
      <c r="Q1428" s="16">
        <f t="shared" si="694"/>
        <v>0</v>
      </c>
      <c r="R1428" s="17">
        <f t="shared" si="712"/>
        <v>0</v>
      </c>
      <c r="S1428" s="16">
        <f t="shared" si="704"/>
        <v>0</v>
      </c>
      <c r="T1428" s="17"/>
      <c r="U1428" s="16">
        <f t="shared" ref="U1428:U1459" si="727">IF(B1428="Line 3 Fails",A1428,0)</f>
        <v>0</v>
      </c>
      <c r="V1428" s="17">
        <f t="shared" si="713"/>
        <v>0</v>
      </c>
      <c r="W1428" s="16">
        <f t="shared" ref="W1428:W1459" si="728">IF(B1428="Line 3 repd.",A1428,0)</f>
        <v>0</v>
      </c>
      <c r="X1428" s="17">
        <f t="shared" si="714"/>
        <v>0</v>
      </c>
      <c r="Y1428" s="16">
        <f t="shared" si="705"/>
        <v>0</v>
      </c>
      <c r="Z1428" s="17"/>
      <c r="AA1428" s="16">
        <f t="shared" si="702"/>
        <v>0</v>
      </c>
      <c r="AB1428" s="17">
        <f t="shared" si="715"/>
        <v>0</v>
      </c>
      <c r="AC1428" s="16">
        <f t="shared" si="700"/>
        <v>0</v>
      </c>
      <c r="AD1428" s="17">
        <f t="shared" si="716"/>
        <v>0</v>
      </c>
      <c r="AE1428" s="16">
        <f t="shared" si="706"/>
        <v>0</v>
      </c>
      <c r="AF1428" s="17"/>
      <c r="AG1428" s="16">
        <f t="shared" si="701"/>
        <v>0</v>
      </c>
      <c r="AH1428" s="17">
        <f t="shared" si="717"/>
        <v>0</v>
      </c>
      <c r="AI1428" s="16">
        <f t="shared" si="718"/>
        <v>0</v>
      </c>
      <c r="AJ1428" s="17">
        <f t="shared" si="719"/>
        <v>0</v>
      </c>
      <c r="AK1428" s="16">
        <f t="shared" si="720"/>
        <v>0</v>
      </c>
      <c r="AL1428" s="17"/>
      <c r="AM1428" s="16">
        <f t="shared" si="721"/>
        <v>0</v>
      </c>
      <c r="AN1428" s="17">
        <f t="shared" si="722"/>
        <v>0</v>
      </c>
      <c r="AO1428" s="16">
        <f t="shared" si="723"/>
        <v>0</v>
      </c>
      <c r="AP1428" s="17">
        <f t="shared" si="724"/>
        <v>0</v>
      </c>
      <c r="AQ1428" s="16">
        <f t="shared" si="725"/>
        <v>0</v>
      </c>
    </row>
    <row r="1429" spans="1:43" x14ac:dyDescent="0.25">
      <c r="A1429" s="26">
        <f t="shared" si="726"/>
        <v>28.49041666666615</v>
      </c>
      <c r="B1429" s="9" t="s">
        <v>22</v>
      </c>
      <c r="C1429" s="14" t="s">
        <v>20</v>
      </c>
      <c r="D1429" t="s">
        <v>11</v>
      </c>
      <c r="E1429" s="7"/>
      <c r="F1429" t="s">
        <v>11</v>
      </c>
      <c r="G1429" t="s">
        <v>11</v>
      </c>
      <c r="H1429" s="13"/>
      <c r="I1429" s="16">
        <f t="shared" ref="I1429:I1460" si="729">IF(B1429="Line 1 Fails",A1429,0)</f>
        <v>0</v>
      </c>
      <c r="J1429" s="17">
        <f t="shared" si="707"/>
        <v>0</v>
      </c>
      <c r="K1429" s="16">
        <f t="shared" si="708"/>
        <v>28.49041666666615</v>
      </c>
      <c r="L1429" s="17">
        <f t="shared" si="709"/>
        <v>1</v>
      </c>
      <c r="M1429" s="16">
        <f t="shared" si="703"/>
        <v>0</v>
      </c>
      <c r="N1429" s="17"/>
      <c r="O1429" s="16">
        <f t="shared" si="710"/>
        <v>0</v>
      </c>
      <c r="P1429" s="17">
        <f t="shared" si="711"/>
        <v>0</v>
      </c>
      <c r="Q1429" s="16">
        <f t="shared" si="694"/>
        <v>0</v>
      </c>
      <c r="R1429" s="17">
        <f t="shared" si="712"/>
        <v>0</v>
      </c>
      <c r="S1429" s="16">
        <f t="shared" si="704"/>
        <v>0</v>
      </c>
      <c r="T1429" s="17"/>
      <c r="U1429" s="16">
        <f t="shared" si="727"/>
        <v>0</v>
      </c>
      <c r="V1429" s="17">
        <f t="shared" si="713"/>
        <v>0</v>
      </c>
      <c r="W1429" s="16">
        <f t="shared" si="728"/>
        <v>0</v>
      </c>
      <c r="X1429" s="17">
        <f t="shared" si="714"/>
        <v>0</v>
      </c>
      <c r="Y1429" s="16">
        <f t="shared" si="705"/>
        <v>0</v>
      </c>
      <c r="Z1429" s="17"/>
      <c r="AA1429" s="16">
        <f t="shared" si="702"/>
        <v>0</v>
      </c>
      <c r="AB1429" s="17">
        <f t="shared" si="715"/>
        <v>0</v>
      </c>
      <c r="AC1429" s="16">
        <f t="shared" si="700"/>
        <v>0</v>
      </c>
      <c r="AD1429" s="17">
        <f t="shared" si="716"/>
        <v>0</v>
      </c>
      <c r="AE1429" s="16">
        <f t="shared" si="706"/>
        <v>0</v>
      </c>
      <c r="AF1429" s="17"/>
      <c r="AG1429" s="16">
        <f t="shared" si="701"/>
        <v>0</v>
      </c>
      <c r="AH1429" s="17">
        <f t="shared" si="717"/>
        <v>0</v>
      </c>
      <c r="AI1429" s="16">
        <f t="shared" si="718"/>
        <v>0</v>
      </c>
      <c r="AJ1429" s="17">
        <f t="shared" si="719"/>
        <v>0</v>
      </c>
      <c r="AK1429" s="16">
        <f t="shared" si="720"/>
        <v>0</v>
      </c>
      <c r="AL1429" s="17"/>
      <c r="AM1429" s="16">
        <f t="shared" si="721"/>
        <v>0</v>
      </c>
      <c r="AN1429" s="17">
        <f t="shared" si="722"/>
        <v>0</v>
      </c>
      <c r="AO1429" s="16">
        <f t="shared" si="723"/>
        <v>0</v>
      </c>
      <c r="AP1429" s="17">
        <f t="shared" si="724"/>
        <v>0</v>
      </c>
      <c r="AQ1429" s="16">
        <f t="shared" si="725"/>
        <v>0</v>
      </c>
    </row>
    <row r="1430" spans="1:43" x14ac:dyDescent="0.25">
      <c r="A1430" s="26">
        <f t="shared" si="726"/>
        <v>28.510416666666149</v>
      </c>
      <c r="B1430" s="9" t="s">
        <v>21</v>
      </c>
      <c r="C1430" s="7"/>
      <c r="D1430" t="s">
        <v>11</v>
      </c>
      <c r="E1430" t="s">
        <v>11</v>
      </c>
      <c r="F1430" t="s">
        <v>11</v>
      </c>
      <c r="G1430" t="s">
        <v>11</v>
      </c>
      <c r="H1430" s="13"/>
      <c r="I1430" s="16">
        <f t="shared" si="729"/>
        <v>0</v>
      </c>
      <c r="J1430" s="17">
        <f t="shared" si="707"/>
        <v>0</v>
      </c>
      <c r="K1430" s="16">
        <f t="shared" si="708"/>
        <v>0</v>
      </c>
      <c r="L1430" s="17">
        <f t="shared" si="709"/>
        <v>0</v>
      </c>
      <c r="M1430" s="16">
        <f t="shared" si="703"/>
        <v>0</v>
      </c>
      <c r="N1430" s="17"/>
      <c r="O1430" s="16">
        <f t="shared" si="710"/>
        <v>0</v>
      </c>
      <c r="P1430" s="17">
        <f t="shared" si="711"/>
        <v>0</v>
      </c>
      <c r="Q1430" s="16">
        <f t="shared" si="694"/>
        <v>0</v>
      </c>
      <c r="R1430" s="17">
        <f t="shared" si="712"/>
        <v>0</v>
      </c>
      <c r="S1430" s="16">
        <f t="shared" si="704"/>
        <v>0</v>
      </c>
      <c r="T1430" s="17"/>
      <c r="U1430" s="16">
        <f t="shared" si="727"/>
        <v>28.510416666666149</v>
      </c>
      <c r="V1430" s="17">
        <f t="shared" si="713"/>
        <v>1</v>
      </c>
      <c r="W1430" s="16">
        <f t="shared" si="728"/>
        <v>0</v>
      </c>
      <c r="X1430" s="17">
        <f t="shared" si="714"/>
        <v>0</v>
      </c>
      <c r="Y1430" s="16">
        <f t="shared" si="705"/>
        <v>0</v>
      </c>
      <c r="Z1430" s="17"/>
      <c r="AA1430" s="16">
        <f t="shared" si="702"/>
        <v>0</v>
      </c>
      <c r="AB1430" s="17">
        <f t="shared" si="715"/>
        <v>0</v>
      </c>
      <c r="AC1430" s="16">
        <f t="shared" si="700"/>
        <v>0</v>
      </c>
      <c r="AD1430" s="17">
        <f t="shared" si="716"/>
        <v>0</v>
      </c>
      <c r="AE1430" s="16">
        <f t="shared" si="706"/>
        <v>0</v>
      </c>
      <c r="AF1430" s="17"/>
      <c r="AG1430" s="16">
        <f t="shared" si="701"/>
        <v>0</v>
      </c>
      <c r="AH1430" s="17">
        <f t="shared" si="717"/>
        <v>0</v>
      </c>
      <c r="AI1430" s="16">
        <f t="shared" si="718"/>
        <v>0</v>
      </c>
      <c r="AJ1430" s="17">
        <f t="shared" si="719"/>
        <v>0</v>
      </c>
      <c r="AK1430" s="16">
        <f t="shared" si="720"/>
        <v>0</v>
      </c>
      <c r="AL1430" s="17"/>
      <c r="AM1430" s="16">
        <f t="shared" si="721"/>
        <v>0</v>
      </c>
      <c r="AN1430" s="17">
        <f t="shared" si="722"/>
        <v>0</v>
      </c>
      <c r="AO1430" s="16">
        <f t="shared" si="723"/>
        <v>0</v>
      </c>
      <c r="AP1430" s="17">
        <f t="shared" si="724"/>
        <v>0</v>
      </c>
      <c r="AQ1430" s="16">
        <f t="shared" si="725"/>
        <v>0</v>
      </c>
    </row>
    <row r="1431" spans="1:43" x14ac:dyDescent="0.25">
      <c r="A1431" s="26">
        <f t="shared" si="726"/>
        <v>28.530416666666149</v>
      </c>
      <c r="B1431" s="9"/>
      <c r="C1431" s="7"/>
      <c r="D1431" t="s">
        <v>11</v>
      </c>
      <c r="E1431" t="s">
        <v>11</v>
      </c>
      <c r="F1431" t="s">
        <v>11</v>
      </c>
      <c r="G1431" t="s">
        <v>11</v>
      </c>
      <c r="H1431" s="13"/>
      <c r="I1431" s="16">
        <f t="shared" si="729"/>
        <v>0</v>
      </c>
      <c r="J1431" s="17">
        <f t="shared" si="707"/>
        <v>0</v>
      </c>
      <c r="K1431" s="16">
        <f t="shared" si="708"/>
        <v>0</v>
      </c>
      <c r="L1431" s="17">
        <f t="shared" si="709"/>
        <v>0</v>
      </c>
      <c r="M1431" s="16">
        <f t="shared" si="703"/>
        <v>0</v>
      </c>
      <c r="N1431" s="17"/>
      <c r="O1431" s="16">
        <f t="shared" si="710"/>
        <v>0</v>
      </c>
      <c r="P1431" s="17">
        <f t="shared" si="711"/>
        <v>0</v>
      </c>
      <c r="Q1431" s="16">
        <f t="shared" si="694"/>
        <v>0</v>
      </c>
      <c r="R1431" s="17">
        <f t="shared" si="712"/>
        <v>0</v>
      </c>
      <c r="S1431" s="16">
        <f t="shared" si="704"/>
        <v>0</v>
      </c>
      <c r="T1431" s="17"/>
      <c r="U1431" s="16">
        <f t="shared" si="727"/>
        <v>0</v>
      </c>
      <c r="V1431" s="17">
        <f t="shared" si="713"/>
        <v>0</v>
      </c>
      <c r="W1431" s="16">
        <f t="shared" si="728"/>
        <v>0</v>
      </c>
      <c r="X1431" s="17">
        <f t="shared" si="714"/>
        <v>0</v>
      </c>
      <c r="Y1431" s="16">
        <f t="shared" si="705"/>
        <v>0</v>
      </c>
      <c r="Z1431" s="17"/>
      <c r="AA1431" s="16">
        <f t="shared" si="702"/>
        <v>0</v>
      </c>
      <c r="AB1431" s="17">
        <f t="shared" si="715"/>
        <v>0</v>
      </c>
      <c r="AC1431" s="16">
        <f t="shared" si="700"/>
        <v>0</v>
      </c>
      <c r="AD1431" s="17">
        <f t="shared" si="716"/>
        <v>0</v>
      </c>
      <c r="AE1431" s="16">
        <f t="shared" si="706"/>
        <v>0</v>
      </c>
      <c r="AF1431" s="17"/>
      <c r="AG1431" s="16">
        <f t="shared" si="701"/>
        <v>0</v>
      </c>
      <c r="AH1431" s="17">
        <f t="shared" si="717"/>
        <v>0</v>
      </c>
      <c r="AI1431" s="16">
        <f t="shared" si="718"/>
        <v>0</v>
      </c>
      <c r="AJ1431" s="17">
        <f t="shared" si="719"/>
        <v>0</v>
      </c>
      <c r="AK1431" s="16">
        <f t="shared" si="720"/>
        <v>0</v>
      </c>
      <c r="AL1431" s="17"/>
      <c r="AM1431" s="16">
        <f t="shared" si="721"/>
        <v>0</v>
      </c>
      <c r="AN1431" s="17">
        <f t="shared" si="722"/>
        <v>0</v>
      </c>
      <c r="AO1431" s="16">
        <f t="shared" si="723"/>
        <v>0</v>
      </c>
      <c r="AP1431" s="17">
        <f t="shared" si="724"/>
        <v>0</v>
      </c>
      <c r="AQ1431" s="16">
        <f t="shared" si="725"/>
        <v>0</v>
      </c>
    </row>
    <row r="1432" spans="1:43" x14ac:dyDescent="0.25">
      <c r="A1432" s="26">
        <f t="shared" si="726"/>
        <v>28.550416666666148</v>
      </c>
      <c r="B1432" s="9" t="s">
        <v>15</v>
      </c>
      <c r="C1432" s="7"/>
      <c r="D1432" t="s">
        <v>11</v>
      </c>
      <c r="E1432" t="s">
        <v>11</v>
      </c>
      <c r="F1432" t="s">
        <v>11</v>
      </c>
      <c r="G1432" s="14" t="s">
        <v>20</v>
      </c>
      <c r="H1432" s="13"/>
      <c r="I1432" s="16">
        <f t="shared" si="729"/>
        <v>0</v>
      </c>
      <c r="J1432" s="17">
        <f t="shared" si="707"/>
        <v>0</v>
      </c>
      <c r="K1432" s="16">
        <f t="shared" si="708"/>
        <v>0</v>
      </c>
      <c r="L1432" s="17">
        <f t="shared" si="709"/>
        <v>0</v>
      </c>
      <c r="M1432" s="16">
        <f t="shared" si="703"/>
        <v>0</v>
      </c>
      <c r="N1432" s="17"/>
      <c r="O1432" s="16">
        <f t="shared" si="710"/>
        <v>0</v>
      </c>
      <c r="P1432" s="17">
        <f t="shared" si="711"/>
        <v>0</v>
      </c>
      <c r="Q1432" s="16">
        <f t="shared" si="694"/>
        <v>0</v>
      </c>
      <c r="R1432" s="17">
        <f t="shared" si="712"/>
        <v>0</v>
      </c>
      <c r="S1432" s="16">
        <f t="shared" si="704"/>
        <v>0</v>
      </c>
      <c r="T1432" s="17"/>
      <c r="U1432" s="16">
        <f t="shared" si="727"/>
        <v>0</v>
      </c>
      <c r="V1432" s="17">
        <f t="shared" si="713"/>
        <v>0</v>
      </c>
      <c r="W1432" s="16">
        <f t="shared" si="728"/>
        <v>0</v>
      </c>
      <c r="X1432" s="17">
        <f t="shared" si="714"/>
        <v>0</v>
      </c>
      <c r="Y1432" s="16">
        <f t="shared" si="705"/>
        <v>0</v>
      </c>
      <c r="Z1432" s="17"/>
      <c r="AA1432" s="16">
        <f t="shared" si="702"/>
        <v>0</v>
      </c>
      <c r="AB1432" s="17">
        <f t="shared" si="715"/>
        <v>0</v>
      </c>
      <c r="AC1432" s="16">
        <f t="shared" si="700"/>
        <v>0</v>
      </c>
      <c r="AD1432" s="17">
        <f t="shared" si="716"/>
        <v>0</v>
      </c>
      <c r="AE1432" s="16">
        <f t="shared" si="706"/>
        <v>0</v>
      </c>
      <c r="AF1432" s="17"/>
      <c r="AG1432" s="16">
        <f t="shared" si="701"/>
        <v>0</v>
      </c>
      <c r="AH1432" s="17">
        <f t="shared" si="717"/>
        <v>0</v>
      </c>
      <c r="AI1432" s="16">
        <f t="shared" si="718"/>
        <v>28.550416666666148</v>
      </c>
      <c r="AJ1432" s="17">
        <f t="shared" si="719"/>
        <v>1</v>
      </c>
      <c r="AK1432" s="16">
        <f t="shared" si="720"/>
        <v>0</v>
      </c>
      <c r="AL1432" s="17"/>
      <c r="AM1432" s="16">
        <f t="shared" si="721"/>
        <v>0</v>
      </c>
      <c r="AN1432" s="17">
        <f t="shared" si="722"/>
        <v>0</v>
      </c>
      <c r="AO1432" s="16">
        <f t="shared" si="723"/>
        <v>0</v>
      </c>
      <c r="AP1432" s="17">
        <f t="shared" si="724"/>
        <v>0</v>
      </c>
      <c r="AQ1432" s="16">
        <f t="shared" si="725"/>
        <v>0</v>
      </c>
    </row>
    <row r="1433" spans="1:43" x14ac:dyDescent="0.25">
      <c r="A1433" s="26">
        <f t="shared" si="726"/>
        <v>28.570416666666148</v>
      </c>
      <c r="B1433" s="9"/>
      <c r="C1433" s="13"/>
      <c r="D1433" t="s">
        <v>11</v>
      </c>
      <c r="E1433" t="s">
        <v>11</v>
      </c>
      <c r="F1433" t="s">
        <v>11</v>
      </c>
      <c r="H1433" s="13"/>
      <c r="I1433" s="16">
        <f t="shared" si="729"/>
        <v>0</v>
      </c>
      <c r="J1433" s="17">
        <f t="shared" si="707"/>
        <v>0</v>
      </c>
      <c r="K1433" s="16">
        <f t="shared" si="708"/>
        <v>0</v>
      </c>
      <c r="L1433" s="17">
        <f t="shared" si="709"/>
        <v>0</v>
      </c>
      <c r="M1433" s="16">
        <f t="shared" si="703"/>
        <v>0</v>
      </c>
      <c r="N1433" s="17"/>
      <c r="O1433" s="16">
        <f t="shared" si="710"/>
        <v>0</v>
      </c>
      <c r="P1433" s="17">
        <f t="shared" si="711"/>
        <v>0</v>
      </c>
      <c r="Q1433" s="16">
        <f t="shared" si="694"/>
        <v>0</v>
      </c>
      <c r="R1433" s="17">
        <f t="shared" si="712"/>
        <v>0</v>
      </c>
      <c r="S1433" s="16">
        <f t="shared" si="704"/>
        <v>0</v>
      </c>
      <c r="T1433" s="17"/>
      <c r="U1433" s="16">
        <f t="shared" si="727"/>
        <v>0</v>
      </c>
      <c r="V1433" s="17">
        <f t="shared" si="713"/>
        <v>0</v>
      </c>
      <c r="W1433" s="16">
        <f t="shared" si="728"/>
        <v>0</v>
      </c>
      <c r="X1433" s="17">
        <f t="shared" si="714"/>
        <v>0</v>
      </c>
      <c r="Y1433" s="16">
        <f t="shared" si="705"/>
        <v>0</v>
      </c>
      <c r="Z1433" s="17"/>
      <c r="AA1433" s="16">
        <f t="shared" si="702"/>
        <v>0</v>
      </c>
      <c r="AB1433" s="17">
        <f t="shared" si="715"/>
        <v>0</v>
      </c>
      <c r="AC1433" s="16">
        <f t="shared" si="700"/>
        <v>0</v>
      </c>
      <c r="AD1433" s="17">
        <f t="shared" si="716"/>
        <v>0</v>
      </c>
      <c r="AE1433" s="16">
        <f t="shared" si="706"/>
        <v>0</v>
      </c>
      <c r="AF1433" s="17"/>
      <c r="AG1433" s="16">
        <f t="shared" si="701"/>
        <v>0</v>
      </c>
      <c r="AH1433" s="17">
        <f t="shared" si="717"/>
        <v>0</v>
      </c>
      <c r="AI1433" s="16">
        <f t="shared" si="718"/>
        <v>0</v>
      </c>
      <c r="AJ1433" s="17">
        <f t="shared" si="719"/>
        <v>0</v>
      </c>
      <c r="AK1433" s="16">
        <f t="shared" si="720"/>
        <v>0</v>
      </c>
      <c r="AL1433" s="17"/>
      <c r="AM1433" s="16">
        <f t="shared" si="721"/>
        <v>0</v>
      </c>
      <c r="AN1433" s="17">
        <f t="shared" si="722"/>
        <v>0</v>
      </c>
      <c r="AO1433" s="16">
        <f t="shared" si="723"/>
        <v>0</v>
      </c>
      <c r="AP1433" s="17">
        <f t="shared" si="724"/>
        <v>0</v>
      </c>
      <c r="AQ1433" s="16">
        <f t="shared" si="725"/>
        <v>0</v>
      </c>
    </row>
    <row r="1434" spans="1:43" x14ac:dyDescent="0.25">
      <c r="A1434" s="26">
        <f t="shared" si="726"/>
        <v>28.590416666666147</v>
      </c>
      <c r="B1434" s="9" t="s">
        <v>63</v>
      </c>
      <c r="C1434" s="13"/>
      <c r="D1434" t="s">
        <v>11</v>
      </c>
      <c r="E1434" t="s">
        <v>11</v>
      </c>
      <c r="F1434" t="s">
        <v>11</v>
      </c>
      <c r="H1434" t="s">
        <v>11</v>
      </c>
      <c r="I1434" s="16">
        <f t="shared" si="729"/>
        <v>0</v>
      </c>
      <c r="J1434" s="17">
        <f t="shared" si="707"/>
        <v>0</v>
      </c>
      <c r="K1434" s="16">
        <f t="shared" si="708"/>
        <v>0</v>
      </c>
      <c r="L1434" s="17">
        <f t="shared" si="709"/>
        <v>0</v>
      </c>
      <c r="M1434" s="16">
        <f t="shared" si="703"/>
        <v>0</v>
      </c>
      <c r="N1434" s="17"/>
      <c r="O1434" s="16">
        <f t="shared" si="710"/>
        <v>0</v>
      </c>
      <c r="P1434" s="17">
        <f t="shared" si="711"/>
        <v>0</v>
      </c>
      <c r="Q1434" s="16">
        <f t="shared" si="694"/>
        <v>0</v>
      </c>
      <c r="R1434" s="17">
        <f t="shared" si="712"/>
        <v>0</v>
      </c>
      <c r="S1434" s="16">
        <f t="shared" si="704"/>
        <v>0</v>
      </c>
      <c r="T1434" s="17"/>
      <c r="U1434" s="16">
        <f t="shared" si="727"/>
        <v>0</v>
      </c>
      <c r="V1434" s="17">
        <f t="shared" si="713"/>
        <v>0</v>
      </c>
      <c r="W1434" s="16">
        <f t="shared" si="728"/>
        <v>0</v>
      </c>
      <c r="X1434" s="17">
        <f t="shared" si="714"/>
        <v>0</v>
      </c>
      <c r="Y1434" s="16">
        <f t="shared" si="705"/>
        <v>0</v>
      </c>
      <c r="Z1434" s="17"/>
      <c r="AA1434" s="16">
        <f t="shared" si="702"/>
        <v>0</v>
      </c>
      <c r="AB1434" s="17">
        <f t="shared" si="715"/>
        <v>0</v>
      </c>
      <c r="AC1434" s="16">
        <f t="shared" si="700"/>
        <v>0</v>
      </c>
      <c r="AD1434" s="17">
        <f t="shared" si="716"/>
        <v>0</v>
      </c>
      <c r="AE1434" s="16">
        <f t="shared" si="706"/>
        <v>0</v>
      </c>
      <c r="AF1434" s="17"/>
      <c r="AG1434" s="16">
        <f t="shared" si="701"/>
        <v>0</v>
      </c>
      <c r="AH1434" s="17">
        <f t="shared" si="717"/>
        <v>0</v>
      </c>
      <c r="AI1434" s="16">
        <f t="shared" si="718"/>
        <v>0</v>
      </c>
      <c r="AJ1434" s="17">
        <f t="shared" si="719"/>
        <v>0</v>
      </c>
      <c r="AK1434" s="16">
        <f t="shared" si="720"/>
        <v>0</v>
      </c>
      <c r="AL1434" s="17"/>
      <c r="AM1434" s="16">
        <f t="shared" si="721"/>
        <v>28.590416666666147</v>
      </c>
      <c r="AN1434" s="17">
        <f t="shared" si="722"/>
        <v>1</v>
      </c>
      <c r="AO1434" s="16">
        <f t="shared" si="723"/>
        <v>0</v>
      </c>
      <c r="AP1434" s="17">
        <f t="shared" si="724"/>
        <v>0</v>
      </c>
      <c r="AQ1434" s="16">
        <f t="shared" si="725"/>
        <v>0</v>
      </c>
    </row>
    <row r="1435" spans="1:43" x14ac:dyDescent="0.25">
      <c r="A1435" s="26">
        <f t="shared" si="726"/>
        <v>28.610416666666147</v>
      </c>
      <c r="B1435" s="11"/>
      <c r="C1435" s="13"/>
      <c r="D1435" t="s">
        <v>11</v>
      </c>
      <c r="E1435" t="s">
        <v>11</v>
      </c>
      <c r="F1435" t="s">
        <v>11</v>
      </c>
      <c r="H1435" t="s">
        <v>11</v>
      </c>
      <c r="I1435" s="16">
        <f t="shared" si="729"/>
        <v>0</v>
      </c>
      <c r="J1435" s="17">
        <f t="shared" si="707"/>
        <v>0</v>
      </c>
      <c r="K1435" s="16">
        <f t="shared" si="708"/>
        <v>0</v>
      </c>
      <c r="L1435" s="17">
        <f t="shared" si="709"/>
        <v>0</v>
      </c>
      <c r="M1435" s="16">
        <f t="shared" si="703"/>
        <v>0</v>
      </c>
      <c r="N1435" s="17"/>
      <c r="O1435" s="16">
        <f t="shared" si="710"/>
        <v>0</v>
      </c>
      <c r="P1435" s="17">
        <f t="shared" si="711"/>
        <v>0</v>
      </c>
      <c r="Q1435" s="16">
        <f t="shared" si="694"/>
        <v>0</v>
      </c>
      <c r="R1435" s="17">
        <f t="shared" si="712"/>
        <v>0</v>
      </c>
      <c r="S1435" s="16">
        <f t="shared" si="704"/>
        <v>0</v>
      </c>
      <c r="T1435" s="17"/>
      <c r="U1435" s="16">
        <f t="shared" si="727"/>
        <v>0</v>
      </c>
      <c r="V1435" s="17">
        <f t="shared" si="713"/>
        <v>0</v>
      </c>
      <c r="W1435" s="16">
        <f t="shared" si="728"/>
        <v>0</v>
      </c>
      <c r="X1435" s="17">
        <f t="shared" si="714"/>
        <v>0</v>
      </c>
      <c r="Y1435" s="16">
        <f t="shared" si="705"/>
        <v>0</v>
      </c>
      <c r="Z1435" s="17"/>
      <c r="AA1435" s="16">
        <f t="shared" si="702"/>
        <v>0</v>
      </c>
      <c r="AB1435" s="17">
        <f t="shared" si="715"/>
        <v>0</v>
      </c>
      <c r="AC1435" s="16">
        <f t="shared" si="700"/>
        <v>0</v>
      </c>
      <c r="AD1435" s="17">
        <f t="shared" si="716"/>
        <v>0</v>
      </c>
      <c r="AE1435" s="16">
        <f t="shared" si="706"/>
        <v>0</v>
      </c>
      <c r="AF1435" s="17"/>
      <c r="AG1435" s="16">
        <f t="shared" si="701"/>
        <v>0</v>
      </c>
      <c r="AH1435" s="17">
        <f t="shared" si="717"/>
        <v>0</v>
      </c>
      <c r="AI1435" s="16">
        <f t="shared" si="718"/>
        <v>0</v>
      </c>
      <c r="AJ1435" s="17">
        <f t="shared" si="719"/>
        <v>0</v>
      </c>
      <c r="AK1435" s="16">
        <f t="shared" si="720"/>
        <v>0</v>
      </c>
      <c r="AL1435" s="17"/>
      <c r="AM1435" s="16">
        <f t="shared" si="721"/>
        <v>0</v>
      </c>
      <c r="AN1435" s="17">
        <f t="shared" si="722"/>
        <v>0</v>
      </c>
      <c r="AO1435" s="16">
        <f t="shared" si="723"/>
        <v>0</v>
      </c>
      <c r="AP1435" s="17">
        <f t="shared" si="724"/>
        <v>0</v>
      </c>
      <c r="AQ1435" s="16">
        <f t="shared" si="725"/>
        <v>0</v>
      </c>
    </row>
    <row r="1436" spans="1:43" x14ac:dyDescent="0.25">
      <c r="A1436" s="26">
        <f t="shared" si="726"/>
        <v>28.630416666666147</v>
      </c>
      <c r="B1436" s="9" t="s">
        <v>17</v>
      </c>
      <c r="C1436" s="13"/>
      <c r="D1436" s="14" t="s">
        <v>20</v>
      </c>
      <c r="E1436" t="s">
        <v>11</v>
      </c>
      <c r="F1436" t="s">
        <v>11</v>
      </c>
      <c r="H1436" t="s">
        <v>11</v>
      </c>
      <c r="I1436" s="16">
        <f t="shared" si="729"/>
        <v>0</v>
      </c>
      <c r="J1436" s="17">
        <f t="shared" si="707"/>
        <v>0</v>
      </c>
      <c r="K1436" s="16">
        <f t="shared" si="708"/>
        <v>0</v>
      </c>
      <c r="L1436" s="17">
        <f t="shared" si="709"/>
        <v>0</v>
      </c>
      <c r="M1436" s="16">
        <f t="shared" si="703"/>
        <v>0</v>
      </c>
      <c r="N1436" s="17"/>
      <c r="O1436" s="16">
        <f t="shared" si="710"/>
        <v>0</v>
      </c>
      <c r="P1436" s="17">
        <f t="shared" si="711"/>
        <v>0</v>
      </c>
      <c r="Q1436" s="16">
        <f t="shared" si="694"/>
        <v>28.630416666666147</v>
      </c>
      <c r="R1436" s="17">
        <f t="shared" si="712"/>
        <v>1</v>
      </c>
      <c r="S1436" s="16">
        <f t="shared" si="704"/>
        <v>0</v>
      </c>
      <c r="T1436" s="17"/>
      <c r="U1436" s="16">
        <f t="shared" si="727"/>
        <v>0</v>
      </c>
      <c r="V1436" s="17">
        <f t="shared" si="713"/>
        <v>0</v>
      </c>
      <c r="W1436" s="16">
        <f t="shared" si="728"/>
        <v>0</v>
      </c>
      <c r="X1436" s="17">
        <f t="shared" si="714"/>
        <v>0</v>
      </c>
      <c r="Y1436" s="16">
        <f t="shared" si="705"/>
        <v>0</v>
      </c>
      <c r="Z1436" s="17"/>
      <c r="AA1436" s="16">
        <f t="shared" si="702"/>
        <v>0</v>
      </c>
      <c r="AB1436" s="17">
        <f t="shared" si="715"/>
        <v>0</v>
      </c>
      <c r="AC1436" s="16">
        <f t="shared" si="700"/>
        <v>0</v>
      </c>
      <c r="AD1436" s="17">
        <f t="shared" si="716"/>
        <v>0</v>
      </c>
      <c r="AE1436" s="16">
        <f t="shared" si="706"/>
        <v>0</v>
      </c>
      <c r="AF1436" s="17"/>
      <c r="AG1436" s="16">
        <f t="shared" si="701"/>
        <v>0</v>
      </c>
      <c r="AH1436" s="17">
        <f t="shared" si="717"/>
        <v>0</v>
      </c>
      <c r="AI1436" s="16">
        <f t="shared" si="718"/>
        <v>0</v>
      </c>
      <c r="AJ1436" s="17">
        <f t="shared" si="719"/>
        <v>0</v>
      </c>
      <c r="AK1436" s="16">
        <f t="shared" si="720"/>
        <v>0</v>
      </c>
      <c r="AL1436" s="17"/>
      <c r="AM1436" s="16">
        <f t="shared" si="721"/>
        <v>0</v>
      </c>
      <c r="AN1436" s="17">
        <f t="shared" si="722"/>
        <v>0</v>
      </c>
      <c r="AO1436" s="16">
        <f t="shared" si="723"/>
        <v>0</v>
      </c>
      <c r="AP1436" s="17">
        <f t="shared" si="724"/>
        <v>0</v>
      </c>
      <c r="AQ1436" s="16">
        <f t="shared" si="725"/>
        <v>0</v>
      </c>
    </row>
    <row r="1437" spans="1:43" x14ac:dyDescent="0.25">
      <c r="A1437" s="26">
        <f t="shared" si="726"/>
        <v>28.650416666666146</v>
      </c>
      <c r="B1437" s="9"/>
      <c r="C1437" s="13"/>
      <c r="D1437" s="14"/>
      <c r="E1437" t="s">
        <v>11</v>
      </c>
      <c r="F1437" t="s">
        <v>11</v>
      </c>
      <c r="H1437" t="s">
        <v>11</v>
      </c>
      <c r="I1437" s="16">
        <f t="shared" si="729"/>
        <v>0</v>
      </c>
      <c r="J1437" s="17">
        <f t="shared" si="707"/>
        <v>0</v>
      </c>
      <c r="K1437" s="16">
        <f t="shared" si="708"/>
        <v>0</v>
      </c>
      <c r="L1437" s="17">
        <f t="shared" si="709"/>
        <v>0</v>
      </c>
      <c r="M1437" s="16">
        <f t="shared" si="703"/>
        <v>0</v>
      </c>
      <c r="N1437" s="17"/>
      <c r="O1437" s="16">
        <f t="shared" si="710"/>
        <v>0</v>
      </c>
      <c r="P1437" s="17">
        <f t="shared" si="711"/>
        <v>0</v>
      </c>
      <c r="Q1437" s="16">
        <f t="shared" si="694"/>
        <v>0</v>
      </c>
      <c r="R1437" s="17">
        <f t="shared" si="712"/>
        <v>0</v>
      </c>
      <c r="S1437" s="16">
        <f t="shared" si="704"/>
        <v>0</v>
      </c>
      <c r="T1437" s="17"/>
      <c r="U1437" s="16">
        <f t="shared" si="727"/>
        <v>0</v>
      </c>
      <c r="V1437" s="17">
        <f t="shared" si="713"/>
        <v>0</v>
      </c>
      <c r="W1437" s="16">
        <f t="shared" si="728"/>
        <v>0</v>
      </c>
      <c r="X1437" s="17">
        <f t="shared" si="714"/>
        <v>0</v>
      </c>
      <c r="Y1437" s="16">
        <f t="shared" si="705"/>
        <v>0</v>
      </c>
      <c r="Z1437" s="17"/>
      <c r="AA1437" s="16">
        <f t="shared" si="702"/>
        <v>0</v>
      </c>
      <c r="AB1437" s="17">
        <f t="shared" si="715"/>
        <v>0</v>
      </c>
      <c r="AC1437" s="16">
        <f t="shared" si="700"/>
        <v>0</v>
      </c>
      <c r="AD1437" s="17">
        <f t="shared" si="716"/>
        <v>0</v>
      </c>
      <c r="AE1437" s="16">
        <f t="shared" si="706"/>
        <v>0</v>
      </c>
      <c r="AF1437" s="17"/>
      <c r="AG1437" s="16">
        <f t="shared" si="701"/>
        <v>0</v>
      </c>
      <c r="AH1437" s="17">
        <f t="shared" si="717"/>
        <v>0</v>
      </c>
      <c r="AI1437" s="16">
        <f t="shared" si="718"/>
        <v>0</v>
      </c>
      <c r="AJ1437" s="17">
        <f t="shared" si="719"/>
        <v>0</v>
      </c>
      <c r="AK1437" s="16">
        <f t="shared" si="720"/>
        <v>0</v>
      </c>
      <c r="AL1437" s="17"/>
      <c r="AM1437" s="16">
        <f t="shared" si="721"/>
        <v>0</v>
      </c>
      <c r="AN1437" s="17">
        <f t="shared" si="722"/>
        <v>0</v>
      </c>
      <c r="AO1437" s="16">
        <f t="shared" si="723"/>
        <v>0</v>
      </c>
      <c r="AP1437" s="17">
        <f t="shared" si="724"/>
        <v>0</v>
      </c>
      <c r="AQ1437" s="16">
        <f t="shared" si="725"/>
        <v>0</v>
      </c>
    </row>
    <row r="1438" spans="1:43" x14ac:dyDescent="0.25">
      <c r="A1438" s="26">
        <f t="shared" si="726"/>
        <v>28.670416666666146</v>
      </c>
      <c r="B1438" s="9" t="s">
        <v>9</v>
      </c>
      <c r="C1438" t="s">
        <v>11</v>
      </c>
      <c r="E1438" t="s">
        <v>11</v>
      </c>
      <c r="F1438" t="s">
        <v>11</v>
      </c>
      <c r="H1438" t="s">
        <v>11</v>
      </c>
      <c r="I1438" s="16">
        <f t="shared" si="729"/>
        <v>28.670416666666146</v>
      </c>
      <c r="J1438" s="17">
        <f t="shared" si="707"/>
        <v>1</v>
      </c>
      <c r="K1438" s="16">
        <f t="shared" si="708"/>
        <v>0</v>
      </c>
      <c r="L1438" s="17">
        <f t="shared" si="709"/>
        <v>0</v>
      </c>
      <c r="M1438" s="16">
        <f t="shared" si="703"/>
        <v>0</v>
      </c>
      <c r="N1438" s="17"/>
      <c r="O1438" s="16">
        <f t="shared" si="710"/>
        <v>0</v>
      </c>
      <c r="P1438" s="17">
        <f t="shared" si="711"/>
        <v>0</v>
      </c>
      <c r="Q1438" s="16">
        <f t="shared" si="694"/>
        <v>0</v>
      </c>
      <c r="R1438" s="17">
        <f t="shared" si="712"/>
        <v>0</v>
      </c>
      <c r="S1438" s="16">
        <f t="shared" si="704"/>
        <v>0</v>
      </c>
      <c r="T1438" s="17"/>
      <c r="U1438" s="16">
        <f t="shared" si="727"/>
        <v>0</v>
      </c>
      <c r="V1438" s="17">
        <f t="shared" si="713"/>
        <v>0</v>
      </c>
      <c r="W1438" s="16">
        <f t="shared" si="728"/>
        <v>0</v>
      </c>
      <c r="X1438" s="17">
        <f t="shared" si="714"/>
        <v>0</v>
      </c>
      <c r="Y1438" s="16">
        <f t="shared" si="705"/>
        <v>0</v>
      </c>
      <c r="Z1438" s="17"/>
      <c r="AA1438" s="16">
        <f t="shared" si="702"/>
        <v>0</v>
      </c>
      <c r="AB1438" s="17">
        <f t="shared" si="715"/>
        <v>0</v>
      </c>
      <c r="AC1438" s="16">
        <f t="shared" si="700"/>
        <v>0</v>
      </c>
      <c r="AD1438" s="17">
        <f t="shared" si="716"/>
        <v>0</v>
      </c>
      <c r="AE1438" s="16">
        <f t="shared" si="706"/>
        <v>0</v>
      </c>
      <c r="AF1438" s="17"/>
      <c r="AG1438" s="16">
        <f t="shared" si="701"/>
        <v>0</v>
      </c>
      <c r="AH1438" s="17">
        <f t="shared" si="717"/>
        <v>0</v>
      </c>
      <c r="AI1438" s="16">
        <f t="shared" si="718"/>
        <v>0</v>
      </c>
      <c r="AJ1438" s="17">
        <f t="shared" si="719"/>
        <v>0</v>
      </c>
      <c r="AK1438" s="16">
        <f t="shared" si="720"/>
        <v>0</v>
      </c>
      <c r="AL1438" s="17"/>
      <c r="AM1438" s="16">
        <f t="shared" si="721"/>
        <v>0</v>
      </c>
      <c r="AN1438" s="17">
        <f t="shared" si="722"/>
        <v>0</v>
      </c>
      <c r="AO1438" s="16">
        <f t="shared" si="723"/>
        <v>0</v>
      </c>
      <c r="AP1438" s="17">
        <f t="shared" si="724"/>
        <v>0</v>
      </c>
      <c r="AQ1438" s="16">
        <f t="shared" si="725"/>
        <v>0</v>
      </c>
    </row>
    <row r="1439" spans="1:43" x14ac:dyDescent="0.25">
      <c r="A1439" s="26">
        <f t="shared" si="726"/>
        <v>28.690416666666145</v>
      </c>
      <c r="B1439" s="9"/>
      <c r="C1439" t="s">
        <v>11</v>
      </c>
      <c r="E1439" t="s">
        <v>11</v>
      </c>
      <c r="F1439" t="s">
        <v>11</v>
      </c>
      <c r="G1439" s="35"/>
      <c r="H1439" t="s">
        <v>11</v>
      </c>
      <c r="I1439" s="16">
        <f t="shared" si="729"/>
        <v>0</v>
      </c>
      <c r="J1439" s="17">
        <f t="shared" si="707"/>
        <v>0</v>
      </c>
      <c r="K1439" s="16">
        <f t="shared" si="708"/>
        <v>0</v>
      </c>
      <c r="L1439" s="17">
        <f t="shared" si="709"/>
        <v>0</v>
      </c>
      <c r="M1439" s="16">
        <f t="shared" si="703"/>
        <v>0</v>
      </c>
      <c r="N1439" s="17"/>
      <c r="O1439" s="16">
        <f t="shared" si="710"/>
        <v>0</v>
      </c>
      <c r="P1439" s="17">
        <f t="shared" si="711"/>
        <v>0</v>
      </c>
      <c r="Q1439" s="16">
        <f t="shared" si="694"/>
        <v>0</v>
      </c>
      <c r="R1439" s="17">
        <f t="shared" si="712"/>
        <v>0</v>
      </c>
      <c r="S1439" s="16">
        <f t="shared" si="704"/>
        <v>0</v>
      </c>
      <c r="T1439" s="17"/>
      <c r="U1439" s="16">
        <f t="shared" si="727"/>
        <v>0</v>
      </c>
      <c r="V1439" s="17">
        <f t="shared" si="713"/>
        <v>0</v>
      </c>
      <c r="W1439" s="16">
        <f t="shared" si="728"/>
        <v>0</v>
      </c>
      <c r="X1439" s="17">
        <f t="shared" si="714"/>
        <v>0</v>
      </c>
      <c r="Y1439" s="16">
        <f t="shared" si="705"/>
        <v>0</v>
      </c>
      <c r="Z1439" s="17"/>
      <c r="AA1439" s="16">
        <f t="shared" si="702"/>
        <v>0</v>
      </c>
      <c r="AB1439" s="17">
        <f t="shared" si="715"/>
        <v>0</v>
      </c>
      <c r="AC1439" s="16">
        <f t="shared" si="700"/>
        <v>0</v>
      </c>
      <c r="AD1439" s="17">
        <f t="shared" si="716"/>
        <v>0</v>
      </c>
      <c r="AE1439" s="16">
        <f t="shared" si="706"/>
        <v>0</v>
      </c>
      <c r="AF1439" s="17"/>
      <c r="AG1439" s="16">
        <f t="shared" si="701"/>
        <v>0</v>
      </c>
      <c r="AH1439" s="17">
        <f t="shared" si="717"/>
        <v>0</v>
      </c>
      <c r="AI1439" s="16">
        <f t="shared" si="718"/>
        <v>0</v>
      </c>
      <c r="AJ1439" s="17">
        <f t="shared" si="719"/>
        <v>0</v>
      </c>
      <c r="AK1439" s="16">
        <f t="shared" si="720"/>
        <v>0</v>
      </c>
      <c r="AL1439" s="17"/>
      <c r="AM1439" s="16">
        <f t="shared" si="721"/>
        <v>0</v>
      </c>
      <c r="AN1439" s="17">
        <f t="shared" si="722"/>
        <v>0</v>
      </c>
      <c r="AO1439" s="16">
        <f t="shared" si="723"/>
        <v>0</v>
      </c>
      <c r="AP1439" s="17">
        <f t="shared" si="724"/>
        <v>0</v>
      </c>
      <c r="AQ1439" s="16">
        <f t="shared" si="725"/>
        <v>0</v>
      </c>
    </row>
    <row r="1440" spans="1:43" x14ac:dyDescent="0.25">
      <c r="A1440" s="26">
        <f t="shared" si="726"/>
        <v>28.710416666666145</v>
      </c>
      <c r="B1440" s="9" t="s">
        <v>12</v>
      </c>
      <c r="C1440" t="s">
        <v>11</v>
      </c>
      <c r="E1440" t="s">
        <v>11</v>
      </c>
      <c r="F1440" s="14" t="s">
        <v>20</v>
      </c>
      <c r="G1440" s="35"/>
      <c r="H1440" t="s">
        <v>11</v>
      </c>
      <c r="I1440" s="16">
        <f t="shared" si="729"/>
        <v>0</v>
      </c>
      <c r="J1440" s="17">
        <f t="shared" si="707"/>
        <v>0</v>
      </c>
      <c r="K1440" s="16">
        <f t="shared" si="708"/>
        <v>0</v>
      </c>
      <c r="L1440" s="17">
        <f t="shared" si="709"/>
        <v>0</v>
      </c>
      <c r="M1440" s="16">
        <f t="shared" si="703"/>
        <v>0</v>
      </c>
      <c r="N1440" s="17"/>
      <c r="O1440" s="16">
        <f t="shared" si="710"/>
        <v>0</v>
      </c>
      <c r="P1440" s="17">
        <f t="shared" si="711"/>
        <v>0</v>
      </c>
      <c r="Q1440" s="16">
        <f t="shared" si="694"/>
        <v>0</v>
      </c>
      <c r="R1440" s="17">
        <f t="shared" si="712"/>
        <v>0</v>
      </c>
      <c r="S1440" s="16">
        <f t="shared" si="704"/>
        <v>0</v>
      </c>
      <c r="T1440" s="17"/>
      <c r="U1440" s="16">
        <f t="shared" si="727"/>
        <v>0</v>
      </c>
      <c r="V1440" s="17">
        <f t="shared" si="713"/>
        <v>0</v>
      </c>
      <c r="W1440" s="16">
        <f t="shared" si="728"/>
        <v>0</v>
      </c>
      <c r="X1440" s="17">
        <f t="shared" si="714"/>
        <v>0</v>
      </c>
      <c r="Y1440" s="16">
        <f t="shared" si="705"/>
        <v>0</v>
      </c>
      <c r="Z1440" s="17"/>
      <c r="AA1440" s="16">
        <f t="shared" si="702"/>
        <v>0</v>
      </c>
      <c r="AB1440" s="17">
        <f t="shared" si="715"/>
        <v>0</v>
      </c>
      <c r="AC1440" s="16">
        <f t="shared" si="700"/>
        <v>28.710416666666145</v>
      </c>
      <c r="AD1440" s="17">
        <f t="shared" si="716"/>
        <v>1</v>
      </c>
      <c r="AE1440" s="16">
        <f t="shared" si="706"/>
        <v>0</v>
      </c>
      <c r="AF1440" s="17"/>
      <c r="AG1440" s="16">
        <f t="shared" si="701"/>
        <v>0</v>
      </c>
      <c r="AH1440" s="17">
        <f t="shared" si="717"/>
        <v>0</v>
      </c>
      <c r="AI1440" s="16">
        <f t="shared" si="718"/>
        <v>0</v>
      </c>
      <c r="AJ1440" s="17">
        <f t="shared" si="719"/>
        <v>0</v>
      </c>
      <c r="AK1440" s="16">
        <f t="shared" si="720"/>
        <v>0</v>
      </c>
      <c r="AL1440" s="17"/>
      <c r="AM1440" s="16">
        <f t="shared" si="721"/>
        <v>0</v>
      </c>
      <c r="AN1440" s="17">
        <f t="shared" si="722"/>
        <v>0</v>
      </c>
      <c r="AO1440" s="16">
        <f t="shared" si="723"/>
        <v>0</v>
      </c>
      <c r="AP1440" s="17">
        <f t="shared" si="724"/>
        <v>0</v>
      </c>
      <c r="AQ1440" s="16">
        <f t="shared" si="725"/>
        <v>0</v>
      </c>
    </row>
    <row r="1441" spans="1:43" x14ac:dyDescent="0.25">
      <c r="A1441" s="26">
        <f t="shared" si="726"/>
        <v>28.730416666666144</v>
      </c>
      <c r="B1441" s="9"/>
      <c r="C1441" t="s">
        <v>11</v>
      </c>
      <c r="E1441" t="s">
        <v>11</v>
      </c>
      <c r="F1441" s="13"/>
      <c r="G1441" s="35"/>
      <c r="H1441" t="s">
        <v>11</v>
      </c>
      <c r="I1441" s="16">
        <f t="shared" si="729"/>
        <v>0</v>
      </c>
      <c r="J1441" s="17">
        <f t="shared" si="707"/>
        <v>0</v>
      </c>
      <c r="K1441" s="16">
        <f t="shared" si="708"/>
        <v>0</v>
      </c>
      <c r="L1441" s="17">
        <f t="shared" si="709"/>
        <v>0</v>
      </c>
      <c r="M1441" s="16">
        <f t="shared" si="703"/>
        <v>0</v>
      </c>
      <c r="N1441" s="17"/>
      <c r="O1441" s="16">
        <f t="shared" si="710"/>
        <v>0</v>
      </c>
      <c r="P1441" s="17">
        <f t="shared" si="711"/>
        <v>0</v>
      </c>
      <c r="Q1441" s="16">
        <f t="shared" si="694"/>
        <v>0</v>
      </c>
      <c r="R1441" s="17">
        <f t="shared" si="712"/>
        <v>0</v>
      </c>
      <c r="S1441" s="16">
        <f t="shared" si="704"/>
        <v>0</v>
      </c>
      <c r="T1441" s="17"/>
      <c r="U1441" s="16">
        <f t="shared" si="727"/>
        <v>0</v>
      </c>
      <c r="V1441" s="17">
        <f t="shared" si="713"/>
        <v>0</v>
      </c>
      <c r="W1441" s="16">
        <f t="shared" si="728"/>
        <v>0</v>
      </c>
      <c r="X1441" s="17">
        <f t="shared" si="714"/>
        <v>0</v>
      </c>
      <c r="Y1441" s="16">
        <f t="shared" si="705"/>
        <v>0</v>
      </c>
      <c r="Z1441" s="17"/>
      <c r="AA1441" s="16">
        <f t="shared" si="702"/>
        <v>0</v>
      </c>
      <c r="AB1441" s="17">
        <f t="shared" si="715"/>
        <v>0</v>
      </c>
      <c r="AC1441" s="16">
        <f t="shared" si="700"/>
        <v>0</v>
      </c>
      <c r="AD1441" s="17">
        <f t="shared" si="716"/>
        <v>0</v>
      </c>
      <c r="AE1441" s="16">
        <f t="shared" si="706"/>
        <v>0</v>
      </c>
      <c r="AF1441" s="17"/>
      <c r="AG1441" s="16">
        <f t="shared" si="701"/>
        <v>0</v>
      </c>
      <c r="AH1441" s="17">
        <f t="shared" si="717"/>
        <v>0</v>
      </c>
      <c r="AI1441" s="16">
        <f t="shared" si="718"/>
        <v>0</v>
      </c>
      <c r="AJ1441" s="17">
        <f t="shared" si="719"/>
        <v>0</v>
      </c>
      <c r="AK1441" s="16">
        <f t="shared" si="720"/>
        <v>0</v>
      </c>
      <c r="AL1441" s="17"/>
      <c r="AM1441" s="16">
        <f t="shared" si="721"/>
        <v>0</v>
      </c>
      <c r="AN1441" s="17">
        <f t="shared" si="722"/>
        <v>0</v>
      </c>
      <c r="AO1441" s="16">
        <f t="shared" si="723"/>
        <v>0</v>
      </c>
      <c r="AP1441" s="17">
        <f t="shared" si="724"/>
        <v>0</v>
      </c>
      <c r="AQ1441" s="16">
        <f t="shared" si="725"/>
        <v>0</v>
      </c>
    </row>
    <row r="1442" spans="1:43" x14ac:dyDescent="0.25">
      <c r="A1442" s="26">
        <f t="shared" si="726"/>
        <v>28.750416666666144</v>
      </c>
      <c r="B1442" s="9"/>
      <c r="C1442" t="s">
        <v>11</v>
      </c>
      <c r="E1442" t="s">
        <v>11</v>
      </c>
      <c r="F1442" s="13"/>
      <c r="G1442" s="14"/>
      <c r="H1442" t="s">
        <v>11</v>
      </c>
      <c r="I1442" s="16">
        <f t="shared" si="729"/>
        <v>0</v>
      </c>
      <c r="J1442" s="17">
        <f t="shared" si="707"/>
        <v>0</v>
      </c>
      <c r="K1442" s="16">
        <f t="shared" si="708"/>
        <v>0</v>
      </c>
      <c r="L1442" s="17">
        <f t="shared" si="709"/>
        <v>0</v>
      </c>
      <c r="M1442" s="16">
        <f t="shared" si="703"/>
        <v>0</v>
      </c>
      <c r="N1442" s="17"/>
      <c r="O1442" s="16">
        <f t="shared" si="710"/>
        <v>0</v>
      </c>
      <c r="P1442" s="17">
        <f t="shared" si="711"/>
        <v>0</v>
      </c>
      <c r="Q1442" s="16">
        <f t="shared" si="694"/>
        <v>0</v>
      </c>
      <c r="R1442" s="17">
        <f t="shared" si="712"/>
        <v>0</v>
      </c>
      <c r="S1442" s="16">
        <f t="shared" si="704"/>
        <v>0</v>
      </c>
      <c r="T1442" s="17"/>
      <c r="U1442" s="16">
        <f t="shared" si="727"/>
        <v>0</v>
      </c>
      <c r="V1442" s="17">
        <f t="shared" si="713"/>
        <v>0</v>
      </c>
      <c r="W1442" s="16">
        <f t="shared" si="728"/>
        <v>0</v>
      </c>
      <c r="X1442" s="17">
        <f t="shared" si="714"/>
        <v>0</v>
      </c>
      <c r="Y1442" s="16">
        <f t="shared" si="705"/>
        <v>0</v>
      </c>
      <c r="Z1442" s="17"/>
      <c r="AA1442" s="16">
        <f t="shared" si="702"/>
        <v>0</v>
      </c>
      <c r="AB1442" s="17">
        <f t="shared" si="715"/>
        <v>0</v>
      </c>
      <c r="AC1442" s="16">
        <f t="shared" si="700"/>
        <v>0</v>
      </c>
      <c r="AD1442" s="17">
        <f t="shared" si="716"/>
        <v>0</v>
      </c>
      <c r="AE1442" s="16">
        <f t="shared" si="706"/>
        <v>0</v>
      </c>
      <c r="AF1442" s="17"/>
      <c r="AG1442" s="16">
        <f t="shared" si="701"/>
        <v>0</v>
      </c>
      <c r="AH1442" s="17">
        <f t="shared" si="717"/>
        <v>0</v>
      </c>
      <c r="AI1442" s="16">
        <f t="shared" si="718"/>
        <v>0</v>
      </c>
      <c r="AJ1442" s="17">
        <f t="shared" si="719"/>
        <v>0</v>
      </c>
      <c r="AK1442" s="16">
        <f t="shared" si="720"/>
        <v>0</v>
      </c>
      <c r="AL1442" s="17"/>
      <c r="AM1442" s="16">
        <f t="shared" si="721"/>
        <v>0</v>
      </c>
      <c r="AN1442" s="17">
        <f t="shared" si="722"/>
        <v>0</v>
      </c>
      <c r="AO1442" s="16">
        <f t="shared" si="723"/>
        <v>0</v>
      </c>
      <c r="AP1442" s="17">
        <f t="shared" si="724"/>
        <v>0</v>
      </c>
      <c r="AQ1442" s="16">
        <f t="shared" si="725"/>
        <v>0</v>
      </c>
    </row>
    <row r="1443" spans="1:43" x14ac:dyDescent="0.25">
      <c r="A1443" s="26">
        <f t="shared" si="726"/>
        <v>28.770416666666144</v>
      </c>
      <c r="B1443" s="9" t="s">
        <v>13</v>
      </c>
      <c r="C1443" t="s">
        <v>11</v>
      </c>
      <c r="E1443" t="s">
        <v>11</v>
      </c>
      <c r="F1443" s="13"/>
      <c r="G1443" t="s">
        <v>11</v>
      </c>
      <c r="H1443" t="s">
        <v>11</v>
      </c>
      <c r="I1443" s="16">
        <f t="shared" si="729"/>
        <v>0</v>
      </c>
      <c r="J1443" s="17">
        <f t="shared" si="707"/>
        <v>0</v>
      </c>
      <c r="K1443" s="16">
        <f t="shared" si="708"/>
        <v>0</v>
      </c>
      <c r="L1443" s="17">
        <f t="shared" si="709"/>
        <v>0</v>
      </c>
      <c r="M1443" s="16">
        <f t="shared" si="703"/>
        <v>0</v>
      </c>
      <c r="N1443" s="17"/>
      <c r="O1443" s="16">
        <f t="shared" si="710"/>
        <v>0</v>
      </c>
      <c r="P1443" s="17">
        <f t="shared" si="711"/>
        <v>0</v>
      </c>
      <c r="Q1443" s="16">
        <f t="shared" ref="Q1443:Q1505" si="730">IF(B1443="Line 2 repd.",A1443,0)</f>
        <v>0</v>
      </c>
      <c r="R1443" s="17">
        <f t="shared" si="712"/>
        <v>0</v>
      </c>
      <c r="S1443" s="16">
        <f t="shared" si="704"/>
        <v>0</v>
      </c>
      <c r="T1443" s="17"/>
      <c r="U1443" s="16">
        <f t="shared" si="727"/>
        <v>0</v>
      </c>
      <c r="V1443" s="17">
        <f t="shared" si="713"/>
        <v>0</v>
      </c>
      <c r="W1443" s="16">
        <f t="shared" si="728"/>
        <v>0</v>
      </c>
      <c r="X1443" s="17">
        <f t="shared" si="714"/>
        <v>0</v>
      </c>
      <c r="Y1443" s="16">
        <f t="shared" si="705"/>
        <v>0</v>
      </c>
      <c r="Z1443" s="17"/>
      <c r="AA1443" s="16">
        <f t="shared" si="702"/>
        <v>0</v>
      </c>
      <c r="AB1443" s="17">
        <f t="shared" si="715"/>
        <v>0</v>
      </c>
      <c r="AC1443" s="16">
        <f t="shared" si="700"/>
        <v>0</v>
      </c>
      <c r="AD1443" s="17">
        <f t="shared" si="716"/>
        <v>0</v>
      </c>
      <c r="AE1443" s="16">
        <f t="shared" si="706"/>
        <v>0</v>
      </c>
      <c r="AF1443" s="17"/>
      <c r="AG1443" s="16">
        <f t="shared" si="701"/>
        <v>28.770416666666144</v>
      </c>
      <c r="AH1443" s="17">
        <f t="shared" si="717"/>
        <v>1</v>
      </c>
      <c r="AI1443" s="16">
        <f t="shared" si="718"/>
        <v>0</v>
      </c>
      <c r="AJ1443" s="17">
        <f t="shared" si="719"/>
        <v>0</v>
      </c>
      <c r="AK1443" s="16">
        <f t="shared" si="720"/>
        <v>0</v>
      </c>
      <c r="AL1443" s="17"/>
      <c r="AM1443" s="16">
        <f t="shared" si="721"/>
        <v>0</v>
      </c>
      <c r="AN1443" s="17">
        <f t="shared" si="722"/>
        <v>0</v>
      </c>
      <c r="AO1443" s="16">
        <f t="shared" si="723"/>
        <v>0</v>
      </c>
      <c r="AP1443" s="17">
        <f t="shared" si="724"/>
        <v>0</v>
      </c>
      <c r="AQ1443" s="16">
        <f t="shared" si="725"/>
        <v>0</v>
      </c>
    </row>
    <row r="1444" spans="1:43" x14ac:dyDescent="0.25">
      <c r="A1444" s="26">
        <f t="shared" si="726"/>
        <v>28.790416666666143</v>
      </c>
      <c r="B1444" s="9" t="s">
        <v>16</v>
      </c>
      <c r="C1444" t="s">
        <v>11</v>
      </c>
      <c r="D1444" s="13" t="s">
        <v>14</v>
      </c>
      <c r="E1444" t="s">
        <v>11</v>
      </c>
      <c r="F1444" s="13"/>
      <c r="G1444" t="s">
        <v>11</v>
      </c>
      <c r="H1444" t="s">
        <v>11</v>
      </c>
      <c r="I1444" s="16">
        <f t="shared" si="729"/>
        <v>0</v>
      </c>
      <c r="J1444" s="17">
        <f t="shared" si="707"/>
        <v>0</v>
      </c>
      <c r="K1444" s="16">
        <f t="shared" si="708"/>
        <v>0</v>
      </c>
      <c r="L1444" s="17">
        <f t="shared" si="709"/>
        <v>0</v>
      </c>
      <c r="M1444" s="16">
        <f t="shared" si="703"/>
        <v>0</v>
      </c>
      <c r="N1444" s="17"/>
      <c r="O1444" s="16">
        <f t="shared" si="710"/>
        <v>28.790416666666143</v>
      </c>
      <c r="P1444" s="17">
        <f t="shared" si="711"/>
        <v>1</v>
      </c>
      <c r="Q1444" s="16">
        <f t="shared" si="730"/>
        <v>0</v>
      </c>
      <c r="R1444" s="17">
        <f t="shared" si="712"/>
        <v>0</v>
      </c>
      <c r="S1444" s="16">
        <f t="shared" si="704"/>
        <v>1.9999999999999574E-2</v>
      </c>
      <c r="T1444" s="17"/>
      <c r="U1444" s="16">
        <f t="shared" si="727"/>
        <v>0</v>
      </c>
      <c r="V1444" s="17">
        <f t="shared" si="713"/>
        <v>0</v>
      </c>
      <c r="W1444" s="16">
        <f t="shared" si="728"/>
        <v>0</v>
      </c>
      <c r="X1444" s="17">
        <f t="shared" si="714"/>
        <v>0</v>
      </c>
      <c r="Y1444" s="16">
        <f t="shared" si="705"/>
        <v>0</v>
      </c>
      <c r="Z1444" s="17"/>
      <c r="AA1444" s="16">
        <f t="shared" ref="AA1444:AA1475" si="731">IF(B1444="Line 4 Fails",A1444,0)</f>
        <v>0</v>
      </c>
      <c r="AB1444" s="17">
        <f t="shared" si="715"/>
        <v>0</v>
      </c>
      <c r="AC1444" s="16">
        <f t="shared" si="700"/>
        <v>0</v>
      </c>
      <c r="AD1444" s="17">
        <f t="shared" si="716"/>
        <v>0</v>
      </c>
      <c r="AE1444" s="16">
        <f t="shared" si="706"/>
        <v>0</v>
      </c>
      <c r="AF1444" s="17"/>
      <c r="AG1444" s="16">
        <f t="shared" si="701"/>
        <v>0</v>
      </c>
      <c r="AH1444" s="17">
        <f t="shared" si="717"/>
        <v>0</v>
      </c>
      <c r="AI1444" s="16">
        <f t="shared" si="718"/>
        <v>0</v>
      </c>
      <c r="AJ1444" s="17">
        <f t="shared" si="719"/>
        <v>0</v>
      </c>
      <c r="AK1444" s="16">
        <f t="shared" si="720"/>
        <v>0</v>
      </c>
      <c r="AL1444" s="17"/>
      <c r="AM1444" s="16">
        <f t="shared" si="721"/>
        <v>0</v>
      </c>
      <c r="AN1444" s="17">
        <f t="shared" si="722"/>
        <v>0</v>
      </c>
      <c r="AO1444" s="16">
        <f t="shared" si="723"/>
        <v>0</v>
      </c>
      <c r="AP1444" s="17">
        <f t="shared" si="724"/>
        <v>0</v>
      </c>
      <c r="AQ1444" s="16">
        <f t="shared" si="725"/>
        <v>0</v>
      </c>
    </row>
    <row r="1445" spans="1:43" x14ac:dyDescent="0.25">
      <c r="A1445" s="26">
        <f t="shared" si="726"/>
        <v>28.810416666666143</v>
      </c>
      <c r="B1445" s="9" t="s">
        <v>18</v>
      </c>
      <c r="C1445" t="s">
        <v>11</v>
      </c>
      <c r="D1445" t="s">
        <v>11</v>
      </c>
      <c r="E1445" s="14" t="s">
        <v>20</v>
      </c>
      <c r="F1445" s="13"/>
      <c r="G1445" t="s">
        <v>11</v>
      </c>
      <c r="H1445" t="s">
        <v>11</v>
      </c>
      <c r="I1445" s="16">
        <f t="shared" si="729"/>
        <v>0</v>
      </c>
      <c r="J1445" s="17">
        <f t="shared" si="707"/>
        <v>0</v>
      </c>
      <c r="K1445" s="16">
        <f t="shared" si="708"/>
        <v>0</v>
      </c>
      <c r="L1445" s="17">
        <f t="shared" si="709"/>
        <v>0</v>
      </c>
      <c r="M1445" s="16">
        <f t="shared" si="703"/>
        <v>0</v>
      </c>
      <c r="N1445" s="17"/>
      <c r="O1445" s="16">
        <f t="shared" si="710"/>
        <v>0</v>
      </c>
      <c r="P1445" s="17">
        <f t="shared" si="711"/>
        <v>0</v>
      </c>
      <c r="Q1445" s="16">
        <f t="shared" si="730"/>
        <v>0</v>
      </c>
      <c r="R1445" s="17">
        <f t="shared" si="712"/>
        <v>0</v>
      </c>
      <c r="S1445" s="16">
        <f t="shared" si="704"/>
        <v>0</v>
      </c>
      <c r="T1445" s="17"/>
      <c r="U1445" s="16">
        <f t="shared" si="727"/>
        <v>0</v>
      </c>
      <c r="V1445" s="17">
        <f t="shared" si="713"/>
        <v>0</v>
      </c>
      <c r="W1445" s="16">
        <f t="shared" si="728"/>
        <v>28.810416666666143</v>
      </c>
      <c r="X1445" s="17">
        <f t="shared" si="714"/>
        <v>1</v>
      </c>
      <c r="Y1445" s="16">
        <f t="shared" si="705"/>
        <v>0</v>
      </c>
      <c r="Z1445" s="17"/>
      <c r="AA1445" s="16">
        <f t="shared" si="731"/>
        <v>0</v>
      </c>
      <c r="AB1445" s="17">
        <f t="shared" si="715"/>
        <v>0</v>
      </c>
      <c r="AC1445" s="16">
        <f t="shared" si="700"/>
        <v>0</v>
      </c>
      <c r="AD1445" s="17">
        <f t="shared" si="716"/>
        <v>0</v>
      </c>
      <c r="AE1445" s="16">
        <f t="shared" si="706"/>
        <v>0</v>
      </c>
      <c r="AF1445" s="17"/>
      <c r="AG1445" s="16">
        <f t="shared" si="701"/>
        <v>0</v>
      </c>
      <c r="AH1445" s="17">
        <f t="shared" si="717"/>
        <v>0</v>
      </c>
      <c r="AI1445" s="16">
        <f t="shared" si="718"/>
        <v>0</v>
      </c>
      <c r="AJ1445" s="17">
        <f t="shared" si="719"/>
        <v>0</v>
      </c>
      <c r="AK1445" s="16">
        <f t="shared" si="720"/>
        <v>0</v>
      </c>
      <c r="AL1445" s="17"/>
      <c r="AM1445" s="16">
        <f t="shared" si="721"/>
        <v>0</v>
      </c>
      <c r="AN1445" s="17">
        <f t="shared" si="722"/>
        <v>0</v>
      </c>
      <c r="AO1445" s="16">
        <f t="shared" si="723"/>
        <v>0</v>
      </c>
      <c r="AP1445" s="17">
        <f t="shared" si="724"/>
        <v>0</v>
      </c>
      <c r="AQ1445" s="16">
        <f t="shared" si="725"/>
        <v>0</v>
      </c>
    </row>
    <row r="1446" spans="1:43" x14ac:dyDescent="0.25">
      <c r="A1446" s="26">
        <f t="shared" si="726"/>
        <v>28.830416666666142</v>
      </c>
      <c r="B1446" s="9" t="s">
        <v>10</v>
      </c>
      <c r="C1446" t="s">
        <v>11</v>
      </c>
      <c r="D1446" t="s">
        <v>11</v>
      </c>
      <c r="E1446" s="13"/>
      <c r="F1446" s="13" t="s">
        <v>14</v>
      </c>
      <c r="G1446" t="s">
        <v>11</v>
      </c>
      <c r="H1446" t="s">
        <v>11</v>
      </c>
      <c r="I1446" s="16">
        <f t="shared" si="729"/>
        <v>0</v>
      </c>
      <c r="J1446" s="17">
        <f t="shared" si="707"/>
        <v>0</v>
      </c>
      <c r="K1446" s="16">
        <f t="shared" ref="K1446:K1477" si="732">IF(B1446="Line 1 repd.",A1446,0)</f>
        <v>0</v>
      </c>
      <c r="L1446" s="17">
        <f t="shared" si="709"/>
        <v>0</v>
      </c>
      <c r="M1446" s="16">
        <f t="shared" si="703"/>
        <v>0</v>
      </c>
      <c r="N1446" s="17"/>
      <c r="O1446" s="16">
        <f t="shared" ref="O1446:O1477" si="733">IF(B1446="Line 2 Fails",A1446,0)</f>
        <v>0</v>
      </c>
      <c r="P1446" s="17">
        <f t="shared" si="711"/>
        <v>0</v>
      </c>
      <c r="Q1446" s="16">
        <f t="shared" si="730"/>
        <v>0</v>
      </c>
      <c r="R1446" s="17">
        <f t="shared" si="712"/>
        <v>0</v>
      </c>
      <c r="S1446" s="16">
        <f t="shared" si="704"/>
        <v>0</v>
      </c>
      <c r="T1446" s="17"/>
      <c r="U1446" s="16">
        <f t="shared" si="727"/>
        <v>0</v>
      </c>
      <c r="V1446" s="17">
        <f t="shared" si="713"/>
        <v>0</v>
      </c>
      <c r="W1446" s="16">
        <f t="shared" si="728"/>
        <v>0</v>
      </c>
      <c r="X1446" s="17">
        <f t="shared" si="714"/>
        <v>0</v>
      </c>
      <c r="Y1446" s="16">
        <f t="shared" si="705"/>
        <v>0</v>
      </c>
      <c r="Z1446" s="17"/>
      <c r="AA1446" s="16">
        <f t="shared" si="731"/>
        <v>28.830416666666142</v>
      </c>
      <c r="AB1446" s="17">
        <f t="shared" si="715"/>
        <v>1</v>
      </c>
      <c r="AC1446" s="16">
        <f t="shared" si="700"/>
        <v>0</v>
      </c>
      <c r="AD1446" s="17">
        <f t="shared" si="716"/>
        <v>0</v>
      </c>
      <c r="AE1446" s="16">
        <f t="shared" si="706"/>
        <v>1.9999999999999574E-2</v>
      </c>
      <c r="AF1446" s="17"/>
      <c r="AG1446" s="16">
        <f t="shared" si="701"/>
        <v>0</v>
      </c>
      <c r="AH1446" s="17">
        <f t="shared" si="717"/>
        <v>0</v>
      </c>
      <c r="AI1446" s="16">
        <f t="shared" ref="AI1446:AI1477" si="734">IF(B1446="Line 5 repd.",A1446,0)</f>
        <v>0</v>
      </c>
      <c r="AJ1446" s="17">
        <f t="shared" si="719"/>
        <v>0</v>
      </c>
      <c r="AK1446" s="16">
        <f t="shared" si="720"/>
        <v>0</v>
      </c>
      <c r="AL1446" s="17"/>
      <c r="AM1446" s="16">
        <f t="shared" si="721"/>
        <v>0</v>
      </c>
      <c r="AN1446" s="17">
        <f t="shared" si="722"/>
        <v>0</v>
      </c>
      <c r="AO1446" s="16">
        <f t="shared" si="723"/>
        <v>0</v>
      </c>
      <c r="AP1446" s="17">
        <f t="shared" si="724"/>
        <v>0</v>
      </c>
      <c r="AQ1446" s="16">
        <f t="shared" si="725"/>
        <v>0</v>
      </c>
    </row>
    <row r="1447" spans="1:43" x14ac:dyDescent="0.25">
      <c r="A1447" s="26">
        <f t="shared" si="726"/>
        <v>28.850416666666142</v>
      </c>
      <c r="B1447" s="9"/>
      <c r="C1447" t="s">
        <v>11</v>
      </c>
      <c r="D1447" t="s">
        <v>11</v>
      </c>
      <c r="F1447" s="13" t="s">
        <v>14</v>
      </c>
      <c r="G1447" t="s">
        <v>11</v>
      </c>
      <c r="H1447" t="s">
        <v>11</v>
      </c>
      <c r="I1447" s="16">
        <f t="shared" si="729"/>
        <v>0</v>
      </c>
      <c r="J1447" s="17">
        <f t="shared" si="707"/>
        <v>0</v>
      </c>
      <c r="K1447" s="16">
        <f t="shared" si="732"/>
        <v>0</v>
      </c>
      <c r="L1447" s="17">
        <f t="shared" si="709"/>
        <v>0</v>
      </c>
      <c r="M1447" s="16">
        <f t="shared" si="703"/>
        <v>0</v>
      </c>
      <c r="N1447" s="17"/>
      <c r="O1447" s="16">
        <f t="shared" si="733"/>
        <v>0</v>
      </c>
      <c r="P1447" s="17">
        <f t="shared" si="711"/>
        <v>0</v>
      </c>
      <c r="Q1447" s="16">
        <f t="shared" si="730"/>
        <v>0</v>
      </c>
      <c r="R1447" s="17">
        <f t="shared" si="712"/>
        <v>0</v>
      </c>
      <c r="S1447" s="16">
        <f t="shared" si="704"/>
        <v>0</v>
      </c>
      <c r="T1447" s="17"/>
      <c r="U1447" s="16">
        <f t="shared" si="727"/>
        <v>0</v>
      </c>
      <c r="V1447" s="17">
        <f t="shared" si="713"/>
        <v>0</v>
      </c>
      <c r="W1447" s="16">
        <f t="shared" si="728"/>
        <v>0</v>
      </c>
      <c r="X1447" s="17">
        <f t="shared" si="714"/>
        <v>0</v>
      </c>
      <c r="Y1447" s="16">
        <f t="shared" si="705"/>
        <v>0</v>
      </c>
      <c r="Z1447" s="17"/>
      <c r="AA1447" s="16">
        <f t="shared" si="731"/>
        <v>0</v>
      </c>
      <c r="AB1447" s="17">
        <f t="shared" si="715"/>
        <v>0</v>
      </c>
      <c r="AC1447" s="16">
        <f t="shared" si="700"/>
        <v>0</v>
      </c>
      <c r="AD1447" s="17">
        <f t="shared" si="716"/>
        <v>0</v>
      </c>
      <c r="AE1447" s="16">
        <f t="shared" si="706"/>
        <v>1.9999999999999574E-2</v>
      </c>
      <c r="AF1447" s="17"/>
      <c r="AG1447" s="16">
        <f t="shared" si="701"/>
        <v>0</v>
      </c>
      <c r="AH1447" s="17">
        <f t="shared" si="717"/>
        <v>0</v>
      </c>
      <c r="AI1447" s="16">
        <f t="shared" si="734"/>
        <v>0</v>
      </c>
      <c r="AJ1447" s="17">
        <f t="shared" si="719"/>
        <v>0</v>
      </c>
      <c r="AK1447" s="16">
        <f t="shared" si="720"/>
        <v>0</v>
      </c>
      <c r="AL1447" s="17"/>
      <c r="AM1447" s="16">
        <f t="shared" si="721"/>
        <v>0</v>
      </c>
      <c r="AN1447" s="17">
        <f t="shared" si="722"/>
        <v>0</v>
      </c>
      <c r="AO1447" s="16">
        <f t="shared" si="723"/>
        <v>0</v>
      </c>
      <c r="AP1447" s="17">
        <f t="shared" si="724"/>
        <v>0</v>
      </c>
      <c r="AQ1447" s="16">
        <f t="shared" si="725"/>
        <v>0</v>
      </c>
    </row>
    <row r="1448" spans="1:43" x14ac:dyDescent="0.25">
      <c r="A1448" s="26">
        <f t="shared" si="726"/>
        <v>28.870416666666141</v>
      </c>
      <c r="B1448" s="9"/>
      <c r="C1448" t="s">
        <v>11</v>
      </c>
      <c r="D1448" t="s">
        <v>11</v>
      </c>
      <c r="F1448" s="13" t="s">
        <v>14</v>
      </c>
      <c r="G1448" t="s">
        <v>11</v>
      </c>
      <c r="H1448" t="s">
        <v>11</v>
      </c>
      <c r="I1448" s="16">
        <f t="shared" si="729"/>
        <v>0</v>
      </c>
      <c r="J1448" s="17">
        <f t="shared" si="707"/>
        <v>0</v>
      </c>
      <c r="K1448" s="16">
        <f t="shared" si="732"/>
        <v>0</v>
      </c>
      <c r="L1448" s="17">
        <f t="shared" si="709"/>
        <v>0</v>
      </c>
      <c r="M1448" s="16">
        <f t="shared" si="703"/>
        <v>0</v>
      </c>
      <c r="N1448" s="17"/>
      <c r="O1448" s="16">
        <f t="shared" si="733"/>
        <v>0</v>
      </c>
      <c r="P1448" s="17">
        <f t="shared" si="711"/>
        <v>0</v>
      </c>
      <c r="Q1448" s="16">
        <f t="shared" si="730"/>
        <v>0</v>
      </c>
      <c r="R1448" s="17">
        <f t="shared" si="712"/>
        <v>0</v>
      </c>
      <c r="S1448" s="16">
        <f t="shared" si="704"/>
        <v>0</v>
      </c>
      <c r="T1448" s="17"/>
      <c r="U1448" s="16">
        <f t="shared" si="727"/>
        <v>0</v>
      </c>
      <c r="V1448" s="17">
        <f t="shared" si="713"/>
        <v>0</v>
      </c>
      <c r="W1448" s="16">
        <f t="shared" si="728"/>
        <v>0</v>
      </c>
      <c r="X1448" s="17">
        <f t="shared" si="714"/>
        <v>0</v>
      </c>
      <c r="Y1448" s="16">
        <f t="shared" si="705"/>
        <v>0</v>
      </c>
      <c r="Z1448" s="17"/>
      <c r="AA1448" s="16">
        <f t="shared" si="731"/>
        <v>0</v>
      </c>
      <c r="AB1448" s="17">
        <f t="shared" si="715"/>
        <v>0</v>
      </c>
      <c r="AC1448" s="16">
        <f t="shared" si="700"/>
        <v>0</v>
      </c>
      <c r="AD1448" s="17">
        <f t="shared" si="716"/>
        <v>0</v>
      </c>
      <c r="AE1448" s="16">
        <f t="shared" si="706"/>
        <v>1.9999999999999574E-2</v>
      </c>
      <c r="AF1448" s="17"/>
      <c r="AG1448" s="16">
        <f t="shared" si="701"/>
        <v>0</v>
      </c>
      <c r="AH1448" s="17">
        <f t="shared" si="717"/>
        <v>0</v>
      </c>
      <c r="AI1448" s="16">
        <f t="shared" si="734"/>
        <v>0</v>
      </c>
      <c r="AJ1448" s="17">
        <f t="shared" si="719"/>
        <v>0</v>
      </c>
      <c r="AK1448" s="16">
        <f t="shared" si="720"/>
        <v>0</v>
      </c>
      <c r="AL1448" s="17"/>
      <c r="AM1448" s="16">
        <f t="shared" si="721"/>
        <v>0</v>
      </c>
      <c r="AN1448" s="17">
        <f t="shared" si="722"/>
        <v>0</v>
      </c>
      <c r="AO1448" s="16">
        <f t="shared" si="723"/>
        <v>0</v>
      </c>
      <c r="AP1448" s="17">
        <f t="shared" si="724"/>
        <v>0</v>
      </c>
      <c r="AQ1448" s="16">
        <f t="shared" si="725"/>
        <v>0</v>
      </c>
    </row>
    <row r="1449" spans="1:43" x14ac:dyDescent="0.25">
      <c r="A1449" s="26">
        <f t="shared" si="726"/>
        <v>28.890416666666141</v>
      </c>
      <c r="B1449" s="9" t="s">
        <v>21</v>
      </c>
      <c r="C1449" t="s">
        <v>11</v>
      </c>
      <c r="D1449" t="s">
        <v>11</v>
      </c>
      <c r="E1449" s="13" t="s">
        <v>14</v>
      </c>
      <c r="F1449" s="13" t="s">
        <v>14</v>
      </c>
      <c r="G1449" t="s">
        <v>11</v>
      </c>
      <c r="H1449" t="s">
        <v>11</v>
      </c>
      <c r="I1449" s="16">
        <f t="shared" si="729"/>
        <v>0</v>
      </c>
      <c r="J1449" s="17">
        <f t="shared" si="707"/>
        <v>0</v>
      </c>
      <c r="K1449" s="16">
        <f t="shared" si="732"/>
        <v>0</v>
      </c>
      <c r="L1449" s="17">
        <f t="shared" si="709"/>
        <v>0</v>
      </c>
      <c r="M1449" s="16">
        <f t="shared" si="703"/>
        <v>0</v>
      </c>
      <c r="N1449" s="17"/>
      <c r="O1449" s="16">
        <f t="shared" si="733"/>
        <v>0</v>
      </c>
      <c r="P1449" s="17">
        <f t="shared" si="711"/>
        <v>0</v>
      </c>
      <c r="Q1449" s="16">
        <f t="shared" si="730"/>
        <v>0</v>
      </c>
      <c r="R1449" s="17">
        <f t="shared" si="712"/>
        <v>0</v>
      </c>
      <c r="S1449" s="16">
        <f t="shared" si="704"/>
        <v>0</v>
      </c>
      <c r="T1449" s="17"/>
      <c r="U1449" s="16">
        <f t="shared" si="727"/>
        <v>28.890416666666141</v>
      </c>
      <c r="V1449" s="17">
        <f t="shared" si="713"/>
        <v>1</v>
      </c>
      <c r="W1449" s="16">
        <f t="shared" si="728"/>
        <v>0</v>
      </c>
      <c r="X1449" s="17">
        <f t="shared" si="714"/>
        <v>0</v>
      </c>
      <c r="Y1449" s="16">
        <f t="shared" si="705"/>
        <v>1.9999999999999574E-2</v>
      </c>
      <c r="Z1449" s="17"/>
      <c r="AA1449" s="16">
        <f t="shared" si="731"/>
        <v>0</v>
      </c>
      <c r="AB1449" s="17">
        <f t="shared" si="715"/>
        <v>0</v>
      </c>
      <c r="AC1449" s="16">
        <f t="shared" si="700"/>
        <v>0</v>
      </c>
      <c r="AD1449" s="17">
        <f t="shared" si="716"/>
        <v>0</v>
      </c>
      <c r="AE1449" s="16">
        <f t="shared" si="706"/>
        <v>1.9999999999999574E-2</v>
      </c>
      <c r="AF1449" s="17"/>
      <c r="AG1449" s="16">
        <f t="shared" si="701"/>
        <v>0</v>
      </c>
      <c r="AH1449" s="17">
        <f t="shared" si="717"/>
        <v>0</v>
      </c>
      <c r="AI1449" s="16">
        <f t="shared" si="734"/>
        <v>0</v>
      </c>
      <c r="AJ1449" s="17">
        <f t="shared" si="719"/>
        <v>0</v>
      </c>
      <c r="AK1449" s="16">
        <f t="shared" si="720"/>
        <v>0</v>
      </c>
      <c r="AL1449" s="17"/>
      <c r="AM1449" s="16">
        <f t="shared" si="721"/>
        <v>0</v>
      </c>
      <c r="AN1449" s="17">
        <f t="shared" si="722"/>
        <v>0</v>
      </c>
      <c r="AO1449" s="16">
        <f t="shared" si="723"/>
        <v>0</v>
      </c>
      <c r="AP1449" s="17">
        <f t="shared" si="724"/>
        <v>0</v>
      </c>
      <c r="AQ1449" s="16">
        <f t="shared" si="725"/>
        <v>0</v>
      </c>
    </row>
    <row r="1450" spans="1:43" x14ac:dyDescent="0.25">
      <c r="A1450" s="26">
        <f t="shared" si="726"/>
        <v>28.910416666666141</v>
      </c>
      <c r="B1450" s="9" t="s">
        <v>64</v>
      </c>
      <c r="C1450" t="s">
        <v>11</v>
      </c>
      <c r="D1450" t="s">
        <v>11</v>
      </c>
      <c r="E1450" s="13" t="s">
        <v>14</v>
      </c>
      <c r="F1450" t="s">
        <v>11</v>
      </c>
      <c r="G1450" t="s">
        <v>11</v>
      </c>
      <c r="H1450" s="14" t="s">
        <v>20</v>
      </c>
      <c r="I1450" s="16">
        <f t="shared" si="729"/>
        <v>0</v>
      </c>
      <c r="J1450" s="17">
        <f t="shared" si="707"/>
        <v>0</v>
      </c>
      <c r="K1450" s="16">
        <f t="shared" si="732"/>
        <v>0</v>
      </c>
      <c r="L1450" s="17">
        <f t="shared" si="709"/>
        <v>0</v>
      </c>
      <c r="M1450" s="16">
        <f t="shared" si="703"/>
        <v>0</v>
      </c>
      <c r="N1450" s="17"/>
      <c r="O1450" s="16">
        <f t="shared" si="733"/>
        <v>0</v>
      </c>
      <c r="P1450" s="17">
        <f t="shared" si="711"/>
        <v>0</v>
      </c>
      <c r="Q1450" s="16">
        <f t="shared" si="730"/>
        <v>0</v>
      </c>
      <c r="R1450" s="17">
        <f t="shared" si="712"/>
        <v>0</v>
      </c>
      <c r="S1450" s="16">
        <f t="shared" si="704"/>
        <v>0</v>
      </c>
      <c r="T1450" s="17"/>
      <c r="U1450" s="16">
        <f t="shared" si="727"/>
        <v>0</v>
      </c>
      <c r="V1450" s="17">
        <f t="shared" si="713"/>
        <v>0</v>
      </c>
      <c r="W1450" s="16">
        <f t="shared" si="728"/>
        <v>0</v>
      </c>
      <c r="X1450" s="17">
        <f t="shared" si="714"/>
        <v>0</v>
      </c>
      <c r="Y1450" s="16">
        <f t="shared" si="705"/>
        <v>1.9999999999999574E-2</v>
      </c>
      <c r="Z1450" s="17"/>
      <c r="AA1450" s="16">
        <f t="shared" si="731"/>
        <v>0</v>
      </c>
      <c r="AB1450" s="17">
        <f t="shared" si="715"/>
        <v>0</v>
      </c>
      <c r="AC1450" s="16">
        <f t="shared" si="700"/>
        <v>0</v>
      </c>
      <c r="AD1450" s="17">
        <f t="shared" si="716"/>
        <v>0</v>
      </c>
      <c r="AE1450" s="16">
        <f t="shared" si="706"/>
        <v>0</v>
      </c>
      <c r="AF1450" s="17"/>
      <c r="AG1450" s="16">
        <f t="shared" si="701"/>
        <v>0</v>
      </c>
      <c r="AH1450" s="17">
        <f t="shared" si="717"/>
        <v>0</v>
      </c>
      <c r="AI1450" s="16">
        <f t="shared" si="734"/>
        <v>0</v>
      </c>
      <c r="AJ1450" s="17">
        <f t="shared" si="719"/>
        <v>0</v>
      </c>
      <c r="AK1450" s="16">
        <f t="shared" si="720"/>
        <v>0</v>
      </c>
      <c r="AL1450" s="17"/>
      <c r="AM1450" s="16">
        <f t="shared" si="721"/>
        <v>0</v>
      </c>
      <c r="AN1450" s="17">
        <f t="shared" si="722"/>
        <v>0</v>
      </c>
      <c r="AO1450" s="16">
        <f t="shared" si="723"/>
        <v>28.910416666666141</v>
      </c>
      <c r="AP1450" s="17">
        <f t="shared" si="724"/>
        <v>1</v>
      </c>
      <c r="AQ1450" s="16">
        <f t="shared" si="725"/>
        <v>0</v>
      </c>
    </row>
    <row r="1451" spans="1:43" x14ac:dyDescent="0.25">
      <c r="A1451" s="26">
        <f t="shared" si="726"/>
        <v>28.93041666666614</v>
      </c>
      <c r="B1451" s="9"/>
      <c r="C1451" t="s">
        <v>11</v>
      </c>
      <c r="D1451" t="s">
        <v>11</v>
      </c>
      <c r="E1451" s="13" t="s">
        <v>14</v>
      </c>
      <c r="F1451" t="s">
        <v>11</v>
      </c>
      <c r="G1451" t="s">
        <v>11</v>
      </c>
      <c r="I1451" s="16">
        <f t="shared" si="729"/>
        <v>0</v>
      </c>
      <c r="J1451" s="17">
        <f t="shared" si="707"/>
        <v>0</v>
      </c>
      <c r="K1451" s="16">
        <f t="shared" si="732"/>
        <v>0</v>
      </c>
      <c r="L1451" s="17">
        <f t="shared" si="709"/>
        <v>0</v>
      </c>
      <c r="M1451" s="16">
        <f t="shared" si="703"/>
        <v>0</v>
      </c>
      <c r="N1451" s="17"/>
      <c r="O1451" s="16">
        <f t="shared" si="733"/>
        <v>0</v>
      </c>
      <c r="P1451" s="17">
        <f t="shared" si="711"/>
        <v>0</v>
      </c>
      <c r="Q1451" s="16">
        <f t="shared" si="730"/>
        <v>0</v>
      </c>
      <c r="R1451" s="17">
        <f t="shared" si="712"/>
        <v>0</v>
      </c>
      <c r="S1451" s="16">
        <f t="shared" si="704"/>
        <v>0</v>
      </c>
      <c r="T1451" s="17"/>
      <c r="U1451" s="16">
        <f t="shared" si="727"/>
        <v>0</v>
      </c>
      <c r="V1451" s="17">
        <f t="shared" si="713"/>
        <v>0</v>
      </c>
      <c r="W1451" s="16">
        <f t="shared" si="728"/>
        <v>0</v>
      </c>
      <c r="X1451" s="17">
        <f t="shared" si="714"/>
        <v>0</v>
      </c>
      <c r="Y1451" s="16">
        <f t="shared" si="705"/>
        <v>1.9999999999999574E-2</v>
      </c>
      <c r="Z1451" s="17"/>
      <c r="AA1451" s="16">
        <f t="shared" si="731"/>
        <v>0</v>
      </c>
      <c r="AB1451" s="17">
        <f t="shared" si="715"/>
        <v>0</v>
      </c>
      <c r="AC1451" s="16">
        <f t="shared" si="700"/>
        <v>0</v>
      </c>
      <c r="AD1451" s="17">
        <f t="shared" si="716"/>
        <v>0</v>
      </c>
      <c r="AE1451" s="16">
        <f t="shared" si="706"/>
        <v>0</v>
      </c>
      <c r="AF1451" s="17"/>
      <c r="AG1451" s="16">
        <f t="shared" si="701"/>
        <v>0</v>
      </c>
      <c r="AH1451" s="17">
        <f t="shared" si="717"/>
        <v>0</v>
      </c>
      <c r="AI1451" s="16">
        <f t="shared" si="734"/>
        <v>0</v>
      </c>
      <c r="AJ1451" s="17">
        <f t="shared" si="719"/>
        <v>0</v>
      </c>
      <c r="AK1451" s="16">
        <f t="shared" si="720"/>
        <v>0</v>
      </c>
      <c r="AL1451" s="17"/>
      <c r="AM1451" s="16">
        <f t="shared" si="721"/>
        <v>0</v>
      </c>
      <c r="AN1451" s="17">
        <f t="shared" si="722"/>
        <v>0</v>
      </c>
      <c r="AO1451" s="16">
        <f t="shared" si="723"/>
        <v>0</v>
      </c>
      <c r="AP1451" s="17">
        <f t="shared" si="724"/>
        <v>0</v>
      </c>
      <c r="AQ1451" s="16">
        <f t="shared" si="725"/>
        <v>0</v>
      </c>
    </row>
    <row r="1452" spans="1:43" x14ac:dyDescent="0.25">
      <c r="A1452" s="26">
        <f t="shared" si="726"/>
        <v>28.95041666666614</v>
      </c>
      <c r="B1452" s="9"/>
      <c r="C1452" t="s">
        <v>11</v>
      </c>
      <c r="D1452" t="s">
        <v>11</v>
      </c>
      <c r="E1452" s="13" t="s">
        <v>14</v>
      </c>
      <c r="F1452" t="s">
        <v>11</v>
      </c>
      <c r="G1452" t="s">
        <v>11</v>
      </c>
      <c r="I1452" s="16">
        <f t="shared" si="729"/>
        <v>0</v>
      </c>
      <c r="J1452" s="17">
        <f t="shared" si="707"/>
        <v>0</v>
      </c>
      <c r="K1452" s="16">
        <f t="shared" si="732"/>
        <v>0</v>
      </c>
      <c r="L1452" s="17">
        <f t="shared" si="709"/>
        <v>0</v>
      </c>
      <c r="M1452" s="16">
        <f t="shared" si="703"/>
        <v>0</v>
      </c>
      <c r="N1452" s="17"/>
      <c r="O1452" s="16">
        <f t="shared" si="733"/>
        <v>0</v>
      </c>
      <c r="P1452" s="17">
        <f t="shared" si="711"/>
        <v>0</v>
      </c>
      <c r="Q1452" s="16">
        <f t="shared" si="730"/>
        <v>0</v>
      </c>
      <c r="R1452" s="17">
        <f t="shared" si="712"/>
        <v>0</v>
      </c>
      <c r="S1452" s="16">
        <f t="shared" si="704"/>
        <v>0</v>
      </c>
      <c r="T1452" s="17"/>
      <c r="U1452" s="16">
        <f t="shared" si="727"/>
        <v>0</v>
      </c>
      <c r="V1452" s="17">
        <f t="shared" si="713"/>
        <v>0</v>
      </c>
      <c r="W1452" s="16">
        <f t="shared" si="728"/>
        <v>0</v>
      </c>
      <c r="X1452" s="17">
        <f t="shared" si="714"/>
        <v>0</v>
      </c>
      <c r="Y1452" s="16">
        <f t="shared" si="705"/>
        <v>1.9999999999999574E-2</v>
      </c>
      <c r="Z1452" s="17"/>
      <c r="AA1452" s="16">
        <f t="shared" si="731"/>
        <v>0</v>
      </c>
      <c r="AB1452" s="17">
        <f t="shared" si="715"/>
        <v>0</v>
      </c>
      <c r="AC1452" s="16">
        <f t="shared" si="700"/>
        <v>0</v>
      </c>
      <c r="AD1452" s="17">
        <f t="shared" si="716"/>
        <v>0</v>
      </c>
      <c r="AE1452" s="16">
        <f t="shared" si="706"/>
        <v>0</v>
      </c>
      <c r="AF1452" s="17"/>
      <c r="AG1452" s="16">
        <f t="shared" si="701"/>
        <v>0</v>
      </c>
      <c r="AH1452" s="17">
        <f t="shared" si="717"/>
        <v>0</v>
      </c>
      <c r="AI1452" s="16">
        <f t="shared" si="734"/>
        <v>0</v>
      </c>
      <c r="AJ1452" s="17">
        <f t="shared" si="719"/>
        <v>0</v>
      </c>
      <c r="AK1452" s="16">
        <f t="shared" si="720"/>
        <v>0</v>
      </c>
      <c r="AL1452" s="17"/>
      <c r="AM1452" s="16">
        <v>8</v>
      </c>
      <c r="AN1452" s="17">
        <f t="shared" si="722"/>
        <v>1</v>
      </c>
      <c r="AO1452" s="16">
        <f t="shared" si="723"/>
        <v>0</v>
      </c>
      <c r="AP1452" s="17">
        <f t="shared" si="724"/>
        <v>0</v>
      </c>
      <c r="AQ1452" s="16">
        <f t="shared" si="725"/>
        <v>0</v>
      </c>
    </row>
    <row r="1453" spans="1:43" x14ac:dyDescent="0.25">
      <c r="A1453" s="26">
        <f t="shared" si="726"/>
        <v>28.970416666666139</v>
      </c>
      <c r="B1453" s="9"/>
      <c r="C1453" t="s">
        <v>11</v>
      </c>
      <c r="D1453" t="s">
        <v>11</v>
      </c>
      <c r="E1453" s="13" t="s">
        <v>14</v>
      </c>
      <c r="F1453" t="s">
        <v>11</v>
      </c>
      <c r="G1453" t="s">
        <v>11</v>
      </c>
      <c r="I1453" s="16">
        <f t="shared" si="729"/>
        <v>0</v>
      </c>
      <c r="J1453" s="17">
        <f t="shared" si="707"/>
        <v>0</v>
      </c>
      <c r="K1453" s="16">
        <f t="shared" si="732"/>
        <v>0</v>
      </c>
      <c r="L1453" s="17">
        <f t="shared" si="709"/>
        <v>0</v>
      </c>
      <c r="M1453" s="16">
        <f t="shared" si="703"/>
        <v>0</v>
      </c>
      <c r="N1453" s="17"/>
      <c r="O1453" s="16">
        <f t="shared" si="733"/>
        <v>0</v>
      </c>
      <c r="P1453" s="17">
        <f t="shared" si="711"/>
        <v>0</v>
      </c>
      <c r="Q1453" s="16">
        <f t="shared" si="730"/>
        <v>0</v>
      </c>
      <c r="R1453" s="17">
        <f t="shared" si="712"/>
        <v>0</v>
      </c>
      <c r="S1453" s="16">
        <f t="shared" si="704"/>
        <v>0</v>
      </c>
      <c r="T1453" s="17"/>
      <c r="U1453" s="16">
        <f t="shared" si="727"/>
        <v>0</v>
      </c>
      <c r="V1453" s="17">
        <f t="shared" si="713"/>
        <v>0</v>
      </c>
      <c r="W1453" s="16">
        <f t="shared" si="728"/>
        <v>0</v>
      </c>
      <c r="X1453" s="17">
        <f t="shared" si="714"/>
        <v>0</v>
      </c>
      <c r="Y1453" s="16">
        <f t="shared" si="705"/>
        <v>1.9999999999999574E-2</v>
      </c>
      <c r="Z1453" s="17"/>
      <c r="AA1453" s="16">
        <f t="shared" si="731"/>
        <v>0</v>
      </c>
      <c r="AB1453" s="17">
        <f t="shared" si="715"/>
        <v>0</v>
      </c>
      <c r="AC1453" s="16">
        <f t="shared" si="700"/>
        <v>0</v>
      </c>
      <c r="AD1453" s="17">
        <f t="shared" si="716"/>
        <v>0</v>
      </c>
      <c r="AE1453" s="16">
        <f t="shared" si="706"/>
        <v>0</v>
      </c>
      <c r="AF1453" s="17"/>
      <c r="AG1453" s="16">
        <f t="shared" si="701"/>
        <v>0</v>
      </c>
      <c r="AH1453" s="17">
        <f t="shared" si="717"/>
        <v>0</v>
      </c>
      <c r="AI1453" s="16">
        <f t="shared" si="734"/>
        <v>0</v>
      </c>
      <c r="AJ1453" s="17">
        <f t="shared" si="719"/>
        <v>0</v>
      </c>
      <c r="AK1453" s="16">
        <f t="shared" si="720"/>
        <v>0</v>
      </c>
      <c r="AL1453" s="17"/>
      <c r="AM1453" s="16">
        <f t="shared" si="721"/>
        <v>0</v>
      </c>
      <c r="AN1453" s="17">
        <f t="shared" si="722"/>
        <v>0</v>
      </c>
      <c r="AO1453" s="16">
        <f t="shared" si="723"/>
        <v>0</v>
      </c>
      <c r="AP1453" s="17">
        <f t="shared" si="724"/>
        <v>0</v>
      </c>
      <c r="AQ1453" s="16">
        <f t="shared" si="725"/>
        <v>0</v>
      </c>
    </row>
    <row r="1454" spans="1:43" x14ac:dyDescent="0.25">
      <c r="A1454" s="26">
        <f t="shared" si="726"/>
        <v>28.990416666666139</v>
      </c>
      <c r="B1454" s="9" t="s">
        <v>22</v>
      </c>
      <c r="C1454" s="14" t="s">
        <v>20</v>
      </c>
      <c r="D1454" t="s">
        <v>11</v>
      </c>
      <c r="E1454" t="s">
        <v>11</v>
      </c>
      <c r="F1454" t="s">
        <v>11</v>
      </c>
      <c r="G1454" t="s">
        <v>11</v>
      </c>
      <c r="I1454" s="16">
        <f t="shared" si="729"/>
        <v>0</v>
      </c>
      <c r="J1454" s="17">
        <f t="shared" si="707"/>
        <v>0</v>
      </c>
      <c r="K1454" s="16">
        <f t="shared" si="732"/>
        <v>28.990416666666139</v>
      </c>
      <c r="L1454" s="17">
        <f t="shared" si="709"/>
        <v>1</v>
      </c>
      <c r="M1454" s="16">
        <f t="shared" si="703"/>
        <v>0</v>
      </c>
      <c r="N1454" s="17"/>
      <c r="O1454" s="16">
        <f t="shared" si="733"/>
        <v>0</v>
      </c>
      <c r="P1454" s="17">
        <f t="shared" si="711"/>
        <v>0</v>
      </c>
      <c r="Q1454" s="16">
        <f t="shared" si="730"/>
        <v>0</v>
      </c>
      <c r="R1454" s="17">
        <f t="shared" si="712"/>
        <v>0</v>
      </c>
      <c r="S1454" s="16">
        <f t="shared" si="704"/>
        <v>0</v>
      </c>
      <c r="T1454" s="17"/>
      <c r="U1454" s="16">
        <f t="shared" si="727"/>
        <v>0</v>
      </c>
      <c r="V1454" s="17">
        <f t="shared" si="713"/>
        <v>0</v>
      </c>
      <c r="W1454" s="16">
        <f t="shared" si="728"/>
        <v>0</v>
      </c>
      <c r="X1454" s="17">
        <f t="shared" si="714"/>
        <v>0</v>
      </c>
      <c r="Y1454" s="16">
        <f t="shared" si="705"/>
        <v>0</v>
      </c>
      <c r="Z1454" s="17"/>
      <c r="AA1454" s="16">
        <f t="shared" si="731"/>
        <v>0</v>
      </c>
      <c r="AB1454" s="17">
        <f t="shared" si="715"/>
        <v>0</v>
      </c>
      <c r="AC1454" s="16">
        <f t="shared" si="700"/>
        <v>0</v>
      </c>
      <c r="AD1454" s="17">
        <f t="shared" si="716"/>
        <v>0</v>
      </c>
      <c r="AE1454" s="16">
        <f t="shared" si="706"/>
        <v>0</v>
      </c>
      <c r="AF1454" s="17"/>
      <c r="AG1454" s="16">
        <f t="shared" si="701"/>
        <v>0</v>
      </c>
      <c r="AH1454" s="17">
        <f t="shared" si="717"/>
        <v>0</v>
      </c>
      <c r="AI1454" s="16">
        <f t="shared" si="734"/>
        <v>0</v>
      </c>
      <c r="AJ1454" s="17">
        <f t="shared" si="719"/>
        <v>0</v>
      </c>
      <c r="AK1454" s="16">
        <f t="shared" si="720"/>
        <v>0</v>
      </c>
      <c r="AL1454" s="17"/>
      <c r="AM1454" s="16">
        <f t="shared" si="721"/>
        <v>0</v>
      </c>
      <c r="AN1454" s="17">
        <f t="shared" si="722"/>
        <v>0</v>
      </c>
      <c r="AO1454" s="16">
        <f t="shared" si="723"/>
        <v>0</v>
      </c>
      <c r="AP1454" s="17">
        <f t="shared" si="724"/>
        <v>0</v>
      </c>
      <c r="AQ1454" s="16">
        <f t="shared" si="725"/>
        <v>0</v>
      </c>
    </row>
    <row r="1455" spans="1:43" x14ac:dyDescent="0.25">
      <c r="A1455" s="26">
        <f t="shared" si="726"/>
        <v>29.010416666666138</v>
      </c>
      <c r="B1455" s="9"/>
      <c r="D1455" t="s">
        <v>11</v>
      </c>
      <c r="E1455" t="s">
        <v>11</v>
      </c>
      <c r="F1455" t="s">
        <v>11</v>
      </c>
      <c r="G1455" t="s">
        <v>11</v>
      </c>
      <c r="I1455" s="16">
        <f t="shared" si="729"/>
        <v>0</v>
      </c>
      <c r="J1455" s="17">
        <f t="shared" si="707"/>
        <v>0</v>
      </c>
      <c r="K1455" s="16">
        <f t="shared" si="732"/>
        <v>0</v>
      </c>
      <c r="L1455" s="17">
        <f t="shared" si="709"/>
        <v>0</v>
      </c>
      <c r="M1455" s="16">
        <f t="shared" si="703"/>
        <v>0</v>
      </c>
      <c r="N1455" s="17"/>
      <c r="O1455" s="16">
        <f t="shared" si="733"/>
        <v>0</v>
      </c>
      <c r="P1455" s="17">
        <f t="shared" si="711"/>
        <v>0</v>
      </c>
      <c r="Q1455" s="16">
        <f t="shared" si="730"/>
        <v>0</v>
      </c>
      <c r="R1455" s="17">
        <f t="shared" si="712"/>
        <v>0</v>
      </c>
      <c r="S1455" s="16">
        <f t="shared" si="704"/>
        <v>0</v>
      </c>
      <c r="T1455" s="17"/>
      <c r="U1455" s="16">
        <f t="shared" si="727"/>
        <v>0</v>
      </c>
      <c r="V1455" s="17">
        <f t="shared" si="713"/>
        <v>0</v>
      </c>
      <c r="W1455" s="16">
        <f t="shared" si="728"/>
        <v>0</v>
      </c>
      <c r="X1455" s="17">
        <f t="shared" si="714"/>
        <v>0</v>
      </c>
      <c r="Y1455" s="16">
        <f t="shared" si="705"/>
        <v>0</v>
      </c>
      <c r="Z1455" s="17"/>
      <c r="AA1455" s="16">
        <f t="shared" si="731"/>
        <v>0</v>
      </c>
      <c r="AB1455" s="17">
        <f t="shared" si="715"/>
        <v>0</v>
      </c>
      <c r="AC1455" s="16">
        <f t="shared" si="700"/>
        <v>0</v>
      </c>
      <c r="AD1455" s="17">
        <f t="shared" si="716"/>
        <v>0</v>
      </c>
      <c r="AE1455" s="16">
        <f t="shared" si="706"/>
        <v>0</v>
      </c>
      <c r="AF1455" s="17"/>
      <c r="AG1455" s="16">
        <f t="shared" si="701"/>
        <v>0</v>
      </c>
      <c r="AH1455" s="17">
        <f t="shared" si="717"/>
        <v>0</v>
      </c>
      <c r="AI1455" s="16">
        <f t="shared" si="734"/>
        <v>0</v>
      </c>
      <c r="AJ1455" s="17">
        <f t="shared" si="719"/>
        <v>0</v>
      </c>
      <c r="AK1455" s="16">
        <f t="shared" si="720"/>
        <v>0</v>
      </c>
      <c r="AL1455" s="17"/>
      <c r="AM1455" s="16">
        <f t="shared" si="721"/>
        <v>0</v>
      </c>
      <c r="AN1455" s="17">
        <f t="shared" si="722"/>
        <v>0</v>
      </c>
      <c r="AO1455" s="16">
        <f t="shared" si="723"/>
        <v>0</v>
      </c>
      <c r="AP1455" s="17">
        <f t="shared" si="724"/>
        <v>0</v>
      </c>
      <c r="AQ1455" s="16">
        <f t="shared" si="725"/>
        <v>0</v>
      </c>
    </row>
    <row r="1456" spans="1:43" x14ac:dyDescent="0.25">
      <c r="A1456" s="26">
        <f t="shared" si="726"/>
        <v>29.030416666666138</v>
      </c>
      <c r="B1456" s="9"/>
      <c r="D1456" t="s">
        <v>11</v>
      </c>
      <c r="E1456" t="s">
        <v>11</v>
      </c>
      <c r="F1456" t="s">
        <v>11</v>
      </c>
      <c r="G1456" t="s">
        <v>11</v>
      </c>
      <c r="I1456" s="16">
        <f t="shared" si="729"/>
        <v>0</v>
      </c>
      <c r="J1456" s="17">
        <f t="shared" si="707"/>
        <v>0</v>
      </c>
      <c r="K1456" s="16">
        <f t="shared" si="732"/>
        <v>0</v>
      </c>
      <c r="L1456" s="17">
        <f t="shared" si="709"/>
        <v>0</v>
      </c>
      <c r="M1456" s="16">
        <f t="shared" si="703"/>
        <v>0</v>
      </c>
      <c r="N1456" s="17"/>
      <c r="O1456" s="16">
        <f t="shared" si="733"/>
        <v>0</v>
      </c>
      <c r="P1456" s="17">
        <f t="shared" si="711"/>
        <v>0</v>
      </c>
      <c r="Q1456" s="16">
        <f t="shared" si="730"/>
        <v>0</v>
      </c>
      <c r="R1456" s="17">
        <f t="shared" si="712"/>
        <v>0</v>
      </c>
      <c r="S1456" s="16">
        <f t="shared" si="704"/>
        <v>0</v>
      </c>
      <c r="T1456" s="17"/>
      <c r="U1456" s="16">
        <f t="shared" si="727"/>
        <v>0</v>
      </c>
      <c r="V1456" s="17">
        <f t="shared" si="713"/>
        <v>0</v>
      </c>
      <c r="W1456" s="16">
        <f t="shared" si="728"/>
        <v>0</v>
      </c>
      <c r="X1456" s="17">
        <f t="shared" si="714"/>
        <v>0</v>
      </c>
      <c r="Y1456" s="16">
        <f t="shared" si="705"/>
        <v>0</v>
      </c>
      <c r="Z1456" s="17"/>
      <c r="AA1456" s="16">
        <f t="shared" si="731"/>
        <v>0</v>
      </c>
      <c r="AB1456" s="17">
        <f t="shared" si="715"/>
        <v>0</v>
      </c>
      <c r="AC1456" s="16">
        <f t="shared" si="700"/>
        <v>0</v>
      </c>
      <c r="AD1456" s="17">
        <f t="shared" si="716"/>
        <v>0</v>
      </c>
      <c r="AE1456" s="16">
        <f t="shared" si="706"/>
        <v>0</v>
      </c>
      <c r="AF1456" s="17"/>
      <c r="AG1456" s="16">
        <f t="shared" si="701"/>
        <v>0</v>
      </c>
      <c r="AH1456" s="17">
        <f t="shared" si="717"/>
        <v>0</v>
      </c>
      <c r="AI1456" s="16">
        <f t="shared" si="734"/>
        <v>0</v>
      </c>
      <c r="AJ1456" s="17">
        <f t="shared" si="719"/>
        <v>0</v>
      </c>
      <c r="AK1456" s="16">
        <f t="shared" si="720"/>
        <v>0</v>
      </c>
      <c r="AL1456" s="17"/>
      <c r="AM1456" s="16">
        <f t="shared" si="721"/>
        <v>0</v>
      </c>
      <c r="AN1456" s="17">
        <f t="shared" si="722"/>
        <v>0</v>
      </c>
      <c r="AO1456" s="16">
        <f t="shared" si="723"/>
        <v>0</v>
      </c>
      <c r="AP1456" s="17">
        <f t="shared" si="724"/>
        <v>0</v>
      </c>
      <c r="AQ1456" s="16">
        <f t="shared" si="725"/>
        <v>0</v>
      </c>
    </row>
    <row r="1457" spans="1:43" x14ac:dyDescent="0.25">
      <c r="A1457" s="26">
        <f t="shared" si="726"/>
        <v>29.050416666666138</v>
      </c>
      <c r="B1457" s="9"/>
      <c r="C1457" s="7"/>
      <c r="D1457" t="s">
        <v>11</v>
      </c>
      <c r="E1457" t="s">
        <v>11</v>
      </c>
      <c r="F1457" t="s">
        <v>11</v>
      </c>
      <c r="G1457" t="s">
        <v>11</v>
      </c>
      <c r="H1457" s="8"/>
      <c r="I1457" s="16">
        <f t="shared" si="729"/>
        <v>0</v>
      </c>
      <c r="J1457" s="17">
        <f t="shared" si="707"/>
        <v>0</v>
      </c>
      <c r="K1457" s="16">
        <f t="shared" si="732"/>
        <v>0</v>
      </c>
      <c r="L1457" s="17">
        <f t="shared" si="709"/>
        <v>0</v>
      </c>
      <c r="M1457" s="16">
        <f t="shared" si="703"/>
        <v>0</v>
      </c>
      <c r="N1457" s="17"/>
      <c r="O1457" s="16">
        <f t="shared" si="733"/>
        <v>0</v>
      </c>
      <c r="P1457" s="17">
        <f t="shared" si="711"/>
        <v>0</v>
      </c>
      <c r="Q1457" s="16">
        <f t="shared" si="730"/>
        <v>0</v>
      </c>
      <c r="R1457" s="17">
        <f t="shared" si="712"/>
        <v>0</v>
      </c>
      <c r="S1457" s="16">
        <f t="shared" si="704"/>
        <v>0</v>
      </c>
      <c r="T1457" s="17"/>
      <c r="U1457" s="16">
        <f t="shared" si="727"/>
        <v>0</v>
      </c>
      <c r="V1457" s="17">
        <f t="shared" si="713"/>
        <v>0</v>
      </c>
      <c r="W1457" s="16">
        <f t="shared" si="728"/>
        <v>0</v>
      </c>
      <c r="X1457" s="17">
        <f t="shared" si="714"/>
        <v>0</v>
      </c>
      <c r="Y1457" s="16">
        <f t="shared" si="705"/>
        <v>0</v>
      </c>
      <c r="Z1457" s="17"/>
      <c r="AA1457" s="16">
        <f t="shared" si="731"/>
        <v>0</v>
      </c>
      <c r="AB1457" s="17">
        <f t="shared" si="715"/>
        <v>0</v>
      </c>
      <c r="AC1457" s="16">
        <f t="shared" si="700"/>
        <v>0</v>
      </c>
      <c r="AD1457" s="17">
        <f t="shared" si="716"/>
        <v>0</v>
      </c>
      <c r="AE1457" s="16">
        <f t="shared" si="706"/>
        <v>0</v>
      </c>
      <c r="AF1457" s="17"/>
      <c r="AG1457" s="16">
        <f t="shared" si="701"/>
        <v>0</v>
      </c>
      <c r="AH1457" s="17">
        <f t="shared" si="717"/>
        <v>0</v>
      </c>
      <c r="AI1457" s="16">
        <f t="shared" si="734"/>
        <v>0</v>
      </c>
      <c r="AJ1457" s="17">
        <f t="shared" si="719"/>
        <v>0</v>
      </c>
      <c r="AK1457" s="16">
        <f t="shared" si="720"/>
        <v>0</v>
      </c>
      <c r="AL1457" s="17"/>
      <c r="AM1457" s="16">
        <f t="shared" si="721"/>
        <v>0</v>
      </c>
      <c r="AN1457" s="17">
        <f t="shared" si="722"/>
        <v>0</v>
      </c>
      <c r="AO1457" s="16">
        <f t="shared" si="723"/>
        <v>0</v>
      </c>
      <c r="AP1457" s="17">
        <f t="shared" si="724"/>
        <v>0</v>
      </c>
      <c r="AQ1457" s="16">
        <f t="shared" si="725"/>
        <v>0</v>
      </c>
    </row>
    <row r="1458" spans="1:43" x14ac:dyDescent="0.25">
      <c r="A1458" s="26">
        <f t="shared" si="726"/>
        <v>29.070416666666137</v>
      </c>
      <c r="B1458" s="9" t="s">
        <v>15</v>
      </c>
      <c r="C1458" s="7"/>
      <c r="D1458" t="s">
        <v>11</v>
      </c>
      <c r="E1458" t="s">
        <v>11</v>
      </c>
      <c r="F1458" t="s">
        <v>11</v>
      </c>
      <c r="G1458" s="14" t="s">
        <v>20</v>
      </c>
      <c r="H1458" s="7"/>
      <c r="I1458" s="16">
        <f t="shared" si="729"/>
        <v>0</v>
      </c>
      <c r="J1458" s="17">
        <f t="shared" si="707"/>
        <v>0</v>
      </c>
      <c r="K1458" s="16">
        <f t="shared" si="732"/>
        <v>0</v>
      </c>
      <c r="L1458" s="17">
        <f t="shared" si="709"/>
        <v>0</v>
      </c>
      <c r="M1458" s="16">
        <f t="shared" si="703"/>
        <v>0</v>
      </c>
      <c r="N1458" s="17"/>
      <c r="O1458" s="16">
        <f t="shared" si="733"/>
        <v>0</v>
      </c>
      <c r="P1458" s="17">
        <f t="shared" si="711"/>
        <v>0</v>
      </c>
      <c r="Q1458" s="16">
        <f t="shared" si="730"/>
        <v>0</v>
      </c>
      <c r="R1458" s="17">
        <f t="shared" si="712"/>
        <v>0</v>
      </c>
      <c r="S1458" s="16">
        <f t="shared" si="704"/>
        <v>0</v>
      </c>
      <c r="T1458" s="17"/>
      <c r="U1458" s="16">
        <f t="shared" si="727"/>
        <v>0</v>
      </c>
      <c r="V1458" s="17">
        <f t="shared" si="713"/>
        <v>0</v>
      </c>
      <c r="W1458" s="16">
        <f t="shared" si="728"/>
        <v>0</v>
      </c>
      <c r="X1458" s="17">
        <f t="shared" si="714"/>
        <v>0</v>
      </c>
      <c r="Y1458" s="16">
        <f t="shared" si="705"/>
        <v>0</v>
      </c>
      <c r="Z1458" s="17"/>
      <c r="AA1458" s="16">
        <f t="shared" si="731"/>
        <v>0</v>
      </c>
      <c r="AB1458" s="17">
        <f t="shared" si="715"/>
        <v>0</v>
      </c>
      <c r="AC1458" s="16">
        <f t="shared" si="700"/>
        <v>0</v>
      </c>
      <c r="AD1458" s="17">
        <f t="shared" si="716"/>
        <v>0</v>
      </c>
      <c r="AE1458" s="16">
        <f t="shared" si="706"/>
        <v>0</v>
      </c>
      <c r="AF1458" s="17"/>
      <c r="AG1458" s="16">
        <f t="shared" si="701"/>
        <v>0</v>
      </c>
      <c r="AH1458" s="17">
        <f t="shared" si="717"/>
        <v>0</v>
      </c>
      <c r="AI1458" s="16">
        <f t="shared" si="734"/>
        <v>29.070416666666137</v>
      </c>
      <c r="AJ1458" s="17">
        <f t="shared" si="719"/>
        <v>1</v>
      </c>
      <c r="AK1458" s="16">
        <f t="shared" si="720"/>
        <v>0</v>
      </c>
      <c r="AL1458" s="17"/>
      <c r="AM1458" s="16">
        <f t="shared" si="721"/>
        <v>0</v>
      </c>
      <c r="AN1458" s="17">
        <f t="shared" si="722"/>
        <v>0</v>
      </c>
      <c r="AO1458" s="16">
        <f t="shared" si="723"/>
        <v>0</v>
      </c>
      <c r="AP1458" s="17">
        <f t="shared" si="724"/>
        <v>0</v>
      </c>
      <c r="AQ1458" s="16">
        <f t="shared" si="725"/>
        <v>0</v>
      </c>
    </row>
    <row r="1459" spans="1:43" x14ac:dyDescent="0.25">
      <c r="A1459" s="26">
        <f t="shared" si="726"/>
        <v>29.090416666666137</v>
      </c>
      <c r="B1459" s="9"/>
      <c r="C1459" s="8"/>
      <c r="D1459" t="s">
        <v>11</v>
      </c>
      <c r="E1459" t="s">
        <v>11</v>
      </c>
      <c r="F1459" t="s">
        <v>11</v>
      </c>
      <c r="G1459" s="7"/>
      <c r="H1459" s="7"/>
      <c r="I1459" s="16">
        <f t="shared" si="729"/>
        <v>0</v>
      </c>
      <c r="J1459" s="17">
        <f t="shared" si="707"/>
        <v>0</v>
      </c>
      <c r="K1459" s="16">
        <f t="shared" si="732"/>
        <v>0</v>
      </c>
      <c r="L1459" s="17">
        <f t="shared" si="709"/>
        <v>0</v>
      </c>
      <c r="M1459" s="16">
        <f t="shared" si="703"/>
        <v>0</v>
      </c>
      <c r="N1459" s="17"/>
      <c r="O1459" s="16">
        <f t="shared" si="733"/>
        <v>0</v>
      </c>
      <c r="P1459" s="17">
        <f t="shared" si="711"/>
        <v>0</v>
      </c>
      <c r="Q1459" s="16">
        <f t="shared" si="730"/>
        <v>0</v>
      </c>
      <c r="R1459" s="17">
        <f t="shared" si="712"/>
        <v>0</v>
      </c>
      <c r="S1459" s="16">
        <f t="shared" si="704"/>
        <v>0</v>
      </c>
      <c r="T1459" s="17"/>
      <c r="U1459" s="16">
        <f t="shared" si="727"/>
        <v>0</v>
      </c>
      <c r="V1459" s="17">
        <f t="shared" si="713"/>
        <v>0</v>
      </c>
      <c r="W1459" s="16">
        <f t="shared" si="728"/>
        <v>0</v>
      </c>
      <c r="X1459" s="17">
        <f t="shared" si="714"/>
        <v>0</v>
      </c>
      <c r="Y1459" s="16">
        <f t="shared" si="705"/>
        <v>0</v>
      </c>
      <c r="Z1459" s="17"/>
      <c r="AA1459" s="16">
        <f t="shared" si="731"/>
        <v>0</v>
      </c>
      <c r="AB1459" s="17">
        <f t="shared" si="715"/>
        <v>0</v>
      </c>
      <c r="AC1459" s="16">
        <f t="shared" si="700"/>
        <v>0</v>
      </c>
      <c r="AD1459" s="17">
        <f t="shared" si="716"/>
        <v>0</v>
      </c>
      <c r="AE1459" s="16">
        <f t="shared" si="706"/>
        <v>0</v>
      </c>
      <c r="AF1459" s="17"/>
      <c r="AG1459" s="16">
        <f t="shared" si="701"/>
        <v>0</v>
      </c>
      <c r="AH1459" s="17">
        <f t="shared" si="717"/>
        <v>0</v>
      </c>
      <c r="AI1459" s="16">
        <f t="shared" si="734"/>
        <v>0</v>
      </c>
      <c r="AJ1459" s="17">
        <f t="shared" si="719"/>
        <v>0</v>
      </c>
      <c r="AK1459" s="16">
        <f t="shared" si="720"/>
        <v>0</v>
      </c>
      <c r="AL1459" s="17"/>
      <c r="AM1459" s="16">
        <f t="shared" si="721"/>
        <v>0</v>
      </c>
      <c r="AN1459" s="17">
        <f t="shared" si="722"/>
        <v>0</v>
      </c>
      <c r="AO1459" s="16">
        <f t="shared" si="723"/>
        <v>0</v>
      </c>
      <c r="AP1459" s="17">
        <f t="shared" si="724"/>
        <v>0</v>
      </c>
      <c r="AQ1459" s="16">
        <f t="shared" si="725"/>
        <v>0</v>
      </c>
    </row>
    <row r="1460" spans="1:43" x14ac:dyDescent="0.25">
      <c r="A1460" s="26">
        <f t="shared" si="726"/>
        <v>29.110416666666136</v>
      </c>
      <c r="B1460" s="9"/>
      <c r="C1460" s="8"/>
      <c r="D1460" t="s">
        <v>11</v>
      </c>
      <c r="E1460" t="s">
        <v>11</v>
      </c>
      <c r="F1460" t="s">
        <v>11</v>
      </c>
      <c r="G1460" s="7"/>
      <c r="H1460" s="7"/>
      <c r="I1460" s="16">
        <f t="shared" si="729"/>
        <v>0</v>
      </c>
      <c r="J1460" s="17">
        <f t="shared" si="707"/>
        <v>0</v>
      </c>
      <c r="K1460" s="16">
        <f t="shared" si="732"/>
        <v>0</v>
      </c>
      <c r="L1460" s="17">
        <f t="shared" si="709"/>
        <v>0</v>
      </c>
      <c r="M1460" s="16">
        <f t="shared" si="703"/>
        <v>0</v>
      </c>
      <c r="N1460" s="17"/>
      <c r="O1460" s="16">
        <f t="shared" si="733"/>
        <v>0</v>
      </c>
      <c r="P1460" s="17">
        <f t="shared" si="711"/>
        <v>0</v>
      </c>
      <c r="Q1460" s="16">
        <f t="shared" si="730"/>
        <v>0</v>
      </c>
      <c r="R1460" s="17">
        <f t="shared" si="712"/>
        <v>0</v>
      </c>
      <c r="S1460" s="16">
        <f t="shared" si="704"/>
        <v>0</v>
      </c>
      <c r="T1460" s="17"/>
      <c r="U1460" s="16">
        <f t="shared" ref="U1460:U1491" si="735">IF(B1460="Line 3 Fails",A1460,0)</f>
        <v>0</v>
      </c>
      <c r="V1460" s="17">
        <f t="shared" si="713"/>
        <v>0</v>
      </c>
      <c r="W1460" s="16">
        <f t="shared" ref="W1460:W1491" si="736">IF(B1460="Line 3 repd.",A1460,0)</f>
        <v>0</v>
      </c>
      <c r="X1460" s="17">
        <f t="shared" si="714"/>
        <v>0</v>
      </c>
      <c r="Y1460" s="16">
        <f t="shared" si="705"/>
        <v>0</v>
      </c>
      <c r="Z1460" s="17"/>
      <c r="AA1460" s="16">
        <f t="shared" si="731"/>
        <v>0</v>
      </c>
      <c r="AB1460" s="17">
        <f t="shared" si="715"/>
        <v>0</v>
      </c>
      <c r="AC1460" s="16">
        <f t="shared" si="700"/>
        <v>0</v>
      </c>
      <c r="AD1460" s="17">
        <f t="shared" si="716"/>
        <v>0</v>
      </c>
      <c r="AE1460" s="16">
        <f t="shared" si="706"/>
        <v>0</v>
      </c>
      <c r="AF1460" s="17"/>
      <c r="AG1460" s="16">
        <f t="shared" si="701"/>
        <v>0</v>
      </c>
      <c r="AH1460" s="17">
        <f t="shared" si="717"/>
        <v>0</v>
      </c>
      <c r="AI1460" s="16">
        <f t="shared" si="734"/>
        <v>0</v>
      </c>
      <c r="AJ1460" s="17">
        <f t="shared" si="719"/>
        <v>0</v>
      </c>
      <c r="AK1460" s="16">
        <f t="shared" si="720"/>
        <v>0</v>
      </c>
      <c r="AL1460" s="17"/>
      <c r="AM1460" s="16">
        <f t="shared" si="721"/>
        <v>0</v>
      </c>
      <c r="AN1460" s="17">
        <f t="shared" si="722"/>
        <v>0</v>
      </c>
      <c r="AO1460" s="16">
        <f t="shared" si="723"/>
        <v>0</v>
      </c>
      <c r="AP1460" s="17">
        <f t="shared" si="724"/>
        <v>0</v>
      </c>
      <c r="AQ1460" s="16">
        <f t="shared" si="725"/>
        <v>0</v>
      </c>
    </row>
    <row r="1461" spans="1:43" x14ac:dyDescent="0.25">
      <c r="A1461" s="26">
        <f t="shared" si="726"/>
        <v>29.130416666666136</v>
      </c>
      <c r="B1461" s="9"/>
      <c r="C1461" s="8"/>
      <c r="D1461" t="s">
        <v>11</v>
      </c>
      <c r="E1461" t="s">
        <v>11</v>
      </c>
      <c r="F1461" t="s">
        <v>11</v>
      </c>
      <c r="G1461" s="7"/>
      <c r="H1461" s="7"/>
      <c r="I1461" s="16">
        <f t="shared" ref="I1461:I1492" si="737">IF(B1461="Line 1 Fails",A1461,0)</f>
        <v>0</v>
      </c>
      <c r="J1461" s="17">
        <f t="shared" si="707"/>
        <v>0</v>
      </c>
      <c r="K1461" s="16">
        <f t="shared" si="732"/>
        <v>0</v>
      </c>
      <c r="L1461" s="17">
        <f t="shared" si="709"/>
        <v>0</v>
      </c>
      <c r="M1461" s="16">
        <f t="shared" si="703"/>
        <v>0</v>
      </c>
      <c r="N1461" s="17"/>
      <c r="O1461" s="16">
        <f t="shared" si="733"/>
        <v>0</v>
      </c>
      <c r="P1461" s="17">
        <f t="shared" si="711"/>
        <v>0</v>
      </c>
      <c r="Q1461" s="16">
        <f t="shared" si="730"/>
        <v>0</v>
      </c>
      <c r="R1461" s="17">
        <f t="shared" si="712"/>
        <v>0</v>
      </c>
      <c r="S1461" s="16">
        <f t="shared" si="704"/>
        <v>0</v>
      </c>
      <c r="T1461" s="17"/>
      <c r="U1461" s="16">
        <f t="shared" si="735"/>
        <v>0</v>
      </c>
      <c r="V1461" s="17">
        <f t="shared" si="713"/>
        <v>0</v>
      </c>
      <c r="W1461" s="16">
        <f t="shared" si="736"/>
        <v>0</v>
      </c>
      <c r="X1461" s="17">
        <f t="shared" si="714"/>
        <v>0</v>
      </c>
      <c r="Y1461" s="16">
        <f t="shared" si="705"/>
        <v>0</v>
      </c>
      <c r="Z1461" s="17"/>
      <c r="AA1461" s="16">
        <f t="shared" si="731"/>
        <v>0</v>
      </c>
      <c r="AB1461" s="17">
        <f t="shared" si="715"/>
        <v>0</v>
      </c>
      <c r="AC1461" s="16">
        <f t="shared" si="700"/>
        <v>0</v>
      </c>
      <c r="AD1461" s="17">
        <f t="shared" si="716"/>
        <v>0</v>
      </c>
      <c r="AE1461" s="16">
        <f t="shared" si="706"/>
        <v>0</v>
      </c>
      <c r="AF1461" s="17"/>
      <c r="AG1461" s="16">
        <f t="shared" si="701"/>
        <v>0</v>
      </c>
      <c r="AH1461" s="17">
        <f t="shared" si="717"/>
        <v>0</v>
      </c>
      <c r="AI1461" s="16">
        <f t="shared" si="734"/>
        <v>0</v>
      </c>
      <c r="AJ1461" s="17">
        <f t="shared" si="719"/>
        <v>0</v>
      </c>
      <c r="AK1461" s="16">
        <f t="shared" si="720"/>
        <v>0</v>
      </c>
      <c r="AL1461" s="17"/>
      <c r="AM1461" s="16">
        <f t="shared" si="721"/>
        <v>0</v>
      </c>
      <c r="AN1461" s="17">
        <f t="shared" si="722"/>
        <v>0</v>
      </c>
      <c r="AO1461" s="16">
        <f t="shared" si="723"/>
        <v>0</v>
      </c>
      <c r="AP1461" s="17">
        <f t="shared" si="724"/>
        <v>0</v>
      </c>
      <c r="AQ1461" s="16">
        <f t="shared" si="725"/>
        <v>0</v>
      </c>
    </row>
    <row r="1462" spans="1:43" x14ac:dyDescent="0.25">
      <c r="A1462" s="26">
        <f t="shared" si="726"/>
        <v>29.150416666666136</v>
      </c>
      <c r="B1462" s="9"/>
      <c r="D1462" t="s">
        <v>11</v>
      </c>
      <c r="E1462" t="s">
        <v>11</v>
      </c>
      <c r="F1462" t="s">
        <v>11</v>
      </c>
      <c r="I1462" s="16">
        <f t="shared" si="737"/>
        <v>0</v>
      </c>
      <c r="J1462" s="17">
        <f t="shared" si="707"/>
        <v>0</v>
      </c>
      <c r="K1462" s="16">
        <f t="shared" si="732"/>
        <v>0</v>
      </c>
      <c r="L1462" s="17">
        <f t="shared" si="709"/>
        <v>0</v>
      </c>
      <c r="M1462" s="16">
        <f t="shared" si="703"/>
        <v>0</v>
      </c>
      <c r="N1462" s="17"/>
      <c r="O1462" s="16">
        <f t="shared" si="733"/>
        <v>0</v>
      </c>
      <c r="P1462" s="17">
        <f t="shared" si="711"/>
        <v>0</v>
      </c>
      <c r="Q1462" s="16">
        <f t="shared" si="730"/>
        <v>0</v>
      </c>
      <c r="R1462" s="17">
        <f t="shared" si="712"/>
        <v>0</v>
      </c>
      <c r="S1462" s="16">
        <f t="shared" si="704"/>
        <v>0</v>
      </c>
      <c r="T1462" s="17"/>
      <c r="U1462" s="16">
        <f t="shared" si="735"/>
        <v>0</v>
      </c>
      <c r="V1462" s="17">
        <f t="shared" si="713"/>
        <v>0</v>
      </c>
      <c r="W1462" s="16">
        <f t="shared" si="736"/>
        <v>0</v>
      </c>
      <c r="X1462" s="17">
        <f t="shared" si="714"/>
        <v>0</v>
      </c>
      <c r="Y1462" s="16">
        <f t="shared" si="705"/>
        <v>0</v>
      </c>
      <c r="Z1462" s="17"/>
      <c r="AA1462" s="16">
        <f t="shared" si="731"/>
        <v>0</v>
      </c>
      <c r="AB1462" s="17">
        <f t="shared" si="715"/>
        <v>0</v>
      </c>
      <c r="AC1462" s="16">
        <f t="shared" ref="AC1462:AC1505" si="738">IF(B1462="Line 4 repd.",A1462,0)</f>
        <v>0</v>
      </c>
      <c r="AD1462" s="17">
        <f t="shared" si="716"/>
        <v>0</v>
      </c>
      <c r="AE1462" s="16">
        <f t="shared" si="706"/>
        <v>0</v>
      </c>
      <c r="AF1462" s="17"/>
      <c r="AG1462" s="16">
        <f t="shared" si="701"/>
        <v>0</v>
      </c>
      <c r="AH1462" s="17">
        <f t="shared" si="717"/>
        <v>0</v>
      </c>
      <c r="AI1462" s="16">
        <f t="shared" si="734"/>
        <v>0</v>
      </c>
      <c r="AJ1462" s="17">
        <f t="shared" si="719"/>
        <v>0</v>
      </c>
      <c r="AK1462" s="16">
        <f t="shared" si="720"/>
        <v>0</v>
      </c>
      <c r="AL1462" s="17"/>
      <c r="AM1462" s="16">
        <f t="shared" si="721"/>
        <v>0</v>
      </c>
      <c r="AN1462" s="17">
        <f t="shared" si="722"/>
        <v>0</v>
      </c>
      <c r="AO1462" s="16">
        <v>1</v>
      </c>
      <c r="AP1462" s="17">
        <f t="shared" si="724"/>
        <v>1</v>
      </c>
      <c r="AQ1462" s="16">
        <f t="shared" si="725"/>
        <v>0</v>
      </c>
    </row>
    <row r="1463" spans="1:43" x14ac:dyDescent="0.25">
      <c r="A1463" s="26">
        <f t="shared" si="726"/>
        <v>29.170416666666135</v>
      </c>
      <c r="B1463" s="9" t="s">
        <v>17</v>
      </c>
      <c r="D1463" s="14" t="s">
        <v>20</v>
      </c>
      <c r="E1463" t="s">
        <v>11</v>
      </c>
      <c r="F1463" t="s">
        <v>11</v>
      </c>
      <c r="G1463" s="13"/>
      <c r="H1463" s="13"/>
      <c r="I1463" s="16">
        <f t="shared" si="737"/>
        <v>0</v>
      </c>
      <c r="J1463" s="17">
        <f t="shared" si="707"/>
        <v>0</v>
      </c>
      <c r="K1463" s="16">
        <f t="shared" si="732"/>
        <v>0</v>
      </c>
      <c r="L1463" s="17">
        <f t="shared" si="709"/>
        <v>0</v>
      </c>
      <c r="M1463" s="16">
        <f t="shared" si="703"/>
        <v>0</v>
      </c>
      <c r="N1463" s="17"/>
      <c r="O1463" s="16">
        <f t="shared" si="733"/>
        <v>0</v>
      </c>
      <c r="P1463" s="17">
        <f t="shared" si="711"/>
        <v>0</v>
      </c>
      <c r="Q1463" s="16">
        <f t="shared" si="730"/>
        <v>29.170416666666135</v>
      </c>
      <c r="R1463" s="17">
        <f t="shared" si="712"/>
        <v>1</v>
      </c>
      <c r="S1463" s="16">
        <f t="shared" si="704"/>
        <v>0</v>
      </c>
      <c r="T1463" s="17"/>
      <c r="U1463" s="16">
        <f t="shared" si="735"/>
        <v>0</v>
      </c>
      <c r="V1463" s="17">
        <f t="shared" si="713"/>
        <v>0</v>
      </c>
      <c r="W1463" s="16">
        <f t="shared" si="736"/>
        <v>0</v>
      </c>
      <c r="X1463" s="17">
        <f t="shared" si="714"/>
        <v>0</v>
      </c>
      <c r="Y1463" s="16">
        <f t="shared" si="705"/>
        <v>0</v>
      </c>
      <c r="Z1463" s="17"/>
      <c r="AA1463" s="16">
        <f t="shared" si="731"/>
        <v>0</v>
      </c>
      <c r="AB1463" s="17">
        <f t="shared" si="715"/>
        <v>0</v>
      </c>
      <c r="AC1463" s="16">
        <f t="shared" si="738"/>
        <v>0</v>
      </c>
      <c r="AD1463" s="17">
        <f t="shared" si="716"/>
        <v>0</v>
      </c>
      <c r="AE1463" s="16">
        <f t="shared" si="706"/>
        <v>0</v>
      </c>
      <c r="AF1463" s="17"/>
      <c r="AG1463" s="16">
        <f t="shared" ref="AG1463:AG1505" si="739">IF(B1463="Line 5 Fails",A1463,0)</f>
        <v>0</v>
      </c>
      <c r="AH1463" s="17">
        <f t="shared" si="717"/>
        <v>0</v>
      </c>
      <c r="AI1463" s="16">
        <f t="shared" si="734"/>
        <v>0</v>
      </c>
      <c r="AJ1463" s="17">
        <f t="shared" si="719"/>
        <v>0</v>
      </c>
      <c r="AK1463" s="16">
        <f t="shared" si="720"/>
        <v>0</v>
      </c>
      <c r="AL1463" s="17"/>
      <c r="AM1463" s="16">
        <f t="shared" si="721"/>
        <v>0</v>
      </c>
      <c r="AN1463" s="17">
        <f t="shared" si="722"/>
        <v>0</v>
      </c>
      <c r="AO1463" s="16">
        <f t="shared" si="723"/>
        <v>0</v>
      </c>
      <c r="AP1463" s="17">
        <f t="shared" si="724"/>
        <v>0</v>
      </c>
      <c r="AQ1463" s="16">
        <f t="shared" si="725"/>
        <v>0</v>
      </c>
    </row>
    <row r="1464" spans="1:43" x14ac:dyDescent="0.25">
      <c r="A1464" s="26">
        <f t="shared" si="726"/>
        <v>29.190416666666135</v>
      </c>
      <c r="B1464" s="9"/>
      <c r="E1464" t="s">
        <v>11</v>
      </c>
      <c r="F1464" t="s">
        <v>11</v>
      </c>
      <c r="G1464" s="13"/>
      <c r="H1464" s="13"/>
      <c r="I1464" s="16">
        <f t="shared" si="737"/>
        <v>0</v>
      </c>
      <c r="J1464" s="17">
        <f t="shared" si="707"/>
        <v>0</v>
      </c>
      <c r="K1464" s="16">
        <f t="shared" si="732"/>
        <v>0</v>
      </c>
      <c r="L1464" s="17">
        <f t="shared" si="709"/>
        <v>0</v>
      </c>
      <c r="M1464" s="16">
        <f t="shared" si="703"/>
        <v>0</v>
      </c>
      <c r="N1464" s="17"/>
      <c r="O1464" s="16">
        <f t="shared" si="733"/>
        <v>0</v>
      </c>
      <c r="P1464" s="17">
        <f t="shared" si="711"/>
        <v>0</v>
      </c>
      <c r="Q1464" s="16">
        <f t="shared" si="730"/>
        <v>0</v>
      </c>
      <c r="R1464" s="17">
        <f t="shared" si="712"/>
        <v>0</v>
      </c>
      <c r="S1464" s="16">
        <f t="shared" si="704"/>
        <v>0</v>
      </c>
      <c r="T1464" s="17"/>
      <c r="U1464" s="16">
        <f t="shared" si="735"/>
        <v>0</v>
      </c>
      <c r="V1464" s="17">
        <f t="shared" si="713"/>
        <v>0</v>
      </c>
      <c r="W1464" s="16">
        <f t="shared" si="736"/>
        <v>0</v>
      </c>
      <c r="X1464" s="17">
        <f t="shared" si="714"/>
        <v>0</v>
      </c>
      <c r="Y1464" s="16">
        <f t="shared" si="705"/>
        <v>0</v>
      </c>
      <c r="Z1464" s="17"/>
      <c r="AA1464" s="16">
        <f t="shared" si="731"/>
        <v>0</v>
      </c>
      <c r="AB1464" s="17">
        <f t="shared" si="715"/>
        <v>0</v>
      </c>
      <c r="AC1464" s="16">
        <f t="shared" si="738"/>
        <v>0</v>
      </c>
      <c r="AD1464" s="17">
        <f t="shared" si="716"/>
        <v>0</v>
      </c>
      <c r="AE1464" s="16">
        <f t="shared" si="706"/>
        <v>0</v>
      </c>
      <c r="AF1464" s="17"/>
      <c r="AG1464" s="16">
        <f t="shared" si="739"/>
        <v>0</v>
      </c>
      <c r="AH1464" s="17">
        <f t="shared" si="717"/>
        <v>0</v>
      </c>
      <c r="AI1464" s="16">
        <f t="shared" si="734"/>
        <v>0</v>
      </c>
      <c r="AJ1464" s="17">
        <f t="shared" si="719"/>
        <v>0</v>
      </c>
      <c r="AK1464" s="16">
        <f t="shared" si="720"/>
        <v>0</v>
      </c>
      <c r="AL1464" s="17"/>
      <c r="AM1464" s="16">
        <f t="shared" si="721"/>
        <v>0</v>
      </c>
      <c r="AN1464" s="17">
        <f t="shared" si="722"/>
        <v>0</v>
      </c>
      <c r="AO1464" s="16">
        <f t="shared" si="723"/>
        <v>0</v>
      </c>
      <c r="AP1464" s="17">
        <f t="shared" si="724"/>
        <v>0</v>
      </c>
      <c r="AQ1464" s="16">
        <f t="shared" si="725"/>
        <v>0</v>
      </c>
    </row>
    <row r="1465" spans="1:43" x14ac:dyDescent="0.25">
      <c r="A1465" s="26">
        <f t="shared" si="726"/>
        <v>29.210416666666134</v>
      </c>
      <c r="B1465" s="9"/>
      <c r="C1465" s="14"/>
      <c r="E1465" t="s">
        <v>11</v>
      </c>
      <c r="F1465" t="s">
        <v>11</v>
      </c>
      <c r="G1465" s="13"/>
      <c r="H1465" s="13"/>
      <c r="I1465" s="16">
        <f t="shared" si="737"/>
        <v>0</v>
      </c>
      <c r="J1465" s="17">
        <f t="shared" si="707"/>
        <v>0</v>
      </c>
      <c r="K1465" s="16">
        <f t="shared" si="732"/>
        <v>0</v>
      </c>
      <c r="L1465" s="17">
        <f t="shared" si="709"/>
        <v>0</v>
      </c>
      <c r="M1465" s="16">
        <f t="shared" si="703"/>
        <v>0</v>
      </c>
      <c r="N1465" s="17"/>
      <c r="O1465" s="16">
        <f t="shared" si="733"/>
        <v>0</v>
      </c>
      <c r="P1465" s="17">
        <f t="shared" si="711"/>
        <v>0</v>
      </c>
      <c r="Q1465" s="16">
        <f t="shared" si="730"/>
        <v>0</v>
      </c>
      <c r="R1465" s="17">
        <f t="shared" si="712"/>
        <v>0</v>
      </c>
      <c r="S1465" s="16">
        <f t="shared" si="704"/>
        <v>0</v>
      </c>
      <c r="T1465" s="17"/>
      <c r="U1465" s="16">
        <f t="shared" si="735"/>
        <v>0</v>
      </c>
      <c r="V1465" s="17">
        <f t="shared" si="713"/>
        <v>0</v>
      </c>
      <c r="W1465" s="16">
        <f t="shared" si="736"/>
        <v>0</v>
      </c>
      <c r="X1465" s="17">
        <f t="shared" si="714"/>
        <v>0</v>
      </c>
      <c r="Y1465" s="16">
        <f t="shared" si="705"/>
        <v>0</v>
      </c>
      <c r="Z1465" s="17"/>
      <c r="AA1465" s="16">
        <f t="shared" si="731"/>
        <v>0</v>
      </c>
      <c r="AB1465" s="17">
        <f t="shared" si="715"/>
        <v>0</v>
      </c>
      <c r="AC1465" s="16">
        <f t="shared" si="738"/>
        <v>0</v>
      </c>
      <c r="AD1465" s="17">
        <f t="shared" si="716"/>
        <v>0</v>
      </c>
      <c r="AE1465" s="16">
        <f t="shared" si="706"/>
        <v>0</v>
      </c>
      <c r="AF1465" s="17"/>
      <c r="AG1465" s="16">
        <f t="shared" si="739"/>
        <v>0</v>
      </c>
      <c r="AH1465" s="17">
        <f t="shared" si="717"/>
        <v>0</v>
      </c>
      <c r="AI1465" s="16">
        <f t="shared" si="734"/>
        <v>0</v>
      </c>
      <c r="AJ1465" s="17">
        <f t="shared" si="719"/>
        <v>0</v>
      </c>
      <c r="AK1465" s="16">
        <f t="shared" si="720"/>
        <v>0</v>
      </c>
      <c r="AL1465" s="17"/>
      <c r="AM1465" s="16">
        <f t="shared" si="721"/>
        <v>0</v>
      </c>
      <c r="AN1465" s="17">
        <f t="shared" si="722"/>
        <v>0</v>
      </c>
      <c r="AO1465" s="16">
        <f t="shared" si="723"/>
        <v>0</v>
      </c>
      <c r="AP1465" s="17">
        <f t="shared" si="724"/>
        <v>0</v>
      </c>
      <c r="AQ1465" s="16">
        <f t="shared" si="725"/>
        <v>0</v>
      </c>
    </row>
    <row r="1466" spans="1:43" x14ac:dyDescent="0.25">
      <c r="A1466" s="26">
        <f t="shared" si="726"/>
        <v>29.230416666666134</v>
      </c>
      <c r="B1466" s="9"/>
      <c r="E1466" t="s">
        <v>11</v>
      </c>
      <c r="F1466" t="s">
        <v>11</v>
      </c>
      <c r="G1466" s="13"/>
      <c r="H1466" s="13"/>
      <c r="I1466" s="16">
        <f t="shared" si="737"/>
        <v>0</v>
      </c>
      <c r="J1466" s="17">
        <f t="shared" si="707"/>
        <v>0</v>
      </c>
      <c r="K1466" s="16">
        <f t="shared" si="732"/>
        <v>0</v>
      </c>
      <c r="L1466" s="17">
        <f t="shared" si="709"/>
        <v>0</v>
      </c>
      <c r="M1466" s="16">
        <f t="shared" si="703"/>
        <v>0</v>
      </c>
      <c r="N1466" s="17"/>
      <c r="O1466" s="16">
        <f t="shared" si="733"/>
        <v>0</v>
      </c>
      <c r="P1466" s="17">
        <f t="shared" si="711"/>
        <v>0</v>
      </c>
      <c r="Q1466" s="16">
        <f t="shared" si="730"/>
        <v>0</v>
      </c>
      <c r="R1466" s="17">
        <f t="shared" si="712"/>
        <v>0</v>
      </c>
      <c r="S1466" s="16">
        <f t="shared" si="704"/>
        <v>0</v>
      </c>
      <c r="T1466" s="17"/>
      <c r="U1466" s="16">
        <f t="shared" si="735"/>
        <v>0</v>
      </c>
      <c r="V1466" s="17">
        <f t="shared" si="713"/>
        <v>0</v>
      </c>
      <c r="W1466" s="16">
        <f t="shared" si="736"/>
        <v>0</v>
      </c>
      <c r="X1466" s="17">
        <f t="shared" si="714"/>
        <v>0</v>
      </c>
      <c r="Y1466" s="16">
        <f t="shared" si="705"/>
        <v>0</v>
      </c>
      <c r="Z1466" s="17"/>
      <c r="AA1466" s="16">
        <f t="shared" si="731"/>
        <v>0</v>
      </c>
      <c r="AB1466" s="17">
        <f t="shared" si="715"/>
        <v>0</v>
      </c>
      <c r="AC1466" s="16">
        <f t="shared" si="738"/>
        <v>0</v>
      </c>
      <c r="AD1466" s="17">
        <f t="shared" si="716"/>
        <v>0</v>
      </c>
      <c r="AE1466" s="16">
        <f t="shared" si="706"/>
        <v>0</v>
      </c>
      <c r="AF1466" s="17"/>
      <c r="AG1466" s="16">
        <f t="shared" si="739"/>
        <v>0</v>
      </c>
      <c r="AH1466" s="17">
        <f t="shared" si="717"/>
        <v>0</v>
      </c>
      <c r="AI1466" s="16">
        <f t="shared" si="734"/>
        <v>0</v>
      </c>
      <c r="AJ1466" s="17">
        <f t="shared" si="719"/>
        <v>0</v>
      </c>
      <c r="AK1466" s="16">
        <f t="shared" si="720"/>
        <v>0</v>
      </c>
      <c r="AL1466" s="17"/>
      <c r="AM1466" s="16">
        <f t="shared" si="721"/>
        <v>0</v>
      </c>
      <c r="AN1466" s="17">
        <f t="shared" si="722"/>
        <v>0</v>
      </c>
      <c r="AO1466" s="16">
        <f t="shared" si="723"/>
        <v>0</v>
      </c>
      <c r="AP1466" s="17">
        <f t="shared" si="724"/>
        <v>0</v>
      </c>
      <c r="AQ1466" s="16">
        <f t="shared" si="725"/>
        <v>0</v>
      </c>
    </row>
    <row r="1467" spans="1:43" x14ac:dyDescent="0.25">
      <c r="A1467" s="26">
        <f t="shared" si="726"/>
        <v>29.250416666666133</v>
      </c>
      <c r="B1467" s="9" t="s">
        <v>12</v>
      </c>
      <c r="E1467" t="s">
        <v>11</v>
      </c>
      <c r="F1467" s="14" t="s">
        <v>20</v>
      </c>
      <c r="G1467" s="35"/>
      <c r="I1467" s="16">
        <f t="shared" si="737"/>
        <v>0</v>
      </c>
      <c r="J1467" s="17">
        <f t="shared" si="707"/>
        <v>0</v>
      </c>
      <c r="K1467" s="16">
        <f t="shared" si="732"/>
        <v>0</v>
      </c>
      <c r="L1467" s="17">
        <f t="shared" si="709"/>
        <v>0</v>
      </c>
      <c r="M1467" s="16">
        <f t="shared" si="703"/>
        <v>0</v>
      </c>
      <c r="N1467" s="17"/>
      <c r="O1467" s="16">
        <f t="shared" si="733"/>
        <v>0</v>
      </c>
      <c r="P1467" s="17">
        <f t="shared" si="711"/>
        <v>0</v>
      </c>
      <c r="Q1467" s="16">
        <f t="shared" si="730"/>
        <v>0</v>
      </c>
      <c r="R1467" s="17">
        <f t="shared" si="712"/>
        <v>0</v>
      </c>
      <c r="S1467" s="16">
        <f t="shared" si="704"/>
        <v>0</v>
      </c>
      <c r="T1467" s="17"/>
      <c r="U1467" s="16">
        <f t="shared" si="735"/>
        <v>0</v>
      </c>
      <c r="V1467" s="17">
        <f t="shared" si="713"/>
        <v>0</v>
      </c>
      <c r="W1467" s="16">
        <f t="shared" si="736"/>
        <v>0</v>
      </c>
      <c r="X1467" s="17">
        <f t="shared" si="714"/>
        <v>0</v>
      </c>
      <c r="Y1467" s="16">
        <f t="shared" si="705"/>
        <v>0</v>
      </c>
      <c r="Z1467" s="17"/>
      <c r="AA1467" s="16">
        <f t="shared" si="731"/>
        <v>0</v>
      </c>
      <c r="AB1467" s="17">
        <f t="shared" si="715"/>
        <v>0</v>
      </c>
      <c r="AC1467" s="16">
        <f t="shared" si="738"/>
        <v>29.250416666666133</v>
      </c>
      <c r="AD1467" s="17">
        <f t="shared" si="716"/>
        <v>1</v>
      </c>
      <c r="AE1467" s="16">
        <f t="shared" si="706"/>
        <v>0</v>
      </c>
      <c r="AF1467" s="17"/>
      <c r="AG1467" s="16">
        <f t="shared" si="739"/>
        <v>0</v>
      </c>
      <c r="AH1467" s="17">
        <f t="shared" si="717"/>
        <v>0</v>
      </c>
      <c r="AI1467" s="16">
        <f t="shared" si="734"/>
        <v>0</v>
      </c>
      <c r="AJ1467" s="17">
        <f t="shared" si="719"/>
        <v>0</v>
      </c>
      <c r="AK1467" s="16">
        <f t="shared" si="720"/>
        <v>0</v>
      </c>
      <c r="AL1467" s="17"/>
      <c r="AM1467" s="16">
        <f t="shared" si="721"/>
        <v>0</v>
      </c>
      <c r="AN1467" s="17">
        <f t="shared" si="722"/>
        <v>0</v>
      </c>
      <c r="AO1467" s="16">
        <f t="shared" si="723"/>
        <v>0</v>
      </c>
      <c r="AP1467" s="17">
        <f t="shared" si="724"/>
        <v>0</v>
      </c>
      <c r="AQ1467" s="16">
        <f t="shared" si="725"/>
        <v>0</v>
      </c>
    </row>
    <row r="1468" spans="1:43" x14ac:dyDescent="0.25">
      <c r="A1468" s="26">
        <f t="shared" si="726"/>
        <v>29.270416666666133</v>
      </c>
      <c r="B1468" s="9"/>
      <c r="D1468" s="13"/>
      <c r="E1468" t="s">
        <v>11</v>
      </c>
      <c r="I1468" s="16">
        <f t="shared" si="737"/>
        <v>0</v>
      </c>
      <c r="J1468" s="17">
        <f t="shared" si="707"/>
        <v>0</v>
      </c>
      <c r="K1468" s="16">
        <f t="shared" si="732"/>
        <v>0</v>
      </c>
      <c r="L1468" s="17">
        <f t="shared" si="709"/>
        <v>0</v>
      </c>
      <c r="M1468" s="16">
        <f t="shared" si="703"/>
        <v>0</v>
      </c>
      <c r="N1468" s="17"/>
      <c r="O1468" s="16">
        <f t="shared" si="733"/>
        <v>0</v>
      </c>
      <c r="P1468" s="17">
        <f t="shared" si="711"/>
        <v>0</v>
      </c>
      <c r="Q1468" s="16">
        <f t="shared" si="730"/>
        <v>0</v>
      </c>
      <c r="R1468" s="17">
        <f t="shared" si="712"/>
        <v>0</v>
      </c>
      <c r="S1468" s="16">
        <f t="shared" si="704"/>
        <v>0</v>
      </c>
      <c r="T1468" s="17"/>
      <c r="U1468" s="16">
        <f t="shared" si="735"/>
        <v>0</v>
      </c>
      <c r="V1468" s="17">
        <f t="shared" si="713"/>
        <v>0</v>
      </c>
      <c r="W1468" s="16">
        <f t="shared" si="736"/>
        <v>0</v>
      </c>
      <c r="X1468" s="17">
        <f t="shared" si="714"/>
        <v>0</v>
      </c>
      <c r="Y1468" s="16">
        <f t="shared" si="705"/>
        <v>0</v>
      </c>
      <c r="Z1468" s="17"/>
      <c r="AA1468" s="16">
        <f t="shared" si="731"/>
        <v>0</v>
      </c>
      <c r="AB1468" s="17">
        <f t="shared" si="715"/>
        <v>0</v>
      </c>
      <c r="AC1468" s="16">
        <f t="shared" si="738"/>
        <v>0</v>
      </c>
      <c r="AD1468" s="17">
        <f t="shared" si="716"/>
        <v>0</v>
      </c>
      <c r="AE1468" s="16">
        <f t="shared" si="706"/>
        <v>0</v>
      </c>
      <c r="AF1468" s="17"/>
      <c r="AG1468" s="16">
        <f t="shared" si="739"/>
        <v>0</v>
      </c>
      <c r="AH1468" s="17">
        <f t="shared" si="717"/>
        <v>0</v>
      </c>
      <c r="AI1468" s="16">
        <f t="shared" si="734"/>
        <v>0</v>
      </c>
      <c r="AJ1468" s="17">
        <f t="shared" si="719"/>
        <v>0</v>
      </c>
      <c r="AK1468" s="16">
        <f t="shared" si="720"/>
        <v>0</v>
      </c>
      <c r="AL1468" s="17"/>
      <c r="AM1468" s="16">
        <f t="shared" si="721"/>
        <v>0</v>
      </c>
      <c r="AN1468" s="17">
        <f t="shared" si="722"/>
        <v>0</v>
      </c>
      <c r="AO1468" s="16">
        <f t="shared" si="723"/>
        <v>0</v>
      </c>
      <c r="AP1468" s="17">
        <f t="shared" si="724"/>
        <v>0</v>
      </c>
      <c r="AQ1468" s="16">
        <f t="shared" si="725"/>
        <v>0</v>
      </c>
    </row>
    <row r="1469" spans="1:43" x14ac:dyDescent="0.25">
      <c r="A1469" s="26">
        <f t="shared" si="726"/>
        <v>29.290416666666133</v>
      </c>
      <c r="B1469" s="9"/>
      <c r="D1469" s="13"/>
      <c r="E1469" t="s">
        <v>11</v>
      </c>
      <c r="H1469" s="14"/>
      <c r="I1469" s="16">
        <f t="shared" si="737"/>
        <v>0</v>
      </c>
      <c r="J1469" s="17">
        <f t="shared" si="707"/>
        <v>0</v>
      </c>
      <c r="K1469" s="16">
        <f t="shared" si="732"/>
        <v>0</v>
      </c>
      <c r="L1469" s="17">
        <f t="shared" si="709"/>
        <v>0</v>
      </c>
      <c r="M1469" s="16">
        <f t="shared" si="703"/>
        <v>0</v>
      </c>
      <c r="N1469" s="17"/>
      <c r="O1469" s="16">
        <f t="shared" si="733"/>
        <v>0</v>
      </c>
      <c r="P1469" s="17">
        <f t="shared" si="711"/>
        <v>0</v>
      </c>
      <c r="Q1469" s="16">
        <f t="shared" si="730"/>
        <v>0</v>
      </c>
      <c r="R1469" s="17">
        <f t="shared" si="712"/>
        <v>0</v>
      </c>
      <c r="S1469" s="16">
        <f t="shared" si="704"/>
        <v>0</v>
      </c>
      <c r="T1469" s="17"/>
      <c r="U1469" s="16">
        <f t="shared" si="735"/>
        <v>0</v>
      </c>
      <c r="V1469" s="17">
        <f t="shared" si="713"/>
        <v>0</v>
      </c>
      <c r="W1469" s="16">
        <f t="shared" si="736"/>
        <v>0</v>
      </c>
      <c r="X1469" s="17">
        <f t="shared" si="714"/>
        <v>0</v>
      </c>
      <c r="Y1469" s="16">
        <f t="shared" si="705"/>
        <v>0</v>
      </c>
      <c r="Z1469" s="17"/>
      <c r="AA1469" s="16">
        <f t="shared" si="731"/>
        <v>0</v>
      </c>
      <c r="AB1469" s="17">
        <f t="shared" si="715"/>
        <v>0</v>
      </c>
      <c r="AC1469" s="16">
        <f t="shared" si="738"/>
        <v>0</v>
      </c>
      <c r="AD1469" s="17">
        <f t="shared" si="716"/>
        <v>0</v>
      </c>
      <c r="AE1469" s="16">
        <f t="shared" si="706"/>
        <v>0</v>
      </c>
      <c r="AF1469" s="17"/>
      <c r="AG1469" s="16">
        <f t="shared" si="739"/>
        <v>0</v>
      </c>
      <c r="AH1469" s="17">
        <f t="shared" si="717"/>
        <v>0</v>
      </c>
      <c r="AI1469" s="16">
        <f t="shared" si="734"/>
        <v>0</v>
      </c>
      <c r="AJ1469" s="17">
        <f t="shared" si="719"/>
        <v>0</v>
      </c>
      <c r="AK1469" s="16">
        <f t="shared" si="720"/>
        <v>0</v>
      </c>
      <c r="AL1469" s="17"/>
      <c r="AM1469" s="16">
        <f t="shared" si="721"/>
        <v>0</v>
      </c>
      <c r="AN1469" s="17">
        <f t="shared" si="722"/>
        <v>0</v>
      </c>
      <c r="AO1469" s="16">
        <f t="shared" si="723"/>
        <v>0</v>
      </c>
      <c r="AP1469" s="17">
        <f t="shared" si="724"/>
        <v>0</v>
      </c>
      <c r="AQ1469" s="16">
        <f t="shared" si="725"/>
        <v>0</v>
      </c>
    </row>
    <row r="1470" spans="1:43" x14ac:dyDescent="0.25">
      <c r="A1470" s="26">
        <f t="shared" si="726"/>
        <v>29.310416666666132</v>
      </c>
      <c r="B1470" s="9"/>
      <c r="D1470" s="13"/>
      <c r="E1470" t="s">
        <v>11</v>
      </c>
      <c r="I1470" s="16">
        <f t="shared" si="737"/>
        <v>0</v>
      </c>
      <c r="J1470" s="17">
        <f t="shared" si="707"/>
        <v>0</v>
      </c>
      <c r="K1470" s="16">
        <f t="shared" si="732"/>
        <v>0</v>
      </c>
      <c r="L1470" s="17">
        <f t="shared" si="709"/>
        <v>0</v>
      </c>
      <c r="M1470" s="16">
        <f t="shared" si="703"/>
        <v>0</v>
      </c>
      <c r="N1470" s="17"/>
      <c r="O1470" s="16">
        <f t="shared" si="733"/>
        <v>0</v>
      </c>
      <c r="P1470" s="17">
        <f t="shared" si="711"/>
        <v>0</v>
      </c>
      <c r="Q1470" s="16">
        <f t="shared" si="730"/>
        <v>0</v>
      </c>
      <c r="R1470" s="17">
        <f t="shared" si="712"/>
        <v>0</v>
      </c>
      <c r="S1470" s="16">
        <f t="shared" si="704"/>
        <v>0</v>
      </c>
      <c r="T1470" s="17"/>
      <c r="U1470" s="16">
        <f t="shared" si="735"/>
        <v>0</v>
      </c>
      <c r="V1470" s="17">
        <f t="shared" si="713"/>
        <v>0</v>
      </c>
      <c r="W1470" s="16">
        <f t="shared" si="736"/>
        <v>0</v>
      </c>
      <c r="X1470" s="17">
        <f t="shared" si="714"/>
        <v>0</v>
      </c>
      <c r="Y1470" s="16">
        <f t="shared" si="705"/>
        <v>0</v>
      </c>
      <c r="Z1470" s="17"/>
      <c r="AA1470" s="16">
        <f t="shared" si="731"/>
        <v>0</v>
      </c>
      <c r="AB1470" s="17">
        <f t="shared" si="715"/>
        <v>0</v>
      </c>
      <c r="AC1470" s="16">
        <f t="shared" si="738"/>
        <v>0</v>
      </c>
      <c r="AD1470" s="17">
        <f t="shared" si="716"/>
        <v>0</v>
      </c>
      <c r="AE1470" s="16">
        <f t="shared" si="706"/>
        <v>0</v>
      </c>
      <c r="AF1470" s="17"/>
      <c r="AG1470" s="16">
        <f t="shared" si="739"/>
        <v>0</v>
      </c>
      <c r="AH1470" s="17">
        <f t="shared" si="717"/>
        <v>0</v>
      </c>
      <c r="AI1470" s="16">
        <f t="shared" si="734"/>
        <v>0</v>
      </c>
      <c r="AJ1470" s="17">
        <f t="shared" si="719"/>
        <v>0</v>
      </c>
      <c r="AK1470" s="16">
        <f t="shared" si="720"/>
        <v>0</v>
      </c>
      <c r="AL1470" s="17"/>
      <c r="AM1470" s="16">
        <f t="shared" si="721"/>
        <v>0</v>
      </c>
      <c r="AN1470" s="17">
        <f t="shared" si="722"/>
        <v>0</v>
      </c>
      <c r="AO1470" s="16">
        <f t="shared" si="723"/>
        <v>0</v>
      </c>
      <c r="AP1470" s="17">
        <f t="shared" si="724"/>
        <v>0</v>
      </c>
      <c r="AQ1470" s="16">
        <f t="shared" si="725"/>
        <v>0</v>
      </c>
    </row>
    <row r="1471" spans="1:43" x14ac:dyDescent="0.25">
      <c r="A1471" s="26">
        <f t="shared" si="726"/>
        <v>29.330416666666132</v>
      </c>
      <c r="B1471" s="9" t="s">
        <v>18</v>
      </c>
      <c r="D1471" s="13"/>
      <c r="E1471" s="14" t="s">
        <v>20</v>
      </c>
      <c r="F1471" s="14"/>
      <c r="G1471" s="35"/>
      <c r="I1471" s="16">
        <f t="shared" si="737"/>
        <v>0</v>
      </c>
      <c r="J1471" s="17">
        <f t="shared" si="707"/>
        <v>0</v>
      </c>
      <c r="K1471" s="16">
        <f t="shared" si="732"/>
        <v>0</v>
      </c>
      <c r="L1471" s="17">
        <f t="shared" si="709"/>
        <v>0</v>
      </c>
      <c r="M1471" s="16">
        <f t="shared" si="703"/>
        <v>0</v>
      </c>
      <c r="N1471" s="17"/>
      <c r="O1471" s="16">
        <f t="shared" si="733"/>
        <v>0</v>
      </c>
      <c r="P1471" s="17">
        <f t="shared" si="711"/>
        <v>0</v>
      </c>
      <c r="Q1471" s="16">
        <f t="shared" si="730"/>
        <v>0</v>
      </c>
      <c r="R1471" s="17">
        <f t="shared" si="712"/>
        <v>0</v>
      </c>
      <c r="S1471" s="16">
        <f t="shared" si="704"/>
        <v>0</v>
      </c>
      <c r="T1471" s="17"/>
      <c r="U1471" s="16">
        <f t="shared" si="735"/>
        <v>0</v>
      </c>
      <c r="V1471" s="17">
        <f t="shared" si="713"/>
        <v>0</v>
      </c>
      <c r="W1471" s="16">
        <f t="shared" si="736"/>
        <v>29.330416666666132</v>
      </c>
      <c r="X1471" s="17">
        <f t="shared" si="714"/>
        <v>1</v>
      </c>
      <c r="Y1471" s="16">
        <f t="shared" si="705"/>
        <v>0</v>
      </c>
      <c r="Z1471" s="17"/>
      <c r="AA1471" s="16">
        <f t="shared" si="731"/>
        <v>0</v>
      </c>
      <c r="AB1471" s="17">
        <f t="shared" si="715"/>
        <v>0</v>
      </c>
      <c r="AC1471" s="16">
        <f t="shared" si="738"/>
        <v>0</v>
      </c>
      <c r="AD1471" s="17">
        <f t="shared" si="716"/>
        <v>0</v>
      </c>
      <c r="AE1471" s="16">
        <f t="shared" si="706"/>
        <v>0</v>
      </c>
      <c r="AF1471" s="17"/>
      <c r="AG1471" s="16">
        <f t="shared" si="739"/>
        <v>0</v>
      </c>
      <c r="AH1471" s="17">
        <f t="shared" si="717"/>
        <v>0</v>
      </c>
      <c r="AI1471" s="16">
        <f t="shared" si="734"/>
        <v>0</v>
      </c>
      <c r="AJ1471" s="17">
        <f t="shared" si="719"/>
        <v>0</v>
      </c>
      <c r="AK1471" s="16">
        <f t="shared" si="720"/>
        <v>0</v>
      </c>
      <c r="AL1471" s="17"/>
      <c r="AM1471" s="16">
        <f t="shared" si="721"/>
        <v>0</v>
      </c>
      <c r="AN1471" s="17">
        <f t="shared" si="722"/>
        <v>0</v>
      </c>
      <c r="AO1471" s="16">
        <f t="shared" si="723"/>
        <v>0</v>
      </c>
      <c r="AP1471" s="17">
        <f t="shared" si="724"/>
        <v>0</v>
      </c>
      <c r="AQ1471" s="16">
        <f t="shared" si="725"/>
        <v>0</v>
      </c>
    </row>
    <row r="1472" spans="1:43" x14ac:dyDescent="0.25">
      <c r="A1472" s="26">
        <f t="shared" si="726"/>
        <v>29.350416666666131</v>
      </c>
      <c r="B1472" s="9" t="s">
        <v>21</v>
      </c>
      <c r="E1472" t="s">
        <v>11</v>
      </c>
      <c r="I1472" s="16">
        <f t="shared" si="737"/>
        <v>0</v>
      </c>
      <c r="J1472" s="17">
        <f t="shared" si="707"/>
        <v>0</v>
      </c>
      <c r="K1472" s="16">
        <f t="shared" si="732"/>
        <v>0</v>
      </c>
      <c r="L1472" s="17">
        <f t="shared" si="709"/>
        <v>0</v>
      </c>
      <c r="M1472" s="16">
        <f t="shared" si="703"/>
        <v>0</v>
      </c>
      <c r="N1472" s="17"/>
      <c r="O1472" s="16">
        <f t="shared" si="733"/>
        <v>0</v>
      </c>
      <c r="P1472" s="17">
        <f t="shared" si="711"/>
        <v>0</v>
      </c>
      <c r="Q1472" s="16">
        <f t="shared" si="730"/>
        <v>0</v>
      </c>
      <c r="R1472" s="17">
        <f t="shared" si="712"/>
        <v>0</v>
      </c>
      <c r="S1472" s="16">
        <f t="shared" si="704"/>
        <v>0</v>
      </c>
      <c r="T1472" s="17"/>
      <c r="U1472" s="16">
        <f t="shared" si="735"/>
        <v>29.350416666666131</v>
      </c>
      <c r="V1472" s="17">
        <f t="shared" si="713"/>
        <v>1</v>
      </c>
      <c r="W1472" s="16">
        <f t="shared" si="736"/>
        <v>0</v>
      </c>
      <c r="X1472" s="17">
        <f t="shared" si="714"/>
        <v>0</v>
      </c>
      <c r="Y1472" s="16">
        <f t="shared" si="705"/>
        <v>0</v>
      </c>
      <c r="Z1472" s="17"/>
      <c r="AA1472" s="16">
        <f t="shared" si="731"/>
        <v>0</v>
      </c>
      <c r="AB1472" s="17">
        <f t="shared" si="715"/>
        <v>0</v>
      </c>
      <c r="AC1472" s="16">
        <f t="shared" si="738"/>
        <v>0</v>
      </c>
      <c r="AD1472" s="17">
        <f t="shared" si="716"/>
        <v>0</v>
      </c>
      <c r="AE1472" s="16">
        <f t="shared" si="706"/>
        <v>0</v>
      </c>
      <c r="AF1472" s="17"/>
      <c r="AG1472" s="16">
        <f t="shared" si="739"/>
        <v>0</v>
      </c>
      <c r="AH1472" s="17">
        <f t="shared" si="717"/>
        <v>0</v>
      </c>
      <c r="AI1472" s="16">
        <f t="shared" si="734"/>
        <v>0</v>
      </c>
      <c r="AJ1472" s="17">
        <f t="shared" si="719"/>
        <v>0</v>
      </c>
      <c r="AK1472" s="16">
        <f t="shared" si="720"/>
        <v>0</v>
      </c>
      <c r="AL1472" s="17"/>
      <c r="AM1472" s="16">
        <f t="shared" si="721"/>
        <v>0</v>
      </c>
      <c r="AN1472" s="17">
        <f t="shared" si="722"/>
        <v>0</v>
      </c>
      <c r="AO1472" s="16">
        <f t="shared" si="723"/>
        <v>0</v>
      </c>
      <c r="AP1472" s="17">
        <f t="shared" si="724"/>
        <v>0</v>
      </c>
      <c r="AQ1472" s="16">
        <f t="shared" si="725"/>
        <v>0</v>
      </c>
    </row>
    <row r="1473" spans="1:43" x14ac:dyDescent="0.25">
      <c r="A1473" s="26">
        <f t="shared" si="726"/>
        <v>29.370416666666131</v>
      </c>
      <c r="B1473" s="9" t="s">
        <v>13</v>
      </c>
      <c r="E1473" t="s">
        <v>11</v>
      </c>
      <c r="F1473" s="13"/>
      <c r="G1473" t="s">
        <v>11</v>
      </c>
      <c r="H1473" s="13"/>
      <c r="I1473" s="16">
        <f t="shared" si="737"/>
        <v>0</v>
      </c>
      <c r="J1473" s="17">
        <f t="shared" si="707"/>
        <v>0</v>
      </c>
      <c r="K1473" s="16">
        <f t="shared" si="732"/>
        <v>0</v>
      </c>
      <c r="L1473" s="17">
        <f t="shared" si="709"/>
        <v>0</v>
      </c>
      <c r="M1473" s="16">
        <f t="shared" si="703"/>
        <v>0</v>
      </c>
      <c r="N1473" s="17"/>
      <c r="O1473" s="16">
        <f t="shared" si="733"/>
        <v>0</v>
      </c>
      <c r="P1473" s="17">
        <f t="shared" si="711"/>
        <v>0</v>
      </c>
      <c r="Q1473" s="16">
        <f t="shared" si="730"/>
        <v>0</v>
      </c>
      <c r="R1473" s="17">
        <f t="shared" si="712"/>
        <v>0</v>
      </c>
      <c r="S1473" s="16">
        <f t="shared" si="704"/>
        <v>0</v>
      </c>
      <c r="T1473" s="17"/>
      <c r="U1473" s="16">
        <f t="shared" si="735"/>
        <v>0</v>
      </c>
      <c r="V1473" s="17">
        <f t="shared" si="713"/>
        <v>0</v>
      </c>
      <c r="W1473" s="16">
        <f t="shared" si="736"/>
        <v>0</v>
      </c>
      <c r="X1473" s="17">
        <f t="shared" si="714"/>
        <v>0</v>
      </c>
      <c r="Y1473" s="16">
        <f t="shared" si="705"/>
        <v>0</v>
      </c>
      <c r="Z1473" s="17"/>
      <c r="AA1473" s="16">
        <f t="shared" si="731"/>
        <v>0</v>
      </c>
      <c r="AB1473" s="17">
        <f t="shared" si="715"/>
        <v>0</v>
      </c>
      <c r="AC1473" s="16">
        <f t="shared" si="738"/>
        <v>0</v>
      </c>
      <c r="AD1473" s="17">
        <f t="shared" si="716"/>
        <v>0</v>
      </c>
      <c r="AE1473" s="16">
        <f t="shared" si="706"/>
        <v>0</v>
      </c>
      <c r="AF1473" s="17"/>
      <c r="AG1473" s="16">
        <f t="shared" si="739"/>
        <v>29.370416666666131</v>
      </c>
      <c r="AH1473" s="17">
        <f t="shared" si="717"/>
        <v>1</v>
      </c>
      <c r="AI1473" s="16">
        <f t="shared" si="734"/>
        <v>0</v>
      </c>
      <c r="AJ1473" s="17">
        <f t="shared" si="719"/>
        <v>0</v>
      </c>
      <c r="AK1473" s="16">
        <f t="shared" si="720"/>
        <v>0</v>
      </c>
      <c r="AL1473" s="17"/>
      <c r="AM1473" s="16">
        <f t="shared" si="721"/>
        <v>0</v>
      </c>
      <c r="AN1473" s="17">
        <f t="shared" si="722"/>
        <v>0</v>
      </c>
      <c r="AO1473" s="16">
        <f t="shared" si="723"/>
        <v>0</v>
      </c>
      <c r="AP1473" s="17">
        <f t="shared" si="724"/>
        <v>0</v>
      </c>
      <c r="AQ1473" s="16">
        <f t="shared" si="725"/>
        <v>0</v>
      </c>
    </row>
    <row r="1474" spans="1:43" x14ac:dyDescent="0.25">
      <c r="A1474" s="26">
        <f t="shared" si="726"/>
        <v>29.39041666666613</v>
      </c>
      <c r="B1474" s="9" t="s">
        <v>9</v>
      </c>
      <c r="C1474" t="s">
        <v>11</v>
      </c>
      <c r="E1474" t="s">
        <v>11</v>
      </c>
      <c r="F1474" s="13"/>
      <c r="G1474" t="s">
        <v>11</v>
      </c>
      <c r="H1474" s="13"/>
      <c r="I1474" s="16">
        <f t="shared" si="737"/>
        <v>29.39041666666613</v>
      </c>
      <c r="J1474" s="17">
        <f t="shared" si="707"/>
        <v>1</v>
      </c>
      <c r="K1474" s="16">
        <f t="shared" si="732"/>
        <v>0</v>
      </c>
      <c r="L1474" s="17">
        <f t="shared" si="709"/>
        <v>0</v>
      </c>
      <c r="M1474" s="16">
        <f t="shared" si="703"/>
        <v>0</v>
      </c>
      <c r="N1474" s="17"/>
      <c r="O1474" s="16">
        <f t="shared" si="733"/>
        <v>0</v>
      </c>
      <c r="P1474" s="17">
        <f t="shared" si="711"/>
        <v>0</v>
      </c>
      <c r="Q1474" s="16">
        <f t="shared" si="730"/>
        <v>0</v>
      </c>
      <c r="R1474" s="17">
        <f t="shared" si="712"/>
        <v>0</v>
      </c>
      <c r="S1474" s="16">
        <f t="shared" si="704"/>
        <v>0</v>
      </c>
      <c r="T1474" s="17"/>
      <c r="U1474" s="16">
        <f t="shared" si="735"/>
        <v>0</v>
      </c>
      <c r="V1474" s="17">
        <f t="shared" si="713"/>
        <v>0</v>
      </c>
      <c r="W1474" s="16">
        <f t="shared" si="736"/>
        <v>0</v>
      </c>
      <c r="X1474" s="17">
        <f t="shared" si="714"/>
        <v>0</v>
      </c>
      <c r="Y1474" s="16">
        <f t="shared" si="705"/>
        <v>0</v>
      </c>
      <c r="Z1474" s="17"/>
      <c r="AA1474" s="16">
        <f t="shared" si="731"/>
        <v>0</v>
      </c>
      <c r="AB1474" s="17">
        <f t="shared" si="715"/>
        <v>0</v>
      </c>
      <c r="AC1474" s="16">
        <f t="shared" si="738"/>
        <v>0</v>
      </c>
      <c r="AD1474" s="17">
        <f t="shared" si="716"/>
        <v>0</v>
      </c>
      <c r="AE1474" s="16">
        <f t="shared" si="706"/>
        <v>0</v>
      </c>
      <c r="AF1474" s="17"/>
      <c r="AG1474" s="16">
        <f t="shared" si="739"/>
        <v>0</v>
      </c>
      <c r="AH1474" s="17">
        <f t="shared" si="717"/>
        <v>0</v>
      </c>
      <c r="AI1474" s="16">
        <f t="shared" si="734"/>
        <v>0</v>
      </c>
      <c r="AJ1474" s="17">
        <f t="shared" si="719"/>
        <v>0</v>
      </c>
      <c r="AK1474" s="16">
        <f t="shared" si="720"/>
        <v>0</v>
      </c>
      <c r="AL1474" s="17"/>
      <c r="AM1474" s="16">
        <f t="shared" si="721"/>
        <v>0</v>
      </c>
      <c r="AN1474" s="17">
        <f t="shared" si="722"/>
        <v>0</v>
      </c>
      <c r="AO1474" s="16">
        <f t="shared" si="723"/>
        <v>0</v>
      </c>
      <c r="AP1474" s="17">
        <f t="shared" si="724"/>
        <v>0</v>
      </c>
      <c r="AQ1474" s="16">
        <f t="shared" si="725"/>
        <v>0</v>
      </c>
    </row>
    <row r="1475" spans="1:43" x14ac:dyDescent="0.25">
      <c r="A1475" s="26">
        <f t="shared" si="726"/>
        <v>29.41041666666613</v>
      </c>
      <c r="B1475" s="9"/>
      <c r="C1475" t="s">
        <v>11</v>
      </c>
      <c r="E1475" t="s">
        <v>11</v>
      </c>
      <c r="F1475" s="13"/>
      <c r="G1475" t="s">
        <v>11</v>
      </c>
      <c r="H1475" s="13"/>
      <c r="I1475" s="16">
        <f t="shared" si="737"/>
        <v>0</v>
      </c>
      <c r="J1475" s="17">
        <f t="shared" si="707"/>
        <v>0</v>
      </c>
      <c r="K1475" s="16">
        <f t="shared" si="732"/>
        <v>0</v>
      </c>
      <c r="L1475" s="17">
        <f t="shared" si="709"/>
        <v>0</v>
      </c>
      <c r="M1475" s="16">
        <f t="shared" si="703"/>
        <v>0</v>
      </c>
      <c r="N1475" s="17"/>
      <c r="O1475" s="16">
        <f t="shared" si="733"/>
        <v>0</v>
      </c>
      <c r="P1475" s="17">
        <f t="shared" si="711"/>
        <v>0</v>
      </c>
      <c r="Q1475" s="16">
        <f t="shared" si="730"/>
        <v>0</v>
      </c>
      <c r="R1475" s="17">
        <f t="shared" si="712"/>
        <v>0</v>
      </c>
      <c r="S1475" s="16">
        <f t="shared" si="704"/>
        <v>0</v>
      </c>
      <c r="T1475" s="17"/>
      <c r="U1475" s="16">
        <f t="shared" si="735"/>
        <v>0</v>
      </c>
      <c r="V1475" s="17">
        <f t="shared" si="713"/>
        <v>0</v>
      </c>
      <c r="W1475" s="16">
        <f t="shared" si="736"/>
        <v>0</v>
      </c>
      <c r="X1475" s="17">
        <f t="shared" si="714"/>
        <v>0</v>
      </c>
      <c r="Y1475" s="16">
        <f t="shared" si="705"/>
        <v>0</v>
      </c>
      <c r="Z1475" s="17"/>
      <c r="AA1475" s="16">
        <f t="shared" si="731"/>
        <v>0</v>
      </c>
      <c r="AB1475" s="17">
        <f t="shared" si="715"/>
        <v>0</v>
      </c>
      <c r="AC1475" s="16">
        <f t="shared" si="738"/>
        <v>0</v>
      </c>
      <c r="AD1475" s="17">
        <f t="shared" si="716"/>
        <v>0</v>
      </c>
      <c r="AE1475" s="16">
        <f t="shared" si="706"/>
        <v>0</v>
      </c>
      <c r="AF1475" s="17"/>
      <c r="AG1475" s="16">
        <f t="shared" si="739"/>
        <v>0</v>
      </c>
      <c r="AH1475" s="17">
        <f t="shared" si="717"/>
        <v>0</v>
      </c>
      <c r="AI1475" s="16">
        <f t="shared" si="734"/>
        <v>0</v>
      </c>
      <c r="AJ1475" s="17">
        <f t="shared" si="719"/>
        <v>0</v>
      </c>
      <c r="AK1475" s="16">
        <f t="shared" si="720"/>
        <v>0</v>
      </c>
      <c r="AL1475" s="17"/>
      <c r="AM1475" s="16">
        <f t="shared" si="721"/>
        <v>0</v>
      </c>
      <c r="AN1475" s="17">
        <f t="shared" si="722"/>
        <v>0</v>
      </c>
      <c r="AO1475" s="16">
        <f t="shared" si="723"/>
        <v>0</v>
      </c>
      <c r="AP1475" s="17">
        <f t="shared" si="724"/>
        <v>0</v>
      </c>
      <c r="AQ1475" s="16">
        <f t="shared" si="725"/>
        <v>0</v>
      </c>
    </row>
    <row r="1476" spans="1:43" x14ac:dyDescent="0.25">
      <c r="A1476" s="26">
        <f t="shared" si="726"/>
        <v>29.43041666666613</v>
      </c>
      <c r="B1476" s="9" t="s">
        <v>18</v>
      </c>
      <c r="C1476" t="s">
        <v>11</v>
      </c>
      <c r="E1476" s="14" t="s">
        <v>20</v>
      </c>
      <c r="F1476" s="13"/>
      <c r="G1476" t="s">
        <v>11</v>
      </c>
      <c r="H1476" s="13"/>
      <c r="I1476" s="16">
        <f t="shared" si="737"/>
        <v>0</v>
      </c>
      <c r="J1476" s="17">
        <f t="shared" si="707"/>
        <v>0</v>
      </c>
      <c r="K1476" s="16">
        <f t="shared" si="732"/>
        <v>0</v>
      </c>
      <c r="L1476" s="17">
        <f t="shared" si="709"/>
        <v>0</v>
      </c>
      <c r="M1476" s="16">
        <f t="shared" si="703"/>
        <v>0</v>
      </c>
      <c r="N1476" s="17"/>
      <c r="O1476" s="16">
        <f t="shared" si="733"/>
        <v>0</v>
      </c>
      <c r="P1476" s="17">
        <f t="shared" si="711"/>
        <v>0</v>
      </c>
      <c r="Q1476" s="16">
        <f t="shared" si="730"/>
        <v>0</v>
      </c>
      <c r="R1476" s="17">
        <f t="shared" si="712"/>
        <v>0</v>
      </c>
      <c r="S1476" s="16">
        <f t="shared" si="704"/>
        <v>0</v>
      </c>
      <c r="T1476" s="17"/>
      <c r="U1476" s="16">
        <f t="shared" si="735"/>
        <v>0</v>
      </c>
      <c r="V1476" s="17">
        <f t="shared" si="713"/>
        <v>0</v>
      </c>
      <c r="W1476" s="16">
        <f t="shared" si="736"/>
        <v>29.43041666666613</v>
      </c>
      <c r="X1476" s="17">
        <f t="shared" si="714"/>
        <v>1</v>
      </c>
      <c r="Y1476" s="16">
        <f t="shared" si="705"/>
        <v>0</v>
      </c>
      <c r="Z1476" s="17"/>
      <c r="AA1476" s="16">
        <f t="shared" ref="AA1476:AA1505" si="740">IF(B1476="Line 4 Fails",A1476,0)</f>
        <v>0</v>
      </c>
      <c r="AB1476" s="17">
        <f t="shared" si="715"/>
        <v>0</v>
      </c>
      <c r="AC1476" s="16">
        <f t="shared" si="738"/>
        <v>0</v>
      </c>
      <c r="AD1476" s="17">
        <f t="shared" si="716"/>
        <v>0</v>
      </c>
      <c r="AE1476" s="16">
        <f t="shared" si="706"/>
        <v>0</v>
      </c>
      <c r="AF1476" s="17"/>
      <c r="AG1476" s="16">
        <f t="shared" si="739"/>
        <v>0</v>
      </c>
      <c r="AH1476" s="17">
        <f t="shared" si="717"/>
        <v>0</v>
      </c>
      <c r="AI1476" s="16">
        <f t="shared" si="734"/>
        <v>0</v>
      </c>
      <c r="AJ1476" s="17">
        <f t="shared" si="719"/>
        <v>0</v>
      </c>
      <c r="AK1476" s="16">
        <f t="shared" si="720"/>
        <v>0</v>
      </c>
      <c r="AL1476" s="17"/>
      <c r="AM1476" s="16">
        <f t="shared" si="721"/>
        <v>0</v>
      </c>
      <c r="AN1476" s="17">
        <f t="shared" si="722"/>
        <v>0</v>
      </c>
      <c r="AO1476" s="16">
        <f t="shared" si="723"/>
        <v>0</v>
      </c>
      <c r="AP1476" s="17">
        <f t="shared" si="724"/>
        <v>0</v>
      </c>
      <c r="AQ1476" s="16">
        <f t="shared" si="725"/>
        <v>0</v>
      </c>
    </row>
    <row r="1477" spans="1:43" x14ac:dyDescent="0.25">
      <c r="A1477" s="26">
        <f t="shared" si="726"/>
        <v>29.450416666666129</v>
      </c>
      <c r="B1477" s="9" t="s">
        <v>16</v>
      </c>
      <c r="C1477" t="s">
        <v>11</v>
      </c>
      <c r="D1477" t="s">
        <v>11</v>
      </c>
      <c r="E1477" s="14"/>
      <c r="F1477" s="13"/>
      <c r="G1477" t="s">
        <v>11</v>
      </c>
      <c r="I1477" s="16">
        <f t="shared" si="737"/>
        <v>0</v>
      </c>
      <c r="J1477" s="17">
        <f t="shared" si="707"/>
        <v>0</v>
      </c>
      <c r="K1477" s="16">
        <f t="shared" si="732"/>
        <v>0</v>
      </c>
      <c r="L1477" s="17">
        <f t="shared" si="709"/>
        <v>0</v>
      </c>
      <c r="M1477" s="16">
        <f t="shared" ref="M1477:M1505" si="741">IF(C1477="Dn(waiting)",A1478-A1477,0)</f>
        <v>0</v>
      </c>
      <c r="N1477" s="17"/>
      <c r="O1477" s="16">
        <f t="shared" si="733"/>
        <v>29.450416666666129</v>
      </c>
      <c r="P1477" s="17">
        <f t="shared" si="711"/>
        <v>1</v>
      </c>
      <c r="Q1477" s="16">
        <f t="shared" si="730"/>
        <v>0</v>
      </c>
      <c r="R1477" s="17">
        <f t="shared" si="712"/>
        <v>0</v>
      </c>
      <c r="S1477" s="16">
        <f t="shared" ref="S1477:S1505" si="742">IF(D1477="Dn(waiting)",A1478-A1477,0)</f>
        <v>0</v>
      </c>
      <c r="T1477" s="17"/>
      <c r="U1477" s="16">
        <f t="shared" si="735"/>
        <v>0</v>
      </c>
      <c r="V1477" s="17">
        <f t="shared" si="713"/>
        <v>0</v>
      </c>
      <c r="W1477" s="16">
        <f t="shared" si="736"/>
        <v>0</v>
      </c>
      <c r="X1477" s="17">
        <f t="shared" si="714"/>
        <v>0</v>
      </c>
      <c r="Y1477" s="16">
        <f t="shared" ref="Y1477:Y1505" si="743">IF(E1477="Dn(waiting)",A1478-A1477,0)</f>
        <v>0</v>
      </c>
      <c r="Z1477" s="17"/>
      <c r="AA1477" s="16">
        <f t="shared" si="740"/>
        <v>0</v>
      </c>
      <c r="AB1477" s="17">
        <f t="shared" si="715"/>
        <v>0</v>
      </c>
      <c r="AC1477" s="16">
        <f t="shared" si="738"/>
        <v>0</v>
      </c>
      <c r="AD1477" s="17">
        <f t="shared" si="716"/>
        <v>0</v>
      </c>
      <c r="AE1477" s="16">
        <f t="shared" ref="AE1477:AE1505" si="744">IF(F1477="Dn(waiting)",A1478-A1477,0)</f>
        <v>0</v>
      </c>
      <c r="AF1477" s="17"/>
      <c r="AG1477" s="16">
        <f t="shared" si="739"/>
        <v>0</v>
      </c>
      <c r="AH1477" s="17">
        <f t="shared" si="717"/>
        <v>0</v>
      </c>
      <c r="AI1477" s="16">
        <f t="shared" si="734"/>
        <v>0</v>
      </c>
      <c r="AJ1477" s="17">
        <f t="shared" si="719"/>
        <v>0</v>
      </c>
      <c r="AK1477" s="16">
        <f t="shared" si="720"/>
        <v>0</v>
      </c>
      <c r="AL1477" s="17"/>
      <c r="AM1477" s="16">
        <f t="shared" si="721"/>
        <v>0</v>
      </c>
      <c r="AN1477" s="17">
        <f t="shared" si="722"/>
        <v>0</v>
      </c>
      <c r="AO1477" s="16">
        <f t="shared" si="723"/>
        <v>0</v>
      </c>
      <c r="AP1477" s="17">
        <f t="shared" si="724"/>
        <v>0</v>
      </c>
      <c r="AQ1477" s="16">
        <f t="shared" si="725"/>
        <v>0</v>
      </c>
    </row>
    <row r="1478" spans="1:43" x14ac:dyDescent="0.25">
      <c r="A1478" s="26">
        <f t="shared" si="726"/>
        <v>29.470416666666129</v>
      </c>
      <c r="B1478" s="9"/>
      <c r="C1478" t="s">
        <v>11</v>
      </c>
      <c r="D1478" t="s">
        <v>11</v>
      </c>
      <c r="G1478" t="s">
        <v>11</v>
      </c>
      <c r="I1478" s="16">
        <f t="shared" si="737"/>
        <v>0</v>
      </c>
      <c r="J1478" s="17">
        <f t="shared" ref="J1478:J1505" si="745">IF(I1478&gt;0,1,0)</f>
        <v>0</v>
      </c>
      <c r="K1478" s="16">
        <f t="shared" ref="K1478:K1505" si="746">IF(B1478="Line 1 repd.",A1478,0)</f>
        <v>0</v>
      </c>
      <c r="L1478" s="17">
        <f t="shared" ref="L1478:L1505" si="747">IF(K1478&gt;0,1,0)</f>
        <v>0</v>
      </c>
      <c r="M1478" s="16">
        <f t="shared" si="741"/>
        <v>0</v>
      </c>
      <c r="N1478" s="17"/>
      <c r="O1478" s="16">
        <f t="shared" ref="O1478:O1505" si="748">IF(B1478="Line 2 Fails",A1478,0)</f>
        <v>0</v>
      </c>
      <c r="P1478" s="17">
        <f t="shared" ref="P1478:P1505" si="749">IF(O1478&gt;0,1,0)</f>
        <v>0</v>
      </c>
      <c r="Q1478" s="16">
        <f t="shared" si="730"/>
        <v>0</v>
      </c>
      <c r="R1478" s="17">
        <f t="shared" ref="R1478:R1505" si="750">IF(Q1478&gt;0,1,0)</f>
        <v>0</v>
      </c>
      <c r="S1478" s="16">
        <f t="shared" si="742"/>
        <v>0</v>
      </c>
      <c r="T1478" s="17"/>
      <c r="U1478" s="16">
        <f t="shared" si="735"/>
        <v>0</v>
      </c>
      <c r="V1478" s="17">
        <f t="shared" ref="V1478:V1505" si="751">IF(U1478&gt;0,1,0)</f>
        <v>0</v>
      </c>
      <c r="W1478" s="16">
        <f t="shared" si="736"/>
        <v>0</v>
      </c>
      <c r="X1478" s="17">
        <f t="shared" ref="X1478:X1505" si="752">IF(W1478&gt;0,1,0)</f>
        <v>0</v>
      </c>
      <c r="Y1478" s="16">
        <f t="shared" si="743"/>
        <v>0</v>
      </c>
      <c r="Z1478" s="17"/>
      <c r="AA1478" s="16">
        <f t="shared" si="740"/>
        <v>0</v>
      </c>
      <c r="AB1478" s="17">
        <f t="shared" ref="AB1478:AB1505" si="753">IF(AA1478&gt;0,1,0)</f>
        <v>0</v>
      </c>
      <c r="AC1478" s="16">
        <f t="shared" si="738"/>
        <v>0</v>
      </c>
      <c r="AD1478" s="17">
        <f t="shared" ref="AD1478:AD1505" si="754">IF(AC1478&gt;0,1,0)</f>
        <v>0</v>
      </c>
      <c r="AE1478" s="16">
        <f t="shared" si="744"/>
        <v>0</v>
      </c>
      <c r="AF1478" s="17"/>
      <c r="AG1478" s="16">
        <f t="shared" si="739"/>
        <v>0</v>
      </c>
      <c r="AH1478" s="17">
        <f t="shared" ref="AH1478:AH1505" si="755">IF(AG1478&gt;0,1,0)</f>
        <v>0</v>
      </c>
      <c r="AI1478" s="16">
        <f t="shared" ref="AI1478:AI1505" si="756">IF(B1478="Line 5 repd.",A1478,0)</f>
        <v>0</v>
      </c>
      <c r="AJ1478" s="17">
        <f t="shared" ref="AJ1478:AJ1505" si="757">IF(AI1478&gt;0,1,0)</f>
        <v>0</v>
      </c>
      <c r="AK1478" s="16">
        <f t="shared" ref="AK1478:AK1505" si="758">IF(G1478="Dn(waiting)",A1479-A1478,0)</f>
        <v>0</v>
      </c>
      <c r="AL1478" s="17"/>
      <c r="AM1478" s="16">
        <f t="shared" ref="AM1478:AM1505" si="759">IF(B1478="Line 6 Fails",A1478,0)</f>
        <v>0</v>
      </c>
      <c r="AN1478" s="17">
        <f t="shared" ref="AN1478:AN1505" si="760">IF(AM1478&gt;0,1,0)</f>
        <v>0</v>
      </c>
      <c r="AO1478" s="16">
        <f t="shared" ref="AO1478:AO1505" si="761">IF(B1478="Line 6 repd.",A1478,0)</f>
        <v>0</v>
      </c>
      <c r="AP1478" s="17">
        <f t="shared" ref="AP1478:AP1505" si="762">IF(AO1478&gt;0,1,0)</f>
        <v>0</v>
      </c>
      <c r="AQ1478" s="16">
        <f t="shared" ref="AQ1478:AQ1505" si="763">IF(H1478="Dn(waiting)",A1479-A1478,0)</f>
        <v>0</v>
      </c>
    </row>
    <row r="1479" spans="1:43" x14ac:dyDescent="0.25">
      <c r="A1479" s="26">
        <f t="shared" ref="A1479:A1505" si="764">A1478+0.02</f>
        <v>29.490416666666128</v>
      </c>
      <c r="B1479" s="9" t="s">
        <v>10</v>
      </c>
      <c r="C1479" t="s">
        <v>11</v>
      </c>
      <c r="D1479" t="s">
        <v>11</v>
      </c>
      <c r="F1479" t="s">
        <v>11</v>
      </c>
      <c r="G1479" t="s">
        <v>11</v>
      </c>
      <c r="H1479" s="14"/>
      <c r="I1479" s="16">
        <f t="shared" si="737"/>
        <v>0</v>
      </c>
      <c r="J1479" s="17">
        <f t="shared" si="745"/>
        <v>0</v>
      </c>
      <c r="K1479" s="16">
        <f t="shared" si="746"/>
        <v>0</v>
      </c>
      <c r="L1479" s="17">
        <f t="shared" si="747"/>
        <v>0</v>
      </c>
      <c r="M1479" s="16">
        <f t="shared" si="741"/>
        <v>0</v>
      </c>
      <c r="N1479" s="17"/>
      <c r="O1479" s="16">
        <f t="shared" si="748"/>
        <v>0</v>
      </c>
      <c r="P1479" s="17">
        <f t="shared" si="749"/>
        <v>0</v>
      </c>
      <c r="Q1479" s="16">
        <f t="shared" si="730"/>
        <v>0</v>
      </c>
      <c r="R1479" s="17">
        <f t="shared" si="750"/>
        <v>0</v>
      </c>
      <c r="S1479" s="16">
        <f t="shared" si="742"/>
        <v>0</v>
      </c>
      <c r="T1479" s="17"/>
      <c r="U1479" s="16">
        <f t="shared" si="735"/>
        <v>0</v>
      </c>
      <c r="V1479" s="17">
        <f t="shared" si="751"/>
        <v>0</v>
      </c>
      <c r="W1479" s="16">
        <f t="shared" si="736"/>
        <v>0</v>
      </c>
      <c r="X1479" s="17">
        <f t="shared" si="752"/>
        <v>0</v>
      </c>
      <c r="Y1479" s="16">
        <f t="shared" si="743"/>
        <v>0</v>
      </c>
      <c r="Z1479" s="17"/>
      <c r="AA1479" s="16">
        <f t="shared" si="740"/>
        <v>29.490416666666128</v>
      </c>
      <c r="AB1479" s="17">
        <f t="shared" si="753"/>
        <v>1</v>
      </c>
      <c r="AC1479" s="16">
        <f t="shared" si="738"/>
        <v>0</v>
      </c>
      <c r="AD1479" s="17">
        <f t="shared" si="754"/>
        <v>0</v>
      </c>
      <c r="AE1479" s="16">
        <f t="shared" si="744"/>
        <v>0</v>
      </c>
      <c r="AF1479" s="17"/>
      <c r="AG1479" s="16">
        <f t="shared" si="739"/>
        <v>0</v>
      </c>
      <c r="AH1479" s="17">
        <f t="shared" si="755"/>
        <v>0</v>
      </c>
      <c r="AI1479" s="16">
        <f t="shared" si="756"/>
        <v>0</v>
      </c>
      <c r="AJ1479" s="17">
        <f t="shared" si="757"/>
        <v>0</v>
      </c>
      <c r="AK1479" s="16">
        <f t="shared" si="758"/>
        <v>0</v>
      </c>
      <c r="AL1479" s="17"/>
      <c r="AM1479" s="16">
        <f t="shared" si="759"/>
        <v>0</v>
      </c>
      <c r="AN1479" s="17">
        <f t="shared" si="760"/>
        <v>0</v>
      </c>
      <c r="AO1479" s="16">
        <f t="shared" si="761"/>
        <v>0</v>
      </c>
      <c r="AP1479" s="17">
        <f t="shared" si="762"/>
        <v>0</v>
      </c>
      <c r="AQ1479" s="16">
        <f t="shared" si="763"/>
        <v>0</v>
      </c>
    </row>
    <row r="1480" spans="1:43" x14ac:dyDescent="0.25">
      <c r="A1480" s="26">
        <f t="shared" si="764"/>
        <v>29.510416666666128</v>
      </c>
      <c r="B1480" s="9" t="s">
        <v>15</v>
      </c>
      <c r="C1480" t="s">
        <v>11</v>
      </c>
      <c r="D1480" t="s">
        <v>11</v>
      </c>
      <c r="F1480" t="s">
        <v>11</v>
      </c>
      <c r="G1480" s="14" t="s">
        <v>20</v>
      </c>
      <c r="I1480" s="16">
        <f t="shared" si="737"/>
        <v>0</v>
      </c>
      <c r="J1480" s="17">
        <f t="shared" si="745"/>
        <v>0</v>
      </c>
      <c r="K1480" s="16">
        <f t="shared" si="746"/>
        <v>0</v>
      </c>
      <c r="L1480" s="17">
        <f t="shared" si="747"/>
        <v>0</v>
      </c>
      <c r="M1480" s="16">
        <f t="shared" si="741"/>
        <v>0</v>
      </c>
      <c r="N1480" s="17"/>
      <c r="O1480" s="16">
        <f t="shared" si="748"/>
        <v>0</v>
      </c>
      <c r="P1480" s="17">
        <f t="shared" si="749"/>
        <v>0</v>
      </c>
      <c r="Q1480" s="16">
        <f t="shared" si="730"/>
        <v>0</v>
      </c>
      <c r="R1480" s="17">
        <f t="shared" si="750"/>
        <v>0</v>
      </c>
      <c r="S1480" s="16">
        <f t="shared" si="742"/>
        <v>0</v>
      </c>
      <c r="T1480" s="17"/>
      <c r="U1480" s="16">
        <f t="shared" si="735"/>
        <v>0</v>
      </c>
      <c r="V1480" s="17">
        <f t="shared" si="751"/>
        <v>0</v>
      </c>
      <c r="W1480" s="16">
        <f t="shared" si="736"/>
        <v>0</v>
      </c>
      <c r="X1480" s="17">
        <f t="shared" si="752"/>
        <v>0</v>
      </c>
      <c r="Y1480" s="16">
        <f t="shared" si="743"/>
        <v>0</v>
      </c>
      <c r="Z1480" s="17"/>
      <c r="AA1480" s="16">
        <f t="shared" si="740"/>
        <v>0</v>
      </c>
      <c r="AB1480" s="17">
        <f t="shared" si="753"/>
        <v>0</v>
      </c>
      <c r="AC1480" s="16">
        <f t="shared" si="738"/>
        <v>0</v>
      </c>
      <c r="AD1480" s="17">
        <f t="shared" si="754"/>
        <v>0</v>
      </c>
      <c r="AE1480" s="16">
        <f t="shared" si="744"/>
        <v>0</v>
      </c>
      <c r="AF1480" s="17"/>
      <c r="AG1480" s="16">
        <f t="shared" si="739"/>
        <v>0</v>
      </c>
      <c r="AH1480" s="17">
        <f t="shared" si="755"/>
        <v>0</v>
      </c>
      <c r="AI1480" s="16">
        <f t="shared" si="756"/>
        <v>29.510416666666128</v>
      </c>
      <c r="AJ1480" s="17">
        <f t="shared" si="757"/>
        <v>1</v>
      </c>
      <c r="AK1480" s="16">
        <f t="shared" si="758"/>
        <v>0</v>
      </c>
      <c r="AL1480" s="17"/>
      <c r="AM1480" s="16">
        <f t="shared" si="759"/>
        <v>0</v>
      </c>
      <c r="AN1480" s="17">
        <f t="shared" si="760"/>
        <v>0</v>
      </c>
      <c r="AO1480" s="16">
        <f t="shared" si="761"/>
        <v>0</v>
      </c>
      <c r="AP1480" s="17">
        <f t="shared" si="762"/>
        <v>0</v>
      </c>
      <c r="AQ1480" s="16">
        <f t="shared" si="763"/>
        <v>0</v>
      </c>
    </row>
    <row r="1481" spans="1:43" x14ac:dyDescent="0.25">
      <c r="A1481" s="26">
        <f t="shared" si="764"/>
        <v>29.530416666666127</v>
      </c>
      <c r="B1481" s="9" t="s">
        <v>63</v>
      </c>
      <c r="C1481" t="s">
        <v>11</v>
      </c>
      <c r="D1481" t="s">
        <v>11</v>
      </c>
      <c r="F1481" t="s">
        <v>11</v>
      </c>
      <c r="G1481" s="35"/>
      <c r="H1481" t="s">
        <v>11</v>
      </c>
      <c r="I1481" s="16">
        <f t="shared" si="737"/>
        <v>0</v>
      </c>
      <c r="J1481" s="17">
        <f t="shared" si="745"/>
        <v>0</v>
      </c>
      <c r="K1481" s="16">
        <f t="shared" si="746"/>
        <v>0</v>
      </c>
      <c r="L1481" s="17">
        <f t="shared" si="747"/>
        <v>0</v>
      </c>
      <c r="M1481" s="16">
        <f t="shared" si="741"/>
        <v>0</v>
      </c>
      <c r="N1481" s="17"/>
      <c r="O1481" s="16">
        <f t="shared" si="748"/>
        <v>0</v>
      </c>
      <c r="P1481" s="17">
        <f t="shared" si="749"/>
        <v>0</v>
      </c>
      <c r="Q1481" s="16">
        <f t="shared" si="730"/>
        <v>0</v>
      </c>
      <c r="R1481" s="17">
        <f t="shared" si="750"/>
        <v>0</v>
      </c>
      <c r="S1481" s="16">
        <f t="shared" si="742"/>
        <v>0</v>
      </c>
      <c r="T1481" s="17"/>
      <c r="U1481" s="16">
        <f t="shared" si="735"/>
        <v>0</v>
      </c>
      <c r="V1481" s="17">
        <f t="shared" si="751"/>
        <v>0</v>
      </c>
      <c r="W1481" s="16">
        <f t="shared" si="736"/>
        <v>0</v>
      </c>
      <c r="X1481" s="17">
        <f t="shared" si="752"/>
        <v>0</v>
      </c>
      <c r="Y1481" s="16">
        <f t="shared" si="743"/>
        <v>0</v>
      </c>
      <c r="Z1481" s="17"/>
      <c r="AA1481" s="16">
        <f t="shared" si="740"/>
        <v>0</v>
      </c>
      <c r="AB1481" s="17">
        <f t="shared" si="753"/>
        <v>0</v>
      </c>
      <c r="AC1481" s="16">
        <f t="shared" si="738"/>
        <v>0</v>
      </c>
      <c r="AD1481" s="17">
        <f t="shared" si="754"/>
        <v>0</v>
      </c>
      <c r="AE1481" s="16">
        <f t="shared" si="744"/>
        <v>0</v>
      </c>
      <c r="AF1481" s="17"/>
      <c r="AG1481" s="16">
        <f t="shared" si="739"/>
        <v>0</v>
      </c>
      <c r="AH1481" s="17">
        <f t="shared" si="755"/>
        <v>0</v>
      </c>
      <c r="AI1481" s="16">
        <f t="shared" si="756"/>
        <v>0</v>
      </c>
      <c r="AJ1481" s="17">
        <f t="shared" si="757"/>
        <v>0</v>
      </c>
      <c r="AK1481" s="16">
        <f t="shared" si="758"/>
        <v>0</v>
      </c>
      <c r="AL1481" s="17"/>
      <c r="AM1481" s="16">
        <f t="shared" si="759"/>
        <v>29.530416666666127</v>
      </c>
      <c r="AN1481" s="17">
        <f t="shared" si="760"/>
        <v>1</v>
      </c>
      <c r="AO1481" s="16">
        <f t="shared" si="761"/>
        <v>0</v>
      </c>
      <c r="AP1481" s="17">
        <f t="shared" si="762"/>
        <v>0</v>
      </c>
      <c r="AQ1481" s="16">
        <f t="shared" si="763"/>
        <v>0</v>
      </c>
    </row>
    <row r="1482" spans="1:43" x14ac:dyDescent="0.25">
      <c r="A1482" s="26">
        <f t="shared" si="764"/>
        <v>29.550416666666127</v>
      </c>
      <c r="B1482" s="9" t="s">
        <v>21</v>
      </c>
      <c r="C1482" t="s">
        <v>11</v>
      </c>
      <c r="D1482" t="s">
        <v>11</v>
      </c>
      <c r="E1482" s="13" t="s">
        <v>14</v>
      </c>
      <c r="F1482" t="s">
        <v>11</v>
      </c>
      <c r="H1482" t="s">
        <v>11</v>
      </c>
      <c r="I1482" s="16">
        <f t="shared" si="737"/>
        <v>0</v>
      </c>
      <c r="J1482" s="17">
        <f t="shared" si="745"/>
        <v>0</v>
      </c>
      <c r="K1482" s="16">
        <f t="shared" si="746"/>
        <v>0</v>
      </c>
      <c r="L1482" s="17">
        <f t="shared" si="747"/>
        <v>0</v>
      </c>
      <c r="M1482" s="16">
        <f t="shared" si="741"/>
        <v>0</v>
      </c>
      <c r="N1482" s="17"/>
      <c r="O1482" s="16">
        <f t="shared" si="748"/>
        <v>0</v>
      </c>
      <c r="P1482" s="17">
        <f t="shared" si="749"/>
        <v>0</v>
      </c>
      <c r="Q1482" s="16">
        <f t="shared" si="730"/>
        <v>0</v>
      </c>
      <c r="R1482" s="17">
        <f t="shared" si="750"/>
        <v>0</v>
      </c>
      <c r="S1482" s="16">
        <f t="shared" si="742"/>
        <v>0</v>
      </c>
      <c r="T1482" s="17"/>
      <c r="U1482" s="16">
        <f t="shared" si="735"/>
        <v>29.550416666666127</v>
      </c>
      <c r="V1482" s="17">
        <f t="shared" si="751"/>
        <v>1</v>
      </c>
      <c r="W1482" s="16">
        <f t="shared" si="736"/>
        <v>0</v>
      </c>
      <c r="X1482" s="17">
        <f t="shared" si="752"/>
        <v>0</v>
      </c>
      <c r="Y1482" s="16">
        <f t="shared" si="743"/>
        <v>1.9999999999999574E-2</v>
      </c>
      <c r="Z1482" s="17"/>
      <c r="AA1482" s="16">
        <f t="shared" si="740"/>
        <v>0</v>
      </c>
      <c r="AB1482" s="17">
        <f t="shared" si="753"/>
        <v>0</v>
      </c>
      <c r="AC1482" s="16">
        <f t="shared" si="738"/>
        <v>0</v>
      </c>
      <c r="AD1482" s="17">
        <f t="shared" si="754"/>
        <v>0</v>
      </c>
      <c r="AE1482" s="16">
        <f t="shared" si="744"/>
        <v>0</v>
      </c>
      <c r="AF1482" s="17"/>
      <c r="AG1482" s="16">
        <f t="shared" si="739"/>
        <v>0</v>
      </c>
      <c r="AH1482" s="17">
        <f t="shared" si="755"/>
        <v>0</v>
      </c>
      <c r="AI1482" s="16">
        <f t="shared" si="756"/>
        <v>0</v>
      </c>
      <c r="AJ1482" s="17">
        <f t="shared" si="757"/>
        <v>0</v>
      </c>
      <c r="AK1482" s="16">
        <f t="shared" si="758"/>
        <v>0</v>
      </c>
      <c r="AL1482" s="17"/>
      <c r="AM1482" s="16">
        <f t="shared" si="759"/>
        <v>0</v>
      </c>
      <c r="AN1482" s="17">
        <f t="shared" si="760"/>
        <v>0</v>
      </c>
      <c r="AO1482" s="16">
        <f t="shared" si="761"/>
        <v>0</v>
      </c>
      <c r="AP1482" s="17">
        <f t="shared" si="762"/>
        <v>0</v>
      </c>
      <c r="AQ1482" s="16">
        <f t="shared" si="763"/>
        <v>0</v>
      </c>
    </row>
    <row r="1483" spans="1:43" x14ac:dyDescent="0.25">
      <c r="A1483" s="26">
        <f t="shared" si="764"/>
        <v>29.570416666666127</v>
      </c>
      <c r="B1483" s="9"/>
      <c r="C1483" t="s">
        <v>11</v>
      </c>
      <c r="D1483" t="s">
        <v>11</v>
      </c>
      <c r="E1483" s="13" t="s">
        <v>14</v>
      </c>
      <c r="F1483" t="s">
        <v>11</v>
      </c>
      <c r="H1483" t="s">
        <v>11</v>
      </c>
      <c r="I1483" s="16">
        <f t="shared" si="737"/>
        <v>0</v>
      </c>
      <c r="J1483" s="17">
        <f t="shared" si="745"/>
        <v>0</v>
      </c>
      <c r="K1483" s="16">
        <f t="shared" si="746"/>
        <v>0</v>
      </c>
      <c r="L1483" s="17">
        <f t="shared" si="747"/>
        <v>0</v>
      </c>
      <c r="M1483" s="16">
        <f t="shared" si="741"/>
        <v>0</v>
      </c>
      <c r="N1483" s="17"/>
      <c r="O1483" s="16">
        <f t="shared" si="748"/>
        <v>0</v>
      </c>
      <c r="P1483" s="17">
        <f t="shared" si="749"/>
        <v>0</v>
      </c>
      <c r="Q1483" s="16">
        <f t="shared" si="730"/>
        <v>0</v>
      </c>
      <c r="R1483" s="17">
        <f t="shared" si="750"/>
        <v>0</v>
      </c>
      <c r="S1483" s="16">
        <f t="shared" si="742"/>
        <v>0</v>
      </c>
      <c r="T1483" s="17"/>
      <c r="U1483" s="16">
        <f t="shared" si="735"/>
        <v>0</v>
      </c>
      <c r="V1483" s="17">
        <f t="shared" si="751"/>
        <v>0</v>
      </c>
      <c r="W1483" s="16">
        <f t="shared" si="736"/>
        <v>0</v>
      </c>
      <c r="X1483" s="17">
        <f t="shared" si="752"/>
        <v>0</v>
      </c>
      <c r="Y1483" s="16">
        <f t="shared" si="743"/>
        <v>1.9999999999999574E-2</v>
      </c>
      <c r="Z1483" s="17"/>
      <c r="AA1483" s="16">
        <f t="shared" si="740"/>
        <v>0</v>
      </c>
      <c r="AB1483" s="17">
        <f t="shared" si="753"/>
        <v>0</v>
      </c>
      <c r="AC1483" s="16">
        <f t="shared" si="738"/>
        <v>0</v>
      </c>
      <c r="AD1483" s="17">
        <f t="shared" si="754"/>
        <v>0</v>
      </c>
      <c r="AE1483" s="16">
        <f t="shared" si="744"/>
        <v>0</v>
      </c>
      <c r="AF1483" s="17"/>
      <c r="AG1483" s="16">
        <f t="shared" si="739"/>
        <v>0</v>
      </c>
      <c r="AH1483" s="17">
        <f t="shared" si="755"/>
        <v>0</v>
      </c>
      <c r="AI1483" s="16">
        <f t="shared" si="756"/>
        <v>0</v>
      </c>
      <c r="AJ1483" s="17">
        <f t="shared" si="757"/>
        <v>0</v>
      </c>
      <c r="AK1483" s="16">
        <f t="shared" si="758"/>
        <v>0</v>
      </c>
      <c r="AL1483" s="17"/>
      <c r="AM1483" s="16">
        <f t="shared" si="759"/>
        <v>0</v>
      </c>
      <c r="AN1483" s="17">
        <f t="shared" si="760"/>
        <v>0</v>
      </c>
      <c r="AO1483" s="16">
        <f t="shared" si="761"/>
        <v>0</v>
      </c>
      <c r="AP1483" s="17">
        <f t="shared" si="762"/>
        <v>0</v>
      </c>
      <c r="AQ1483" s="16">
        <f t="shared" si="763"/>
        <v>0</v>
      </c>
    </row>
    <row r="1484" spans="1:43" x14ac:dyDescent="0.25">
      <c r="A1484" s="26">
        <f t="shared" si="764"/>
        <v>29.590416666666126</v>
      </c>
      <c r="B1484" s="9"/>
      <c r="C1484" t="s">
        <v>11</v>
      </c>
      <c r="D1484" t="s">
        <v>11</v>
      </c>
      <c r="E1484" s="13" t="s">
        <v>14</v>
      </c>
      <c r="F1484" t="s">
        <v>11</v>
      </c>
      <c r="H1484" t="s">
        <v>11</v>
      </c>
      <c r="I1484" s="16">
        <f t="shared" si="737"/>
        <v>0</v>
      </c>
      <c r="J1484" s="17">
        <f t="shared" si="745"/>
        <v>0</v>
      </c>
      <c r="K1484" s="16">
        <f t="shared" si="746"/>
        <v>0</v>
      </c>
      <c r="L1484" s="17">
        <f t="shared" si="747"/>
        <v>0</v>
      </c>
      <c r="M1484" s="16">
        <f t="shared" si="741"/>
        <v>0</v>
      </c>
      <c r="N1484" s="17"/>
      <c r="O1484" s="16">
        <f t="shared" si="748"/>
        <v>0</v>
      </c>
      <c r="P1484" s="17">
        <f t="shared" si="749"/>
        <v>0</v>
      </c>
      <c r="Q1484" s="16">
        <f t="shared" si="730"/>
        <v>0</v>
      </c>
      <c r="R1484" s="17">
        <f t="shared" si="750"/>
        <v>0</v>
      </c>
      <c r="S1484" s="16">
        <f t="shared" si="742"/>
        <v>0</v>
      </c>
      <c r="T1484" s="17"/>
      <c r="U1484" s="16">
        <f t="shared" si="735"/>
        <v>0</v>
      </c>
      <c r="V1484" s="17">
        <f t="shared" si="751"/>
        <v>0</v>
      </c>
      <c r="W1484" s="16">
        <f t="shared" si="736"/>
        <v>0</v>
      </c>
      <c r="X1484" s="17">
        <f t="shared" si="752"/>
        <v>0</v>
      </c>
      <c r="Y1484" s="16">
        <f t="shared" si="743"/>
        <v>1.9999999999999574E-2</v>
      </c>
      <c r="Z1484" s="17"/>
      <c r="AA1484" s="16">
        <f t="shared" si="740"/>
        <v>0</v>
      </c>
      <c r="AB1484" s="17">
        <f t="shared" si="753"/>
        <v>0</v>
      </c>
      <c r="AC1484" s="16">
        <f t="shared" si="738"/>
        <v>0</v>
      </c>
      <c r="AD1484" s="17">
        <f t="shared" si="754"/>
        <v>0</v>
      </c>
      <c r="AE1484" s="16">
        <f t="shared" si="744"/>
        <v>0</v>
      </c>
      <c r="AF1484" s="17"/>
      <c r="AG1484" s="16">
        <f t="shared" si="739"/>
        <v>0</v>
      </c>
      <c r="AH1484" s="17">
        <f t="shared" si="755"/>
        <v>0</v>
      </c>
      <c r="AI1484" s="16">
        <f t="shared" si="756"/>
        <v>0</v>
      </c>
      <c r="AJ1484" s="17">
        <f t="shared" si="757"/>
        <v>0</v>
      </c>
      <c r="AK1484" s="16">
        <f t="shared" si="758"/>
        <v>0</v>
      </c>
      <c r="AL1484" s="17"/>
      <c r="AM1484" s="16">
        <f t="shared" si="759"/>
        <v>0</v>
      </c>
      <c r="AN1484" s="17">
        <f t="shared" si="760"/>
        <v>0</v>
      </c>
      <c r="AO1484" s="16">
        <f t="shared" si="761"/>
        <v>0</v>
      </c>
      <c r="AP1484" s="17">
        <f t="shared" si="762"/>
        <v>0</v>
      </c>
      <c r="AQ1484" s="16">
        <f t="shared" si="763"/>
        <v>0</v>
      </c>
    </row>
    <row r="1485" spans="1:43" x14ac:dyDescent="0.25">
      <c r="A1485" s="26">
        <f t="shared" si="764"/>
        <v>29.610416666666126</v>
      </c>
      <c r="B1485" s="9" t="s">
        <v>22</v>
      </c>
      <c r="C1485" s="14" t="s">
        <v>20</v>
      </c>
      <c r="D1485" t="s">
        <v>11</v>
      </c>
      <c r="E1485" t="s">
        <v>11</v>
      </c>
      <c r="F1485" t="s">
        <v>11</v>
      </c>
      <c r="H1485" t="s">
        <v>11</v>
      </c>
      <c r="I1485" s="16">
        <f t="shared" si="737"/>
        <v>0</v>
      </c>
      <c r="J1485" s="17">
        <f t="shared" si="745"/>
        <v>0</v>
      </c>
      <c r="K1485" s="16">
        <f t="shared" si="746"/>
        <v>29.610416666666126</v>
      </c>
      <c r="L1485" s="17">
        <f t="shared" si="747"/>
        <v>1</v>
      </c>
      <c r="M1485" s="16">
        <f t="shared" si="741"/>
        <v>0</v>
      </c>
      <c r="N1485" s="17"/>
      <c r="O1485" s="16">
        <f t="shared" si="748"/>
        <v>0</v>
      </c>
      <c r="P1485" s="17">
        <f t="shared" si="749"/>
        <v>0</v>
      </c>
      <c r="Q1485" s="16">
        <f t="shared" si="730"/>
        <v>0</v>
      </c>
      <c r="R1485" s="17">
        <f t="shared" si="750"/>
        <v>0</v>
      </c>
      <c r="S1485" s="16">
        <f t="shared" si="742"/>
        <v>0</v>
      </c>
      <c r="T1485" s="17"/>
      <c r="U1485" s="16">
        <f t="shared" si="735"/>
        <v>0</v>
      </c>
      <c r="V1485" s="17">
        <f t="shared" si="751"/>
        <v>0</v>
      </c>
      <c r="W1485" s="16">
        <f t="shared" si="736"/>
        <v>0</v>
      </c>
      <c r="X1485" s="17">
        <f t="shared" si="752"/>
        <v>0</v>
      </c>
      <c r="Y1485" s="16">
        <f t="shared" si="743"/>
        <v>0</v>
      </c>
      <c r="Z1485" s="17"/>
      <c r="AA1485" s="16">
        <f t="shared" si="740"/>
        <v>0</v>
      </c>
      <c r="AB1485" s="17">
        <f t="shared" si="753"/>
        <v>0</v>
      </c>
      <c r="AC1485" s="16">
        <f t="shared" si="738"/>
        <v>0</v>
      </c>
      <c r="AD1485" s="17">
        <f t="shared" si="754"/>
        <v>0</v>
      </c>
      <c r="AE1485" s="16">
        <f t="shared" si="744"/>
        <v>0</v>
      </c>
      <c r="AF1485" s="17"/>
      <c r="AG1485" s="16">
        <f t="shared" si="739"/>
        <v>0</v>
      </c>
      <c r="AH1485" s="17">
        <f t="shared" si="755"/>
        <v>0</v>
      </c>
      <c r="AI1485" s="16">
        <f t="shared" si="756"/>
        <v>0</v>
      </c>
      <c r="AJ1485" s="17">
        <f t="shared" si="757"/>
        <v>0</v>
      </c>
      <c r="AK1485" s="16">
        <f t="shared" si="758"/>
        <v>0</v>
      </c>
      <c r="AL1485" s="17"/>
      <c r="AM1485" s="16">
        <f t="shared" si="759"/>
        <v>0</v>
      </c>
      <c r="AN1485" s="17">
        <f t="shared" si="760"/>
        <v>0</v>
      </c>
      <c r="AO1485" s="16">
        <f t="shared" si="761"/>
        <v>0</v>
      </c>
      <c r="AP1485" s="17">
        <f t="shared" si="762"/>
        <v>0</v>
      </c>
      <c r="AQ1485" s="16">
        <f t="shared" si="763"/>
        <v>0</v>
      </c>
    </row>
    <row r="1486" spans="1:43" x14ac:dyDescent="0.25">
      <c r="A1486" s="26">
        <f t="shared" si="764"/>
        <v>29.630416666666125</v>
      </c>
      <c r="B1486" s="9"/>
      <c r="D1486" t="s">
        <v>11</v>
      </c>
      <c r="E1486" t="s">
        <v>11</v>
      </c>
      <c r="F1486" t="s">
        <v>11</v>
      </c>
      <c r="H1486" t="s">
        <v>11</v>
      </c>
      <c r="I1486" s="16">
        <f t="shared" si="737"/>
        <v>0</v>
      </c>
      <c r="J1486" s="17">
        <f t="shared" si="745"/>
        <v>0</v>
      </c>
      <c r="K1486" s="16">
        <f t="shared" si="746"/>
        <v>0</v>
      </c>
      <c r="L1486" s="17">
        <f t="shared" si="747"/>
        <v>0</v>
      </c>
      <c r="M1486" s="16">
        <f t="shared" si="741"/>
        <v>0</v>
      </c>
      <c r="N1486" s="17"/>
      <c r="O1486" s="16">
        <f t="shared" si="748"/>
        <v>0</v>
      </c>
      <c r="P1486" s="17">
        <f t="shared" si="749"/>
        <v>0</v>
      </c>
      <c r="Q1486" s="16">
        <f t="shared" si="730"/>
        <v>0</v>
      </c>
      <c r="R1486" s="17">
        <f t="shared" si="750"/>
        <v>0</v>
      </c>
      <c r="S1486" s="16">
        <f t="shared" si="742"/>
        <v>0</v>
      </c>
      <c r="T1486" s="17"/>
      <c r="U1486" s="16">
        <f t="shared" si="735"/>
        <v>0</v>
      </c>
      <c r="V1486" s="17">
        <f t="shared" si="751"/>
        <v>0</v>
      </c>
      <c r="W1486" s="16">
        <f t="shared" si="736"/>
        <v>0</v>
      </c>
      <c r="X1486" s="17">
        <f t="shared" si="752"/>
        <v>0</v>
      </c>
      <c r="Y1486" s="16">
        <f t="shared" si="743"/>
        <v>0</v>
      </c>
      <c r="Z1486" s="17"/>
      <c r="AA1486" s="16">
        <f t="shared" si="740"/>
        <v>0</v>
      </c>
      <c r="AB1486" s="17">
        <f t="shared" si="753"/>
        <v>0</v>
      </c>
      <c r="AC1486" s="16">
        <f t="shared" si="738"/>
        <v>0</v>
      </c>
      <c r="AD1486" s="17">
        <f t="shared" si="754"/>
        <v>0</v>
      </c>
      <c r="AE1486" s="16">
        <f t="shared" si="744"/>
        <v>0</v>
      </c>
      <c r="AF1486" s="17"/>
      <c r="AG1486" s="16">
        <f t="shared" si="739"/>
        <v>0</v>
      </c>
      <c r="AH1486" s="17">
        <f t="shared" si="755"/>
        <v>0</v>
      </c>
      <c r="AI1486" s="16">
        <f t="shared" si="756"/>
        <v>0</v>
      </c>
      <c r="AJ1486" s="17">
        <f t="shared" si="757"/>
        <v>0</v>
      </c>
      <c r="AK1486" s="16">
        <f t="shared" si="758"/>
        <v>0</v>
      </c>
      <c r="AL1486" s="17"/>
      <c r="AM1486" s="16">
        <f t="shared" si="759"/>
        <v>0</v>
      </c>
      <c r="AN1486" s="17">
        <f t="shared" si="760"/>
        <v>0</v>
      </c>
      <c r="AO1486" s="16">
        <f t="shared" si="761"/>
        <v>0</v>
      </c>
      <c r="AP1486" s="17">
        <f t="shared" si="762"/>
        <v>0</v>
      </c>
      <c r="AQ1486" s="16">
        <f t="shared" si="763"/>
        <v>0</v>
      </c>
    </row>
    <row r="1487" spans="1:43" x14ac:dyDescent="0.25">
      <c r="A1487" s="26">
        <f t="shared" si="764"/>
        <v>29.650416666666125</v>
      </c>
      <c r="B1487" s="9"/>
      <c r="D1487" t="s">
        <v>11</v>
      </c>
      <c r="E1487" t="s">
        <v>11</v>
      </c>
      <c r="F1487" t="s">
        <v>11</v>
      </c>
      <c r="H1487" t="s">
        <v>11</v>
      </c>
      <c r="I1487" s="16">
        <f t="shared" si="737"/>
        <v>0</v>
      </c>
      <c r="J1487" s="17">
        <f t="shared" si="745"/>
        <v>0</v>
      </c>
      <c r="K1487" s="16">
        <f t="shared" si="746"/>
        <v>0</v>
      </c>
      <c r="L1487" s="17">
        <f t="shared" si="747"/>
        <v>0</v>
      </c>
      <c r="M1487" s="16">
        <f t="shared" si="741"/>
        <v>0</v>
      </c>
      <c r="N1487" s="17"/>
      <c r="O1487" s="16">
        <f t="shared" si="748"/>
        <v>0</v>
      </c>
      <c r="P1487" s="17">
        <f t="shared" si="749"/>
        <v>0</v>
      </c>
      <c r="Q1487" s="16">
        <f t="shared" si="730"/>
        <v>0</v>
      </c>
      <c r="R1487" s="17">
        <f t="shared" si="750"/>
        <v>0</v>
      </c>
      <c r="S1487" s="16">
        <f t="shared" si="742"/>
        <v>0</v>
      </c>
      <c r="T1487" s="17"/>
      <c r="U1487" s="16">
        <f t="shared" si="735"/>
        <v>0</v>
      </c>
      <c r="V1487" s="17">
        <f t="shared" si="751"/>
        <v>0</v>
      </c>
      <c r="W1487" s="16">
        <f t="shared" si="736"/>
        <v>0</v>
      </c>
      <c r="X1487" s="17">
        <f t="shared" si="752"/>
        <v>0</v>
      </c>
      <c r="Y1487" s="16">
        <f t="shared" si="743"/>
        <v>0</v>
      </c>
      <c r="Z1487" s="17"/>
      <c r="AA1487" s="16">
        <f t="shared" si="740"/>
        <v>0</v>
      </c>
      <c r="AB1487" s="17">
        <f t="shared" si="753"/>
        <v>0</v>
      </c>
      <c r="AC1487" s="16">
        <f t="shared" si="738"/>
        <v>0</v>
      </c>
      <c r="AD1487" s="17">
        <f t="shared" si="754"/>
        <v>0</v>
      </c>
      <c r="AE1487" s="16">
        <f t="shared" si="744"/>
        <v>0</v>
      </c>
      <c r="AF1487" s="17"/>
      <c r="AG1487" s="16">
        <f t="shared" si="739"/>
        <v>0</v>
      </c>
      <c r="AH1487" s="17">
        <f t="shared" si="755"/>
        <v>0</v>
      </c>
      <c r="AI1487" s="16">
        <f t="shared" si="756"/>
        <v>0</v>
      </c>
      <c r="AJ1487" s="17">
        <f t="shared" si="757"/>
        <v>0</v>
      </c>
      <c r="AK1487" s="16">
        <f t="shared" si="758"/>
        <v>0</v>
      </c>
      <c r="AL1487" s="17"/>
      <c r="AM1487" s="16">
        <f t="shared" si="759"/>
        <v>0</v>
      </c>
      <c r="AN1487" s="17">
        <f t="shared" si="760"/>
        <v>0</v>
      </c>
      <c r="AO1487" s="16">
        <f t="shared" si="761"/>
        <v>0</v>
      </c>
      <c r="AP1487" s="17">
        <f t="shared" si="762"/>
        <v>0</v>
      </c>
      <c r="AQ1487" s="16">
        <f t="shared" si="763"/>
        <v>0</v>
      </c>
    </row>
    <row r="1488" spans="1:43" x14ac:dyDescent="0.25">
      <c r="A1488" s="26">
        <f t="shared" si="764"/>
        <v>29.670416666666124</v>
      </c>
      <c r="B1488" s="9"/>
      <c r="D1488" t="s">
        <v>11</v>
      </c>
      <c r="E1488" t="s">
        <v>11</v>
      </c>
      <c r="F1488" t="s">
        <v>11</v>
      </c>
      <c r="G1488" s="13"/>
      <c r="H1488" t="s">
        <v>11</v>
      </c>
      <c r="I1488" s="16">
        <f t="shared" si="737"/>
        <v>0</v>
      </c>
      <c r="J1488" s="17">
        <f t="shared" si="745"/>
        <v>0</v>
      </c>
      <c r="K1488" s="16">
        <f t="shared" si="746"/>
        <v>0</v>
      </c>
      <c r="L1488" s="17">
        <f t="shared" si="747"/>
        <v>0</v>
      </c>
      <c r="M1488" s="16">
        <f t="shared" si="741"/>
        <v>0</v>
      </c>
      <c r="N1488" s="17"/>
      <c r="O1488" s="16">
        <f t="shared" si="748"/>
        <v>0</v>
      </c>
      <c r="P1488" s="17">
        <f t="shared" si="749"/>
        <v>0</v>
      </c>
      <c r="Q1488" s="16">
        <f t="shared" si="730"/>
        <v>0</v>
      </c>
      <c r="R1488" s="17">
        <f t="shared" si="750"/>
        <v>0</v>
      </c>
      <c r="S1488" s="16">
        <f t="shared" si="742"/>
        <v>0</v>
      </c>
      <c r="T1488" s="17"/>
      <c r="U1488" s="16">
        <f t="shared" si="735"/>
        <v>0</v>
      </c>
      <c r="V1488" s="17">
        <f t="shared" si="751"/>
        <v>0</v>
      </c>
      <c r="W1488" s="16">
        <f t="shared" si="736"/>
        <v>0</v>
      </c>
      <c r="X1488" s="17">
        <f t="shared" si="752"/>
        <v>0</v>
      </c>
      <c r="Y1488" s="16">
        <f t="shared" si="743"/>
        <v>0</v>
      </c>
      <c r="Z1488" s="17"/>
      <c r="AA1488" s="16">
        <f t="shared" si="740"/>
        <v>0</v>
      </c>
      <c r="AB1488" s="17">
        <f t="shared" si="753"/>
        <v>0</v>
      </c>
      <c r="AC1488" s="16">
        <f t="shared" si="738"/>
        <v>0</v>
      </c>
      <c r="AD1488" s="17">
        <f t="shared" si="754"/>
        <v>0</v>
      </c>
      <c r="AE1488" s="16">
        <f t="shared" si="744"/>
        <v>0</v>
      </c>
      <c r="AF1488" s="17"/>
      <c r="AG1488" s="16">
        <f t="shared" si="739"/>
        <v>0</v>
      </c>
      <c r="AH1488" s="17">
        <f t="shared" si="755"/>
        <v>0</v>
      </c>
      <c r="AI1488" s="16">
        <f t="shared" si="756"/>
        <v>0</v>
      </c>
      <c r="AJ1488" s="17">
        <f t="shared" si="757"/>
        <v>0</v>
      </c>
      <c r="AK1488" s="16">
        <f t="shared" si="758"/>
        <v>0</v>
      </c>
      <c r="AL1488" s="17"/>
      <c r="AM1488" s="16">
        <f t="shared" si="759"/>
        <v>0</v>
      </c>
      <c r="AN1488" s="17">
        <f t="shared" si="760"/>
        <v>0</v>
      </c>
      <c r="AO1488" s="16">
        <f t="shared" si="761"/>
        <v>0</v>
      </c>
      <c r="AP1488" s="17">
        <f t="shared" si="762"/>
        <v>0</v>
      </c>
      <c r="AQ1488" s="16">
        <f t="shared" si="763"/>
        <v>0</v>
      </c>
    </row>
    <row r="1489" spans="1:43" x14ac:dyDescent="0.25">
      <c r="A1489" s="26">
        <f t="shared" si="764"/>
        <v>29.690416666666124</v>
      </c>
      <c r="B1489" s="9"/>
      <c r="D1489" t="s">
        <v>11</v>
      </c>
      <c r="E1489" t="s">
        <v>11</v>
      </c>
      <c r="F1489" t="s">
        <v>11</v>
      </c>
      <c r="G1489" s="13"/>
      <c r="H1489" t="s">
        <v>11</v>
      </c>
      <c r="I1489" s="16">
        <f t="shared" si="737"/>
        <v>0</v>
      </c>
      <c r="J1489" s="17">
        <f t="shared" si="745"/>
        <v>0</v>
      </c>
      <c r="K1489" s="16">
        <f t="shared" si="746"/>
        <v>0</v>
      </c>
      <c r="L1489" s="17">
        <f t="shared" si="747"/>
        <v>0</v>
      </c>
      <c r="M1489" s="16">
        <f t="shared" si="741"/>
        <v>0</v>
      </c>
      <c r="N1489" s="17"/>
      <c r="O1489" s="16">
        <f t="shared" si="748"/>
        <v>0</v>
      </c>
      <c r="P1489" s="17">
        <f t="shared" si="749"/>
        <v>0</v>
      </c>
      <c r="Q1489" s="16">
        <f t="shared" si="730"/>
        <v>0</v>
      </c>
      <c r="R1489" s="17">
        <f t="shared" si="750"/>
        <v>0</v>
      </c>
      <c r="S1489" s="16">
        <f t="shared" si="742"/>
        <v>0</v>
      </c>
      <c r="T1489" s="17"/>
      <c r="U1489" s="16">
        <f t="shared" si="735"/>
        <v>0</v>
      </c>
      <c r="V1489" s="17">
        <f t="shared" si="751"/>
        <v>0</v>
      </c>
      <c r="W1489" s="16">
        <f t="shared" si="736"/>
        <v>0</v>
      </c>
      <c r="X1489" s="17">
        <f t="shared" si="752"/>
        <v>0</v>
      </c>
      <c r="Y1489" s="16">
        <f t="shared" si="743"/>
        <v>0</v>
      </c>
      <c r="Z1489" s="17"/>
      <c r="AA1489" s="16">
        <f t="shared" si="740"/>
        <v>0</v>
      </c>
      <c r="AB1489" s="17">
        <f t="shared" si="753"/>
        <v>0</v>
      </c>
      <c r="AC1489" s="16">
        <f t="shared" si="738"/>
        <v>0</v>
      </c>
      <c r="AD1489" s="17">
        <f t="shared" si="754"/>
        <v>0</v>
      </c>
      <c r="AE1489" s="16">
        <f t="shared" si="744"/>
        <v>0</v>
      </c>
      <c r="AF1489" s="17"/>
      <c r="AG1489" s="16">
        <f t="shared" si="739"/>
        <v>0</v>
      </c>
      <c r="AH1489" s="17">
        <f t="shared" si="755"/>
        <v>0</v>
      </c>
      <c r="AI1489" s="16">
        <f t="shared" si="756"/>
        <v>0</v>
      </c>
      <c r="AJ1489" s="17">
        <f t="shared" si="757"/>
        <v>0</v>
      </c>
      <c r="AK1489" s="16">
        <f t="shared" si="758"/>
        <v>0</v>
      </c>
      <c r="AL1489" s="17"/>
      <c r="AM1489" s="16">
        <f t="shared" si="759"/>
        <v>0</v>
      </c>
      <c r="AN1489" s="17">
        <f t="shared" si="760"/>
        <v>0</v>
      </c>
      <c r="AO1489" s="16">
        <f t="shared" si="761"/>
        <v>0</v>
      </c>
      <c r="AP1489" s="17">
        <f t="shared" si="762"/>
        <v>0</v>
      </c>
      <c r="AQ1489" s="16">
        <f t="shared" si="763"/>
        <v>0</v>
      </c>
    </row>
    <row r="1490" spans="1:43" x14ac:dyDescent="0.25">
      <c r="A1490" s="26">
        <f t="shared" si="764"/>
        <v>29.710416666666124</v>
      </c>
      <c r="B1490" s="9" t="s">
        <v>17</v>
      </c>
      <c r="C1490" s="14"/>
      <c r="D1490" s="14" t="s">
        <v>20</v>
      </c>
      <c r="E1490" t="s">
        <v>11</v>
      </c>
      <c r="F1490" t="s">
        <v>11</v>
      </c>
      <c r="G1490" s="36"/>
      <c r="H1490" t="s">
        <v>11</v>
      </c>
      <c r="I1490" s="16">
        <f t="shared" si="737"/>
        <v>0</v>
      </c>
      <c r="J1490" s="17">
        <f t="shared" si="745"/>
        <v>0</v>
      </c>
      <c r="K1490" s="16">
        <f t="shared" si="746"/>
        <v>0</v>
      </c>
      <c r="L1490" s="17">
        <f t="shared" si="747"/>
        <v>0</v>
      </c>
      <c r="M1490" s="16">
        <f t="shared" si="741"/>
        <v>0</v>
      </c>
      <c r="N1490" s="17"/>
      <c r="O1490" s="16">
        <f t="shared" si="748"/>
        <v>0</v>
      </c>
      <c r="P1490" s="17">
        <f t="shared" si="749"/>
        <v>0</v>
      </c>
      <c r="Q1490" s="16">
        <f t="shared" si="730"/>
        <v>29.710416666666124</v>
      </c>
      <c r="R1490" s="17">
        <f t="shared" si="750"/>
        <v>1</v>
      </c>
      <c r="S1490" s="16">
        <f t="shared" si="742"/>
        <v>0</v>
      </c>
      <c r="T1490" s="17"/>
      <c r="U1490" s="16">
        <f t="shared" si="735"/>
        <v>0</v>
      </c>
      <c r="V1490" s="17">
        <f t="shared" si="751"/>
        <v>0</v>
      </c>
      <c r="W1490" s="16">
        <f t="shared" si="736"/>
        <v>0</v>
      </c>
      <c r="X1490" s="17">
        <f t="shared" si="752"/>
        <v>0</v>
      </c>
      <c r="Y1490" s="16">
        <f t="shared" si="743"/>
        <v>0</v>
      </c>
      <c r="Z1490" s="17"/>
      <c r="AA1490" s="16">
        <f t="shared" si="740"/>
        <v>0</v>
      </c>
      <c r="AB1490" s="17">
        <f t="shared" si="753"/>
        <v>0</v>
      </c>
      <c r="AC1490" s="16">
        <f t="shared" si="738"/>
        <v>0</v>
      </c>
      <c r="AD1490" s="17">
        <f t="shared" si="754"/>
        <v>0</v>
      </c>
      <c r="AE1490" s="16">
        <f t="shared" si="744"/>
        <v>0</v>
      </c>
      <c r="AF1490" s="17"/>
      <c r="AG1490" s="16">
        <f t="shared" si="739"/>
        <v>0</v>
      </c>
      <c r="AH1490" s="17">
        <f t="shared" si="755"/>
        <v>0</v>
      </c>
      <c r="AI1490" s="16">
        <f t="shared" si="756"/>
        <v>0</v>
      </c>
      <c r="AJ1490" s="17">
        <f t="shared" si="757"/>
        <v>0</v>
      </c>
      <c r="AK1490" s="16">
        <f t="shared" si="758"/>
        <v>0</v>
      </c>
      <c r="AL1490" s="17"/>
      <c r="AM1490" s="16">
        <f t="shared" si="759"/>
        <v>0</v>
      </c>
      <c r="AN1490" s="17">
        <f t="shared" si="760"/>
        <v>0</v>
      </c>
      <c r="AO1490" s="16">
        <f t="shared" si="761"/>
        <v>0</v>
      </c>
      <c r="AP1490" s="17">
        <f t="shared" si="762"/>
        <v>0</v>
      </c>
      <c r="AQ1490" s="16">
        <f t="shared" si="763"/>
        <v>0</v>
      </c>
    </row>
    <row r="1491" spans="1:43" x14ac:dyDescent="0.25">
      <c r="A1491" s="26">
        <f t="shared" si="764"/>
        <v>29.730416666666123</v>
      </c>
      <c r="B1491" s="9"/>
      <c r="C1491" s="8"/>
      <c r="D1491" s="8"/>
      <c r="E1491" t="s">
        <v>11</v>
      </c>
      <c r="F1491" t="s">
        <v>11</v>
      </c>
      <c r="G1491" s="36"/>
      <c r="H1491" t="s">
        <v>11</v>
      </c>
      <c r="I1491" s="16">
        <f t="shared" si="737"/>
        <v>0</v>
      </c>
      <c r="J1491" s="17">
        <f t="shared" si="745"/>
        <v>0</v>
      </c>
      <c r="K1491" s="16">
        <f t="shared" si="746"/>
        <v>0</v>
      </c>
      <c r="L1491" s="17">
        <f t="shared" si="747"/>
        <v>0</v>
      </c>
      <c r="M1491" s="16">
        <f t="shared" si="741"/>
        <v>0</v>
      </c>
      <c r="N1491" s="17"/>
      <c r="O1491" s="16">
        <f t="shared" si="748"/>
        <v>0</v>
      </c>
      <c r="P1491" s="17">
        <f t="shared" si="749"/>
        <v>0</v>
      </c>
      <c r="Q1491" s="16">
        <f t="shared" si="730"/>
        <v>0</v>
      </c>
      <c r="R1491" s="17">
        <f t="shared" si="750"/>
        <v>0</v>
      </c>
      <c r="S1491" s="16">
        <f t="shared" si="742"/>
        <v>0</v>
      </c>
      <c r="T1491" s="17"/>
      <c r="U1491" s="16">
        <f t="shared" si="735"/>
        <v>0</v>
      </c>
      <c r="V1491" s="17">
        <f t="shared" si="751"/>
        <v>0</v>
      </c>
      <c r="W1491" s="16">
        <f t="shared" si="736"/>
        <v>0</v>
      </c>
      <c r="X1491" s="17">
        <f t="shared" si="752"/>
        <v>0</v>
      </c>
      <c r="Y1491" s="16">
        <f t="shared" si="743"/>
        <v>0</v>
      </c>
      <c r="Z1491" s="17"/>
      <c r="AA1491" s="16">
        <f t="shared" si="740"/>
        <v>0</v>
      </c>
      <c r="AB1491" s="17">
        <f t="shared" si="753"/>
        <v>0</v>
      </c>
      <c r="AC1491" s="16">
        <f t="shared" si="738"/>
        <v>0</v>
      </c>
      <c r="AD1491" s="17">
        <f t="shared" si="754"/>
        <v>0</v>
      </c>
      <c r="AE1491" s="16">
        <f t="shared" si="744"/>
        <v>0</v>
      </c>
      <c r="AF1491" s="17"/>
      <c r="AG1491" s="16">
        <f t="shared" si="739"/>
        <v>0</v>
      </c>
      <c r="AH1491" s="17">
        <f t="shared" si="755"/>
        <v>0</v>
      </c>
      <c r="AI1491" s="16">
        <f t="shared" si="756"/>
        <v>0</v>
      </c>
      <c r="AJ1491" s="17">
        <f t="shared" si="757"/>
        <v>0</v>
      </c>
      <c r="AK1491" s="16">
        <f t="shared" si="758"/>
        <v>0</v>
      </c>
      <c r="AL1491" s="17"/>
      <c r="AM1491" s="16">
        <f t="shared" si="759"/>
        <v>0</v>
      </c>
      <c r="AN1491" s="17">
        <f t="shared" si="760"/>
        <v>0</v>
      </c>
      <c r="AO1491" s="16">
        <f t="shared" si="761"/>
        <v>0</v>
      </c>
      <c r="AP1491" s="17">
        <f t="shared" si="762"/>
        <v>0</v>
      </c>
      <c r="AQ1491" s="16">
        <f t="shared" si="763"/>
        <v>0</v>
      </c>
    </row>
    <row r="1492" spans="1:43" x14ac:dyDescent="0.25">
      <c r="A1492" s="26">
        <f t="shared" si="764"/>
        <v>29.750416666666123</v>
      </c>
      <c r="B1492" s="9"/>
      <c r="C1492" s="8"/>
      <c r="D1492" s="8"/>
      <c r="E1492" t="s">
        <v>11</v>
      </c>
      <c r="F1492" t="s">
        <v>11</v>
      </c>
      <c r="G1492" s="36"/>
      <c r="H1492" t="s">
        <v>11</v>
      </c>
      <c r="I1492" s="16">
        <f t="shared" si="737"/>
        <v>0</v>
      </c>
      <c r="J1492" s="17">
        <f t="shared" si="745"/>
        <v>0</v>
      </c>
      <c r="K1492" s="16">
        <f t="shared" si="746"/>
        <v>0</v>
      </c>
      <c r="L1492" s="17">
        <f t="shared" si="747"/>
        <v>0</v>
      </c>
      <c r="M1492" s="16">
        <f t="shared" si="741"/>
        <v>0</v>
      </c>
      <c r="N1492" s="17"/>
      <c r="O1492" s="16">
        <f t="shared" si="748"/>
        <v>0</v>
      </c>
      <c r="P1492" s="17">
        <f t="shared" si="749"/>
        <v>0</v>
      </c>
      <c r="Q1492" s="16">
        <f t="shared" si="730"/>
        <v>0</v>
      </c>
      <c r="R1492" s="17">
        <f t="shared" si="750"/>
        <v>0</v>
      </c>
      <c r="S1492" s="16">
        <f t="shared" si="742"/>
        <v>0</v>
      </c>
      <c r="T1492" s="17"/>
      <c r="U1492" s="16">
        <f t="shared" ref="U1492:U1505" si="765">IF(B1492="Line 3 Fails",A1492,0)</f>
        <v>0</v>
      </c>
      <c r="V1492" s="17">
        <f t="shared" si="751"/>
        <v>0</v>
      </c>
      <c r="W1492" s="16">
        <f t="shared" ref="W1492:W1505" si="766">IF(B1492="Line 3 repd.",A1492,0)</f>
        <v>0</v>
      </c>
      <c r="X1492" s="17">
        <f t="shared" si="752"/>
        <v>0</v>
      </c>
      <c r="Y1492" s="16">
        <f t="shared" si="743"/>
        <v>0</v>
      </c>
      <c r="Z1492" s="17"/>
      <c r="AA1492" s="16">
        <f t="shared" si="740"/>
        <v>0</v>
      </c>
      <c r="AB1492" s="17">
        <f t="shared" si="753"/>
        <v>0</v>
      </c>
      <c r="AC1492" s="16">
        <f t="shared" si="738"/>
        <v>0</v>
      </c>
      <c r="AD1492" s="17">
        <f t="shared" si="754"/>
        <v>0</v>
      </c>
      <c r="AE1492" s="16">
        <f t="shared" si="744"/>
        <v>0</v>
      </c>
      <c r="AF1492" s="17"/>
      <c r="AG1492" s="16">
        <f t="shared" si="739"/>
        <v>0</v>
      </c>
      <c r="AH1492" s="17">
        <f t="shared" si="755"/>
        <v>0</v>
      </c>
      <c r="AI1492" s="16">
        <f t="shared" si="756"/>
        <v>0</v>
      </c>
      <c r="AJ1492" s="17">
        <f t="shared" si="757"/>
        <v>0</v>
      </c>
      <c r="AK1492" s="16">
        <f t="shared" si="758"/>
        <v>0</v>
      </c>
      <c r="AL1492" s="17"/>
      <c r="AM1492" s="16">
        <f t="shared" si="759"/>
        <v>0</v>
      </c>
      <c r="AN1492" s="17">
        <f t="shared" si="760"/>
        <v>0</v>
      </c>
      <c r="AO1492" s="16">
        <f t="shared" si="761"/>
        <v>0</v>
      </c>
      <c r="AP1492" s="17">
        <f t="shared" si="762"/>
        <v>0</v>
      </c>
      <c r="AQ1492" s="16">
        <f t="shared" si="763"/>
        <v>0</v>
      </c>
    </row>
    <row r="1493" spans="1:43" x14ac:dyDescent="0.25">
      <c r="A1493" s="26">
        <f t="shared" si="764"/>
        <v>29.770416666666122</v>
      </c>
      <c r="B1493" s="9"/>
      <c r="C1493" s="7"/>
      <c r="D1493" s="8"/>
      <c r="E1493" t="s">
        <v>11</v>
      </c>
      <c r="F1493" t="s">
        <v>11</v>
      </c>
      <c r="G1493" s="36"/>
      <c r="H1493" t="s">
        <v>11</v>
      </c>
      <c r="I1493" s="16">
        <f t="shared" ref="I1493:I1505" si="767">IF(B1493="Line 1 Fails",A1493,0)</f>
        <v>0</v>
      </c>
      <c r="J1493" s="17">
        <f t="shared" si="745"/>
        <v>0</v>
      </c>
      <c r="K1493" s="16">
        <f t="shared" si="746"/>
        <v>0</v>
      </c>
      <c r="L1493" s="17">
        <f t="shared" si="747"/>
        <v>0</v>
      </c>
      <c r="M1493" s="16">
        <f t="shared" si="741"/>
        <v>0</v>
      </c>
      <c r="N1493" s="17"/>
      <c r="O1493" s="16">
        <f t="shared" si="748"/>
        <v>0</v>
      </c>
      <c r="P1493" s="17">
        <f t="shared" si="749"/>
        <v>0</v>
      </c>
      <c r="Q1493" s="16">
        <f t="shared" si="730"/>
        <v>0</v>
      </c>
      <c r="R1493" s="17">
        <f t="shared" si="750"/>
        <v>0</v>
      </c>
      <c r="S1493" s="16">
        <f t="shared" si="742"/>
        <v>0</v>
      </c>
      <c r="T1493" s="17"/>
      <c r="U1493" s="16">
        <f t="shared" si="765"/>
        <v>0</v>
      </c>
      <c r="V1493" s="17">
        <f t="shared" si="751"/>
        <v>0</v>
      </c>
      <c r="W1493" s="16">
        <f t="shared" si="766"/>
        <v>0</v>
      </c>
      <c r="X1493" s="17">
        <f t="shared" si="752"/>
        <v>0</v>
      </c>
      <c r="Y1493" s="16">
        <f t="shared" si="743"/>
        <v>0</v>
      </c>
      <c r="Z1493" s="17"/>
      <c r="AA1493" s="16">
        <f t="shared" si="740"/>
        <v>0</v>
      </c>
      <c r="AB1493" s="17">
        <f t="shared" si="753"/>
        <v>0</v>
      </c>
      <c r="AC1493" s="16">
        <f t="shared" si="738"/>
        <v>0</v>
      </c>
      <c r="AD1493" s="17">
        <f t="shared" si="754"/>
        <v>0</v>
      </c>
      <c r="AE1493" s="16">
        <f t="shared" si="744"/>
        <v>0</v>
      </c>
      <c r="AF1493" s="17"/>
      <c r="AG1493" s="16">
        <f t="shared" si="739"/>
        <v>0</v>
      </c>
      <c r="AH1493" s="17">
        <f t="shared" si="755"/>
        <v>0</v>
      </c>
      <c r="AI1493" s="16">
        <f t="shared" si="756"/>
        <v>0</v>
      </c>
      <c r="AJ1493" s="17">
        <f t="shared" si="757"/>
        <v>0</v>
      </c>
      <c r="AK1493" s="16">
        <f t="shared" si="758"/>
        <v>0</v>
      </c>
      <c r="AL1493" s="17"/>
      <c r="AM1493" s="16">
        <f t="shared" si="759"/>
        <v>0</v>
      </c>
      <c r="AN1493" s="17">
        <f t="shared" si="760"/>
        <v>0</v>
      </c>
      <c r="AO1493" s="16">
        <f t="shared" si="761"/>
        <v>0</v>
      </c>
      <c r="AP1493" s="17">
        <f t="shared" si="762"/>
        <v>0</v>
      </c>
      <c r="AQ1493" s="16">
        <f t="shared" si="763"/>
        <v>0</v>
      </c>
    </row>
    <row r="1494" spans="1:43" x14ac:dyDescent="0.25">
      <c r="A1494" s="26">
        <f t="shared" si="764"/>
        <v>29.790416666666122</v>
      </c>
      <c r="B1494" s="9"/>
      <c r="D1494" s="8"/>
      <c r="E1494" t="s">
        <v>11</v>
      </c>
      <c r="F1494" t="s">
        <v>11</v>
      </c>
      <c r="G1494" s="37"/>
      <c r="H1494" t="s">
        <v>11</v>
      </c>
      <c r="I1494" s="16">
        <f t="shared" si="767"/>
        <v>0</v>
      </c>
      <c r="J1494" s="17">
        <f t="shared" si="745"/>
        <v>0</v>
      </c>
      <c r="K1494" s="16">
        <f t="shared" si="746"/>
        <v>0</v>
      </c>
      <c r="L1494" s="17">
        <f t="shared" si="747"/>
        <v>0</v>
      </c>
      <c r="M1494" s="16">
        <f t="shared" si="741"/>
        <v>0</v>
      </c>
      <c r="N1494" s="17"/>
      <c r="O1494" s="16">
        <f t="shared" si="748"/>
        <v>0</v>
      </c>
      <c r="P1494" s="17">
        <f t="shared" si="749"/>
        <v>0</v>
      </c>
      <c r="Q1494" s="16">
        <f t="shared" si="730"/>
        <v>0</v>
      </c>
      <c r="R1494" s="17">
        <f t="shared" si="750"/>
        <v>0</v>
      </c>
      <c r="S1494" s="16">
        <f t="shared" si="742"/>
        <v>0</v>
      </c>
      <c r="T1494" s="17"/>
      <c r="U1494" s="16">
        <f t="shared" si="765"/>
        <v>0</v>
      </c>
      <c r="V1494" s="17">
        <f t="shared" si="751"/>
        <v>0</v>
      </c>
      <c r="W1494" s="16">
        <f t="shared" si="766"/>
        <v>0</v>
      </c>
      <c r="X1494" s="17">
        <f t="shared" si="752"/>
        <v>0</v>
      </c>
      <c r="Y1494" s="16">
        <f t="shared" si="743"/>
        <v>0</v>
      </c>
      <c r="Z1494" s="17"/>
      <c r="AA1494" s="16">
        <f t="shared" si="740"/>
        <v>0</v>
      </c>
      <c r="AB1494" s="17">
        <f t="shared" si="753"/>
        <v>0</v>
      </c>
      <c r="AC1494" s="16">
        <f t="shared" si="738"/>
        <v>0</v>
      </c>
      <c r="AD1494" s="17">
        <f t="shared" si="754"/>
        <v>0</v>
      </c>
      <c r="AE1494" s="16">
        <f t="shared" si="744"/>
        <v>0</v>
      </c>
      <c r="AF1494" s="17"/>
      <c r="AG1494" s="16">
        <f t="shared" si="739"/>
        <v>0</v>
      </c>
      <c r="AH1494" s="17">
        <f t="shared" si="755"/>
        <v>0</v>
      </c>
      <c r="AI1494" s="16">
        <f t="shared" si="756"/>
        <v>0</v>
      </c>
      <c r="AJ1494" s="17">
        <f t="shared" si="757"/>
        <v>0</v>
      </c>
      <c r="AK1494" s="16">
        <f t="shared" si="758"/>
        <v>0</v>
      </c>
      <c r="AL1494" s="17"/>
      <c r="AM1494" s="16">
        <f t="shared" si="759"/>
        <v>0</v>
      </c>
      <c r="AN1494" s="17">
        <f t="shared" si="760"/>
        <v>0</v>
      </c>
      <c r="AO1494" s="16">
        <f t="shared" si="761"/>
        <v>0</v>
      </c>
      <c r="AP1494" s="17">
        <f t="shared" si="762"/>
        <v>0</v>
      </c>
      <c r="AQ1494" s="16">
        <f t="shared" si="763"/>
        <v>0</v>
      </c>
    </row>
    <row r="1495" spans="1:43" x14ac:dyDescent="0.25">
      <c r="A1495" s="26">
        <f t="shared" si="764"/>
        <v>29.810416666666121</v>
      </c>
      <c r="B1495" s="9" t="s">
        <v>12</v>
      </c>
      <c r="D1495" s="13"/>
      <c r="E1495" t="s">
        <v>11</v>
      </c>
      <c r="F1495" s="14" t="s">
        <v>20</v>
      </c>
      <c r="G1495" s="13"/>
      <c r="H1495" t="s">
        <v>11</v>
      </c>
      <c r="I1495" s="16">
        <f t="shared" si="767"/>
        <v>0</v>
      </c>
      <c r="J1495" s="17">
        <f t="shared" si="745"/>
        <v>0</v>
      </c>
      <c r="K1495" s="16">
        <f t="shared" si="746"/>
        <v>0</v>
      </c>
      <c r="L1495" s="17">
        <f t="shared" si="747"/>
        <v>0</v>
      </c>
      <c r="M1495" s="16">
        <f t="shared" si="741"/>
        <v>0</v>
      </c>
      <c r="N1495" s="17"/>
      <c r="O1495" s="16">
        <f t="shared" si="748"/>
        <v>0</v>
      </c>
      <c r="P1495" s="17">
        <f t="shared" si="749"/>
        <v>0</v>
      </c>
      <c r="Q1495" s="16">
        <f t="shared" si="730"/>
        <v>0</v>
      </c>
      <c r="R1495" s="17">
        <f t="shared" si="750"/>
        <v>0</v>
      </c>
      <c r="S1495" s="16">
        <f t="shared" si="742"/>
        <v>0</v>
      </c>
      <c r="T1495" s="17"/>
      <c r="U1495" s="16">
        <f t="shared" si="765"/>
        <v>0</v>
      </c>
      <c r="V1495" s="17">
        <f t="shared" si="751"/>
        <v>0</v>
      </c>
      <c r="W1495" s="16">
        <f t="shared" si="766"/>
        <v>0</v>
      </c>
      <c r="X1495" s="17">
        <f t="shared" si="752"/>
        <v>0</v>
      </c>
      <c r="Y1495" s="16">
        <f t="shared" si="743"/>
        <v>0</v>
      </c>
      <c r="Z1495" s="17"/>
      <c r="AA1495" s="16">
        <f t="shared" si="740"/>
        <v>0</v>
      </c>
      <c r="AB1495" s="17">
        <f t="shared" si="753"/>
        <v>0</v>
      </c>
      <c r="AC1495" s="16">
        <f t="shared" si="738"/>
        <v>29.810416666666121</v>
      </c>
      <c r="AD1495" s="17">
        <f t="shared" si="754"/>
        <v>1</v>
      </c>
      <c r="AE1495" s="16">
        <f t="shared" si="744"/>
        <v>0</v>
      </c>
      <c r="AF1495" s="17"/>
      <c r="AG1495" s="16">
        <f t="shared" si="739"/>
        <v>0</v>
      </c>
      <c r="AH1495" s="17">
        <f t="shared" si="755"/>
        <v>0</v>
      </c>
      <c r="AI1495" s="16">
        <f t="shared" si="756"/>
        <v>0</v>
      </c>
      <c r="AJ1495" s="17">
        <f t="shared" si="757"/>
        <v>0</v>
      </c>
      <c r="AK1495" s="16">
        <f t="shared" si="758"/>
        <v>0</v>
      </c>
      <c r="AL1495" s="17"/>
      <c r="AM1495" s="16">
        <f t="shared" si="759"/>
        <v>0</v>
      </c>
      <c r="AN1495" s="17">
        <f t="shared" si="760"/>
        <v>0</v>
      </c>
      <c r="AO1495" s="16">
        <f t="shared" si="761"/>
        <v>0</v>
      </c>
      <c r="AP1495" s="17">
        <f t="shared" si="762"/>
        <v>0</v>
      </c>
      <c r="AQ1495" s="16">
        <f t="shared" si="763"/>
        <v>0</v>
      </c>
    </row>
    <row r="1496" spans="1:43" x14ac:dyDescent="0.25">
      <c r="A1496" s="26">
        <f t="shared" si="764"/>
        <v>29.830416666666121</v>
      </c>
      <c r="B1496" s="9"/>
      <c r="D1496" s="13"/>
      <c r="E1496" t="s">
        <v>11</v>
      </c>
      <c r="F1496" s="13"/>
      <c r="H1496" t="s">
        <v>11</v>
      </c>
      <c r="I1496" s="16">
        <f t="shared" si="767"/>
        <v>0</v>
      </c>
      <c r="J1496" s="17">
        <f t="shared" si="745"/>
        <v>0</v>
      </c>
      <c r="K1496" s="16">
        <f t="shared" si="746"/>
        <v>0</v>
      </c>
      <c r="L1496" s="17">
        <f t="shared" si="747"/>
        <v>0</v>
      </c>
      <c r="M1496" s="16">
        <f t="shared" si="741"/>
        <v>0</v>
      </c>
      <c r="N1496" s="17"/>
      <c r="O1496" s="16">
        <f t="shared" si="748"/>
        <v>0</v>
      </c>
      <c r="P1496" s="17">
        <f t="shared" si="749"/>
        <v>0</v>
      </c>
      <c r="Q1496" s="16">
        <f t="shared" si="730"/>
        <v>0</v>
      </c>
      <c r="R1496" s="17">
        <f t="shared" si="750"/>
        <v>0</v>
      </c>
      <c r="S1496" s="16">
        <f t="shared" si="742"/>
        <v>0</v>
      </c>
      <c r="T1496" s="17"/>
      <c r="U1496" s="16">
        <f t="shared" si="765"/>
        <v>0</v>
      </c>
      <c r="V1496" s="17">
        <f t="shared" si="751"/>
        <v>0</v>
      </c>
      <c r="W1496" s="16">
        <f t="shared" si="766"/>
        <v>0</v>
      </c>
      <c r="X1496" s="17">
        <f t="shared" si="752"/>
        <v>0</v>
      </c>
      <c r="Y1496" s="16">
        <f t="shared" si="743"/>
        <v>0</v>
      </c>
      <c r="Z1496" s="17"/>
      <c r="AA1496" s="16">
        <f t="shared" si="740"/>
        <v>0</v>
      </c>
      <c r="AB1496" s="17">
        <f t="shared" si="753"/>
        <v>0</v>
      </c>
      <c r="AC1496" s="16">
        <f t="shared" si="738"/>
        <v>0</v>
      </c>
      <c r="AD1496" s="17">
        <f t="shared" si="754"/>
        <v>0</v>
      </c>
      <c r="AE1496" s="16">
        <f t="shared" si="744"/>
        <v>0</v>
      </c>
      <c r="AF1496" s="17"/>
      <c r="AG1496" s="16">
        <f t="shared" si="739"/>
        <v>0</v>
      </c>
      <c r="AH1496" s="17">
        <f t="shared" si="755"/>
        <v>0</v>
      </c>
      <c r="AI1496" s="16">
        <f t="shared" si="756"/>
        <v>0</v>
      </c>
      <c r="AJ1496" s="17">
        <f t="shared" si="757"/>
        <v>0</v>
      </c>
      <c r="AK1496" s="16">
        <f t="shared" si="758"/>
        <v>0</v>
      </c>
      <c r="AL1496" s="17"/>
      <c r="AM1496" s="16">
        <f t="shared" si="759"/>
        <v>0</v>
      </c>
      <c r="AN1496" s="17">
        <f t="shared" si="760"/>
        <v>0</v>
      </c>
      <c r="AO1496" s="16">
        <f t="shared" si="761"/>
        <v>0</v>
      </c>
      <c r="AP1496" s="17">
        <f t="shared" si="762"/>
        <v>0</v>
      </c>
      <c r="AQ1496" s="16">
        <f t="shared" si="763"/>
        <v>0</v>
      </c>
    </row>
    <row r="1497" spans="1:43" x14ac:dyDescent="0.25">
      <c r="A1497" s="26">
        <f t="shared" si="764"/>
        <v>29.850416666666121</v>
      </c>
      <c r="B1497" s="9"/>
      <c r="D1497" s="13"/>
      <c r="E1497" t="s">
        <v>11</v>
      </c>
      <c r="F1497" s="13"/>
      <c r="H1497" t="s">
        <v>11</v>
      </c>
      <c r="I1497" s="16">
        <f t="shared" si="767"/>
        <v>0</v>
      </c>
      <c r="J1497" s="17">
        <f t="shared" si="745"/>
        <v>0</v>
      </c>
      <c r="K1497" s="16">
        <f t="shared" si="746"/>
        <v>0</v>
      </c>
      <c r="L1497" s="17">
        <f t="shared" si="747"/>
        <v>0</v>
      </c>
      <c r="M1497" s="16">
        <f t="shared" si="741"/>
        <v>0</v>
      </c>
      <c r="N1497" s="17"/>
      <c r="O1497" s="16">
        <f t="shared" si="748"/>
        <v>0</v>
      </c>
      <c r="P1497" s="17">
        <f t="shared" si="749"/>
        <v>0</v>
      </c>
      <c r="Q1497" s="16">
        <f t="shared" si="730"/>
        <v>0</v>
      </c>
      <c r="R1497" s="17">
        <f t="shared" si="750"/>
        <v>0</v>
      </c>
      <c r="S1497" s="16">
        <f t="shared" si="742"/>
        <v>0</v>
      </c>
      <c r="T1497" s="17"/>
      <c r="U1497" s="16">
        <f t="shared" si="765"/>
        <v>0</v>
      </c>
      <c r="V1497" s="17">
        <f t="shared" si="751"/>
        <v>0</v>
      </c>
      <c r="W1497" s="16">
        <f t="shared" si="766"/>
        <v>0</v>
      </c>
      <c r="X1497" s="17">
        <f t="shared" si="752"/>
        <v>0</v>
      </c>
      <c r="Y1497" s="16">
        <f t="shared" si="743"/>
        <v>0</v>
      </c>
      <c r="Z1497" s="17"/>
      <c r="AA1497" s="16">
        <f t="shared" si="740"/>
        <v>0</v>
      </c>
      <c r="AB1497" s="17">
        <f t="shared" si="753"/>
        <v>0</v>
      </c>
      <c r="AC1497" s="16">
        <f t="shared" si="738"/>
        <v>0</v>
      </c>
      <c r="AD1497" s="17">
        <f t="shared" si="754"/>
        <v>0</v>
      </c>
      <c r="AE1497" s="16">
        <f t="shared" si="744"/>
        <v>0</v>
      </c>
      <c r="AF1497" s="17"/>
      <c r="AG1497" s="16">
        <f t="shared" si="739"/>
        <v>0</v>
      </c>
      <c r="AH1497" s="17">
        <f t="shared" si="755"/>
        <v>0</v>
      </c>
      <c r="AI1497" s="16">
        <f t="shared" si="756"/>
        <v>0</v>
      </c>
      <c r="AJ1497" s="17">
        <f t="shared" si="757"/>
        <v>0</v>
      </c>
      <c r="AK1497" s="16">
        <f t="shared" si="758"/>
        <v>0</v>
      </c>
      <c r="AL1497" s="17"/>
      <c r="AM1497" s="16">
        <f t="shared" si="759"/>
        <v>0</v>
      </c>
      <c r="AN1497" s="17">
        <f t="shared" si="760"/>
        <v>0</v>
      </c>
      <c r="AO1497" s="16">
        <f t="shared" si="761"/>
        <v>0</v>
      </c>
      <c r="AP1497" s="17">
        <f t="shared" si="762"/>
        <v>0</v>
      </c>
      <c r="AQ1497" s="16">
        <f t="shared" si="763"/>
        <v>0</v>
      </c>
    </row>
    <row r="1498" spans="1:43" x14ac:dyDescent="0.25">
      <c r="A1498" s="26">
        <f t="shared" si="764"/>
        <v>29.87041666666612</v>
      </c>
      <c r="B1498" s="9"/>
      <c r="D1498" s="13"/>
      <c r="E1498" t="s">
        <v>11</v>
      </c>
      <c r="H1498" t="s">
        <v>11</v>
      </c>
      <c r="I1498" s="16">
        <f t="shared" si="767"/>
        <v>0</v>
      </c>
      <c r="J1498" s="17">
        <f t="shared" si="745"/>
        <v>0</v>
      </c>
      <c r="K1498" s="16">
        <f t="shared" si="746"/>
        <v>0</v>
      </c>
      <c r="L1498" s="17">
        <f t="shared" si="747"/>
        <v>0</v>
      </c>
      <c r="M1498" s="16">
        <f t="shared" si="741"/>
        <v>0</v>
      </c>
      <c r="N1498" s="17"/>
      <c r="O1498" s="16">
        <f t="shared" si="748"/>
        <v>0</v>
      </c>
      <c r="P1498" s="17">
        <f t="shared" si="749"/>
        <v>0</v>
      </c>
      <c r="Q1498" s="16">
        <f t="shared" si="730"/>
        <v>0</v>
      </c>
      <c r="R1498" s="17">
        <f t="shared" si="750"/>
        <v>0</v>
      </c>
      <c r="S1498" s="16">
        <f t="shared" si="742"/>
        <v>0</v>
      </c>
      <c r="T1498" s="17"/>
      <c r="U1498" s="16">
        <f t="shared" si="765"/>
        <v>0</v>
      </c>
      <c r="V1498" s="17">
        <f t="shared" si="751"/>
        <v>0</v>
      </c>
      <c r="W1498" s="16">
        <f t="shared" si="766"/>
        <v>0</v>
      </c>
      <c r="X1498" s="17">
        <f t="shared" si="752"/>
        <v>0</v>
      </c>
      <c r="Y1498" s="16">
        <f t="shared" si="743"/>
        <v>0</v>
      </c>
      <c r="Z1498" s="17"/>
      <c r="AA1498" s="16">
        <f t="shared" si="740"/>
        <v>0</v>
      </c>
      <c r="AB1498" s="17">
        <f t="shared" si="753"/>
        <v>0</v>
      </c>
      <c r="AC1498" s="16">
        <f t="shared" si="738"/>
        <v>0</v>
      </c>
      <c r="AD1498" s="17">
        <f t="shared" si="754"/>
        <v>0</v>
      </c>
      <c r="AE1498" s="16">
        <f t="shared" si="744"/>
        <v>0</v>
      </c>
      <c r="AF1498" s="17"/>
      <c r="AG1498" s="16">
        <f t="shared" si="739"/>
        <v>0</v>
      </c>
      <c r="AH1498" s="17">
        <f t="shared" si="755"/>
        <v>0</v>
      </c>
      <c r="AI1498" s="16">
        <f t="shared" si="756"/>
        <v>0</v>
      </c>
      <c r="AJ1498" s="17">
        <f t="shared" si="757"/>
        <v>0</v>
      </c>
      <c r="AK1498" s="16">
        <f t="shared" si="758"/>
        <v>0</v>
      </c>
      <c r="AL1498" s="17"/>
      <c r="AM1498" s="16">
        <f t="shared" si="759"/>
        <v>0</v>
      </c>
      <c r="AN1498" s="17">
        <f t="shared" si="760"/>
        <v>0</v>
      </c>
      <c r="AO1498" s="16">
        <f t="shared" si="761"/>
        <v>0</v>
      </c>
      <c r="AP1498" s="17">
        <f t="shared" si="762"/>
        <v>0</v>
      </c>
      <c r="AQ1498" s="16">
        <f t="shared" si="763"/>
        <v>0</v>
      </c>
    </row>
    <row r="1499" spans="1:43" x14ac:dyDescent="0.25">
      <c r="A1499" s="26">
        <f t="shared" si="764"/>
        <v>29.89041666666612</v>
      </c>
      <c r="B1499" s="9" t="s">
        <v>64</v>
      </c>
      <c r="D1499" s="13"/>
      <c r="E1499" t="s">
        <v>11</v>
      </c>
      <c r="H1499" s="14" t="s">
        <v>20</v>
      </c>
      <c r="I1499" s="16">
        <f t="shared" si="767"/>
        <v>0</v>
      </c>
      <c r="J1499" s="17">
        <f t="shared" si="745"/>
        <v>0</v>
      </c>
      <c r="K1499" s="16">
        <f t="shared" si="746"/>
        <v>0</v>
      </c>
      <c r="L1499" s="17">
        <f t="shared" si="747"/>
        <v>0</v>
      </c>
      <c r="M1499" s="16">
        <f t="shared" si="741"/>
        <v>0</v>
      </c>
      <c r="N1499" s="17"/>
      <c r="O1499" s="16">
        <f t="shared" si="748"/>
        <v>0</v>
      </c>
      <c r="P1499" s="17">
        <f t="shared" si="749"/>
        <v>0</v>
      </c>
      <c r="Q1499" s="16">
        <f t="shared" si="730"/>
        <v>0</v>
      </c>
      <c r="R1499" s="17">
        <f t="shared" si="750"/>
        <v>0</v>
      </c>
      <c r="S1499" s="16">
        <f t="shared" si="742"/>
        <v>0</v>
      </c>
      <c r="T1499" s="17"/>
      <c r="U1499" s="16">
        <f t="shared" si="765"/>
        <v>0</v>
      </c>
      <c r="V1499" s="17">
        <f t="shared" si="751"/>
        <v>0</v>
      </c>
      <c r="W1499" s="16">
        <f t="shared" si="766"/>
        <v>0</v>
      </c>
      <c r="X1499" s="17">
        <f t="shared" si="752"/>
        <v>0</v>
      </c>
      <c r="Y1499" s="16">
        <f t="shared" si="743"/>
        <v>0</v>
      </c>
      <c r="Z1499" s="17"/>
      <c r="AA1499" s="16">
        <f t="shared" si="740"/>
        <v>0</v>
      </c>
      <c r="AB1499" s="17">
        <f t="shared" si="753"/>
        <v>0</v>
      </c>
      <c r="AC1499" s="16">
        <f t="shared" si="738"/>
        <v>0</v>
      </c>
      <c r="AD1499" s="17">
        <f t="shared" si="754"/>
        <v>0</v>
      </c>
      <c r="AE1499" s="16">
        <f t="shared" si="744"/>
        <v>0</v>
      </c>
      <c r="AF1499" s="17"/>
      <c r="AG1499" s="16">
        <f t="shared" si="739"/>
        <v>0</v>
      </c>
      <c r="AH1499" s="17">
        <f t="shared" si="755"/>
        <v>0</v>
      </c>
      <c r="AI1499" s="16">
        <f t="shared" si="756"/>
        <v>0</v>
      </c>
      <c r="AJ1499" s="17">
        <f t="shared" si="757"/>
        <v>0</v>
      </c>
      <c r="AK1499" s="16">
        <f t="shared" si="758"/>
        <v>0</v>
      </c>
      <c r="AL1499" s="17"/>
      <c r="AM1499" s="16">
        <f t="shared" si="759"/>
        <v>0</v>
      </c>
      <c r="AN1499" s="17">
        <f t="shared" si="760"/>
        <v>0</v>
      </c>
      <c r="AO1499" s="16">
        <f t="shared" si="761"/>
        <v>29.89041666666612</v>
      </c>
      <c r="AP1499" s="17">
        <f t="shared" si="762"/>
        <v>1</v>
      </c>
      <c r="AQ1499" s="16">
        <f t="shared" si="763"/>
        <v>0</v>
      </c>
    </row>
    <row r="1500" spans="1:43" x14ac:dyDescent="0.25">
      <c r="A1500" s="26">
        <f t="shared" si="764"/>
        <v>29.910416666666119</v>
      </c>
      <c r="B1500" s="9"/>
      <c r="D1500" s="13"/>
      <c r="E1500" t="s">
        <v>11</v>
      </c>
      <c r="I1500" s="16">
        <f t="shared" si="767"/>
        <v>0</v>
      </c>
      <c r="J1500" s="17">
        <f t="shared" si="745"/>
        <v>0</v>
      </c>
      <c r="K1500" s="16">
        <f t="shared" si="746"/>
        <v>0</v>
      </c>
      <c r="L1500" s="17">
        <f t="shared" si="747"/>
        <v>0</v>
      </c>
      <c r="M1500" s="16">
        <f t="shared" si="741"/>
        <v>0</v>
      </c>
      <c r="N1500" s="17"/>
      <c r="O1500" s="16">
        <f t="shared" si="748"/>
        <v>0</v>
      </c>
      <c r="P1500" s="17">
        <f t="shared" si="749"/>
        <v>0</v>
      </c>
      <c r="Q1500" s="16">
        <f t="shared" si="730"/>
        <v>0</v>
      </c>
      <c r="R1500" s="17">
        <f t="shared" si="750"/>
        <v>0</v>
      </c>
      <c r="S1500" s="16">
        <f t="shared" si="742"/>
        <v>0</v>
      </c>
      <c r="T1500" s="17"/>
      <c r="U1500" s="16">
        <f t="shared" si="765"/>
        <v>0</v>
      </c>
      <c r="V1500" s="17">
        <f t="shared" si="751"/>
        <v>0</v>
      </c>
      <c r="W1500" s="16">
        <f t="shared" si="766"/>
        <v>0</v>
      </c>
      <c r="X1500" s="17">
        <f t="shared" si="752"/>
        <v>0</v>
      </c>
      <c r="Y1500" s="16">
        <f t="shared" si="743"/>
        <v>0</v>
      </c>
      <c r="Z1500" s="17"/>
      <c r="AA1500" s="16">
        <f t="shared" si="740"/>
        <v>0</v>
      </c>
      <c r="AB1500" s="17">
        <f t="shared" si="753"/>
        <v>0</v>
      </c>
      <c r="AC1500" s="16">
        <f t="shared" si="738"/>
        <v>0</v>
      </c>
      <c r="AD1500" s="17">
        <f t="shared" si="754"/>
        <v>0</v>
      </c>
      <c r="AE1500" s="16">
        <f t="shared" si="744"/>
        <v>0</v>
      </c>
      <c r="AF1500" s="17"/>
      <c r="AG1500" s="16">
        <f t="shared" si="739"/>
        <v>0</v>
      </c>
      <c r="AH1500" s="17">
        <f t="shared" si="755"/>
        <v>0</v>
      </c>
      <c r="AI1500" s="16">
        <f t="shared" si="756"/>
        <v>0</v>
      </c>
      <c r="AJ1500" s="17">
        <f t="shared" si="757"/>
        <v>0</v>
      </c>
      <c r="AK1500" s="16">
        <f t="shared" si="758"/>
        <v>0</v>
      </c>
      <c r="AL1500" s="17"/>
      <c r="AM1500" s="16">
        <f t="shared" si="759"/>
        <v>0</v>
      </c>
      <c r="AN1500" s="17">
        <f t="shared" si="760"/>
        <v>0</v>
      </c>
      <c r="AO1500" s="16">
        <f t="shared" si="761"/>
        <v>0</v>
      </c>
      <c r="AP1500" s="17">
        <f t="shared" si="762"/>
        <v>0</v>
      </c>
      <c r="AQ1500" s="16">
        <f t="shared" si="763"/>
        <v>0</v>
      </c>
    </row>
    <row r="1501" spans="1:43" x14ac:dyDescent="0.25">
      <c r="A1501" s="26">
        <f t="shared" si="764"/>
        <v>29.930416666666119</v>
      </c>
      <c r="B1501" s="9"/>
      <c r="E1501" t="s">
        <v>11</v>
      </c>
      <c r="I1501" s="16">
        <f t="shared" si="767"/>
        <v>0</v>
      </c>
      <c r="J1501" s="17">
        <f t="shared" si="745"/>
        <v>0</v>
      </c>
      <c r="K1501" s="16">
        <f t="shared" si="746"/>
        <v>0</v>
      </c>
      <c r="L1501" s="17">
        <f t="shared" si="747"/>
        <v>0</v>
      </c>
      <c r="M1501" s="16">
        <f t="shared" si="741"/>
        <v>0</v>
      </c>
      <c r="N1501" s="17"/>
      <c r="O1501" s="16">
        <f t="shared" si="748"/>
        <v>0</v>
      </c>
      <c r="P1501" s="17">
        <f t="shared" si="749"/>
        <v>0</v>
      </c>
      <c r="Q1501" s="16">
        <f t="shared" si="730"/>
        <v>0</v>
      </c>
      <c r="R1501" s="17">
        <f t="shared" si="750"/>
        <v>0</v>
      </c>
      <c r="S1501" s="16">
        <f t="shared" si="742"/>
        <v>0</v>
      </c>
      <c r="T1501" s="17"/>
      <c r="U1501" s="16">
        <f t="shared" si="765"/>
        <v>0</v>
      </c>
      <c r="V1501" s="17">
        <f t="shared" si="751"/>
        <v>0</v>
      </c>
      <c r="W1501" s="16">
        <f t="shared" si="766"/>
        <v>0</v>
      </c>
      <c r="X1501" s="17">
        <f t="shared" si="752"/>
        <v>0</v>
      </c>
      <c r="Y1501" s="16">
        <f t="shared" si="743"/>
        <v>0</v>
      </c>
      <c r="Z1501" s="17"/>
      <c r="AA1501" s="16">
        <f t="shared" si="740"/>
        <v>0</v>
      </c>
      <c r="AB1501" s="17">
        <f t="shared" si="753"/>
        <v>0</v>
      </c>
      <c r="AC1501" s="16">
        <f t="shared" si="738"/>
        <v>0</v>
      </c>
      <c r="AD1501" s="17">
        <f t="shared" si="754"/>
        <v>0</v>
      </c>
      <c r="AE1501" s="16">
        <f t="shared" si="744"/>
        <v>0</v>
      </c>
      <c r="AF1501" s="17"/>
      <c r="AG1501" s="16">
        <f t="shared" si="739"/>
        <v>0</v>
      </c>
      <c r="AH1501" s="17">
        <f t="shared" si="755"/>
        <v>0</v>
      </c>
      <c r="AI1501" s="16">
        <f t="shared" si="756"/>
        <v>0</v>
      </c>
      <c r="AJ1501" s="17">
        <f t="shared" si="757"/>
        <v>0</v>
      </c>
      <c r="AK1501" s="16">
        <f t="shared" si="758"/>
        <v>0</v>
      </c>
      <c r="AL1501" s="17"/>
      <c r="AM1501" s="16">
        <f t="shared" si="759"/>
        <v>0</v>
      </c>
      <c r="AN1501" s="17">
        <f t="shared" si="760"/>
        <v>0</v>
      </c>
      <c r="AO1501" s="16">
        <f t="shared" si="761"/>
        <v>0</v>
      </c>
      <c r="AP1501" s="17">
        <f t="shared" si="762"/>
        <v>0</v>
      </c>
      <c r="AQ1501" s="16">
        <f t="shared" si="763"/>
        <v>0</v>
      </c>
    </row>
    <row r="1502" spans="1:43" x14ac:dyDescent="0.25">
      <c r="A1502" s="26">
        <f t="shared" si="764"/>
        <v>29.950416666666118</v>
      </c>
      <c r="B1502" s="9"/>
      <c r="E1502" t="s">
        <v>11</v>
      </c>
      <c r="F1502" s="13"/>
      <c r="I1502" s="16">
        <f t="shared" si="767"/>
        <v>0</v>
      </c>
      <c r="J1502" s="17">
        <f t="shared" si="745"/>
        <v>0</v>
      </c>
      <c r="K1502" s="16">
        <f t="shared" si="746"/>
        <v>0</v>
      </c>
      <c r="L1502" s="17">
        <f t="shared" si="747"/>
        <v>0</v>
      </c>
      <c r="M1502" s="16">
        <f t="shared" si="741"/>
        <v>0</v>
      </c>
      <c r="N1502" s="17"/>
      <c r="O1502" s="16">
        <f t="shared" si="748"/>
        <v>0</v>
      </c>
      <c r="P1502" s="17">
        <f t="shared" si="749"/>
        <v>0</v>
      </c>
      <c r="Q1502" s="16">
        <f t="shared" si="730"/>
        <v>0</v>
      </c>
      <c r="R1502" s="17">
        <f t="shared" si="750"/>
        <v>0</v>
      </c>
      <c r="S1502" s="16">
        <f t="shared" si="742"/>
        <v>0</v>
      </c>
      <c r="T1502" s="17"/>
      <c r="U1502" s="16">
        <f t="shared" si="765"/>
        <v>0</v>
      </c>
      <c r="V1502" s="17">
        <f t="shared" si="751"/>
        <v>0</v>
      </c>
      <c r="W1502" s="16">
        <f t="shared" si="766"/>
        <v>0</v>
      </c>
      <c r="X1502" s="17">
        <f t="shared" si="752"/>
        <v>0</v>
      </c>
      <c r="Y1502" s="16">
        <f t="shared" si="743"/>
        <v>0</v>
      </c>
      <c r="Z1502" s="17"/>
      <c r="AA1502" s="16">
        <f t="shared" si="740"/>
        <v>0</v>
      </c>
      <c r="AB1502" s="17">
        <f t="shared" si="753"/>
        <v>0</v>
      </c>
      <c r="AC1502" s="16">
        <f t="shared" si="738"/>
        <v>0</v>
      </c>
      <c r="AD1502" s="17">
        <f t="shared" si="754"/>
        <v>0</v>
      </c>
      <c r="AE1502" s="16">
        <f t="shared" si="744"/>
        <v>0</v>
      </c>
      <c r="AF1502" s="17"/>
      <c r="AG1502" s="16">
        <f t="shared" si="739"/>
        <v>0</v>
      </c>
      <c r="AH1502" s="17">
        <f t="shared" si="755"/>
        <v>0</v>
      </c>
      <c r="AI1502" s="16">
        <f t="shared" si="756"/>
        <v>0</v>
      </c>
      <c r="AJ1502" s="17">
        <f t="shared" si="757"/>
        <v>0</v>
      </c>
      <c r="AK1502" s="16">
        <f t="shared" si="758"/>
        <v>0</v>
      </c>
      <c r="AL1502" s="17"/>
      <c r="AM1502" s="16">
        <f t="shared" si="759"/>
        <v>0</v>
      </c>
      <c r="AN1502" s="17">
        <f t="shared" si="760"/>
        <v>0</v>
      </c>
      <c r="AO1502" s="16">
        <f t="shared" si="761"/>
        <v>0</v>
      </c>
      <c r="AP1502" s="17">
        <f t="shared" si="762"/>
        <v>0</v>
      </c>
      <c r="AQ1502" s="16">
        <f t="shared" si="763"/>
        <v>0</v>
      </c>
    </row>
    <row r="1503" spans="1:43" x14ac:dyDescent="0.25">
      <c r="A1503" s="26">
        <f t="shared" si="764"/>
        <v>29.970416666666118</v>
      </c>
      <c r="B1503" s="9"/>
      <c r="E1503" t="s">
        <v>11</v>
      </c>
      <c r="F1503" s="13"/>
      <c r="H1503" s="13"/>
      <c r="I1503" s="16">
        <f t="shared" si="767"/>
        <v>0</v>
      </c>
      <c r="J1503" s="17">
        <f t="shared" si="745"/>
        <v>0</v>
      </c>
      <c r="K1503" s="16">
        <f t="shared" si="746"/>
        <v>0</v>
      </c>
      <c r="L1503" s="17">
        <f t="shared" si="747"/>
        <v>0</v>
      </c>
      <c r="M1503" s="16">
        <f t="shared" si="741"/>
        <v>0</v>
      </c>
      <c r="N1503" s="17"/>
      <c r="O1503" s="16">
        <f t="shared" si="748"/>
        <v>0</v>
      </c>
      <c r="P1503" s="17">
        <f t="shared" si="749"/>
        <v>0</v>
      </c>
      <c r="Q1503" s="16">
        <f t="shared" si="730"/>
        <v>0</v>
      </c>
      <c r="R1503" s="17">
        <f t="shared" si="750"/>
        <v>0</v>
      </c>
      <c r="S1503" s="16">
        <f t="shared" si="742"/>
        <v>0</v>
      </c>
      <c r="T1503" s="17"/>
      <c r="U1503" s="16">
        <f t="shared" si="765"/>
        <v>0</v>
      </c>
      <c r="V1503" s="17">
        <f t="shared" si="751"/>
        <v>0</v>
      </c>
      <c r="W1503" s="16">
        <f t="shared" si="766"/>
        <v>0</v>
      </c>
      <c r="X1503" s="17">
        <f t="shared" si="752"/>
        <v>0</v>
      </c>
      <c r="Y1503" s="16">
        <f t="shared" si="743"/>
        <v>0</v>
      </c>
      <c r="Z1503" s="17"/>
      <c r="AA1503" s="16">
        <f t="shared" si="740"/>
        <v>0</v>
      </c>
      <c r="AB1503" s="17">
        <f t="shared" si="753"/>
        <v>0</v>
      </c>
      <c r="AC1503" s="16">
        <f t="shared" si="738"/>
        <v>0</v>
      </c>
      <c r="AD1503" s="17">
        <f t="shared" si="754"/>
        <v>0</v>
      </c>
      <c r="AE1503" s="16">
        <f t="shared" si="744"/>
        <v>0</v>
      </c>
      <c r="AF1503" s="17"/>
      <c r="AG1503" s="16">
        <f t="shared" si="739"/>
        <v>0</v>
      </c>
      <c r="AH1503" s="17">
        <f t="shared" si="755"/>
        <v>0</v>
      </c>
      <c r="AI1503" s="16">
        <f t="shared" si="756"/>
        <v>0</v>
      </c>
      <c r="AJ1503" s="17">
        <f t="shared" si="757"/>
        <v>0</v>
      </c>
      <c r="AK1503" s="16">
        <f t="shared" si="758"/>
        <v>0</v>
      </c>
      <c r="AL1503" s="17"/>
      <c r="AM1503" s="16">
        <f t="shared" si="759"/>
        <v>0</v>
      </c>
      <c r="AN1503" s="17">
        <f t="shared" si="760"/>
        <v>0</v>
      </c>
      <c r="AO1503" s="16">
        <f t="shared" si="761"/>
        <v>0</v>
      </c>
      <c r="AP1503" s="17">
        <f t="shared" si="762"/>
        <v>0</v>
      </c>
      <c r="AQ1503" s="16">
        <f t="shared" si="763"/>
        <v>0</v>
      </c>
    </row>
    <row r="1504" spans="1:43" x14ac:dyDescent="0.25">
      <c r="A1504" s="26">
        <f t="shared" si="764"/>
        <v>29.990416666666118</v>
      </c>
      <c r="B1504" s="9"/>
      <c r="E1504" t="s">
        <v>11</v>
      </c>
      <c r="F1504" s="13"/>
      <c r="H1504" s="13"/>
      <c r="I1504" s="16">
        <f t="shared" si="767"/>
        <v>0</v>
      </c>
      <c r="J1504" s="17">
        <f t="shared" si="745"/>
        <v>0</v>
      </c>
      <c r="K1504" s="16">
        <f t="shared" si="746"/>
        <v>0</v>
      </c>
      <c r="L1504" s="17">
        <f t="shared" si="747"/>
        <v>0</v>
      </c>
      <c r="M1504" s="16">
        <f t="shared" si="741"/>
        <v>0</v>
      </c>
      <c r="N1504" s="17"/>
      <c r="O1504" s="16">
        <f t="shared" si="748"/>
        <v>0</v>
      </c>
      <c r="P1504" s="17">
        <f t="shared" si="749"/>
        <v>0</v>
      </c>
      <c r="Q1504" s="16">
        <f t="shared" si="730"/>
        <v>0</v>
      </c>
      <c r="R1504" s="17">
        <f t="shared" si="750"/>
        <v>0</v>
      </c>
      <c r="S1504" s="16">
        <f t="shared" si="742"/>
        <v>0</v>
      </c>
      <c r="T1504" s="17"/>
      <c r="U1504" s="16">
        <f t="shared" si="765"/>
        <v>0</v>
      </c>
      <c r="V1504" s="17">
        <f t="shared" si="751"/>
        <v>0</v>
      </c>
      <c r="W1504" s="16">
        <f t="shared" si="766"/>
        <v>0</v>
      </c>
      <c r="X1504" s="17">
        <f t="shared" si="752"/>
        <v>0</v>
      </c>
      <c r="Y1504" s="16">
        <f t="shared" si="743"/>
        <v>0</v>
      </c>
      <c r="Z1504" s="17"/>
      <c r="AA1504" s="16">
        <f t="shared" si="740"/>
        <v>0</v>
      </c>
      <c r="AB1504" s="17">
        <f t="shared" si="753"/>
        <v>0</v>
      </c>
      <c r="AC1504" s="16">
        <f t="shared" si="738"/>
        <v>0</v>
      </c>
      <c r="AD1504" s="17">
        <f t="shared" si="754"/>
        <v>0</v>
      </c>
      <c r="AE1504" s="16">
        <f t="shared" si="744"/>
        <v>0</v>
      </c>
      <c r="AF1504" s="17"/>
      <c r="AG1504" s="16">
        <f t="shared" si="739"/>
        <v>0</v>
      </c>
      <c r="AH1504" s="17">
        <f t="shared" si="755"/>
        <v>0</v>
      </c>
      <c r="AI1504" s="16">
        <f t="shared" si="756"/>
        <v>0</v>
      </c>
      <c r="AJ1504" s="17">
        <f t="shared" si="757"/>
        <v>0</v>
      </c>
      <c r="AK1504" s="16">
        <f t="shared" si="758"/>
        <v>0</v>
      </c>
      <c r="AL1504" s="17"/>
      <c r="AM1504" s="16">
        <f t="shared" si="759"/>
        <v>0</v>
      </c>
      <c r="AN1504" s="17">
        <f t="shared" si="760"/>
        <v>0</v>
      </c>
      <c r="AO1504" s="16">
        <f t="shared" si="761"/>
        <v>0</v>
      </c>
      <c r="AP1504" s="17">
        <f t="shared" si="762"/>
        <v>0</v>
      </c>
      <c r="AQ1504" s="16">
        <f t="shared" si="763"/>
        <v>0</v>
      </c>
    </row>
    <row r="1505" spans="1:43" x14ac:dyDescent="0.25">
      <c r="A1505" s="26">
        <f t="shared" si="764"/>
        <v>30.010416666666117</v>
      </c>
      <c r="B1505" s="9" t="s">
        <v>18</v>
      </c>
      <c r="E1505" s="14" t="s">
        <v>20</v>
      </c>
      <c r="F1505" s="13"/>
      <c r="H1505" s="13"/>
      <c r="I1505" s="16">
        <f t="shared" si="767"/>
        <v>0</v>
      </c>
      <c r="J1505" s="17">
        <f t="shared" si="745"/>
        <v>0</v>
      </c>
      <c r="K1505" s="16">
        <f t="shared" si="746"/>
        <v>0</v>
      </c>
      <c r="L1505" s="17">
        <f t="shared" si="747"/>
        <v>0</v>
      </c>
      <c r="M1505" s="16">
        <f t="shared" si="741"/>
        <v>0</v>
      </c>
      <c r="N1505" s="17"/>
      <c r="O1505" s="16">
        <f t="shared" si="748"/>
        <v>0</v>
      </c>
      <c r="P1505" s="17">
        <f t="shared" si="749"/>
        <v>0</v>
      </c>
      <c r="Q1505" s="16">
        <f t="shared" si="730"/>
        <v>0</v>
      </c>
      <c r="R1505" s="17">
        <f t="shared" si="750"/>
        <v>0</v>
      </c>
      <c r="S1505" s="16">
        <f t="shared" si="742"/>
        <v>0</v>
      </c>
      <c r="T1505" s="17"/>
      <c r="U1505" s="16">
        <f t="shared" si="765"/>
        <v>0</v>
      </c>
      <c r="V1505" s="17">
        <f t="shared" si="751"/>
        <v>0</v>
      </c>
      <c r="W1505" s="16">
        <f t="shared" si="766"/>
        <v>30.010416666666117</v>
      </c>
      <c r="X1505" s="17">
        <f t="shared" si="752"/>
        <v>1</v>
      </c>
      <c r="Y1505" s="16">
        <f t="shared" si="743"/>
        <v>0</v>
      </c>
      <c r="Z1505" s="17"/>
      <c r="AA1505" s="16">
        <f t="shared" si="740"/>
        <v>0</v>
      </c>
      <c r="AB1505" s="17">
        <f t="shared" si="753"/>
        <v>0</v>
      </c>
      <c r="AC1505" s="16">
        <f t="shared" si="738"/>
        <v>0</v>
      </c>
      <c r="AD1505" s="17">
        <f t="shared" si="754"/>
        <v>0</v>
      </c>
      <c r="AE1505" s="16">
        <f t="shared" si="744"/>
        <v>0</v>
      </c>
      <c r="AF1505" s="17"/>
      <c r="AG1505" s="16">
        <f t="shared" si="739"/>
        <v>0</v>
      </c>
      <c r="AH1505" s="17">
        <f t="shared" si="755"/>
        <v>0</v>
      </c>
      <c r="AI1505" s="16">
        <f t="shared" si="756"/>
        <v>0</v>
      </c>
      <c r="AJ1505" s="17">
        <f t="shared" si="757"/>
        <v>0</v>
      </c>
      <c r="AK1505" s="16">
        <f t="shared" si="758"/>
        <v>0</v>
      </c>
      <c r="AL1505" s="17"/>
      <c r="AM1505" s="16">
        <f t="shared" si="759"/>
        <v>0</v>
      </c>
      <c r="AN1505" s="17">
        <f t="shared" si="760"/>
        <v>0</v>
      </c>
      <c r="AO1505" s="16">
        <f t="shared" si="761"/>
        <v>0</v>
      </c>
      <c r="AP1505" s="17">
        <f t="shared" si="762"/>
        <v>0</v>
      </c>
      <c r="AQ1505" s="16">
        <f t="shared" si="763"/>
        <v>0</v>
      </c>
    </row>
    <row r="1506" spans="1:43" x14ac:dyDescent="0.25">
      <c r="I1506" s="16">
        <f>SUM(I5:I1505)</f>
        <v>808.53291666665416</v>
      </c>
      <c r="J1506" s="30">
        <f>SUM(J5:J1505)</f>
        <v>56</v>
      </c>
      <c r="K1506" s="16">
        <f>SUM(K5:K1505)</f>
        <v>820.47291666665387</v>
      </c>
      <c r="L1506" s="30">
        <f>SUM(L5:L1505)</f>
        <v>56</v>
      </c>
      <c r="M1506" s="16">
        <f>SUM(M5:M1505)</f>
        <v>1.4399999999999726</v>
      </c>
      <c r="O1506" s="16">
        <f>SUM(O5:O1505)</f>
        <v>817.0529166666538</v>
      </c>
      <c r="P1506" s="30">
        <f>SUM(P5:P1505)</f>
        <v>56</v>
      </c>
      <c r="Q1506" s="16">
        <f>SUM(Q5:Q1505)</f>
        <v>829.57291666665355</v>
      </c>
      <c r="R1506" s="30">
        <f>SUM(R5:R1505)</f>
        <v>56</v>
      </c>
      <c r="S1506" s="16">
        <f>SUM(S5:S1505)</f>
        <v>0.53999999999998982</v>
      </c>
      <c r="U1506" s="16">
        <f>SUM(U5:U1505)</f>
        <v>974.95708333331822</v>
      </c>
      <c r="V1506" s="30">
        <f>SUM(V5:V1505)</f>
        <v>66</v>
      </c>
      <c r="W1506" s="16">
        <f>SUM(W5:W1505)</f>
        <v>988.99708333331773</v>
      </c>
      <c r="X1506" s="30">
        <f>SUM(X5:X1505)</f>
        <v>66</v>
      </c>
      <c r="Y1506" s="16">
        <f>SUM(Y5:Y1505)</f>
        <v>2.3999999999999559</v>
      </c>
      <c r="AA1506" s="16">
        <f>SUM(AA5:AA1505)</f>
        <v>820.15291666665394</v>
      </c>
      <c r="AB1506" s="30">
        <f>SUM(AB5:AB1505)</f>
        <v>56</v>
      </c>
      <c r="AC1506" s="16">
        <f>SUM(AC5:AC1505)</f>
        <v>834.17291666665346</v>
      </c>
      <c r="AD1506" s="30">
        <f>SUM(AD5:AD1505)</f>
        <v>56</v>
      </c>
      <c r="AE1506" s="16">
        <f>SUM(AE5:AE1505)</f>
        <v>2.3399999999999577</v>
      </c>
      <c r="AG1506" s="16">
        <f>SUM(AG5:AG1505)</f>
        <v>811.93291666665414</v>
      </c>
      <c r="AH1506" s="30">
        <f>SUM(AH5:AH1505)</f>
        <v>56</v>
      </c>
      <c r="AI1506" s="16">
        <f>SUM(AI5:AI1505)</f>
        <v>823.25291666665373</v>
      </c>
      <c r="AJ1506" s="30">
        <f>SUM(AJ5:AJ1505)</f>
        <v>56</v>
      </c>
      <c r="AK1506" s="16">
        <f>SUM(AK5:AK1505)</f>
        <v>1.9799999999999627</v>
      </c>
      <c r="AM1506" s="16">
        <f>SUM(AM5:AM1505)</f>
        <v>684.37916666665592</v>
      </c>
      <c r="AN1506" s="30">
        <f>SUM(AN5:AN1505)</f>
        <v>47</v>
      </c>
      <c r="AO1506" s="16">
        <f>SUM(AO5:AO1505)</f>
        <v>695.01916666665579</v>
      </c>
      <c r="AP1506" s="30">
        <f>SUM(AP5:AP1505)</f>
        <v>47</v>
      </c>
      <c r="AQ1506" s="16">
        <f>SUM(AQ5:AQ1505)</f>
        <v>1.2599999999999763</v>
      </c>
    </row>
    <row r="1508" spans="1:43" x14ac:dyDescent="0.25">
      <c r="A1508" s="33" t="s">
        <v>55</v>
      </c>
      <c r="I1508" s="33" t="s">
        <v>49</v>
      </c>
      <c r="O1508" s="33" t="s">
        <v>50</v>
      </c>
      <c r="U1508" s="33" t="s">
        <v>51</v>
      </c>
      <c r="AA1508" s="33" t="s">
        <v>52</v>
      </c>
      <c r="AG1508" s="33" t="s">
        <v>53</v>
      </c>
      <c r="AM1508" s="33" t="s">
        <v>62</v>
      </c>
    </row>
    <row r="1510" spans="1:43" x14ac:dyDescent="0.25">
      <c r="A1510" s="31" t="s">
        <v>54</v>
      </c>
      <c r="B1510" s="16">
        <f>K1512+Q1512+W1512+AC1512+AI1512+AO1512</f>
        <v>9.9599999999998161</v>
      </c>
      <c r="I1510" s="32" t="s">
        <v>42</v>
      </c>
      <c r="K1510" s="16">
        <f>K1506-I1506</f>
        <v>11.939999999999714</v>
      </c>
      <c r="L1510" s="22"/>
      <c r="O1510" s="32" t="s">
        <v>42</v>
      </c>
      <c r="Q1510" s="16">
        <f>Q1506-O1506</f>
        <v>12.519999999999754</v>
      </c>
      <c r="R1510" s="22"/>
      <c r="U1510" s="32" t="s">
        <v>42</v>
      </c>
      <c r="W1510" s="16">
        <f>W1506-U1506</f>
        <v>14.039999999999509</v>
      </c>
      <c r="X1510" s="22"/>
      <c r="AA1510" s="32" t="s">
        <v>42</v>
      </c>
      <c r="AC1510" s="16">
        <f>AC1506-AA1506</f>
        <v>14.019999999999527</v>
      </c>
      <c r="AD1510" s="22"/>
      <c r="AG1510" s="32" t="s">
        <v>42</v>
      </c>
      <c r="AI1510" s="16">
        <f>AI1506-AG1506</f>
        <v>11.319999999999595</v>
      </c>
      <c r="AJ1510" s="22"/>
      <c r="AM1510" s="32" t="s">
        <v>42</v>
      </c>
      <c r="AO1510" s="16">
        <f>AO1506-AM1506</f>
        <v>10.639999999999873</v>
      </c>
      <c r="AP1510" s="22"/>
    </row>
    <row r="1511" spans="1:43" x14ac:dyDescent="0.25">
      <c r="I1511" s="32" t="s">
        <v>43</v>
      </c>
      <c r="K1511" s="16">
        <f>A1505-K1510</f>
        <v>18.070416666666404</v>
      </c>
      <c r="L1511" s="22"/>
      <c r="O1511" s="32" t="s">
        <v>43</v>
      </c>
      <c r="Q1511" s="16">
        <f>A1505-Q1510</f>
        <v>17.490416666666363</v>
      </c>
      <c r="R1511" s="22"/>
      <c r="U1511" s="32" t="s">
        <v>43</v>
      </c>
      <c r="W1511" s="16">
        <f>A1505-W1510</f>
        <v>15.970416666666608</v>
      </c>
      <c r="X1511" s="22"/>
      <c r="AA1511" s="32" t="s">
        <v>43</v>
      </c>
      <c r="AC1511" s="16">
        <f>A1505-AC1510</f>
        <v>15.99041666666659</v>
      </c>
      <c r="AD1511" s="22"/>
      <c r="AG1511" s="32" t="s">
        <v>43</v>
      </c>
      <c r="AI1511" s="16">
        <f>A1505-AI1510</f>
        <v>18.690416666666522</v>
      </c>
      <c r="AJ1511" s="22"/>
      <c r="AM1511" s="32" t="s">
        <v>43</v>
      </c>
      <c r="AO1511" s="16">
        <f>A1505-AO1510</f>
        <v>19.370416666666245</v>
      </c>
      <c r="AP1511" s="22"/>
    </row>
    <row r="1512" spans="1:43" x14ac:dyDescent="0.25">
      <c r="I1512" s="32" t="s">
        <v>54</v>
      </c>
      <c r="K1512" s="16">
        <f>M1506</f>
        <v>1.4399999999999726</v>
      </c>
      <c r="L1512" s="22"/>
      <c r="O1512" s="32" t="s">
        <v>54</v>
      </c>
      <c r="Q1512" s="16">
        <f>S1506</f>
        <v>0.53999999999998982</v>
      </c>
      <c r="R1512" s="22"/>
      <c r="U1512" s="32" t="s">
        <v>54</v>
      </c>
      <c r="W1512" s="16">
        <f>Y1506</f>
        <v>2.3999999999999559</v>
      </c>
      <c r="X1512" s="22"/>
      <c r="AA1512" s="32" t="s">
        <v>54</v>
      </c>
      <c r="AC1512" s="16">
        <f>AE1506</f>
        <v>2.3399999999999577</v>
      </c>
      <c r="AD1512" s="22"/>
      <c r="AG1512" s="32" t="s">
        <v>54</v>
      </c>
      <c r="AI1512" s="16">
        <f>AK1506</f>
        <v>1.9799999999999627</v>
      </c>
      <c r="AJ1512" s="22"/>
      <c r="AM1512" s="32" t="s">
        <v>54</v>
      </c>
      <c r="AO1512" s="16">
        <f>AQ1506</f>
        <v>1.2599999999999763</v>
      </c>
      <c r="AP1512" s="22"/>
    </row>
    <row r="1513" spans="1:43" x14ac:dyDescent="0.25">
      <c r="I1513" s="32"/>
      <c r="O1513" s="32"/>
      <c r="U1513" s="32"/>
      <c r="AA1513" s="32"/>
      <c r="AG1513" s="32"/>
      <c r="AM1513" s="32"/>
    </row>
    <row r="1514" spans="1:43" x14ac:dyDescent="0.25">
      <c r="I1514" s="32" t="s">
        <v>34</v>
      </c>
      <c r="K1514" s="30">
        <f>(K1511*24)/J1506</f>
        <v>7.744464285714173</v>
      </c>
      <c r="O1514" s="32" t="s">
        <v>34</v>
      </c>
      <c r="Q1514" s="30">
        <f>(Q1511*24)/P1506</f>
        <v>7.495892857142727</v>
      </c>
      <c r="U1514" s="32" t="s">
        <v>34</v>
      </c>
      <c r="W1514" s="30">
        <f>(W1511*24)/V1506</f>
        <v>5.8074242424242213</v>
      </c>
      <c r="AA1514" s="32" t="s">
        <v>34</v>
      </c>
      <c r="AC1514" s="30">
        <f>(AC1511*24)/AB1506</f>
        <v>6.8530357142856815</v>
      </c>
      <c r="AG1514" s="32" t="s">
        <v>34</v>
      </c>
      <c r="AI1514" s="30">
        <f>(AI1511*24)/AH1506</f>
        <v>8.0101785714285096</v>
      </c>
      <c r="AM1514" s="32" t="s">
        <v>34</v>
      </c>
      <c r="AO1514" s="30">
        <f>(AO1511*24)/AN1506</f>
        <v>9.8912765957444648</v>
      </c>
    </row>
    <row r="1515" spans="1:43" x14ac:dyDescent="0.25">
      <c r="I1515" s="32" t="s">
        <v>40</v>
      </c>
      <c r="K1515">
        <f>1/K1514</f>
        <v>0.12912448984297728</v>
      </c>
      <c r="O1515" s="32" t="s">
        <v>40</v>
      </c>
      <c r="Q1515">
        <f>1/Q1514</f>
        <v>0.13340638921314285</v>
      </c>
      <c r="U1515" s="32" t="s">
        <v>40</v>
      </c>
      <c r="W1515">
        <f>1/W1514</f>
        <v>0.17219337838190465</v>
      </c>
      <c r="AA1515" s="32" t="s">
        <v>40</v>
      </c>
      <c r="AC1515">
        <f>1/AC1514</f>
        <v>0.14592073377283338</v>
      </c>
      <c r="AG1515" s="32" t="s">
        <v>40</v>
      </c>
      <c r="AI1515">
        <f>1/AI1514</f>
        <v>0.12484116191452935</v>
      </c>
      <c r="AM1515" s="32" t="s">
        <v>40</v>
      </c>
      <c r="AO1515">
        <f>1/AO1514</f>
        <v>0.10109918475338472</v>
      </c>
    </row>
    <row r="1516" spans="1:43" x14ac:dyDescent="0.25">
      <c r="I1516" s="32"/>
      <c r="O1516" s="32"/>
      <c r="U1516" s="32"/>
      <c r="AA1516" s="32"/>
      <c r="AG1516" s="32"/>
      <c r="AM1516" s="32"/>
    </row>
    <row r="1517" spans="1:43" x14ac:dyDescent="0.25">
      <c r="I1517" s="32" t="s">
        <v>35</v>
      </c>
      <c r="K1517" s="30">
        <f>(K1510*24)/L1506</f>
        <v>5.117142857142734</v>
      </c>
      <c r="O1517" s="32" t="s">
        <v>35</v>
      </c>
      <c r="Q1517" s="30">
        <f>(Q1510*24)/R1506</f>
        <v>5.3657142857141809</v>
      </c>
      <c r="U1517" s="32" t="s">
        <v>35</v>
      </c>
      <c r="W1517" s="30">
        <f>(W1510*24)/X1506</f>
        <v>5.1054545454543669</v>
      </c>
      <c r="AA1517" s="32" t="s">
        <v>35</v>
      </c>
      <c r="AC1517" s="30">
        <f>(AC1510*24)/AD1506</f>
        <v>6.0085714285712255</v>
      </c>
      <c r="AG1517" s="32" t="s">
        <v>35</v>
      </c>
      <c r="AI1517" s="30">
        <f>(AI1510*24)/AJ1506</f>
        <v>4.8514285714283982</v>
      </c>
      <c r="AM1517" s="32" t="s">
        <v>35</v>
      </c>
      <c r="AO1517" s="30">
        <f>(AO1510*24)/AP1506</f>
        <v>5.4331914893616373</v>
      </c>
    </row>
    <row r="1518" spans="1:43" x14ac:dyDescent="0.25">
      <c r="I1518" s="32" t="s">
        <v>41</v>
      </c>
      <c r="K1518">
        <f>1/K1517</f>
        <v>0.1954215522054765</v>
      </c>
      <c r="O1518" s="32" t="s">
        <v>41</v>
      </c>
      <c r="Q1518">
        <f>1/Q1517</f>
        <v>0.18636847710330504</v>
      </c>
      <c r="U1518" s="32" t="s">
        <v>41</v>
      </c>
      <c r="W1518">
        <f>1/W1517</f>
        <v>0.1958689458689527</v>
      </c>
      <c r="AA1518" s="32" t="s">
        <v>41</v>
      </c>
      <c r="AC1518">
        <f>1/AC1517</f>
        <v>0.16642891107941599</v>
      </c>
      <c r="AG1518" s="32" t="s">
        <v>41</v>
      </c>
      <c r="AI1518">
        <f>1/AI1517</f>
        <v>0.20612485276796966</v>
      </c>
      <c r="AM1518" s="32" t="s">
        <v>41</v>
      </c>
      <c r="AO1518">
        <f>1/AO1517</f>
        <v>0.18405388471178163</v>
      </c>
    </row>
  </sheetData>
  <mergeCells count="1">
    <mergeCell ref="A1:H1"/>
  </mergeCells>
  <conditionalFormatting sqref="H13 F5:H5 D5:D9 E11:E14 G15:G20">
    <cfRule type="containsBlanks" dxfId="26627" priority="75437">
      <formula>LEN(TRIM(D5))=0</formula>
    </cfRule>
    <cfRule type="containsText" dxfId="26626" priority="75439" operator="containsText" text="Operational">
      <formula>NOT(ISERROR(SEARCH("Operational",D5)))</formula>
    </cfRule>
    <cfRule type="containsText" dxfId="26625" priority="75440" operator="containsText" text="Dn(service)">
      <formula>NOT(ISERROR(SEARCH("Dn(service)",D5)))</formula>
    </cfRule>
    <cfRule type="containsText" dxfId="26624" priority="75441" operator="containsText" text="Dn(waiting)">
      <formula>NOT(ISERROR(SEARCH("Dn(waiting)",D5)))</formula>
    </cfRule>
  </conditionalFormatting>
  <conditionalFormatting sqref="G21">
    <cfRule type="containsBlanks" dxfId="26623" priority="75433">
      <formula>LEN(TRIM(G21))=0</formula>
    </cfRule>
    <cfRule type="containsText" dxfId="26622" priority="75434" operator="containsText" text="Operational">
      <formula>NOT(ISERROR(SEARCH("Operational",G21)))</formula>
    </cfRule>
    <cfRule type="containsText" dxfId="26621" priority="75435" operator="containsText" text="Dn(service)">
      <formula>NOT(ISERROR(SEARCH("Dn(service)",G21)))</formula>
    </cfRule>
    <cfRule type="containsText" dxfId="26620" priority="75436" operator="containsText" text="Dn(waiting)">
      <formula>NOT(ISERROR(SEARCH("Dn(waiting)",G21)))</formula>
    </cfRule>
  </conditionalFormatting>
  <conditionalFormatting sqref="G22">
    <cfRule type="containsBlanks" dxfId="26619" priority="75425">
      <formula>LEN(TRIM(G22))=0</formula>
    </cfRule>
    <cfRule type="containsText" dxfId="26618" priority="75426" operator="containsText" text="Operational">
      <formula>NOT(ISERROR(SEARCH("Operational",G22)))</formula>
    </cfRule>
    <cfRule type="containsText" dxfId="26617" priority="75427" operator="containsText" text="Dn(service)">
      <formula>NOT(ISERROR(SEARCH("Dn(service)",G22)))</formula>
    </cfRule>
    <cfRule type="containsText" dxfId="26616" priority="75428" operator="containsText" text="Dn(waiting)">
      <formula>NOT(ISERROR(SEARCH("Dn(waiting)",G22)))</formula>
    </cfRule>
  </conditionalFormatting>
  <conditionalFormatting sqref="H34">
    <cfRule type="containsBlanks" dxfId="26615" priority="75365">
      <formula>LEN(TRIM(H34))=0</formula>
    </cfRule>
    <cfRule type="containsText" dxfId="26614" priority="75366" operator="containsText" text="Operational">
      <formula>NOT(ISERROR(SEARCH("Operational",H34)))</formula>
    </cfRule>
    <cfRule type="containsText" dxfId="26613" priority="75367" operator="containsText" text="Dn(service)">
      <formula>NOT(ISERROR(SEARCH("Dn(service)",H34)))</formula>
    </cfRule>
    <cfRule type="containsText" dxfId="26612" priority="75368" operator="containsText" text="Dn(waiting)">
      <formula>NOT(ISERROR(SEARCH("Dn(waiting)",H34)))</formula>
    </cfRule>
  </conditionalFormatting>
  <conditionalFormatting sqref="C24">
    <cfRule type="containsBlanks" dxfId="26611" priority="75409">
      <formula>LEN(TRIM(C24))=0</formula>
    </cfRule>
    <cfRule type="containsText" dxfId="26610" priority="75410" operator="containsText" text="Operational">
      <formula>NOT(ISERROR(SEARCH("Operational",C24)))</formula>
    </cfRule>
    <cfRule type="containsText" dxfId="26609" priority="75411" operator="containsText" text="Dn(service)">
      <formula>NOT(ISERROR(SEARCH("Dn(service)",C24)))</formula>
    </cfRule>
    <cfRule type="containsText" dxfId="26608" priority="75412" operator="containsText" text="Dn(waiting)">
      <formula>NOT(ISERROR(SEARCH("Dn(waiting)",C24)))</formula>
    </cfRule>
  </conditionalFormatting>
  <conditionalFormatting sqref="D24">
    <cfRule type="containsBlanks" dxfId="26607" priority="75405">
      <formula>LEN(TRIM(D24))=0</formula>
    </cfRule>
    <cfRule type="containsText" dxfId="26606" priority="75406" operator="containsText" text="Operational">
      <formula>NOT(ISERROR(SEARCH("Operational",D24)))</formula>
    </cfRule>
    <cfRule type="containsText" dxfId="26605" priority="75407" operator="containsText" text="Dn(service)">
      <formula>NOT(ISERROR(SEARCH("Dn(service)",D24)))</formula>
    </cfRule>
    <cfRule type="containsText" dxfId="26604" priority="75408" operator="containsText" text="Dn(waiting)">
      <formula>NOT(ISERROR(SEARCH("Dn(waiting)",D24)))</formula>
    </cfRule>
  </conditionalFormatting>
  <conditionalFormatting sqref="C25">
    <cfRule type="containsBlanks" dxfId="26603" priority="75401">
      <formula>LEN(TRIM(C25))=0</formula>
    </cfRule>
    <cfRule type="containsText" dxfId="26602" priority="75402" operator="containsText" text="Operational">
      <formula>NOT(ISERROR(SEARCH("Operational",C25)))</formula>
    </cfRule>
    <cfRule type="containsText" dxfId="26601" priority="75403" operator="containsText" text="Dn(service)">
      <formula>NOT(ISERROR(SEARCH("Dn(service)",C25)))</formula>
    </cfRule>
    <cfRule type="containsText" dxfId="26600" priority="75404" operator="containsText" text="Dn(waiting)">
      <formula>NOT(ISERROR(SEARCH("Dn(waiting)",C25)))</formula>
    </cfRule>
  </conditionalFormatting>
  <conditionalFormatting sqref="D25">
    <cfRule type="containsBlanks" dxfId="26599" priority="75397">
      <formula>LEN(TRIM(D25))=0</formula>
    </cfRule>
    <cfRule type="containsText" dxfId="26598" priority="75398" operator="containsText" text="Operational">
      <formula>NOT(ISERROR(SEARCH("Operational",D25)))</formula>
    </cfRule>
    <cfRule type="containsText" dxfId="26597" priority="75399" operator="containsText" text="Dn(service)">
      <formula>NOT(ISERROR(SEARCH("Dn(service)",D25)))</formula>
    </cfRule>
    <cfRule type="containsText" dxfId="26596" priority="75400" operator="containsText" text="Dn(waiting)">
      <formula>NOT(ISERROR(SEARCH("Dn(waiting)",D25)))</formula>
    </cfRule>
  </conditionalFormatting>
  <conditionalFormatting sqref="D26">
    <cfRule type="containsBlanks" dxfId="26595" priority="75393">
      <formula>LEN(TRIM(D26))=0</formula>
    </cfRule>
    <cfRule type="containsText" dxfId="26594" priority="75394" operator="containsText" text="Operational">
      <formula>NOT(ISERROR(SEARCH("Operational",D26)))</formula>
    </cfRule>
    <cfRule type="containsText" dxfId="26593" priority="75395" operator="containsText" text="Dn(service)">
      <formula>NOT(ISERROR(SEARCH("Dn(service)",D26)))</formula>
    </cfRule>
    <cfRule type="containsText" dxfId="26592" priority="75396" operator="containsText" text="Dn(waiting)">
      <formula>NOT(ISERROR(SEARCH("Dn(waiting)",D26)))</formula>
    </cfRule>
  </conditionalFormatting>
  <conditionalFormatting sqref="D27">
    <cfRule type="containsBlanks" dxfId="26591" priority="75389">
      <formula>LEN(TRIM(D27))=0</formula>
    </cfRule>
    <cfRule type="containsText" dxfId="26590" priority="75390" operator="containsText" text="Operational">
      <formula>NOT(ISERROR(SEARCH("Operational",D27)))</formula>
    </cfRule>
    <cfRule type="containsText" dxfId="26589" priority="75391" operator="containsText" text="Dn(service)">
      <formula>NOT(ISERROR(SEARCH("Dn(service)",D27)))</formula>
    </cfRule>
    <cfRule type="containsText" dxfId="26588" priority="75392" operator="containsText" text="Dn(waiting)">
      <formula>NOT(ISERROR(SEARCH("Dn(waiting)",D27)))</formula>
    </cfRule>
  </conditionalFormatting>
  <conditionalFormatting sqref="H33">
    <cfRule type="containsBlanks" dxfId="26587" priority="75369">
      <formula>LEN(TRIM(H33))=0</formula>
    </cfRule>
    <cfRule type="containsText" dxfId="26586" priority="75370" operator="containsText" text="Operational">
      <formula>NOT(ISERROR(SEARCH("Operational",H33)))</formula>
    </cfRule>
    <cfRule type="containsText" dxfId="26585" priority="75371" operator="containsText" text="Dn(service)">
      <formula>NOT(ISERROR(SEARCH("Dn(service)",H33)))</formula>
    </cfRule>
    <cfRule type="containsText" dxfId="26584" priority="75372" operator="containsText" text="Dn(waiting)">
      <formula>NOT(ISERROR(SEARCH("Dn(waiting)",H33)))</formula>
    </cfRule>
  </conditionalFormatting>
  <conditionalFormatting sqref="H35">
    <cfRule type="containsBlanks" dxfId="26583" priority="75241">
      <formula>LEN(TRIM(H35))=0</formula>
    </cfRule>
    <cfRule type="containsText" dxfId="26582" priority="75242" operator="containsText" text="Operational">
      <formula>NOT(ISERROR(SEARCH("Operational",H35)))</formula>
    </cfRule>
    <cfRule type="containsText" dxfId="26581" priority="75243" operator="containsText" text="Dn(service)">
      <formula>NOT(ISERROR(SEARCH("Dn(service)",H35)))</formula>
    </cfRule>
    <cfRule type="containsText" dxfId="26580" priority="75244" operator="containsText" text="Dn(waiting)">
      <formula>NOT(ISERROR(SEARCH("Dn(waiting)",H35)))</formula>
    </cfRule>
  </conditionalFormatting>
  <conditionalFormatting sqref="E41">
    <cfRule type="containsBlanks" dxfId="26579" priority="75153">
      <formula>LEN(TRIM(E41))=0</formula>
    </cfRule>
    <cfRule type="containsText" dxfId="26578" priority="75154" operator="containsText" text="Operational">
      <formula>NOT(ISERROR(SEARCH("Operational",E41)))</formula>
    </cfRule>
    <cfRule type="containsText" dxfId="26577" priority="75155" operator="containsText" text="Dn(service)">
      <formula>NOT(ISERROR(SEARCH("Dn(service)",E41)))</formula>
    </cfRule>
    <cfRule type="containsText" dxfId="26576" priority="75156" operator="containsText" text="Dn(waiting)">
      <formula>NOT(ISERROR(SEARCH("Dn(waiting)",E41)))</formula>
    </cfRule>
  </conditionalFormatting>
  <conditionalFormatting sqref="E42">
    <cfRule type="containsBlanks" dxfId="26575" priority="75149">
      <formula>LEN(TRIM(E42))=0</formula>
    </cfRule>
    <cfRule type="containsText" dxfId="26574" priority="75150" operator="containsText" text="Operational">
      <formula>NOT(ISERROR(SEARCH("Operational",E42)))</formula>
    </cfRule>
    <cfRule type="containsText" dxfId="26573" priority="75151" operator="containsText" text="Dn(service)">
      <formula>NOT(ISERROR(SEARCH("Dn(service)",E42)))</formula>
    </cfRule>
    <cfRule type="containsText" dxfId="26572" priority="75152" operator="containsText" text="Dn(waiting)">
      <formula>NOT(ISERROR(SEARCH("Dn(waiting)",E42)))</formula>
    </cfRule>
  </conditionalFormatting>
  <conditionalFormatting sqref="E40">
    <cfRule type="containsBlanks" dxfId="26571" priority="75137">
      <formula>LEN(TRIM(E40))=0</formula>
    </cfRule>
    <cfRule type="containsText" dxfId="26570" priority="75138" operator="containsText" text="Operational">
      <formula>NOT(ISERROR(SEARCH("Operational",E40)))</formula>
    </cfRule>
    <cfRule type="containsText" dxfId="26569" priority="75139" operator="containsText" text="Dn(service)">
      <formula>NOT(ISERROR(SEARCH("Dn(service)",E40)))</formula>
    </cfRule>
    <cfRule type="containsText" dxfId="26568" priority="75140" operator="containsText" text="Dn(waiting)">
      <formula>NOT(ISERROR(SEARCH("Dn(waiting)",E40)))</formula>
    </cfRule>
  </conditionalFormatting>
  <conditionalFormatting sqref="E45">
    <cfRule type="containsBlanks" dxfId="26567" priority="75089">
      <formula>LEN(TRIM(E45))=0</formula>
    </cfRule>
    <cfRule type="containsText" dxfId="26566" priority="75090" operator="containsText" text="Operational">
      <formula>NOT(ISERROR(SEARCH("Operational",E45)))</formula>
    </cfRule>
    <cfRule type="containsText" dxfId="26565" priority="75091" operator="containsText" text="Dn(service)">
      <formula>NOT(ISERROR(SEARCH("Dn(service)",E45)))</formula>
    </cfRule>
    <cfRule type="containsText" dxfId="26564" priority="75092" operator="containsText" text="Dn(waiting)">
      <formula>NOT(ISERROR(SEARCH("Dn(waiting)",E45)))</formula>
    </cfRule>
  </conditionalFormatting>
  <conditionalFormatting sqref="E43">
    <cfRule type="containsBlanks" dxfId="26563" priority="75073">
      <formula>LEN(TRIM(E43))=0</formula>
    </cfRule>
    <cfRule type="containsText" dxfId="26562" priority="75074" operator="containsText" text="Operational">
      <formula>NOT(ISERROR(SEARCH("Operational",E43)))</formula>
    </cfRule>
    <cfRule type="containsText" dxfId="26561" priority="75075" operator="containsText" text="Dn(service)">
      <formula>NOT(ISERROR(SEARCH("Dn(service)",E43)))</formula>
    </cfRule>
    <cfRule type="containsText" dxfId="26560" priority="75076" operator="containsText" text="Dn(waiting)">
      <formula>NOT(ISERROR(SEARCH("Dn(waiting)",E43)))</formula>
    </cfRule>
  </conditionalFormatting>
  <conditionalFormatting sqref="E44">
    <cfRule type="containsBlanks" dxfId="26559" priority="75065">
      <formula>LEN(TRIM(E44))=0</formula>
    </cfRule>
    <cfRule type="containsText" dxfId="26558" priority="75066" operator="containsText" text="Operational">
      <formula>NOT(ISERROR(SEARCH("Operational",E44)))</formula>
    </cfRule>
    <cfRule type="containsText" dxfId="26557" priority="75067" operator="containsText" text="Dn(service)">
      <formula>NOT(ISERROR(SEARCH("Dn(service)",E44)))</formula>
    </cfRule>
    <cfRule type="containsText" dxfId="26556" priority="75068" operator="containsText" text="Dn(waiting)">
      <formula>NOT(ISERROR(SEARCH("Dn(waiting)",E44)))</formula>
    </cfRule>
  </conditionalFormatting>
  <conditionalFormatting sqref="C46">
    <cfRule type="containsBlanks" dxfId="26555" priority="75061">
      <formula>LEN(TRIM(C46))=0</formula>
    </cfRule>
    <cfRule type="containsText" dxfId="26554" priority="75062" operator="containsText" text="Operational">
      <formula>NOT(ISERROR(SEARCH("Operational",C46)))</formula>
    </cfRule>
    <cfRule type="containsText" dxfId="26553" priority="75063" operator="containsText" text="Dn(service)">
      <formula>NOT(ISERROR(SEARCH("Dn(service)",C46)))</formula>
    </cfRule>
    <cfRule type="containsText" dxfId="26552" priority="75064" operator="containsText" text="Dn(waiting)">
      <formula>NOT(ISERROR(SEARCH("Dn(waiting)",C46)))</formula>
    </cfRule>
  </conditionalFormatting>
  <conditionalFormatting sqref="C48">
    <cfRule type="containsBlanks" dxfId="26551" priority="75057">
      <formula>LEN(TRIM(C48))=0</formula>
    </cfRule>
    <cfRule type="containsText" dxfId="26550" priority="75058" operator="containsText" text="Operational">
      <formula>NOT(ISERROR(SEARCH("Operational",C48)))</formula>
    </cfRule>
    <cfRule type="containsText" dxfId="26549" priority="75059" operator="containsText" text="Dn(service)">
      <formula>NOT(ISERROR(SEARCH("Dn(service)",C48)))</formula>
    </cfRule>
    <cfRule type="containsText" dxfId="26548" priority="75060" operator="containsText" text="Dn(waiting)">
      <formula>NOT(ISERROR(SEARCH("Dn(waiting)",C48)))</formula>
    </cfRule>
  </conditionalFormatting>
  <conditionalFormatting sqref="C49">
    <cfRule type="containsBlanks" dxfId="26547" priority="75033">
      <formula>LEN(TRIM(C49))=0</formula>
    </cfRule>
    <cfRule type="containsText" dxfId="26546" priority="75034" operator="containsText" text="Operational">
      <formula>NOT(ISERROR(SEARCH("Operational",C49)))</formula>
    </cfRule>
    <cfRule type="containsText" dxfId="26545" priority="75035" operator="containsText" text="Dn(service)">
      <formula>NOT(ISERROR(SEARCH("Dn(service)",C49)))</formula>
    </cfRule>
    <cfRule type="containsText" dxfId="26544" priority="75036" operator="containsText" text="Dn(waiting)">
      <formula>NOT(ISERROR(SEARCH("Dn(waiting)",C49)))</formula>
    </cfRule>
  </conditionalFormatting>
  <conditionalFormatting sqref="F62:F65">
    <cfRule type="containsBlanks" dxfId="26543" priority="74977">
      <formula>LEN(TRIM(F62))=0</formula>
    </cfRule>
    <cfRule type="containsText" dxfId="26542" priority="74978" operator="containsText" text="Operational">
      <formula>NOT(ISERROR(SEARCH("Operational",F62)))</formula>
    </cfRule>
    <cfRule type="containsText" dxfId="26541" priority="74979" operator="containsText" text="Dn(service)">
      <formula>NOT(ISERROR(SEARCH("Dn(service)",F62)))</formula>
    </cfRule>
    <cfRule type="containsText" dxfId="26540" priority="74980" operator="containsText" text="Dn(waiting)">
      <formula>NOT(ISERROR(SEARCH("Dn(waiting)",F62)))</formula>
    </cfRule>
  </conditionalFormatting>
  <conditionalFormatting sqref="H71">
    <cfRule type="containsBlanks" dxfId="26539" priority="74969">
      <formula>LEN(TRIM(H71))=0</formula>
    </cfRule>
    <cfRule type="containsText" dxfId="26538" priority="74970" operator="containsText" text="Operational">
      <formula>NOT(ISERROR(SEARCH("Operational",H71)))</formula>
    </cfRule>
    <cfRule type="containsText" dxfId="26537" priority="74971" operator="containsText" text="Dn(service)">
      <formula>NOT(ISERROR(SEARCH("Dn(service)",H71)))</formula>
    </cfRule>
    <cfRule type="containsText" dxfId="26536" priority="74972" operator="containsText" text="Dn(waiting)">
      <formula>NOT(ISERROR(SEARCH("Dn(waiting)",H71)))</formula>
    </cfRule>
  </conditionalFormatting>
  <conditionalFormatting sqref="F86">
    <cfRule type="containsBlanks" dxfId="26535" priority="74829">
      <formula>LEN(TRIM(F86))=0</formula>
    </cfRule>
    <cfRule type="containsText" dxfId="26534" priority="74830" operator="containsText" text="Operational">
      <formula>NOT(ISERROR(SEARCH("Operational",F86)))</formula>
    </cfRule>
    <cfRule type="containsText" dxfId="26533" priority="74831" operator="containsText" text="Dn(service)">
      <formula>NOT(ISERROR(SEARCH("Dn(service)",F86)))</formula>
    </cfRule>
    <cfRule type="containsText" dxfId="26532" priority="74832" operator="containsText" text="Dn(waiting)">
      <formula>NOT(ISERROR(SEARCH("Dn(waiting)",F86)))</formula>
    </cfRule>
  </conditionalFormatting>
  <conditionalFormatting sqref="H96">
    <cfRule type="containsBlanks" dxfId="26531" priority="74753">
      <formula>LEN(TRIM(H96))=0</formula>
    </cfRule>
    <cfRule type="containsText" dxfId="26530" priority="74754" operator="containsText" text="Operational">
      <formula>NOT(ISERROR(SEARCH("Operational",H96)))</formula>
    </cfRule>
    <cfRule type="containsText" dxfId="26529" priority="74755" operator="containsText" text="Dn(service)">
      <formula>NOT(ISERROR(SEARCH("Dn(service)",H96)))</formula>
    </cfRule>
    <cfRule type="containsText" dxfId="26528" priority="74756" operator="containsText" text="Dn(waiting)">
      <formula>NOT(ISERROR(SEARCH("Dn(waiting)",H96)))</formula>
    </cfRule>
  </conditionalFormatting>
  <conditionalFormatting sqref="H94:H95">
    <cfRule type="containsBlanks" dxfId="26527" priority="74681">
      <formula>LEN(TRIM(H94))=0</formula>
    </cfRule>
    <cfRule type="containsText" dxfId="26526" priority="74682" operator="containsText" text="Operational">
      <formula>NOT(ISERROR(SEARCH("Operational",H94)))</formula>
    </cfRule>
    <cfRule type="containsText" dxfId="26525" priority="74683" operator="containsText" text="Dn(service)">
      <formula>NOT(ISERROR(SEARCH("Dn(service)",H94)))</formula>
    </cfRule>
    <cfRule type="containsText" dxfId="26524" priority="74684" operator="containsText" text="Dn(waiting)">
      <formula>NOT(ISERROR(SEARCH("Dn(waiting)",H94)))</formula>
    </cfRule>
  </conditionalFormatting>
  <conditionalFormatting sqref="E118:E120 D111:D115">
    <cfRule type="containsBlanks" dxfId="26523" priority="74609">
      <formula>LEN(TRIM(D111))=0</formula>
    </cfRule>
    <cfRule type="containsText" dxfId="26522" priority="74610" operator="containsText" text="Operational">
      <formula>NOT(ISERROR(SEARCH("Operational",D111)))</formula>
    </cfRule>
    <cfRule type="containsText" dxfId="26521" priority="74611" operator="containsText" text="Dn(service)">
      <formula>NOT(ISERROR(SEARCH("Dn(service)",D111)))</formula>
    </cfRule>
    <cfRule type="containsText" dxfId="26520" priority="74612" operator="containsText" text="Dn(waiting)">
      <formula>NOT(ISERROR(SEARCH("Dn(waiting)",D111)))</formula>
    </cfRule>
  </conditionalFormatting>
  <conditionalFormatting sqref="G130">
    <cfRule type="containsBlanks" dxfId="26519" priority="74557">
      <formula>LEN(TRIM(G130))=0</formula>
    </cfRule>
    <cfRule type="containsText" dxfId="26518" priority="74558" operator="containsText" text="Operational">
      <formula>NOT(ISERROR(SEARCH("Operational",G130)))</formula>
    </cfRule>
    <cfRule type="containsText" dxfId="26517" priority="74559" operator="containsText" text="Dn(service)">
      <formula>NOT(ISERROR(SEARCH("Dn(service)",G130)))</formula>
    </cfRule>
    <cfRule type="containsText" dxfId="26516" priority="74560" operator="containsText" text="Dn(waiting)">
      <formula>NOT(ISERROR(SEARCH("Dn(waiting)",G130)))</formula>
    </cfRule>
  </conditionalFormatting>
  <conditionalFormatting sqref="D136">
    <cfRule type="containsBlanks" dxfId="26515" priority="74533">
      <formula>LEN(TRIM(D136))=0</formula>
    </cfRule>
    <cfRule type="containsText" dxfId="26514" priority="74534" operator="containsText" text="Operational">
      <formula>NOT(ISERROR(SEARCH("Operational",D136)))</formula>
    </cfRule>
    <cfRule type="containsText" dxfId="26513" priority="74535" operator="containsText" text="Dn(service)">
      <formula>NOT(ISERROR(SEARCH("Dn(service)",D136)))</formula>
    </cfRule>
    <cfRule type="containsText" dxfId="26512" priority="74536" operator="containsText" text="Dn(waiting)">
      <formula>NOT(ISERROR(SEARCH("Dn(waiting)",D136)))</formula>
    </cfRule>
  </conditionalFormatting>
  <conditionalFormatting sqref="G132">
    <cfRule type="containsBlanks" dxfId="26511" priority="74529">
      <formula>LEN(TRIM(G132))=0</formula>
    </cfRule>
    <cfRule type="containsText" dxfId="26510" priority="74530" operator="containsText" text="Operational">
      <formula>NOT(ISERROR(SEARCH("Operational",G132)))</formula>
    </cfRule>
    <cfRule type="containsText" dxfId="26509" priority="74531" operator="containsText" text="Dn(service)">
      <formula>NOT(ISERROR(SEARCH("Dn(service)",G132)))</formula>
    </cfRule>
    <cfRule type="containsText" dxfId="26508" priority="74532" operator="containsText" text="Dn(waiting)">
      <formula>NOT(ISERROR(SEARCH("Dn(waiting)",G132)))</formula>
    </cfRule>
  </conditionalFormatting>
  <conditionalFormatting sqref="D134">
    <cfRule type="containsBlanks" dxfId="26507" priority="74517">
      <formula>LEN(TRIM(D134))=0</formula>
    </cfRule>
    <cfRule type="containsText" dxfId="26506" priority="74518" operator="containsText" text="Operational">
      <formula>NOT(ISERROR(SEARCH("Operational",D134)))</formula>
    </cfRule>
    <cfRule type="containsText" dxfId="26505" priority="74519" operator="containsText" text="Dn(service)">
      <formula>NOT(ISERROR(SEARCH("Dn(service)",D134)))</formula>
    </cfRule>
    <cfRule type="containsText" dxfId="26504" priority="74520" operator="containsText" text="Dn(waiting)">
      <formula>NOT(ISERROR(SEARCH("Dn(waiting)",D134)))</formula>
    </cfRule>
  </conditionalFormatting>
  <conditionalFormatting sqref="D135">
    <cfRule type="containsBlanks" dxfId="26503" priority="74501">
      <formula>LEN(TRIM(D135))=0</formula>
    </cfRule>
    <cfRule type="containsText" dxfId="26502" priority="74502" operator="containsText" text="Operational">
      <formula>NOT(ISERROR(SEARCH("Operational",D135)))</formula>
    </cfRule>
    <cfRule type="containsText" dxfId="26501" priority="74503" operator="containsText" text="Dn(service)">
      <formula>NOT(ISERROR(SEARCH("Dn(service)",D135)))</formula>
    </cfRule>
    <cfRule type="containsText" dxfId="26500" priority="74504" operator="containsText" text="Dn(waiting)">
      <formula>NOT(ISERROR(SEARCH("Dn(waiting)",D135)))</formula>
    </cfRule>
  </conditionalFormatting>
  <conditionalFormatting sqref="G131">
    <cfRule type="containsBlanks" dxfId="26499" priority="74493">
      <formula>LEN(TRIM(G131))=0</formula>
    </cfRule>
    <cfRule type="containsText" dxfId="26498" priority="74494" operator="containsText" text="Operational">
      <formula>NOT(ISERROR(SEARCH("Operational",G131)))</formula>
    </cfRule>
    <cfRule type="containsText" dxfId="26497" priority="74495" operator="containsText" text="Dn(service)">
      <formula>NOT(ISERROR(SEARCH("Dn(service)",G131)))</formula>
    </cfRule>
    <cfRule type="containsText" dxfId="26496" priority="74496" operator="containsText" text="Dn(waiting)">
      <formula>NOT(ISERROR(SEARCH("Dn(waiting)",G131)))</formula>
    </cfRule>
  </conditionalFormatting>
  <conditionalFormatting sqref="G129">
    <cfRule type="containsBlanks" dxfId="26495" priority="74469">
      <formula>LEN(TRIM(G129))=0</formula>
    </cfRule>
    <cfRule type="containsText" dxfId="26494" priority="74470" operator="containsText" text="Operational">
      <formula>NOT(ISERROR(SEARCH("Operational",G129)))</formula>
    </cfRule>
    <cfRule type="containsText" dxfId="26493" priority="74471" operator="containsText" text="Dn(service)">
      <formula>NOT(ISERROR(SEARCH("Dn(service)",G129)))</formula>
    </cfRule>
    <cfRule type="containsText" dxfId="26492" priority="74472" operator="containsText" text="Dn(waiting)">
      <formula>NOT(ISERROR(SEARCH("Dn(waiting)",G129)))</formula>
    </cfRule>
  </conditionalFormatting>
  <conditionalFormatting sqref="G133:G134">
    <cfRule type="containsBlanks" dxfId="26491" priority="74461">
      <formula>LEN(TRIM(G133))=0</formula>
    </cfRule>
    <cfRule type="containsText" dxfId="26490" priority="74462" operator="containsText" text="Operational">
      <formula>NOT(ISERROR(SEARCH("Operational",G133)))</formula>
    </cfRule>
    <cfRule type="containsText" dxfId="26489" priority="74463" operator="containsText" text="Dn(service)">
      <formula>NOT(ISERROR(SEARCH("Dn(service)",G133)))</formula>
    </cfRule>
    <cfRule type="containsText" dxfId="26488" priority="74464" operator="containsText" text="Dn(waiting)">
      <formula>NOT(ISERROR(SEARCH("Dn(waiting)",G133)))</formula>
    </cfRule>
  </conditionalFormatting>
  <conditionalFormatting sqref="D137:D139 C151:C152 H147:H152">
    <cfRule type="containsBlanks" dxfId="26487" priority="74449">
      <formula>LEN(TRIM(C137))=0</formula>
    </cfRule>
    <cfRule type="containsText" dxfId="26486" priority="74450" operator="containsText" text="Operational">
      <formula>NOT(ISERROR(SEARCH("Operational",C137)))</formula>
    </cfRule>
    <cfRule type="containsText" dxfId="26485" priority="74451" operator="containsText" text="Dn(service)">
      <formula>NOT(ISERROR(SEARCH("Dn(service)",C137)))</formula>
    </cfRule>
    <cfRule type="containsText" dxfId="26484" priority="74452" operator="containsText" text="Dn(waiting)">
      <formula>NOT(ISERROR(SEARCH("Dn(waiting)",C137)))</formula>
    </cfRule>
  </conditionalFormatting>
  <conditionalFormatting sqref="H153">
    <cfRule type="containsBlanks" dxfId="26483" priority="74441">
      <formula>LEN(TRIM(H153))=0</formula>
    </cfRule>
    <cfRule type="containsText" dxfId="26482" priority="74442" operator="containsText" text="Operational">
      <formula>NOT(ISERROR(SEARCH("Operational",H153)))</formula>
    </cfRule>
    <cfRule type="containsText" dxfId="26481" priority="74443" operator="containsText" text="Dn(service)">
      <formula>NOT(ISERROR(SEARCH("Dn(service)",H153)))</formula>
    </cfRule>
    <cfRule type="containsText" dxfId="26480" priority="74444" operator="containsText" text="Dn(waiting)">
      <formula>NOT(ISERROR(SEARCH("Dn(waiting)",H153)))</formula>
    </cfRule>
  </conditionalFormatting>
  <conditionalFormatting sqref="C155">
    <cfRule type="containsBlanks" dxfId="26479" priority="74433">
      <formula>LEN(TRIM(C155))=0</formula>
    </cfRule>
    <cfRule type="containsText" dxfId="26478" priority="74434" operator="containsText" text="Operational">
      <formula>NOT(ISERROR(SEARCH("Operational",C155)))</formula>
    </cfRule>
    <cfRule type="containsText" dxfId="26477" priority="74435" operator="containsText" text="Dn(service)">
      <formula>NOT(ISERROR(SEARCH("Dn(service)",C155)))</formula>
    </cfRule>
    <cfRule type="containsText" dxfId="26476" priority="74436" operator="containsText" text="Dn(waiting)">
      <formula>NOT(ISERROR(SEARCH("Dn(waiting)",C155)))</formula>
    </cfRule>
  </conditionalFormatting>
  <conditionalFormatting sqref="C156">
    <cfRule type="containsBlanks" dxfId="26475" priority="74429">
      <formula>LEN(TRIM(C156))=0</formula>
    </cfRule>
    <cfRule type="containsText" dxfId="26474" priority="74430" operator="containsText" text="Operational">
      <formula>NOT(ISERROR(SEARCH("Operational",C156)))</formula>
    </cfRule>
    <cfRule type="containsText" dxfId="26473" priority="74431" operator="containsText" text="Dn(service)">
      <formula>NOT(ISERROR(SEARCH("Dn(service)",C156)))</formula>
    </cfRule>
    <cfRule type="containsText" dxfId="26472" priority="74432" operator="containsText" text="Dn(waiting)">
      <formula>NOT(ISERROR(SEARCH("Dn(waiting)",C156)))</formula>
    </cfRule>
  </conditionalFormatting>
  <conditionalFormatting sqref="C157">
    <cfRule type="containsBlanks" dxfId="26471" priority="74421">
      <formula>LEN(TRIM(C157))=0</formula>
    </cfRule>
    <cfRule type="containsText" dxfId="26470" priority="74422" operator="containsText" text="Operational">
      <formula>NOT(ISERROR(SEARCH("Operational",C157)))</formula>
    </cfRule>
    <cfRule type="containsText" dxfId="26469" priority="74423" operator="containsText" text="Dn(service)">
      <formula>NOT(ISERROR(SEARCH("Dn(service)",C157)))</formula>
    </cfRule>
    <cfRule type="containsText" dxfId="26468" priority="74424" operator="containsText" text="Dn(waiting)">
      <formula>NOT(ISERROR(SEARCH("Dn(waiting)",C157)))</formula>
    </cfRule>
  </conditionalFormatting>
  <conditionalFormatting sqref="C5">
    <cfRule type="containsBlanks" dxfId="26467" priority="69945">
      <formula>LEN(TRIM(C5))=0</formula>
    </cfRule>
    <cfRule type="containsText" dxfId="26466" priority="69946" operator="containsText" text="Operational">
      <formula>NOT(ISERROR(SEARCH("Operational",C5)))</formula>
    </cfRule>
    <cfRule type="containsText" dxfId="26465" priority="69947" operator="containsText" text="Dn(service)">
      <formula>NOT(ISERROR(SEARCH("Dn(service)",C5)))</formula>
    </cfRule>
    <cfRule type="containsText" dxfId="26464" priority="69948" operator="containsText" text="Dn(waiting)">
      <formula>NOT(ISERROR(SEARCH("Dn(waiting)",C5)))</formula>
    </cfRule>
  </conditionalFormatting>
  <conditionalFormatting sqref="C6">
    <cfRule type="containsBlanks" dxfId="26463" priority="69941">
      <formula>LEN(TRIM(C6))=0</formula>
    </cfRule>
    <cfRule type="containsText" dxfId="26462" priority="69942" operator="containsText" text="Operational">
      <formula>NOT(ISERROR(SEARCH("Operational",C6)))</formula>
    </cfRule>
    <cfRule type="containsText" dxfId="26461" priority="69943" operator="containsText" text="Dn(service)">
      <formula>NOT(ISERROR(SEARCH("Dn(service)",C6)))</formula>
    </cfRule>
    <cfRule type="containsText" dxfId="26460" priority="69944" operator="containsText" text="Dn(waiting)">
      <formula>NOT(ISERROR(SEARCH("Dn(waiting)",C6)))</formula>
    </cfRule>
  </conditionalFormatting>
  <conditionalFormatting sqref="F8">
    <cfRule type="containsBlanks" dxfId="26459" priority="69913">
      <formula>LEN(TRIM(F8))=0</formula>
    </cfRule>
    <cfRule type="containsText" dxfId="26458" priority="69914" operator="containsText" text="Operational">
      <formula>NOT(ISERROR(SEARCH("Operational",F8)))</formula>
    </cfRule>
    <cfRule type="containsText" dxfId="26457" priority="69915" operator="containsText" text="Dn(service)">
      <formula>NOT(ISERROR(SEARCH("Dn(service)",F8)))</formula>
    </cfRule>
    <cfRule type="containsText" dxfId="26456" priority="69916" operator="containsText" text="Dn(waiting)">
      <formula>NOT(ISERROR(SEARCH("Dn(waiting)",F8)))</formula>
    </cfRule>
  </conditionalFormatting>
  <conditionalFormatting sqref="F9">
    <cfRule type="containsBlanks" dxfId="26455" priority="69909">
      <formula>LEN(TRIM(F9))=0</formula>
    </cfRule>
    <cfRule type="containsText" dxfId="26454" priority="69910" operator="containsText" text="Operational">
      <formula>NOT(ISERROR(SEARCH("Operational",F9)))</formula>
    </cfRule>
    <cfRule type="containsText" dxfId="26453" priority="69911" operator="containsText" text="Dn(service)">
      <formula>NOT(ISERROR(SEARCH("Dn(service)",F9)))</formula>
    </cfRule>
    <cfRule type="containsText" dxfId="26452" priority="69912" operator="containsText" text="Dn(waiting)">
      <formula>NOT(ISERROR(SEARCH("Dn(waiting)",F9)))</formula>
    </cfRule>
  </conditionalFormatting>
  <conditionalFormatting sqref="H7">
    <cfRule type="containsBlanks" dxfId="26451" priority="69905">
      <formula>LEN(TRIM(H7))=0</formula>
    </cfRule>
    <cfRule type="containsText" dxfId="26450" priority="69906" operator="containsText" text="Operational">
      <formula>NOT(ISERROR(SEARCH("Operational",H7)))</formula>
    </cfRule>
    <cfRule type="containsText" dxfId="26449" priority="69907" operator="containsText" text="Dn(service)">
      <formula>NOT(ISERROR(SEARCH("Dn(service)",H7)))</formula>
    </cfRule>
    <cfRule type="containsText" dxfId="26448" priority="69908" operator="containsText" text="Dn(waiting)">
      <formula>NOT(ISERROR(SEARCH("Dn(waiting)",H7)))</formula>
    </cfRule>
  </conditionalFormatting>
  <conditionalFormatting sqref="H8">
    <cfRule type="containsBlanks" dxfId="26447" priority="69901">
      <formula>LEN(TRIM(H8))=0</formula>
    </cfRule>
    <cfRule type="containsText" dxfId="26446" priority="69902" operator="containsText" text="Operational">
      <formula>NOT(ISERROR(SEARCH("Operational",H8)))</formula>
    </cfRule>
    <cfRule type="containsText" dxfId="26445" priority="69903" operator="containsText" text="Dn(service)">
      <formula>NOT(ISERROR(SEARCH("Dn(service)",H8)))</formula>
    </cfRule>
    <cfRule type="containsText" dxfId="26444" priority="69904" operator="containsText" text="Dn(waiting)">
      <formula>NOT(ISERROR(SEARCH("Dn(waiting)",H8)))</formula>
    </cfRule>
  </conditionalFormatting>
  <conditionalFormatting sqref="H6">
    <cfRule type="containsBlanks" dxfId="26443" priority="69897">
      <formula>LEN(TRIM(H6))=0</formula>
    </cfRule>
    <cfRule type="containsText" dxfId="26442" priority="69898" operator="containsText" text="Operational">
      <formula>NOT(ISERROR(SEARCH("Operational",H6)))</formula>
    </cfRule>
    <cfRule type="containsText" dxfId="26441" priority="69899" operator="containsText" text="Dn(service)">
      <formula>NOT(ISERROR(SEARCH("Dn(service)",H6)))</formula>
    </cfRule>
    <cfRule type="containsText" dxfId="26440" priority="69900" operator="containsText" text="Dn(waiting)">
      <formula>NOT(ISERROR(SEARCH("Dn(waiting)",H6)))</formula>
    </cfRule>
  </conditionalFormatting>
  <conditionalFormatting sqref="F10">
    <cfRule type="containsBlanks" dxfId="26439" priority="69885">
      <formula>LEN(TRIM(F10))=0</formula>
    </cfRule>
    <cfRule type="containsText" dxfId="26438" priority="69886" operator="containsText" text="Operational">
      <formula>NOT(ISERROR(SEARCH("Operational",F10)))</formula>
    </cfRule>
    <cfRule type="containsText" dxfId="26437" priority="69887" operator="containsText" text="Dn(service)">
      <formula>NOT(ISERROR(SEARCH("Dn(service)",F10)))</formula>
    </cfRule>
    <cfRule type="containsText" dxfId="26436" priority="69888" operator="containsText" text="Dn(waiting)">
      <formula>NOT(ISERROR(SEARCH("Dn(waiting)",F10)))</formula>
    </cfRule>
  </conditionalFormatting>
  <conditionalFormatting sqref="E10">
    <cfRule type="containsBlanks" dxfId="26435" priority="69877">
      <formula>LEN(TRIM(E10))=0</formula>
    </cfRule>
    <cfRule type="containsText" dxfId="26434" priority="69878" operator="containsText" text="Operational">
      <formula>NOT(ISERROR(SEARCH("Operational",E10)))</formula>
    </cfRule>
    <cfRule type="containsText" dxfId="26433" priority="69879" operator="containsText" text="Dn(service)">
      <formula>NOT(ISERROR(SEARCH("Dn(service)",E10)))</formula>
    </cfRule>
    <cfRule type="containsText" dxfId="26432" priority="69880" operator="containsText" text="Dn(waiting)">
      <formula>NOT(ISERROR(SEARCH("Dn(waiting)",E10)))</formula>
    </cfRule>
  </conditionalFormatting>
  <conditionalFormatting sqref="H10">
    <cfRule type="containsBlanks" dxfId="26431" priority="69873">
      <formula>LEN(TRIM(H10))=0</formula>
    </cfRule>
    <cfRule type="containsText" dxfId="26430" priority="69874" operator="containsText" text="Operational">
      <formula>NOT(ISERROR(SEARCH("Operational",H10)))</formula>
    </cfRule>
    <cfRule type="containsText" dxfId="26429" priority="69875" operator="containsText" text="Dn(service)">
      <formula>NOT(ISERROR(SEARCH("Dn(service)",H10)))</formula>
    </cfRule>
    <cfRule type="containsText" dxfId="26428" priority="69876" operator="containsText" text="Dn(waiting)">
      <formula>NOT(ISERROR(SEARCH("Dn(waiting)",H10)))</formula>
    </cfRule>
  </conditionalFormatting>
  <conditionalFormatting sqref="H11">
    <cfRule type="containsBlanks" dxfId="26427" priority="69869">
      <formula>LEN(TRIM(H11))=0</formula>
    </cfRule>
    <cfRule type="containsText" dxfId="26426" priority="69870" operator="containsText" text="Operational">
      <formula>NOT(ISERROR(SEARCH("Operational",H11)))</formula>
    </cfRule>
    <cfRule type="containsText" dxfId="26425" priority="69871" operator="containsText" text="Dn(service)">
      <formula>NOT(ISERROR(SEARCH("Dn(service)",H11)))</formula>
    </cfRule>
    <cfRule type="containsText" dxfId="26424" priority="69872" operator="containsText" text="Dn(waiting)">
      <formula>NOT(ISERROR(SEARCH("Dn(waiting)",H11)))</formula>
    </cfRule>
  </conditionalFormatting>
  <conditionalFormatting sqref="H12">
    <cfRule type="containsBlanks" dxfId="26423" priority="69865">
      <formula>LEN(TRIM(H12))=0</formula>
    </cfRule>
    <cfRule type="containsText" dxfId="26422" priority="69866" operator="containsText" text="Operational">
      <formula>NOT(ISERROR(SEARCH("Operational",H12)))</formula>
    </cfRule>
    <cfRule type="containsText" dxfId="26421" priority="69867" operator="containsText" text="Dn(service)">
      <formula>NOT(ISERROR(SEARCH("Dn(service)",H12)))</formula>
    </cfRule>
    <cfRule type="containsText" dxfId="26420" priority="69868" operator="containsText" text="Dn(waiting)">
      <formula>NOT(ISERROR(SEARCH("Dn(waiting)",H12)))</formula>
    </cfRule>
  </conditionalFormatting>
  <conditionalFormatting sqref="F11">
    <cfRule type="containsBlanks" dxfId="26419" priority="69861">
      <formula>LEN(TRIM(F11))=0</formula>
    </cfRule>
    <cfRule type="containsText" dxfId="26418" priority="69862" operator="containsText" text="Operational">
      <formula>NOT(ISERROR(SEARCH("Operational",F11)))</formula>
    </cfRule>
    <cfRule type="containsText" dxfId="26417" priority="69863" operator="containsText" text="Dn(service)">
      <formula>NOT(ISERROR(SEARCH("Dn(service)",F11)))</formula>
    </cfRule>
    <cfRule type="containsText" dxfId="26416" priority="69864" operator="containsText" text="Dn(waiting)">
      <formula>NOT(ISERROR(SEARCH("Dn(waiting)",F11)))</formula>
    </cfRule>
  </conditionalFormatting>
  <conditionalFormatting sqref="G14">
    <cfRule type="containsBlanks" dxfId="26415" priority="69849">
      <formula>LEN(TRIM(G14))=0</formula>
    </cfRule>
    <cfRule type="containsText" dxfId="26414" priority="69850" operator="containsText" text="Operational">
      <formula>NOT(ISERROR(SEARCH("Operational",G14)))</formula>
    </cfRule>
    <cfRule type="containsText" dxfId="26413" priority="69851" operator="containsText" text="Dn(service)">
      <formula>NOT(ISERROR(SEARCH("Dn(service)",G14)))</formula>
    </cfRule>
    <cfRule type="containsText" dxfId="26412" priority="69852" operator="containsText" text="Dn(waiting)">
      <formula>NOT(ISERROR(SEARCH("Dn(waiting)",G14)))</formula>
    </cfRule>
  </conditionalFormatting>
  <conditionalFormatting sqref="C19">
    <cfRule type="containsBlanks" dxfId="26411" priority="69793">
      <formula>LEN(TRIM(C19))=0</formula>
    </cfRule>
    <cfRule type="containsText" dxfId="26410" priority="69794" operator="containsText" text="Operational">
      <formula>NOT(ISERROR(SEARCH("Operational",C19)))</formula>
    </cfRule>
    <cfRule type="containsText" dxfId="26409" priority="69795" operator="containsText" text="Dn(service)">
      <formula>NOT(ISERROR(SEARCH("Dn(service)",C19)))</formula>
    </cfRule>
    <cfRule type="containsText" dxfId="26408" priority="69796" operator="containsText" text="Dn(waiting)">
      <formula>NOT(ISERROR(SEARCH("Dn(waiting)",C19)))</formula>
    </cfRule>
  </conditionalFormatting>
  <conditionalFormatting sqref="C20">
    <cfRule type="containsBlanks" dxfId="26407" priority="69789">
      <formula>LEN(TRIM(C20))=0</formula>
    </cfRule>
    <cfRule type="containsText" dxfId="26406" priority="69790" operator="containsText" text="Operational">
      <formula>NOT(ISERROR(SEARCH("Operational",C20)))</formula>
    </cfRule>
    <cfRule type="containsText" dxfId="26405" priority="69791" operator="containsText" text="Dn(service)">
      <formula>NOT(ISERROR(SEARCH("Dn(service)",C20)))</formula>
    </cfRule>
    <cfRule type="containsText" dxfId="26404" priority="69792" operator="containsText" text="Dn(waiting)">
      <formula>NOT(ISERROR(SEARCH("Dn(waiting)",C20)))</formula>
    </cfRule>
  </conditionalFormatting>
  <conditionalFormatting sqref="C21">
    <cfRule type="containsBlanks" dxfId="26403" priority="69785">
      <formula>LEN(TRIM(C21))=0</formula>
    </cfRule>
    <cfRule type="containsText" dxfId="26402" priority="69786" operator="containsText" text="Operational">
      <formula>NOT(ISERROR(SEARCH("Operational",C21)))</formula>
    </cfRule>
    <cfRule type="containsText" dxfId="26401" priority="69787" operator="containsText" text="Dn(service)">
      <formula>NOT(ISERROR(SEARCH("Dn(service)",C21)))</formula>
    </cfRule>
    <cfRule type="containsText" dxfId="26400" priority="69788" operator="containsText" text="Dn(waiting)">
      <formula>NOT(ISERROR(SEARCH("Dn(waiting)",C21)))</formula>
    </cfRule>
  </conditionalFormatting>
  <conditionalFormatting sqref="C22">
    <cfRule type="containsBlanks" dxfId="26399" priority="69781">
      <formula>LEN(TRIM(C22))=0</formula>
    </cfRule>
    <cfRule type="containsText" dxfId="26398" priority="69782" operator="containsText" text="Operational">
      <formula>NOT(ISERROR(SEARCH("Operational",C22)))</formula>
    </cfRule>
    <cfRule type="containsText" dxfId="26397" priority="69783" operator="containsText" text="Dn(service)">
      <formula>NOT(ISERROR(SEARCH("Dn(service)",C22)))</formula>
    </cfRule>
    <cfRule type="containsText" dxfId="26396" priority="69784" operator="containsText" text="Dn(waiting)">
      <formula>NOT(ISERROR(SEARCH("Dn(waiting)",C22)))</formula>
    </cfRule>
  </conditionalFormatting>
  <conditionalFormatting sqref="C23">
    <cfRule type="containsBlanks" dxfId="26395" priority="69777">
      <formula>LEN(TRIM(C23))=0</formula>
    </cfRule>
    <cfRule type="containsText" dxfId="26394" priority="69778" operator="containsText" text="Operational">
      <formula>NOT(ISERROR(SEARCH("Operational",C23)))</formula>
    </cfRule>
    <cfRule type="containsText" dxfId="26393" priority="69779" operator="containsText" text="Dn(service)">
      <formula>NOT(ISERROR(SEARCH("Dn(service)",C23)))</formula>
    </cfRule>
    <cfRule type="containsText" dxfId="26392" priority="69780" operator="containsText" text="Dn(waiting)">
      <formula>NOT(ISERROR(SEARCH("Dn(waiting)",C23)))</formula>
    </cfRule>
  </conditionalFormatting>
  <conditionalFormatting sqref="F29">
    <cfRule type="containsBlanks" dxfId="26391" priority="69681">
      <formula>LEN(TRIM(F29))=0</formula>
    </cfRule>
    <cfRule type="containsText" dxfId="26390" priority="69682" operator="containsText" text="Operational">
      <formula>NOT(ISERROR(SEARCH("Operational",F29)))</formula>
    </cfRule>
    <cfRule type="containsText" dxfId="26389" priority="69683" operator="containsText" text="Dn(service)">
      <formula>NOT(ISERROR(SEARCH("Dn(service)",F29)))</formula>
    </cfRule>
    <cfRule type="containsText" dxfId="26388" priority="69684" operator="containsText" text="Dn(waiting)">
      <formula>NOT(ISERROR(SEARCH("Dn(waiting)",F29)))</formula>
    </cfRule>
  </conditionalFormatting>
  <conditionalFormatting sqref="F30">
    <cfRule type="containsBlanks" dxfId="26387" priority="69677">
      <formula>LEN(TRIM(F30))=0</formula>
    </cfRule>
    <cfRule type="containsText" dxfId="26386" priority="69678" operator="containsText" text="Operational">
      <formula>NOT(ISERROR(SEARCH("Operational",F30)))</formula>
    </cfRule>
    <cfRule type="containsText" dxfId="26385" priority="69679" operator="containsText" text="Dn(service)">
      <formula>NOT(ISERROR(SEARCH("Dn(service)",F30)))</formula>
    </cfRule>
    <cfRule type="containsText" dxfId="26384" priority="69680" operator="containsText" text="Dn(waiting)">
      <formula>NOT(ISERROR(SEARCH("Dn(waiting)",F30)))</formula>
    </cfRule>
  </conditionalFormatting>
  <conditionalFormatting sqref="F31">
    <cfRule type="containsBlanks" dxfId="26383" priority="69657">
      <formula>LEN(TRIM(F31))=0</formula>
    </cfRule>
    <cfRule type="containsText" dxfId="26382" priority="69658" operator="containsText" text="Operational">
      <formula>NOT(ISERROR(SEARCH("Operational",F31)))</formula>
    </cfRule>
    <cfRule type="containsText" dxfId="26381" priority="69659" operator="containsText" text="Dn(service)">
      <formula>NOT(ISERROR(SEARCH("Dn(service)",F31)))</formula>
    </cfRule>
    <cfRule type="containsText" dxfId="26380" priority="69660" operator="containsText" text="Dn(waiting)">
      <formula>NOT(ISERROR(SEARCH("Dn(waiting)",F31)))</formula>
    </cfRule>
  </conditionalFormatting>
  <conditionalFormatting sqref="F32">
    <cfRule type="containsBlanks" dxfId="26379" priority="69653">
      <formula>LEN(TRIM(F32))=0</formula>
    </cfRule>
    <cfRule type="containsText" dxfId="26378" priority="69654" operator="containsText" text="Operational">
      <formula>NOT(ISERROR(SEARCH("Operational",F32)))</formula>
    </cfRule>
    <cfRule type="containsText" dxfId="26377" priority="69655" operator="containsText" text="Dn(service)">
      <formula>NOT(ISERROR(SEARCH("Dn(service)",F32)))</formula>
    </cfRule>
    <cfRule type="containsText" dxfId="26376" priority="69656" operator="containsText" text="Dn(waiting)">
      <formula>NOT(ISERROR(SEARCH("Dn(waiting)",F32)))</formula>
    </cfRule>
  </conditionalFormatting>
  <conditionalFormatting sqref="F33">
    <cfRule type="containsBlanks" dxfId="26375" priority="69649">
      <formula>LEN(TRIM(F33))=0</formula>
    </cfRule>
    <cfRule type="containsText" dxfId="26374" priority="69650" operator="containsText" text="Operational">
      <formula>NOT(ISERROR(SEARCH("Operational",F33)))</formula>
    </cfRule>
    <cfRule type="containsText" dxfId="26373" priority="69651" operator="containsText" text="Dn(service)">
      <formula>NOT(ISERROR(SEARCH("Dn(service)",F33)))</formula>
    </cfRule>
    <cfRule type="containsText" dxfId="26372" priority="69652" operator="containsText" text="Dn(waiting)">
      <formula>NOT(ISERROR(SEARCH("Dn(waiting)",F33)))</formula>
    </cfRule>
  </conditionalFormatting>
  <conditionalFormatting sqref="F34">
    <cfRule type="containsBlanks" dxfId="26371" priority="69645">
      <formula>LEN(TRIM(F34))=0</formula>
    </cfRule>
    <cfRule type="containsText" dxfId="26370" priority="69646" operator="containsText" text="Operational">
      <formula>NOT(ISERROR(SEARCH("Operational",F34)))</formula>
    </cfRule>
    <cfRule type="containsText" dxfId="26369" priority="69647" operator="containsText" text="Dn(service)">
      <formula>NOT(ISERROR(SEARCH("Dn(service)",F34)))</formula>
    </cfRule>
    <cfRule type="containsText" dxfId="26368" priority="69648" operator="containsText" text="Dn(waiting)">
      <formula>NOT(ISERROR(SEARCH("Dn(waiting)",F34)))</formula>
    </cfRule>
  </conditionalFormatting>
  <conditionalFormatting sqref="D28">
    <cfRule type="containsBlanks" dxfId="26367" priority="69637">
      <formula>LEN(TRIM(D28))=0</formula>
    </cfRule>
    <cfRule type="containsText" dxfId="26366" priority="69638" operator="containsText" text="Operational">
      <formula>NOT(ISERROR(SEARCH("Operational",D28)))</formula>
    </cfRule>
    <cfRule type="containsText" dxfId="26365" priority="69639" operator="containsText" text="Dn(service)">
      <formula>NOT(ISERROR(SEARCH("Dn(service)",D28)))</formula>
    </cfRule>
    <cfRule type="containsText" dxfId="26364" priority="69640" operator="containsText" text="Dn(waiting)">
      <formula>NOT(ISERROR(SEARCH("Dn(waiting)",D28)))</formula>
    </cfRule>
  </conditionalFormatting>
  <conditionalFormatting sqref="D29">
    <cfRule type="containsBlanks" dxfId="26363" priority="69633">
      <formula>LEN(TRIM(D29))=0</formula>
    </cfRule>
    <cfRule type="containsText" dxfId="26362" priority="69634" operator="containsText" text="Operational">
      <formula>NOT(ISERROR(SEARCH("Operational",D29)))</formula>
    </cfRule>
    <cfRule type="containsText" dxfId="26361" priority="69635" operator="containsText" text="Dn(service)">
      <formula>NOT(ISERROR(SEARCH("Dn(service)",D29)))</formula>
    </cfRule>
    <cfRule type="containsText" dxfId="26360" priority="69636" operator="containsText" text="Dn(waiting)">
      <formula>NOT(ISERROR(SEARCH("Dn(waiting)",D29)))</formula>
    </cfRule>
  </conditionalFormatting>
  <conditionalFormatting sqref="D30">
    <cfRule type="containsBlanks" dxfId="26359" priority="69629">
      <formula>LEN(TRIM(D30))=0</formula>
    </cfRule>
    <cfRule type="containsText" dxfId="26358" priority="69630" operator="containsText" text="Operational">
      <formula>NOT(ISERROR(SEARCH("Operational",D30)))</formula>
    </cfRule>
    <cfRule type="containsText" dxfId="26357" priority="69631" operator="containsText" text="Dn(service)">
      <formula>NOT(ISERROR(SEARCH("Dn(service)",D30)))</formula>
    </cfRule>
    <cfRule type="containsText" dxfId="26356" priority="69632" operator="containsText" text="Dn(waiting)">
      <formula>NOT(ISERROR(SEARCH("Dn(waiting)",D30)))</formula>
    </cfRule>
  </conditionalFormatting>
  <conditionalFormatting sqref="D31">
    <cfRule type="containsBlanks" dxfId="26355" priority="69625">
      <formula>LEN(TRIM(D31))=0</formula>
    </cfRule>
    <cfRule type="containsText" dxfId="26354" priority="69626" operator="containsText" text="Operational">
      <formula>NOT(ISERROR(SEARCH("Operational",D31)))</formula>
    </cfRule>
    <cfRule type="containsText" dxfId="26353" priority="69627" operator="containsText" text="Dn(service)">
      <formula>NOT(ISERROR(SEARCH("Dn(service)",D31)))</formula>
    </cfRule>
    <cfRule type="containsText" dxfId="26352" priority="69628" operator="containsText" text="Dn(waiting)">
      <formula>NOT(ISERROR(SEARCH("Dn(waiting)",D31)))</formula>
    </cfRule>
  </conditionalFormatting>
  <conditionalFormatting sqref="D32">
    <cfRule type="containsBlanks" dxfId="26351" priority="69621">
      <formula>LEN(TRIM(D32))=0</formula>
    </cfRule>
    <cfRule type="containsText" dxfId="26350" priority="69622" operator="containsText" text="Operational">
      <formula>NOT(ISERROR(SEARCH("Operational",D32)))</formula>
    </cfRule>
    <cfRule type="containsText" dxfId="26349" priority="69623" operator="containsText" text="Dn(service)">
      <formula>NOT(ISERROR(SEARCH("Dn(service)",D32)))</formula>
    </cfRule>
    <cfRule type="containsText" dxfId="26348" priority="69624" operator="containsText" text="Dn(waiting)">
      <formula>NOT(ISERROR(SEARCH("Dn(waiting)",D32)))</formula>
    </cfRule>
  </conditionalFormatting>
  <conditionalFormatting sqref="D33">
    <cfRule type="containsBlanks" dxfId="26347" priority="69617">
      <formula>LEN(TRIM(D33))=0</formula>
    </cfRule>
    <cfRule type="containsText" dxfId="26346" priority="69618" operator="containsText" text="Operational">
      <formula>NOT(ISERROR(SEARCH("Operational",D33)))</formula>
    </cfRule>
    <cfRule type="containsText" dxfId="26345" priority="69619" operator="containsText" text="Dn(service)">
      <formula>NOT(ISERROR(SEARCH("Dn(service)",D33)))</formula>
    </cfRule>
    <cfRule type="containsText" dxfId="26344" priority="69620" operator="containsText" text="Dn(waiting)">
      <formula>NOT(ISERROR(SEARCH("Dn(waiting)",D33)))</formula>
    </cfRule>
  </conditionalFormatting>
  <conditionalFormatting sqref="C44">
    <cfRule type="containsBlanks" dxfId="26343" priority="69545">
      <formula>LEN(TRIM(C44))=0</formula>
    </cfRule>
    <cfRule type="containsText" dxfId="26342" priority="69546" operator="containsText" text="Operational">
      <formula>NOT(ISERROR(SEARCH("Operational",C44)))</formula>
    </cfRule>
    <cfRule type="containsText" dxfId="26341" priority="69547" operator="containsText" text="Dn(service)">
      <formula>NOT(ISERROR(SEARCH("Dn(service)",C44)))</formula>
    </cfRule>
    <cfRule type="containsText" dxfId="26340" priority="69548" operator="containsText" text="Dn(waiting)">
      <formula>NOT(ISERROR(SEARCH("Dn(waiting)",C44)))</formula>
    </cfRule>
  </conditionalFormatting>
  <conditionalFormatting sqref="C45">
    <cfRule type="containsBlanks" dxfId="26339" priority="69541">
      <formula>LEN(TRIM(C45))=0</formula>
    </cfRule>
    <cfRule type="containsText" dxfId="26338" priority="69542" operator="containsText" text="Operational">
      <formula>NOT(ISERROR(SEARCH("Operational",C45)))</formula>
    </cfRule>
    <cfRule type="containsText" dxfId="26337" priority="69543" operator="containsText" text="Dn(service)">
      <formula>NOT(ISERROR(SEARCH("Dn(service)",C45)))</formula>
    </cfRule>
    <cfRule type="containsText" dxfId="26336" priority="69544" operator="containsText" text="Dn(waiting)">
      <formula>NOT(ISERROR(SEARCH("Dn(waiting)",C45)))</formula>
    </cfRule>
  </conditionalFormatting>
  <conditionalFormatting sqref="H36">
    <cfRule type="containsBlanks" dxfId="26335" priority="69537">
      <formula>LEN(TRIM(H36))=0</formula>
    </cfRule>
    <cfRule type="containsText" dxfId="26334" priority="69538" operator="containsText" text="Operational">
      <formula>NOT(ISERROR(SEARCH("Operational",H36)))</formula>
    </cfRule>
    <cfRule type="containsText" dxfId="26333" priority="69539" operator="containsText" text="Dn(service)">
      <formula>NOT(ISERROR(SEARCH("Dn(service)",H36)))</formula>
    </cfRule>
    <cfRule type="containsText" dxfId="26332" priority="69540" operator="containsText" text="Dn(waiting)">
      <formula>NOT(ISERROR(SEARCH("Dn(waiting)",H36)))</formula>
    </cfRule>
  </conditionalFormatting>
  <conditionalFormatting sqref="H37">
    <cfRule type="containsBlanks" dxfId="26331" priority="69533">
      <formula>LEN(TRIM(H37))=0</formula>
    </cfRule>
    <cfRule type="containsText" dxfId="26330" priority="69534" operator="containsText" text="Operational">
      <formula>NOT(ISERROR(SEARCH("Operational",H37)))</formula>
    </cfRule>
    <cfRule type="containsText" dxfId="26329" priority="69535" operator="containsText" text="Dn(service)">
      <formula>NOT(ISERROR(SEARCH("Dn(service)",H37)))</formula>
    </cfRule>
    <cfRule type="containsText" dxfId="26328" priority="69536" operator="containsText" text="Dn(waiting)">
      <formula>NOT(ISERROR(SEARCH("Dn(waiting)",H37)))</formula>
    </cfRule>
  </conditionalFormatting>
  <conditionalFormatting sqref="H38">
    <cfRule type="containsBlanks" dxfId="26327" priority="69529">
      <formula>LEN(TRIM(H38))=0</formula>
    </cfRule>
    <cfRule type="containsText" dxfId="26326" priority="69530" operator="containsText" text="Operational">
      <formula>NOT(ISERROR(SEARCH("Operational",H38)))</formula>
    </cfRule>
    <cfRule type="containsText" dxfId="26325" priority="69531" operator="containsText" text="Dn(service)">
      <formula>NOT(ISERROR(SEARCH("Dn(service)",H38)))</formula>
    </cfRule>
    <cfRule type="containsText" dxfId="26324" priority="69532" operator="containsText" text="Dn(waiting)">
      <formula>NOT(ISERROR(SEARCH("Dn(waiting)",H38)))</formula>
    </cfRule>
  </conditionalFormatting>
  <conditionalFormatting sqref="H39">
    <cfRule type="containsBlanks" dxfId="26323" priority="69525">
      <formula>LEN(TRIM(H39))=0</formula>
    </cfRule>
    <cfRule type="containsText" dxfId="26322" priority="69526" operator="containsText" text="Operational">
      <formula>NOT(ISERROR(SEARCH("Operational",H39)))</formula>
    </cfRule>
    <cfRule type="containsText" dxfId="26321" priority="69527" operator="containsText" text="Dn(service)">
      <formula>NOT(ISERROR(SEARCH("Dn(service)",H39)))</formula>
    </cfRule>
    <cfRule type="containsText" dxfId="26320" priority="69528" operator="containsText" text="Dn(waiting)">
      <formula>NOT(ISERROR(SEARCH("Dn(waiting)",H39)))</formula>
    </cfRule>
  </conditionalFormatting>
  <conditionalFormatting sqref="H40">
    <cfRule type="containsBlanks" dxfId="26319" priority="69521">
      <formula>LEN(TRIM(H40))=0</formula>
    </cfRule>
    <cfRule type="containsText" dxfId="26318" priority="69522" operator="containsText" text="Operational">
      <formula>NOT(ISERROR(SEARCH("Operational",H40)))</formula>
    </cfRule>
    <cfRule type="containsText" dxfId="26317" priority="69523" operator="containsText" text="Dn(service)">
      <formula>NOT(ISERROR(SEARCH("Dn(service)",H40)))</formula>
    </cfRule>
    <cfRule type="containsText" dxfId="26316" priority="69524" operator="containsText" text="Dn(waiting)">
      <formula>NOT(ISERROR(SEARCH("Dn(waiting)",H40)))</formula>
    </cfRule>
  </conditionalFormatting>
  <conditionalFormatting sqref="H41">
    <cfRule type="containsBlanks" dxfId="26315" priority="69517">
      <formula>LEN(TRIM(H41))=0</formula>
    </cfRule>
    <cfRule type="containsText" dxfId="26314" priority="69518" operator="containsText" text="Operational">
      <formula>NOT(ISERROR(SEARCH("Operational",H41)))</formula>
    </cfRule>
    <cfRule type="containsText" dxfId="26313" priority="69519" operator="containsText" text="Dn(service)">
      <formula>NOT(ISERROR(SEARCH("Dn(service)",H41)))</formula>
    </cfRule>
    <cfRule type="containsText" dxfId="26312" priority="69520" operator="containsText" text="Dn(waiting)">
      <formula>NOT(ISERROR(SEARCH("Dn(waiting)",H41)))</formula>
    </cfRule>
  </conditionalFormatting>
  <conditionalFormatting sqref="G51">
    <cfRule type="containsBlanks" dxfId="26311" priority="69417">
      <formula>LEN(TRIM(G51))=0</formula>
    </cfRule>
    <cfRule type="containsText" dxfId="26310" priority="69418" operator="containsText" text="Operational">
      <formula>NOT(ISERROR(SEARCH("Operational",G51)))</formula>
    </cfRule>
    <cfRule type="containsText" dxfId="26309" priority="69419" operator="containsText" text="Dn(service)">
      <formula>NOT(ISERROR(SEARCH("Dn(service)",G51)))</formula>
    </cfRule>
    <cfRule type="containsText" dxfId="26308" priority="69420" operator="containsText" text="Dn(waiting)">
      <formula>NOT(ISERROR(SEARCH("Dn(waiting)",G51)))</formula>
    </cfRule>
  </conditionalFormatting>
  <conditionalFormatting sqref="G52">
    <cfRule type="containsBlanks" dxfId="26307" priority="69413">
      <formula>LEN(TRIM(G52))=0</formula>
    </cfRule>
    <cfRule type="containsText" dxfId="26306" priority="69414" operator="containsText" text="Operational">
      <formula>NOT(ISERROR(SEARCH("Operational",G52)))</formula>
    </cfRule>
    <cfRule type="containsText" dxfId="26305" priority="69415" operator="containsText" text="Dn(service)">
      <formula>NOT(ISERROR(SEARCH("Dn(service)",G52)))</formula>
    </cfRule>
    <cfRule type="containsText" dxfId="26304" priority="69416" operator="containsText" text="Dn(waiting)">
      <formula>NOT(ISERROR(SEARCH("Dn(waiting)",G52)))</formula>
    </cfRule>
  </conditionalFormatting>
  <conditionalFormatting sqref="G53">
    <cfRule type="containsBlanks" dxfId="26303" priority="69409">
      <formula>LEN(TRIM(G53))=0</formula>
    </cfRule>
    <cfRule type="containsText" dxfId="26302" priority="69410" operator="containsText" text="Operational">
      <formula>NOT(ISERROR(SEARCH("Operational",G53)))</formula>
    </cfRule>
    <cfRule type="containsText" dxfId="26301" priority="69411" operator="containsText" text="Dn(service)">
      <formula>NOT(ISERROR(SEARCH("Dn(service)",G53)))</formula>
    </cfRule>
    <cfRule type="containsText" dxfId="26300" priority="69412" operator="containsText" text="Dn(waiting)">
      <formula>NOT(ISERROR(SEARCH("Dn(waiting)",G53)))</formula>
    </cfRule>
  </conditionalFormatting>
  <conditionalFormatting sqref="G54">
    <cfRule type="containsBlanks" dxfId="26299" priority="69405">
      <formula>LEN(TRIM(G54))=0</formula>
    </cfRule>
    <cfRule type="containsText" dxfId="26298" priority="69406" operator="containsText" text="Operational">
      <formula>NOT(ISERROR(SEARCH("Operational",G54)))</formula>
    </cfRule>
    <cfRule type="containsText" dxfId="26297" priority="69407" operator="containsText" text="Dn(service)">
      <formula>NOT(ISERROR(SEARCH("Dn(service)",G54)))</formula>
    </cfRule>
    <cfRule type="containsText" dxfId="26296" priority="69408" operator="containsText" text="Dn(waiting)">
      <formula>NOT(ISERROR(SEARCH("Dn(waiting)",G54)))</formula>
    </cfRule>
  </conditionalFormatting>
  <conditionalFormatting sqref="F58">
    <cfRule type="containsBlanks" dxfId="26295" priority="69389">
      <formula>LEN(TRIM(F58))=0</formula>
    </cfRule>
    <cfRule type="containsText" dxfId="26294" priority="69390" operator="containsText" text="Operational">
      <formula>NOT(ISERROR(SEARCH("Operational",F58)))</formula>
    </cfRule>
    <cfRule type="containsText" dxfId="26293" priority="69391" operator="containsText" text="Dn(service)">
      <formula>NOT(ISERROR(SEARCH("Dn(service)",F58)))</formula>
    </cfRule>
    <cfRule type="containsText" dxfId="26292" priority="69392" operator="containsText" text="Dn(waiting)">
      <formula>NOT(ISERROR(SEARCH("Dn(waiting)",F58)))</formula>
    </cfRule>
  </conditionalFormatting>
  <conditionalFormatting sqref="F59">
    <cfRule type="containsBlanks" dxfId="26291" priority="69385">
      <formula>LEN(TRIM(F59))=0</formula>
    </cfRule>
    <cfRule type="containsText" dxfId="26290" priority="69386" operator="containsText" text="Operational">
      <formula>NOT(ISERROR(SEARCH("Operational",F59)))</formula>
    </cfRule>
    <cfRule type="containsText" dxfId="26289" priority="69387" operator="containsText" text="Dn(service)">
      <formula>NOT(ISERROR(SEARCH("Dn(service)",F59)))</formula>
    </cfRule>
    <cfRule type="containsText" dxfId="26288" priority="69388" operator="containsText" text="Dn(waiting)">
      <formula>NOT(ISERROR(SEARCH("Dn(waiting)",F59)))</formula>
    </cfRule>
  </conditionalFormatting>
  <conditionalFormatting sqref="F60">
    <cfRule type="containsBlanks" dxfId="26287" priority="69381">
      <formula>LEN(TRIM(F60))=0</formula>
    </cfRule>
    <cfRule type="containsText" dxfId="26286" priority="69382" operator="containsText" text="Operational">
      <formula>NOT(ISERROR(SEARCH("Operational",F60)))</formula>
    </cfRule>
    <cfRule type="containsText" dxfId="26285" priority="69383" operator="containsText" text="Dn(service)">
      <formula>NOT(ISERROR(SEARCH("Dn(service)",F60)))</formula>
    </cfRule>
    <cfRule type="containsText" dxfId="26284" priority="69384" operator="containsText" text="Dn(waiting)">
      <formula>NOT(ISERROR(SEARCH("Dn(waiting)",F60)))</formula>
    </cfRule>
  </conditionalFormatting>
  <conditionalFormatting sqref="F61">
    <cfRule type="containsBlanks" dxfId="26283" priority="69377">
      <formula>LEN(TRIM(F61))=0</formula>
    </cfRule>
    <cfRule type="containsText" dxfId="26282" priority="69378" operator="containsText" text="Operational">
      <formula>NOT(ISERROR(SEARCH("Operational",F61)))</formula>
    </cfRule>
    <cfRule type="containsText" dxfId="26281" priority="69379" operator="containsText" text="Dn(service)">
      <formula>NOT(ISERROR(SEARCH("Dn(service)",F61)))</formula>
    </cfRule>
    <cfRule type="containsText" dxfId="26280" priority="69380" operator="containsText" text="Dn(waiting)">
      <formula>NOT(ISERROR(SEARCH("Dn(waiting)",F61)))</formula>
    </cfRule>
  </conditionalFormatting>
  <conditionalFormatting sqref="D55">
    <cfRule type="containsBlanks" dxfId="26279" priority="69373">
      <formula>LEN(TRIM(D55))=0</formula>
    </cfRule>
    <cfRule type="containsText" dxfId="26278" priority="69374" operator="containsText" text="Operational">
      <formula>NOT(ISERROR(SEARCH("Operational",D55)))</formula>
    </cfRule>
    <cfRule type="containsText" dxfId="26277" priority="69375" operator="containsText" text="Dn(service)">
      <formula>NOT(ISERROR(SEARCH("Dn(service)",D55)))</formula>
    </cfRule>
    <cfRule type="containsText" dxfId="26276" priority="69376" operator="containsText" text="Dn(waiting)">
      <formula>NOT(ISERROR(SEARCH("Dn(waiting)",D55)))</formula>
    </cfRule>
  </conditionalFormatting>
  <conditionalFormatting sqref="D56">
    <cfRule type="containsBlanks" dxfId="26275" priority="69369">
      <formula>LEN(TRIM(D56))=0</formula>
    </cfRule>
    <cfRule type="containsText" dxfId="26274" priority="69370" operator="containsText" text="Operational">
      <formula>NOT(ISERROR(SEARCH("Operational",D56)))</formula>
    </cfRule>
    <cfRule type="containsText" dxfId="26273" priority="69371" operator="containsText" text="Dn(service)">
      <formula>NOT(ISERROR(SEARCH("Dn(service)",D56)))</formula>
    </cfRule>
    <cfRule type="containsText" dxfId="26272" priority="69372" operator="containsText" text="Dn(waiting)">
      <formula>NOT(ISERROR(SEARCH("Dn(waiting)",D56)))</formula>
    </cfRule>
  </conditionalFormatting>
  <conditionalFormatting sqref="D57:D58">
    <cfRule type="containsBlanks" dxfId="26271" priority="69361">
      <formula>LEN(TRIM(D57))=0</formula>
    </cfRule>
    <cfRule type="containsText" dxfId="26270" priority="69362" operator="containsText" text="Operational">
      <formula>NOT(ISERROR(SEARCH("Operational",D57)))</formula>
    </cfRule>
    <cfRule type="containsText" dxfId="26269" priority="69363" operator="containsText" text="Dn(service)">
      <formula>NOT(ISERROR(SEARCH("Dn(service)",D57)))</formula>
    </cfRule>
    <cfRule type="containsText" dxfId="26268" priority="69364" operator="containsText" text="Dn(waiting)">
      <formula>NOT(ISERROR(SEARCH("Dn(waiting)",D57)))</formula>
    </cfRule>
  </conditionalFormatting>
  <conditionalFormatting sqref="D59">
    <cfRule type="containsBlanks" dxfId="26267" priority="69357">
      <formula>LEN(TRIM(D59))=0</formula>
    </cfRule>
    <cfRule type="containsText" dxfId="26266" priority="69358" operator="containsText" text="Operational">
      <formula>NOT(ISERROR(SEARCH("Operational",D59)))</formula>
    </cfRule>
    <cfRule type="containsText" dxfId="26265" priority="69359" operator="containsText" text="Dn(service)">
      <formula>NOT(ISERROR(SEARCH("Dn(service)",D59)))</formula>
    </cfRule>
    <cfRule type="containsText" dxfId="26264" priority="69360" operator="containsText" text="Dn(waiting)">
      <formula>NOT(ISERROR(SEARCH("Dn(waiting)",D59)))</formula>
    </cfRule>
  </conditionalFormatting>
  <conditionalFormatting sqref="D60">
    <cfRule type="containsBlanks" dxfId="26263" priority="69353">
      <formula>LEN(TRIM(D60))=0</formula>
    </cfRule>
    <cfRule type="containsText" dxfId="26262" priority="69354" operator="containsText" text="Operational">
      <formula>NOT(ISERROR(SEARCH("Operational",D60)))</formula>
    </cfRule>
    <cfRule type="containsText" dxfId="26261" priority="69355" operator="containsText" text="Dn(service)">
      <formula>NOT(ISERROR(SEARCH("Dn(service)",D60)))</formula>
    </cfRule>
    <cfRule type="containsText" dxfId="26260" priority="69356" operator="containsText" text="Dn(waiting)">
      <formula>NOT(ISERROR(SEARCH("Dn(waiting)",D60)))</formula>
    </cfRule>
  </conditionalFormatting>
  <conditionalFormatting sqref="D61">
    <cfRule type="containsBlanks" dxfId="26259" priority="69349">
      <formula>LEN(TRIM(D61))=0</formula>
    </cfRule>
    <cfRule type="containsText" dxfId="26258" priority="69350" operator="containsText" text="Operational">
      <formula>NOT(ISERROR(SEARCH("Operational",D61)))</formula>
    </cfRule>
    <cfRule type="containsText" dxfId="26257" priority="69351" operator="containsText" text="Dn(service)">
      <formula>NOT(ISERROR(SEARCH("Dn(service)",D61)))</formula>
    </cfRule>
    <cfRule type="containsText" dxfId="26256" priority="69352" operator="containsText" text="Dn(waiting)">
      <formula>NOT(ISERROR(SEARCH("Dn(waiting)",D61)))</formula>
    </cfRule>
  </conditionalFormatting>
  <conditionalFormatting sqref="D62">
    <cfRule type="containsBlanks" dxfId="26255" priority="69345">
      <formula>LEN(TRIM(D62))=0</formula>
    </cfRule>
    <cfRule type="containsText" dxfId="26254" priority="69346" operator="containsText" text="Operational">
      <formula>NOT(ISERROR(SEARCH("Operational",D62)))</formula>
    </cfRule>
    <cfRule type="containsText" dxfId="26253" priority="69347" operator="containsText" text="Dn(service)">
      <formula>NOT(ISERROR(SEARCH("Dn(service)",D62)))</formula>
    </cfRule>
    <cfRule type="containsText" dxfId="26252" priority="69348" operator="containsText" text="Dn(waiting)">
      <formula>NOT(ISERROR(SEARCH("Dn(waiting)",D62)))</formula>
    </cfRule>
  </conditionalFormatting>
  <conditionalFormatting sqref="D63">
    <cfRule type="containsBlanks" dxfId="26251" priority="69341">
      <formula>LEN(TRIM(D63))=0</formula>
    </cfRule>
    <cfRule type="containsText" dxfId="26250" priority="69342" operator="containsText" text="Operational">
      <formula>NOT(ISERROR(SEARCH("Operational",D63)))</formula>
    </cfRule>
    <cfRule type="containsText" dxfId="26249" priority="69343" operator="containsText" text="Dn(service)">
      <formula>NOT(ISERROR(SEARCH("Dn(service)",D63)))</formula>
    </cfRule>
    <cfRule type="containsText" dxfId="26248" priority="69344" operator="containsText" text="Dn(waiting)">
      <formula>NOT(ISERROR(SEARCH("Dn(waiting)",D63)))</formula>
    </cfRule>
  </conditionalFormatting>
  <conditionalFormatting sqref="H63">
    <cfRule type="containsBlanks" dxfId="26247" priority="69321">
      <formula>LEN(TRIM(H63))=0</formula>
    </cfRule>
    <cfRule type="containsText" dxfId="26246" priority="69322" operator="containsText" text="Operational">
      <formula>NOT(ISERROR(SEARCH("Operational",H63)))</formula>
    </cfRule>
    <cfRule type="containsText" dxfId="26245" priority="69323" operator="containsText" text="Dn(service)">
      <formula>NOT(ISERROR(SEARCH("Dn(service)",H63)))</formula>
    </cfRule>
    <cfRule type="containsText" dxfId="26244" priority="69324" operator="containsText" text="Dn(waiting)">
      <formula>NOT(ISERROR(SEARCH("Dn(waiting)",H63)))</formula>
    </cfRule>
  </conditionalFormatting>
  <conditionalFormatting sqref="H64">
    <cfRule type="containsBlanks" dxfId="26243" priority="69317">
      <formula>LEN(TRIM(H64))=0</formula>
    </cfRule>
    <cfRule type="containsText" dxfId="26242" priority="69318" operator="containsText" text="Operational">
      <formula>NOT(ISERROR(SEARCH("Operational",H64)))</formula>
    </cfRule>
    <cfRule type="containsText" dxfId="26241" priority="69319" operator="containsText" text="Dn(service)">
      <formula>NOT(ISERROR(SEARCH("Dn(service)",H64)))</formula>
    </cfRule>
    <cfRule type="containsText" dxfId="26240" priority="69320" operator="containsText" text="Dn(waiting)">
      <formula>NOT(ISERROR(SEARCH("Dn(waiting)",H64)))</formula>
    </cfRule>
  </conditionalFormatting>
  <conditionalFormatting sqref="H65">
    <cfRule type="containsBlanks" dxfId="26239" priority="69313">
      <formula>LEN(TRIM(H65))=0</formula>
    </cfRule>
    <cfRule type="containsText" dxfId="26238" priority="69314" operator="containsText" text="Operational">
      <formula>NOT(ISERROR(SEARCH("Operational",H65)))</formula>
    </cfRule>
    <cfRule type="containsText" dxfId="26237" priority="69315" operator="containsText" text="Dn(service)">
      <formula>NOT(ISERROR(SEARCH("Dn(service)",H65)))</formula>
    </cfRule>
    <cfRule type="containsText" dxfId="26236" priority="69316" operator="containsText" text="Dn(waiting)">
      <formula>NOT(ISERROR(SEARCH("Dn(waiting)",H65)))</formula>
    </cfRule>
  </conditionalFormatting>
  <conditionalFormatting sqref="H66">
    <cfRule type="containsBlanks" dxfId="26235" priority="69309">
      <formula>LEN(TRIM(H66))=0</formula>
    </cfRule>
    <cfRule type="containsText" dxfId="26234" priority="69310" operator="containsText" text="Operational">
      <formula>NOT(ISERROR(SEARCH("Operational",H66)))</formula>
    </cfRule>
    <cfRule type="containsText" dxfId="26233" priority="69311" operator="containsText" text="Dn(service)">
      <formula>NOT(ISERROR(SEARCH("Dn(service)",H66)))</formula>
    </cfRule>
    <cfRule type="containsText" dxfId="26232" priority="69312" operator="containsText" text="Dn(waiting)">
      <formula>NOT(ISERROR(SEARCH("Dn(waiting)",H66)))</formula>
    </cfRule>
  </conditionalFormatting>
  <conditionalFormatting sqref="H67">
    <cfRule type="containsBlanks" dxfId="26231" priority="69305">
      <formula>LEN(TRIM(H67))=0</formula>
    </cfRule>
    <cfRule type="containsText" dxfId="26230" priority="69306" operator="containsText" text="Operational">
      <formula>NOT(ISERROR(SEARCH("Operational",H67)))</formula>
    </cfRule>
    <cfRule type="containsText" dxfId="26229" priority="69307" operator="containsText" text="Dn(service)">
      <formula>NOT(ISERROR(SEARCH("Dn(service)",H67)))</formula>
    </cfRule>
    <cfRule type="containsText" dxfId="26228" priority="69308" operator="containsText" text="Dn(waiting)">
      <formula>NOT(ISERROR(SEARCH("Dn(waiting)",H67)))</formula>
    </cfRule>
  </conditionalFormatting>
  <conditionalFormatting sqref="H68">
    <cfRule type="containsBlanks" dxfId="26227" priority="69301">
      <formula>LEN(TRIM(H68))=0</formula>
    </cfRule>
    <cfRule type="containsText" dxfId="26226" priority="69302" operator="containsText" text="Operational">
      <formula>NOT(ISERROR(SEARCH("Operational",H68)))</formula>
    </cfRule>
    <cfRule type="containsText" dxfId="26225" priority="69303" operator="containsText" text="Dn(service)">
      <formula>NOT(ISERROR(SEARCH("Dn(service)",H68)))</formula>
    </cfRule>
    <cfRule type="containsText" dxfId="26224" priority="69304" operator="containsText" text="Dn(waiting)">
      <formula>NOT(ISERROR(SEARCH("Dn(waiting)",H68)))</formula>
    </cfRule>
  </conditionalFormatting>
  <conditionalFormatting sqref="H69">
    <cfRule type="containsBlanks" dxfId="26223" priority="69297">
      <formula>LEN(TRIM(H69))=0</formula>
    </cfRule>
    <cfRule type="containsText" dxfId="26222" priority="69298" operator="containsText" text="Operational">
      <formula>NOT(ISERROR(SEARCH("Operational",H69)))</formula>
    </cfRule>
    <cfRule type="containsText" dxfId="26221" priority="69299" operator="containsText" text="Dn(service)">
      <formula>NOT(ISERROR(SEARCH("Dn(service)",H69)))</formula>
    </cfRule>
    <cfRule type="containsText" dxfId="26220" priority="69300" operator="containsText" text="Dn(waiting)">
      <formula>NOT(ISERROR(SEARCH("Dn(waiting)",H69)))</formula>
    </cfRule>
  </conditionalFormatting>
  <conditionalFormatting sqref="H70">
    <cfRule type="containsBlanks" dxfId="26219" priority="69293">
      <formula>LEN(TRIM(H70))=0</formula>
    </cfRule>
    <cfRule type="containsText" dxfId="26218" priority="69294" operator="containsText" text="Operational">
      <formula>NOT(ISERROR(SEARCH("Operational",H70)))</formula>
    </cfRule>
    <cfRule type="containsText" dxfId="26217" priority="69295" operator="containsText" text="Dn(service)">
      <formula>NOT(ISERROR(SEARCH("Dn(service)",H70)))</formula>
    </cfRule>
    <cfRule type="containsText" dxfId="26216" priority="69296" operator="containsText" text="Dn(waiting)">
      <formula>NOT(ISERROR(SEARCH("Dn(waiting)",H70)))</formula>
    </cfRule>
  </conditionalFormatting>
  <conditionalFormatting sqref="E68">
    <cfRule type="containsBlanks" dxfId="26215" priority="69289">
      <formula>LEN(TRIM(E68))=0</formula>
    </cfRule>
    <cfRule type="containsText" dxfId="26214" priority="69290" operator="containsText" text="Operational">
      <formula>NOT(ISERROR(SEARCH("Operational",E68)))</formula>
    </cfRule>
    <cfRule type="containsText" dxfId="26213" priority="69291" operator="containsText" text="Dn(service)">
      <formula>NOT(ISERROR(SEARCH("Dn(service)",E68)))</formula>
    </cfRule>
    <cfRule type="containsText" dxfId="26212" priority="69292" operator="containsText" text="Dn(waiting)">
      <formula>NOT(ISERROR(SEARCH("Dn(waiting)",E68)))</formula>
    </cfRule>
  </conditionalFormatting>
  <conditionalFormatting sqref="E69">
    <cfRule type="containsBlanks" dxfId="26211" priority="69285">
      <formula>LEN(TRIM(E69))=0</formula>
    </cfRule>
    <cfRule type="containsText" dxfId="26210" priority="69286" operator="containsText" text="Operational">
      <formula>NOT(ISERROR(SEARCH("Operational",E69)))</formula>
    </cfRule>
    <cfRule type="containsText" dxfId="26209" priority="69287" operator="containsText" text="Dn(service)">
      <formula>NOT(ISERROR(SEARCH("Dn(service)",E69)))</formula>
    </cfRule>
    <cfRule type="containsText" dxfId="26208" priority="69288" operator="containsText" text="Dn(waiting)">
      <formula>NOT(ISERROR(SEARCH("Dn(waiting)",E69)))</formula>
    </cfRule>
  </conditionalFormatting>
  <conditionalFormatting sqref="C72">
    <cfRule type="containsBlanks" dxfId="26207" priority="69253">
      <formula>LEN(TRIM(C72))=0</formula>
    </cfRule>
    <cfRule type="containsText" dxfId="26206" priority="69254" operator="containsText" text="Operational">
      <formula>NOT(ISERROR(SEARCH("Operational",C72)))</formula>
    </cfRule>
    <cfRule type="containsText" dxfId="26205" priority="69255" operator="containsText" text="Dn(service)">
      <formula>NOT(ISERROR(SEARCH("Dn(service)",C72)))</formula>
    </cfRule>
    <cfRule type="containsText" dxfId="26204" priority="69256" operator="containsText" text="Dn(waiting)">
      <formula>NOT(ISERROR(SEARCH("Dn(waiting)",C72)))</formula>
    </cfRule>
  </conditionalFormatting>
  <conditionalFormatting sqref="C73">
    <cfRule type="containsBlanks" dxfId="26203" priority="69249">
      <formula>LEN(TRIM(C73))=0</formula>
    </cfRule>
    <cfRule type="containsText" dxfId="26202" priority="69250" operator="containsText" text="Operational">
      <formula>NOT(ISERROR(SEARCH("Operational",C73)))</formula>
    </cfRule>
    <cfRule type="containsText" dxfId="26201" priority="69251" operator="containsText" text="Dn(service)">
      <formula>NOT(ISERROR(SEARCH("Dn(service)",C73)))</formula>
    </cfRule>
    <cfRule type="containsText" dxfId="26200" priority="69252" operator="containsText" text="Dn(waiting)">
      <formula>NOT(ISERROR(SEARCH("Dn(waiting)",C73)))</formula>
    </cfRule>
  </conditionalFormatting>
  <conditionalFormatting sqref="C74">
    <cfRule type="containsBlanks" dxfId="26199" priority="69245">
      <formula>LEN(TRIM(C74))=0</formula>
    </cfRule>
    <cfRule type="containsText" dxfId="26198" priority="69246" operator="containsText" text="Operational">
      <formula>NOT(ISERROR(SEARCH("Operational",C74)))</formula>
    </cfRule>
    <cfRule type="containsText" dxfId="26197" priority="69247" operator="containsText" text="Dn(service)">
      <formula>NOT(ISERROR(SEARCH("Dn(service)",C74)))</formula>
    </cfRule>
    <cfRule type="containsText" dxfId="26196" priority="69248" operator="containsText" text="Dn(waiting)">
      <formula>NOT(ISERROR(SEARCH("Dn(waiting)",C74)))</formula>
    </cfRule>
  </conditionalFormatting>
  <conditionalFormatting sqref="C75">
    <cfRule type="containsBlanks" dxfId="26195" priority="69241">
      <formula>LEN(TRIM(C75))=0</formula>
    </cfRule>
    <cfRule type="containsText" dxfId="26194" priority="69242" operator="containsText" text="Operational">
      <formula>NOT(ISERROR(SEARCH("Operational",C75)))</formula>
    </cfRule>
    <cfRule type="containsText" dxfId="26193" priority="69243" operator="containsText" text="Dn(service)">
      <formula>NOT(ISERROR(SEARCH("Dn(service)",C75)))</formula>
    </cfRule>
    <cfRule type="containsText" dxfId="26192" priority="69244" operator="containsText" text="Dn(waiting)">
      <formula>NOT(ISERROR(SEARCH("Dn(waiting)",C75)))</formula>
    </cfRule>
  </conditionalFormatting>
  <conditionalFormatting sqref="C76">
    <cfRule type="containsBlanks" dxfId="26191" priority="69237">
      <formula>LEN(TRIM(C76))=0</formula>
    </cfRule>
    <cfRule type="containsText" dxfId="26190" priority="69238" operator="containsText" text="Operational">
      <formula>NOT(ISERROR(SEARCH("Operational",C76)))</formula>
    </cfRule>
    <cfRule type="containsText" dxfId="26189" priority="69239" operator="containsText" text="Dn(service)">
      <formula>NOT(ISERROR(SEARCH("Dn(service)",C76)))</formula>
    </cfRule>
    <cfRule type="containsText" dxfId="26188" priority="69240" operator="containsText" text="Dn(waiting)">
      <formula>NOT(ISERROR(SEARCH("Dn(waiting)",C76)))</formula>
    </cfRule>
  </conditionalFormatting>
  <conditionalFormatting sqref="C77">
    <cfRule type="containsBlanks" dxfId="26187" priority="69233">
      <formula>LEN(TRIM(C77))=0</formula>
    </cfRule>
    <cfRule type="containsText" dxfId="26186" priority="69234" operator="containsText" text="Operational">
      <formula>NOT(ISERROR(SEARCH("Operational",C77)))</formula>
    </cfRule>
    <cfRule type="containsText" dxfId="26185" priority="69235" operator="containsText" text="Dn(service)">
      <formula>NOT(ISERROR(SEARCH("Dn(service)",C77)))</formula>
    </cfRule>
    <cfRule type="containsText" dxfId="26184" priority="69236" operator="containsText" text="Dn(waiting)">
      <formula>NOT(ISERROR(SEARCH("Dn(waiting)",C77)))</formula>
    </cfRule>
  </conditionalFormatting>
  <conditionalFormatting sqref="C78">
    <cfRule type="containsBlanks" dxfId="26183" priority="69229">
      <formula>LEN(TRIM(C78))=0</formula>
    </cfRule>
    <cfRule type="containsText" dxfId="26182" priority="69230" operator="containsText" text="Operational">
      <formula>NOT(ISERROR(SEARCH("Operational",C78)))</formula>
    </cfRule>
    <cfRule type="containsText" dxfId="26181" priority="69231" operator="containsText" text="Dn(service)">
      <formula>NOT(ISERROR(SEARCH("Dn(service)",C78)))</formula>
    </cfRule>
    <cfRule type="containsText" dxfId="26180" priority="69232" operator="containsText" text="Dn(waiting)">
      <formula>NOT(ISERROR(SEARCH("Dn(waiting)",C78)))</formula>
    </cfRule>
  </conditionalFormatting>
  <conditionalFormatting sqref="G76">
    <cfRule type="containsBlanks" dxfId="26179" priority="69221">
      <formula>LEN(TRIM(G76))=0</formula>
    </cfRule>
    <cfRule type="containsText" dxfId="26178" priority="69222" operator="containsText" text="Operational">
      <formula>NOT(ISERROR(SEARCH("Operational",G76)))</formula>
    </cfRule>
    <cfRule type="containsText" dxfId="26177" priority="69223" operator="containsText" text="Dn(service)">
      <formula>NOT(ISERROR(SEARCH("Dn(service)",G76)))</formula>
    </cfRule>
    <cfRule type="containsText" dxfId="26176" priority="69224" operator="containsText" text="Dn(waiting)">
      <formula>NOT(ISERROR(SEARCH("Dn(waiting)",G76)))</formula>
    </cfRule>
  </conditionalFormatting>
  <conditionalFormatting sqref="G77">
    <cfRule type="containsBlanks" dxfId="26175" priority="69217">
      <formula>LEN(TRIM(G77))=0</formula>
    </cfRule>
    <cfRule type="containsText" dxfId="26174" priority="69218" operator="containsText" text="Operational">
      <formula>NOT(ISERROR(SEARCH("Operational",G77)))</formula>
    </cfRule>
    <cfRule type="containsText" dxfId="26173" priority="69219" operator="containsText" text="Dn(service)">
      <formula>NOT(ISERROR(SEARCH("Dn(service)",G77)))</formula>
    </cfRule>
    <cfRule type="containsText" dxfId="26172" priority="69220" operator="containsText" text="Dn(waiting)">
      <formula>NOT(ISERROR(SEARCH("Dn(waiting)",G77)))</formula>
    </cfRule>
  </conditionalFormatting>
  <conditionalFormatting sqref="G78">
    <cfRule type="containsBlanks" dxfId="26171" priority="69213">
      <formula>LEN(TRIM(G78))=0</formula>
    </cfRule>
    <cfRule type="containsText" dxfId="26170" priority="69214" operator="containsText" text="Operational">
      <formula>NOT(ISERROR(SEARCH("Operational",G78)))</formula>
    </cfRule>
    <cfRule type="containsText" dxfId="26169" priority="69215" operator="containsText" text="Dn(service)">
      <formula>NOT(ISERROR(SEARCH("Dn(service)",G78)))</formula>
    </cfRule>
    <cfRule type="containsText" dxfId="26168" priority="69216" operator="containsText" text="Dn(waiting)">
      <formula>NOT(ISERROR(SEARCH("Dn(waiting)",G78)))</formula>
    </cfRule>
  </conditionalFormatting>
  <conditionalFormatting sqref="G79">
    <cfRule type="containsBlanks" dxfId="26167" priority="69209">
      <formula>LEN(TRIM(G79))=0</formula>
    </cfRule>
    <cfRule type="containsText" dxfId="26166" priority="69210" operator="containsText" text="Operational">
      <formula>NOT(ISERROR(SEARCH("Operational",G79)))</formula>
    </cfRule>
    <cfRule type="containsText" dxfId="26165" priority="69211" operator="containsText" text="Dn(service)">
      <formula>NOT(ISERROR(SEARCH("Dn(service)",G79)))</formula>
    </cfRule>
    <cfRule type="containsText" dxfId="26164" priority="69212" operator="containsText" text="Dn(waiting)">
      <formula>NOT(ISERROR(SEARCH("Dn(waiting)",G79)))</formula>
    </cfRule>
  </conditionalFormatting>
  <conditionalFormatting sqref="H93">
    <cfRule type="containsBlanks" dxfId="26163" priority="69089">
      <formula>LEN(TRIM(H93))=0</formula>
    </cfRule>
    <cfRule type="containsText" dxfId="26162" priority="69090" operator="containsText" text="Operational">
      <formula>NOT(ISERROR(SEARCH("Operational",H93)))</formula>
    </cfRule>
    <cfRule type="containsText" dxfId="26161" priority="69091" operator="containsText" text="Dn(service)">
      <formula>NOT(ISERROR(SEARCH("Dn(service)",H93)))</formula>
    </cfRule>
    <cfRule type="containsText" dxfId="26160" priority="69092" operator="containsText" text="Dn(waiting)">
      <formula>NOT(ISERROR(SEARCH("Dn(waiting)",H93)))</formula>
    </cfRule>
  </conditionalFormatting>
  <conditionalFormatting sqref="E88">
    <cfRule type="containsBlanks" dxfId="26159" priority="69069">
      <formula>LEN(TRIM(E88))=0</formula>
    </cfRule>
    <cfRule type="containsText" dxfId="26158" priority="69070" operator="containsText" text="Operational">
      <formula>NOT(ISERROR(SEARCH("Operational",E88)))</formula>
    </cfRule>
    <cfRule type="containsText" dxfId="26157" priority="69071" operator="containsText" text="Dn(service)">
      <formula>NOT(ISERROR(SEARCH("Dn(service)",E88)))</formula>
    </cfRule>
    <cfRule type="containsText" dxfId="26156" priority="69072" operator="containsText" text="Dn(waiting)">
      <formula>NOT(ISERROR(SEARCH("Dn(waiting)",E88)))</formula>
    </cfRule>
  </conditionalFormatting>
  <conditionalFormatting sqref="E89">
    <cfRule type="containsBlanks" dxfId="26155" priority="69065">
      <formula>LEN(TRIM(E89))=0</formula>
    </cfRule>
    <cfRule type="containsText" dxfId="26154" priority="69066" operator="containsText" text="Operational">
      <formula>NOT(ISERROR(SEARCH("Operational",E89)))</formula>
    </cfRule>
    <cfRule type="containsText" dxfId="26153" priority="69067" operator="containsText" text="Dn(service)">
      <formula>NOT(ISERROR(SEARCH("Dn(service)",E89)))</formula>
    </cfRule>
    <cfRule type="containsText" dxfId="26152" priority="69068" operator="containsText" text="Dn(waiting)">
      <formula>NOT(ISERROR(SEARCH("Dn(waiting)",E89)))</formula>
    </cfRule>
  </conditionalFormatting>
  <conditionalFormatting sqref="E90">
    <cfRule type="containsBlanks" dxfId="26151" priority="69061">
      <formula>LEN(TRIM(E90))=0</formula>
    </cfRule>
    <cfRule type="containsText" dxfId="26150" priority="69062" operator="containsText" text="Operational">
      <formula>NOT(ISERROR(SEARCH("Operational",E90)))</formula>
    </cfRule>
    <cfRule type="containsText" dxfId="26149" priority="69063" operator="containsText" text="Dn(service)">
      <formula>NOT(ISERROR(SEARCH("Dn(service)",E90)))</formula>
    </cfRule>
    <cfRule type="containsText" dxfId="26148" priority="69064" operator="containsText" text="Dn(waiting)">
      <formula>NOT(ISERROR(SEARCH("Dn(waiting)",E90)))</formula>
    </cfRule>
  </conditionalFormatting>
  <conditionalFormatting sqref="E91">
    <cfRule type="containsBlanks" dxfId="26147" priority="69057">
      <formula>LEN(TRIM(E91))=0</formula>
    </cfRule>
    <cfRule type="containsText" dxfId="26146" priority="69058" operator="containsText" text="Operational">
      <formula>NOT(ISERROR(SEARCH("Operational",E91)))</formula>
    </cfRule>
    <cfRule type="containsText" dxfId="26145" priority="69059" operator="containsText" text="Dn(service)">
      <formula>NOT(ISERROR(SEARCH("Dn(service)",E91)))</formula>
    </cfRule>
    <cfRule type="containsText" dxfId="26144" priority="69060" operator="containsText" text="Dn(waiting)">
      <formula>NOT(ISERROR(SEARCH("Dn(waiting)",E91)))</formula>
    </cfRule>
  </conditionalFormatting>
  <conditionalFormatting sqref="E92">
    <cfRule type="containsBlanks" dxfId="26143" priority="69053">
      <formula>LEN(TRIM(E92))=0</formula>
    </cfRule>
    <cfRule type="containsText" dxfId="26142" priority="69054" operator="containsText" text="Operational">
      <formula>NOT(ISERROR(SEARCH("Operational",E92)))</formula>
    </cfRule>
    <cfRule type="containsText" dxfId="26141" priority="69055" operator="containsText" text="Dn(service)">
      <formula>NOT(ISERROR(SEARCH("Dn(service)",E92)))</formula>
    </cfRule>
    <cfRule type="containsText" dxfId="26140" priority="69056" operator="containsText" text="Dn(waiting)">
      <formula>NOT(ISERROR(SEARCH("Dn(waiting)",E92)))</formula>
    </cfRule>
  </conditionalFormatting>
  <conditionalFormatting sqref="E93">
    <cfRule type="containsBlanks" dxfId="26139" priority="69049">
      <formula>LEN(TRIM(E93))=0</formula>
    </cfRule>
    <cfRule type="containsText" dxfId="26138" priority="69050" operator="containsText" text="Operational">
      <formula>NOT(ISERROR(SEARCH("Operational",E93)))</formula>
    </cfRule>
    <cfRule type="containsText" dxfId="26137" priority="69051" operator="containsText" text="Dn(service)">
      <formula>NOT(ISERROR(SEARCH("Dn(service)",E93)))</formula>
    </cfRule>
    <cfRule type="containsText" dxfId="26136" priority="69052" operator="containsText" text="Dn(waiting)">
      <formula>NOT(ISERROR(SEARCH("Dn(waiting)",E93)))</formula>
    </cfRule>
  </conditionalFormatting>
  <conditionalFormatting sqref="C97">
    <cfRule type="containsBlanks" dxfId="26135" priority="69001">
      <formula>LEN(TRIM(C97))=0</formula>
    </cfRule>
    <cfRule type="containsText" dxfId="26134" priority="69002" operator="containsText" text="Operational">
      <formula>NOT(ISERROR(SEARCH("Operational",C97)))</formula>
    </cfRule>
    <cfRule type="containsText" dxfId="26133" priority="69003" operator="containsText" text="Dn(service)">
      <formula>NOT(ISERROR(SEARCH("Dn(service)",C97)))</formula>
    </cfRule>
    <cfRule type="containsText" dxfId="26132" priority="69004" operator="containsText" text="Dn(waiting)">
      <formula>NOT(ISERROR(SEARCH("Dn(waiting)",C97)))</formula>
    </cfRule>
  </conditionalFormatting>
  <conditionalFormatting sqref="C98:C101">
    <cfRule type="containsBlanks" dxfId="26131" priority="68997">
      <formula>LEN(TRIM(C98))=0</formula>
    </cfRule>
    <cfRule type="containsText" dxfId="26130" priority="68998" operator="containsText" text="Operational">
      <formula>NOT(ISERROR(SEARCH("Operational",C98)))</formula>
    </cfRule>
    <cfRule type="containsText" dxfId="26129" priority="68999" operator="containsText" text="Dn(service)">
      <formula>NOT(ISERROR(SEARCH("Dn(service)",C98)))</formula>
    </cfRule>
    <cfRule type="containsText" dxfId="26128" priority="69000" operator="containsText" text="Dn(waiting)">
      <formula>NOT(ISERROR(SEARCH("Dn(waiting)",C98)))</formula>
    </cfRule>
  </conditionalFormatting>
  <conditionalFormatting sqref="G102">
    <cfRule type="containsBlanks" dxfId="26127" priority="68977">
      <formula>LEN(TRIM(G102))=0</formula>
    </cfRule>
    <cfRule type="containsText" dxfId="26126" priority="68978" operator="containsText" text="Operational">
      <formula>NOT(ISERROR(SEARCH("Operational",G102)))</formula>
    </cfRule>
    <cfRule type="containsText" dxfId="26125" priority="68979" operator="containsText" text="Dn(service)">
      <formula>NOT(ISERROR(SEARCH("Dn(service)",G102)))</formula>
    </cfRule>
    <cfRule type="containsText" dxfId="26124" priority="68980" operator="containsText" text="Dn(waiting)">
      <formula>NOT(ISERROR(SEARCH("Dn(waiting)",G102)))</formula>
    </cfRule>
  </conditionalFormatting>
  <conditionalFormatting sqref="G103:G105">
    <cfRule type="containsBlanks" dxfId="26123" priority="68973">
      <formula>LEN(TRIM(G103))=0</formula>
    </cfRule>
    <cfRule type="containsText" dxfId="26122" priority="68974" operator="containsText" text="Operational">
      <formula>NOT(ISERROR(SEARCH("Operational",G103)))</formula>
    </cfRule>
    <cfRule type="containsText" dxfId="26121" priority="68975" operator="containsText" text="Dn(service)">
      <formula>NOT(ISERROR(SEARCH("Dn(service)",G103)))</formula>
    </cfRule>
    <cfRule type="containsText" dxfId="26120" priority="68976" operator="containsText" text="Dn(waiting)">
      <formula>NOT(ISERROR(SEARCH("Dn(waiting)",G103)))</formula>
    </cfRule>
  </conditionalFormatting>
  <conditionalFormatting sqref="G106">
    <cfRule type="containsBlanks" dxfId="26119" priority="68969">
      <formula>LEN(TRIM(G106))=0</formula>
    </cfRule>
    <cfRule type="containsText" dxfId="26118" priority="68970" operator="containsText" text="Operational">
      <formula>NOT(ISERROR(SEARCH("Operational",G106)))</formula>
    </cfRule>
    <cfRule type="containsText" dxfId="26117" priority="68971" operator="containsText" text="Dn(service)">
      <formula>NOT(ISERROR(SEARCH("Dn(service)",G106)))</formula>
    </cfRule>
    <cfRule type="containsText" dxfId="26116" priority="68972" operator="containsText" text="Dn(waiting)">
      <formula>NOT(ISERROR(SEARCH("Dn(waiting)",G106)))</formula>
    </cfRule>
  </conditionalFormatting>
  <conditionalFormatting sqref="D107:D109">
    <cfRule type="containsBlanks" dxfId="26115" priority="68929">
      <formula>LEN(TRIM(D107))=0</formula>
    </cfRule>
    <cfRule type="containsText" dxfId="26114" priority="68930" operator="containsText" text="Operational">
      <formula>NOT(ISERROR(SEARCH("Operational",D107)))</formula>
    </cfRule>
    <cfRule type="containsText" dxfId="26113" priority="68931" operator="containsText" text="Dn(service)">
      <formula>NOT(ISERROR(SEARCH("Dn(service)",D107)))</formula>
    </cfRule>
    <cfRule type="containsText" dxfId="26112" priority="68932" operator="containsText" text="Dn(waiting)">
      <formula>NOT(ISERROR(SEARCH("Dn(waiting)",D107)))</formula>
    </cfRule>
  </conditionalFormatting>
  <conditionalFormatting sqref="D110">
    <cfRule type="containsBlanks" dxfId="26111" priority="68917">
      <formula>LEN(TRIM(D110))=0</formula>
    </cfRule>
    <cfRule type="containsText" dxfId="26110" priority="68918" operator="containsText" text="Operational">
      <formula>NOT(ISERROR(SEARCH("Operational",D110)))</formula>
    </cfRule>
    <cfRule type="containsText" dxfId="26109" priority="68919" operator="containsText" text="Dn(service)">
      <formula>NOT(ISERROR(SEARCH("Dn(service)",D110)))</formula>
    </cfRule>
    <cfRule type="containsText" dxfId="26108" priority="68920" operator="containsText" text="Dn(waiting)">
      <formula>NOT(ISERROR(SEARCH("Dn(waiting)",D110)))</formula>
    </cfRule>
  </conditionalFormatting>
  <conditionalFormatting sqref="E117">
    <cfRule type="containsBlanks" dxfId="26107" priority="68897">
      <formula>LEN(TRIM(E117))=0</formula>
    </cfRule>
    <cfRule type="containsText" dxfId="26106" priority="68898" operator="containsText" text="Operational">
      <formula>NOT(ISERROR(SEARCH("Operational",E117)))</formula>
    </cfRule>
    <cfRule type="containsText" dxfId="26105" priority="68899" operator="containsText" text="Dn(service)">
      <formula>NOT(ISERROR(SEARCH("Dn(service)",E117)))</formula>
    </cfRule>
    <cfRule type="containsText" dxfId="26104" priority="68900" operator="containsText" text="Dn(waiting)">
      <formula>NOT(ISERROR(SEARCH("Dn(waiting)",E117)))</formula>
    </cfRule>
  </conditionalFormatting>
  <conditionalFormatting sqref="F112:F118">
    <cfRule type="containsBlanks" dxfId="26103" priority="68877">
      <formula>LEN(TRIM(F112))=0</formula>
    </cfRule>
    <cfRule type="containsText" dxfId="26102" priority="68878" operator="containsText" text="Operational">
      <formula>NOT(ISERROR(SEARCH("Operational",F112)))</formula>
    </cfRule>
    <cfRule type="containsText" dxfId="26101" priority="68879" operator="containsText" text="Dn(service)">
      <formula>NOT(ISERROR(SEARCH("Dn(service)",F112)))</formula>
    </cfRule>
    <cfRule type="containsText" dxfId="26100" priority="68880" operator="containsText" text="Dn(waiting)">
      <formula>NOT(ISERROR(SEARCH("Dn(waiting)",F112)))</formula>
    </cfRule>
  </conditionalFormatting>
  <conditionalFormatting sqref="D116">
    <cfRule type="containsBlanks" dxfId="26099" priority="68861">
      <formula>LEN(TRIM(D116))=0</formula>
    </cfRule>
    <cfRule type="containsText" dxfId="26098" priority="68862" operator="containsText" text="Operational">
      <formula>NOT(ISERROR(SEARCH("Operational",D116)))</formula>
    </cfRule>
    <cfRule type="containsText" dxfId="26097" priority="68863" operator="containsText" text="Dn(service)">
      <formula>NOT(ISERROR(SEARCH("Dn(service)",D116)))</formula>
    </cfRule>
    <cfRule type="containsText" dxfId="26096" priority="68864" operator="containsText" text="Dn(waiting)">
      <formula>NOT(ISERROR(SEARCH("Dn(waiting)",D116)))</formula>
    </cfRule>
  </conditionalFormatting>
  <conditionalFormatting sqref="D133">
    <cfRule type="containsBlanks" dxfId="26095" priority="68853">
      <formula>LEN(TRIM(D133))=0</formula>
    </cfRule>
    <cfRule type="containsText" dxfId="26094" priority="68854" operator="containsText" text="Operational">
      <formula>NOT(ISERROR(SEARCH("Operational",D133)))</formula>
    </cfRule>
    <cfRule type="containsText" dxfId="26093" priority="68855" operator="containsText" text="Dn(service)">
      <formula>NOT(ISERROR(SEARCH("Dn(service)",D133)))</formula>
    </cfRule>
    <cfRule type="containsText" dxfId="26092" priority="68856" operator="containsText" text="Dn(waiting)">
      <formula>NOT(ISERROR(SEARCH("Dn(waiting)",D133)))</formula>
    </cfRule>
  </conditionalFormatting>
  <conditionalFormatting sqref="H121:H129">
    <cfRule type="containsBlanks" dxfId="26091" priority="68849">
      <formula>LEN(TRIM(H121))=0</formula>
    </cfRule>
    <cfRule type="containsText" dxfId="26090" priority="68850" operator="containsText" text="Operational">
      <formula>NOT(ISERROR(SEARCH("Operational",H121)))</formula>
    </cfRule>
    <cfRule type="containsText" dxfId="26089" priority="68851" operator="containsText" text="Dn(service)">
      <formula>NOT(ISERROR(SEARCH("Dn(service)",H121)))</formula>
    </cfRule>
    <cfRule type="containsText" dxfId="26088" priority="68852" operator="containsText" text="Dn(waiting)">
      <formula>NOT(ISERROR(SEARCH("Dn(waiting)",H121)))</formula>
    </cfRule>
  </conditionalFormatting>
  <conditionalFormatting sqref="C129:C133">
    <cfRule type="containsBlanks" dxfId="26087" priority="68837">
      <formula>LEN(TRIM(C129))=0</formula>
    </cfRule>
    <cfRule type="containsText" dxfId="26086" priority="68838" operator="containsText" text="Operational">
      <formula>NOT(ISERROR(SEARCH("Operational",C129)))</formula>
    </cfRule>
    <cfRule type="containsText" dxfId="26085" priority="68839" operator="containsText" text="Dn(service)">
      <formula>NOT(ISERROR(SEARCH("Dn(service)",C129)))</formula>
    </cfRule>
    <cfRule type="containsText" dxfId="26084" priority="68840" operator="containsText" text="Dn(waiting)">
      <formula>NOT(ISERROR(SEARCH("Dn(waiting)",C129)))</formula>
    </cfRule>
  </conditionalFormatting>
  <conditionalFormatting sqref="E142">
    <cfRule type="containsBlanks" dxfId="26083" priority="68825">
      <formula>LEN(TRIM(E142))=0</formula>
    </cfRule>
    <cfRule type="containsText" dxfId="26082" priority="68826" operator="containsText" text="Operational">
      <formula>NOT(ISERROR(SEARCH("Operational",E142)))</formula>
    </cfRule>
    <cfRule type="containsText" dxfId="26081" priority="68827" operator="containsText" text="Dn(service)">
      <formula>NOT(ISERROR(SEARCH("Dn(service)",E142)))</formula>
    </cfRule>
    <cfRule type="containsText" dxfId="26080" priority="68828" operator="containsText" text="Dn(waiting)">
      <formula>NOT(ISERROR(SEARCH("Dn(waiting)",E142)))</formula>
    </cfRule>
  </conditionalFormatting>
  <conditionalFormatting sqref="E143">
    <cfRule type="containsBlanks" dxfId="26079" priority="68821">
      <formula>LEN(TRIM(E143))=0</formula>
    </cfRule>
    <cfRule type="containsText" dxfId="26078" priority="68822" operator="containsText" text="Operational">
      <formula>NOT(ISERROR(SEARCH("Operational",E143)))</formula>
    </cfRule>
    <cfRule type="containsText" dxfId="26077" priority="68823" operator="containsText" text="Dn(service)">
      <formula>NOT(ISERROR(SEARCH("Dn(service)",E143)))</formula>
    </cfRule>
    <cfRule type="containsText" dxfId="26076" priority="68824" operator="containsText" text="Dn(waiting)">
      <formula>NOT(ISERROR(SEARCH("Dn(waiting)",E143)))</formula>
    </cfRule>
  </conditionalFormatting>
  <conditionalFormatting sqref="E144">
    <cfRule type="containsBlanks" dxfId="26075" priority="68817">
      <formula>LEN(TRIM(E144))=0</formula>
    </cfRule>
    <cfRule type="containsText" dxfId="26074" priority="68818" operator="containsText" text="Operational">
      <formula>NOT(ISERROR(SEARCH("Operational",E144)))</formula>
    </cfRule>
    <cfRule type="containsText" dxfId="26073" priority="68819" operator="containsText" text="Dn(service)">
      <formula>NOT(ISERROR(SEARCH("Dn(service)",E144)))</formula>
    </cfRule>
    <cfRule type="containsText" dxfId="26072" priority="68820" operator="containsText" text="Dn(waiting)">
      <formula>NOT(ISERROR(SEARCH("Dn(waiting)",E144)))</formula>
    </cfRule>
  </conditionalFormatting>
  <conditionalFormatting sqref="F137:G138 G135:G136 F139:F141">
    <cfRule type="containsBlanks" dxfId="26071" priority="68809">
      <formula>LEN(TRIM(F135))=0</formula>
    </cfRule>
    <cfRule type="containsText" dxfId="26070" priority="68810" operator="containsText" text="Operational">
      <formula>NOT(ISERROR(SEARCH("Operational",F135)))</formula>
    </cfRule>
    <cfRule type="containsText" dxfId="26069" priority="68811" operator="containsText" text="Dn(service)">
      <formula>NOT(ISERROR(SEARCH("Dn(service)",F135)))</formula>
    </cfRule>
    <cfRule type="containsText" dxfId="26068" priority="68812" operator="containsText" text="Dn(waiting)">
      <formula>NOT(ISERROR(SEARCH("Dn(waiting)",F135)))</formula>
    </cfRule>
  </conditionalFormatting>
  <conditionalFormatting sqref="F6">
    <cfRule type="containsBlanks" dxfId="26067" priority="68781">
      <formula>LEN(TRIM(F6))=0</formula>
    </cfRule>
    <cfRule type="containsText" dxfId="26066" priority="68782" operator="containsText" text="Operational">
      <formula>NOT(ISERROR(SEARCH("Operational",F6)))</formula>
    </cfRule>
    <cfRule type="containsText" dxfId="26065" priority="68783" operator="containsText" text="Dn(service)">
      <formula>NOT(ISERROR(SEARCH("Dn(service)",F6)))</formula>
    </cfRule>
    <cfRule type="containsText" dxfId="26064" priority="68784" operator="containsText" text="Dn(waiting)">
      <formula>NOT(ISERROR(SEARCH("Dn(waiting)",F6)))</formula>
    </cfRule>
  </conditionalFormatting>
  <conditionalFormatting sqref="F7">
    <cfRule type="containsBlanks" dxfId="26063" priority="68777">
      <formula>LEN(TRIM(F7))=0</formula>
    </cfRule>
    <cfRule type="containsText" dxfId="26062" priority="68778" operator="containsText" text="Operational">
      <formula>NOT(ISERROR(SEARCH("Operational",F7)))</formula>
    </cfRule>
    <cfRule type="containsText" dxfId="26061" priority="68779" operator="containsText" text="Dn(service)">
      <formula>NOT(ISERROR(SEARCH("Dn(service)",F7)))</formula>
    </cfRule>
    <cfRule type="containsText" dxfId="26060" priority="68780" operator="containsText" text="Dn(waiting)">
      <formula>NOT(ISERROR(SEARCH("Dn(waiting)",F7)))</formula>
    </cfRule>
  </conditionalFormatting>
  <conditionalFormatting sqref="H9">
    <cfRule type="containsBlanks" dxfId="26059" priority="68773">
      <formula>LEN(TRIM(H9))=0</formula>
    </cfRule>
    <cfRule type="containsText" dxfId="26058" priority="68774" operator="containsText" text="Operational">
      <formula>NOT(ISERROR(SEARCH("Operational",H9)))</formula>
    </cfRule>
    <cfRule type="containsText" dxfId="26057" priority="68775" operator="containsText" text="Dn(service)">
      <formula>NOT(ISERROR(SEARCH("Dn(service)",H9)))</formula>
    </cfRule>
    <cfRule type="containsText" dxfId="26056" priority="68776" operator="containsText" text="Dn(waiting)">
      <formula>NOT(ISERROR(SEARCH("Dn(waiting)",H9)))</formula>
    </cfRule>
  </conditionalFormatting>
  <conditionalFormatting sqref="F85">
    <cfRule type="containsBlanks" dxfId="26055" priority="68769">
      <formula>LEN(TRIM(F85))=0</formula>
    </cfRule>
    <cfRule type="containsText" dxfId="26054" priority="68770" operator="containsText" text="Operational">
      <formula>NOT(ISERROR(SEARCH("Operational",F85)))</formula>
    </cfRule>
    <cfRule type="containsText" dxfId="26053" priority="68771" operator="containsText" text="Dn(service)">
      <formula>NOT(ISERROR(SEARCH("Dn(service)",F85)))</formula>
    </cfRule>
    <cfRule type="containsText" dxfId="26052" priority="68772" operator="containsText" text="Dn(waiting)">
      <formula>NOT(ISERROR(SEARCH("Dn(waiting)",F85)))</formula>
    </cfRule>
  </conditionalFormatting>
  <conditionalFormatting sqref="F84">
    <cfRule type="containsBlanks" dxfId="26051" priority="68765">
      <formula>LEN(TRIM(F84))=0</formula>
    </cfRule>
    <cfRule type="containsText" dxfId="26050" priority="68766" operator="containsText" text="Operational">
      <formula>NOT(ISERROR(SEARCH("Operational",F84)))</formula>
    </cfRule>
    <cfRule type="containsText" dxfId="26049" priority="68767" operator="containsText" text="Dn(service)">
      <formula>NOT(ISERROR(SEARCH("Dn(service)",F84)))</formula>
    </cfRule>
    <cfRule type="containsText" dxfId="26048" priority="68768" operator="containsText" text="Dn(waiting)">
      <formula>NOT(ISERROR(SEARCH("Dn(waiting)",F84)))</formula>
    </cfRule>
  </conditionalFormatting>
  <conditionalFormatting sqref="C162:D163 D160:D161 H166:H167 C164:C167 G158:H158">
    <cfRule type="containsBlanks" dxfId="26047" priority="68761">
      <formula>LEN(TRIM(C158))=0</formula>
    </cfRule>
    <cfRule type="containsText" dxfId="26046" priority="68762" operator="containsText" text="Operational">
      <formula>NOT(ISERROR(SEARCH("Operational",C158)))</formula>
    </cfRule>
    <cfRule type="containsText" dxfId="26045" priority="68763" operator="containsText" text="Dn(service)">
      <formula>NOT(ISERROR(SEARCH("Dn(service)",C158)))</formula>
    </cfRule>
    <cfRule type="containsText" dxfId="26044" priority="68764" operator="containsText" text="Dn(waiting)">
      <formula>NOT(ISERROR(SEARCH("Dn(waiting)",C158)))</formula>
    </cfRule>
  </conditionalFormatting>
  <conditionalFormatting sqref="C158">
    <cfRule type="containsBlanks" dxfId="26043" priority="68385">
      <formula>LEN(TRIM(C158))=0</formula>
    </cfRule>
    <cfRule type="containsText" dxfId="26042" priority="68386" operator="containsText" text="Operational">
      <formula>NOT(ISERROR(SEARCH("Operational",C158)))</formula>
    </cfRule>
    <cfRule type="containsText" dxfId="26041" priority="68387" operator="containsText" text="Dn(service)">
      <formula>NOT(ISERROR(SEARCH("Dn(service)",C158)))</formula>
    </cfRule>
    <cfRule type="containsText" dxfId="26040" priority="68388" operator="containsText" text="Dn(waiting)">
      <formula>NOT(ISERROR(SEARCH("Dn(waiting)",C158)))</formula>
    </cfRule>
  </conditionalFormatting>
  <conditionalFormatting sqref="C159">
    <cfRule type="containsBlanks" dxfId="26039" priority="68381">
      <formula>LEN(TRIM(C159))=0</formula>
    </cfRule>
    <cfRule type="containsText" dxfId="26038" priority="68382" operator="containsText" text="Operational">
      <formula>NOT(ISERROR(SEARCH("Operational",C159)))</formula>
    </cfRule>
    <cfRule type="containsText" dxfId="26037" priority="68383" operator="containsText" text="Dn(service)">
      <formula>NOT(ISERROR(SEARCH("Dn(service)",C159)))</formula>
    </cfRule>
    <cfRule type="containsText" dxfId="26036" priority="68384" operator="containsText" text="Dn(waiting)">
      <formula>NOT(ISERROR(SEARCH("Dn(waiting)",C159)))</formula>
    </cfRule>
  </conditionalFormatting>
  <conditionalFormatting sqref="C160">
    <cfRule type="containsBlanks" dxfId="26035" priority="68377">
      <formula>LEN(TRIM(C160))=0</formula>
    </cfRule>
    <cfRule type="containsText" dxfId="26034" priority="68378" operator="containsText" text="Operational">
      <formula>NOT(ISERROR(SEARCH("Operational",C160)))</formula>
    </cfRule>
    <cfRule type="containsText" dxfId="26033" priority="68379" operator="containsText" text="Dn(service)">
      <formula>NOT(ISERROR(SEARCH("Dn(service)",C160)))</formula>
    </cfRule>
    <cfRule type="containsText" dxfId="26032" priority="68380" operator="containsText" text="Dn(waiting)">
      <formula>NOT(ISERROR(SEARCH("Dn(waiting)",C160)))</formula>
    </cfRule>
  </conditionalFormatting>
  <conditionalFormatting sqref="G161">
    <cfRule type="containsBlanks" dxfId="26031" priority="68365">
      <formula>LEN(TRIM(G161))=0</formula>
    </cfRule>
    <cfRule type="containsText" dxfId="26030" priority="68366" operator="containsText" text="Operational">
      <formula>NOT(ISERROR(SEARCH("Operational",G161)))</formula>
    </cfRule>
    <cfRule type="containsText" dxfId="26029" priority="68367" operator="containsText" text="Dn(service)">
      <formula>NOT(ISERROR(SEARCH("Dn(service)",G161)))</formula>
    </cfRule>
    <cfRule type="containsText" dxfId="26028" priority="68368" operator="containsText" text="Dn(waiting)">
      <formula>NOT(ISERROR(SEARCH("Dn(waiting)",G161)))</formula>
    </cfRule>
  </conditionalFormatting>
  <conditionalFormatting sqref="G162">
    <cfRule type="containsBlanks" dxfId="26027" priority="68361">
      <formula>LEN(TRIM(G162))=0</formula>
    </cfRule>
    <cfRule type="containsText" dxfId="26026" priority="68362" operator="containsText" text="Operational">
      <formula>NOT(ISERROR(SEARCH("Operational",G162)))</formula>
    </cfRule>
    <cfRule type="containsText" dxfId="26025" priority="68363" operator="containsText" text="Dn(service)">
      <formula>NOT(ISERROR(SEARCH("Dn(service)",G162)))</formula>
    </cfRule>
    <cfRule type="containsText" dxfId="26024" priority="68364" operator="containsText" text="Dn(waiting)">
      <formula>NOT(ISERROR(SEARCH("Dn(waiting)",G162)))</formula>
    </cfRule>
  </conditionalFormatting>
  <conditionalFormatting sqref="H160">
    <cfRule type="containsBlanks" dxfId="26023" priority="68357">
      <formula>LEN(TRIM(H160))=0</formula>
    </cfRule>
    <cfRule type="containsText" dxfId="26022" priority="68358" operator="containsText" text="Operational">
      <formula>NOT(ISERROR(SEARCH("Operational",H160)))</formula>
    </cfRule>
    <cfRule type="containsText" dxfId="26021" priority="68359" operator="containsText" text="Dn(service)">
      <formula>NOT(ISERROR(SEARCH("Dn(service)",H160)))</formula>
    </cfRule>
    <cfRule type="containsText" dxfId="26020" priority="68360" operator="containsText" text="Dn(waiting)">
      <formula>NOT(ISERROR(SEARCH("Dn(waiting)",H160)))</formula>
    </cfRule>
  </conditionalFormatting>
  <conditionalFormatting sqref="H161">
    <cfRule type="containsBlanks" dxfId="26019" priority="68353">
      <formula>LEN(TRIM(H161))=0</formula>
    </cfRule>
    <cfRule type="containsText" dxfId="26018" priority="68354" operator="containsText" text="Operational">
      <formula>NOT(ISERROR(SEARCH("Operational",H161)))</formula>
    </cfRule>
    <cfRule type="containsText" dxfId="26017" priority="68355" operator="containsText" text="Dn(service)">
      <formula>NOT(ISERROR(SEARCH("Dn(service)",H161)))</formula>
    </cfRule>
    <cfRule type="containsText" dxfId="26016" priority="68356" operator="containsText" text="Dn(waiting)">
      <formula>NOT(ISERROR(SEARCH("Dn(waiting)",H161)))</formula>
    </cfRule>
  </conditionalFormatting>
  <conditionalFormatting sqref="H159">
    <cfRule type="containsBlanks" dxfId="26015" priority="68349">
      <formula>LEN(TRIM(H159))=0</formula>
    </cfRule>
    <cfRule type="containsText" dxfId="26014" priority="68350" operator="containsText" text="Operational">
      <formula>NOT(ISERROR(SEARCH("Operational",H159)))</formula>
    </cfRule>
    <cfRule type="containsText" dxfId="26013" priority="68351" operator="containsText" text="Dn(service)">
      <formula>NOT(ISERROR(SEARCH("Dn(service)",H159)))</formula>
    </cfRule>
    <cfRule type="containsText" dxfId="26012" priority="68352" operator="containsText" text="Dn(waiting)">
      <formula>NOT(ISERROR(SEARCH("Dn(waiting)",H159)))</formula>
    </cfRule>
  </conditionalFormatting>
  <conditionalFormatting sqref="G163">
    <cfRule type="containsBlanks" dxfId="26011" priority="68345">
      <formula>LEN(TRIM(G163))=0</formula>
    </cfRule>
    <cfRule type="containsText" dxfId="26010" priority="68346" operator="containsText" text="Operational">
      <formula>NOT(ISERROR(SEARCH("Operational",G163)))</formula>
    </cfRule>
    <cfRule type="containsText" dxfId="26009" priority="68347" operator="containsText" text="Dn(service)">
      <formula>NOT(ISERROR(SEARCH("Dn(service)",G163)))</formula>
    </cfRule>
    <cfRule type="containsText" dxfId="26008" priority="68348" operator="containsText" text="Dn(waiting)">
      <formula>NOT(ISERROR(SEARCH("Dn(waiting)",G163)))</formula>
    </cfRule>
  </conditionalFormatting>
  <conditionalFormatting sqref="C161">
    <cfRule type="containsBlanks" dxfId="26007" priority="68341">
      <formula>LEN(TRIM(C161))=0</formula>
    </cfRule>
    <cfRule type="containsText" dxfId="26006" priority="68342" operator="containsText" text="Operational">
      <formula>NOT(ISERROR(SEARCH("Operational",C161)))</formula>
    </cfRule>
    <cfRule type="containsText" dxfId="26005" priority="68343" operator="containsText" text="Dn(service)">
      <formula>NOT(ISERROR(SEARCH("Dn(service)",C161)))</formula>
    </cfRule>
    <cfRule type="containsText" dxfId="26004" priority="68344" operator="containsText" text="Dn(waiting)">
      <formula>NOT(ISERROR(SEARCH("Dn(waiting)",C161)))</formula>
    </cfRule>
  </conditionalFormatting>
  <conditionalFormatting sqref="H163">
    <cfRule type="containsBlanks" dxfId="26003" priority="68333">
      <formula>LEN(TRIM(H163))=0</formula>
    </cfRule>
    <cfRule type="containsText" dxfId="26002" priority="68334" operator="containsText" text="Operational">
      <formula>NOT(ISERROR(SEARCH("Operational",H163)))</formula>
    </cfRule>
    <cfRule type="containsText" dxfId="26001" priority="68335" operator="containsText" text="Dn(service)">
      <formula>NOT(ISERROR(SEARCH("Dn(service)",H163)))</formula>
    </cfRule>
    <cfRule type="containsText" dxfId="26000" priority="68336" operator="containsText" text="Dn(waiting)">
      <formula>NOT(ISERROR(SEARCH("Dn(waiting)",H163)))</formula>
    </cfRule>
  </conditionalFormatting>
  <conditionalFormatting sqref="H164">
    <cfRule type="containsBlanks" dxfId="25999" priority="68329">
      <formula>LEN(TRIM(H164))=0</formula>
    </cfRule>
    <cfRule type="containsText" dxfId="25998" priority="68330" operator="containsText" text="Operational">
      <formula>NOT(ISERROR(SEARCH("Operational",H164)))</formula>
    </cfRule>
    <cfRule type="containsText" dxfId="25997" priority="68331" operator="containsText" text="Dn(service)">
      <formula>NOT(ISERROR(SEARCH("Dn(service)",H164)))</formula>
    </cfRule>
    <cfRule type="containsText" dxfId="25996" priority="68332" operator="containsText" text="Dn(waiting)">
      <formula>NOT(ISERROR(SEARCH("Dn(waiting)",H164)))</formula>
    </cfRule>
  </conditionalFormatting>
  <conditionalFormatting sqref="H165">
    <cfRule type="containsBlanks" dxfId="25995" priority="68325">
      <formula>LEN(TRIM(H165))=0</formula>
    </cfRule>
    <cfRule type="containsText" dxfId="25994" priority="68326" operator="containsText" text="Operational">
      <formula>NOT(ISERROR(SEARCH("Operational",H165)))</formula>
    </cfRule>
    <cfRule type="containsText" dxfId="25993" priority="68327" operator="containsText" text="Dn(service)">
      <formula>NOT(ISERROR(SEARCH("Dn(service)",H165)))</formula>
    </cfRule>
    <cfRule type="containsText" dxfId="25992" priority="68328" operator="containsText" text="Dn(waiting)">
      <formula>NOT(ISERROR(SEARCH("Dn(waiting)",H165)))</formula>
    </cfRule>
  </conditionalFormatting>
  <conditionalFormatting sqref="F164:G164">
    <cfRule type="containsBlanks" dxfId="25991" priority="68321">
      <formula>LEN(TRIM(F164))=0</formula>
    </cfRule>
    <cfRule type="containsText" dxfId="25990" priority="68322" operator="containsText" text="Operational">
      <formula>NOT(ISERROR(SEARCH("Operational",F164)))</formula>
    </cfRule>
    <cfRule type="containsText" dxfId="25989" priority="68323" operator="containsText" text="Dn(service)">
      <formula>NOT(ISERROR(SEARCH("Dn(service)",F164)))</formula>
    </cfRule>
    <cfRule type="containsText" dxfId="25988" priority="68324" operator="containsText" text="Dn(waiting)">
      <formula>NOT(ISERROR(SEARCH("Dn(waiting)",F164)))</formula>
    </cfRule>
  </conditionalFormatting>
  <conditionalFormatting sqref="F165:G165">
    <cfRule type="containsBlanks" dxfId="25987" priority="68317">
      <formula>LEN(TRIM(F165))=0</formula>
    </cfRule>
    <cfRule type="containsText" dxfId="25986" priority="68318" operator="containsText" text="Operational">
      <formula>NOT(ISERROR(SEARCH("Operational",F165)))</formula>
    </cfRule>
    <cfRule type="containsText" dxfId="25985" priority="68319" operator="containsText" text="Dn(service)">
      <formula>NOT(ISERROR(SEARCH("Dn(service)",F165)))</formula>
    </cfRule>
    <cfRule type="containsText" dxfId="25984" priority="68320" operator="containsText" text="Dn(waiting)">
      <formula>NOT(ISERROR(SEARCH("Dn(waiting)",F165)))</formula>
    </cfRule>
  </conditionalFormatting>
  <conditionalFormatting sqref="F167:G167">
    <cfRule type="containsBlanks" dxfId="25983" priority="68313">
      <formula>LEN(TRIM(F167))=0</formula>
    </cfRule>
    <cfRule type="containsText" dxfId="25982" priority="68314" operator="containsText" text="Operational">
      <formula>NOT(ISERROR(SEARCH("Operational",F167)))</formula>
    </cfRule>
    <cfRule type="containsText" dxfId="25981" priority="68315" operator="containsText" text="Dn(service)">
      <formula>NOT(ISERROR(SEARCH("Dn(service)",F167)))</formula>
    </cfRule>
    <cfRule type="containsText" dxfId="25980" priority="68316" operator="containsText" text="Dn(waiting)">
      <formula>NOT(ISERROR(SEARCH("Dn(waiting)",F167)))</formula>
    </cfRule>
  </conditionalFormatting>
  <conditionalFormatting sqref="D164">
    <cfRule type="containsBlanks" dxfId="25979" priority="68309">
      <formula>LEN(TRIM(D164))=0</formula>
    </cfRule>
    <cfRule type="containsText" dxfId="25978" priority="68310" operator="containsText" text="Operational">
      <formula>NOT(ISERROR(SEARCH("Operational",D164)))</formula>
    </cfRule>
    <cfRule type="containsText" dxfId="25977" priority="68311" operator="containsText" text="Dn(service)">
      <formula>NOT(ISERROR(SEARCH("Dn(service)",D164)))</formula>
    </cfRule>
    <cfRule type="containsText" dxfId="25976" priority="68312" operator="containsText" text="Dn(waiting)">
      <formula>NOT(ISERROR(SEARCH("Dn(waiting)",D164)))</formula>
    </cfRule>
  </conditionalFormatting>
  <conditionalFormatting sqref="D165">
    <cfRule type="containsBlanks" dxfId="25975" priority="68305">
      <formula>LEN(TRIM(D165))=0</formula>
    </cfRule>
    <cfRule type="containsText" dxfId="25974" priority="68306" operator="containsText" text="Operational">
      <formula>NOT(ISERROR(SEARCH("Operational",D165)))</formula>
    </cfRule>
    <cfRule type="containsText" dxfId="25973" priority="68307" operator="containsText" text="Dn(service)">
      <formula>NOT(ISERROR(SEARCH("Dn(service)",D165)))</formula>
    </cfRule>
    <cfRule type="containsText" dxfId="25972" priority="68308" operator="containsText" text="Dn(waiting)">
      <formula>NOT(ISERROR(SEARCH("Dn(waiting)",D165)))</formula>
    </cfRule>
  </conditionalFormatting>
  <conditionalFormatting sqref="D166">
    <cfRule type="containsBlanks" dxfId="25971" priority="68301">
      <formula>LEN(TRIM(D166))=0</formula>
    </cfRule>
    <cfRule type="containsText" dxfId="25970" priority="68302" operator="containsText" text="Operational">
      <formula>NOT(ISERROR(SEARCH("Operational",D166)))</formula>
    </cfRule>
    <cfRule type="containsText" dxfId="25969" priority="68303" operator="containsText" text="Dn(service)">
      <formula>NOT(ISERROR(SEARCH("Dn(service)",D166)))</formula>
    </cfRule>
    <cfRule type="containsText" dxfId="25968" priority="68304" operator="containsText" text="Dn(waiting)">
      <formula>NOT(ISERROR(SEARCH("Dn(waiting)",D166)))</formula>
    </cfRule>
  </conditionalFormatting>
  <conditionalFormatting sqref="D167">
    <cfRule type="containsBlanks" dxfId="25967" priority="68297">
      <formula>LEN(TRIM(D167))=0</formula>
    </cfRule>
    <cfRule type="containsText" dxfId="25966" priority="68298" operator="containsText" text="Operational">
      <formula>NOT(ISERROR(SEARCH("Operational",D167)))</formula>
    </cfRule>
    <cfRule type="containsText" dxfId="25965" priority="68299" operator="containsText" text="Dn(service)">
      <formula>NOT(ISERROR(SEARCH("Dn(service)",D167)))</formula>
    </cfRule>
    <cfRule type="containsText" dxfId="25964" priority="68300" operator="containsText" text="Dn(waiting)">
      <formula>NOT(ISERROR(SEARCH("Dn(waiting)",D167)))</formula>
    </cfRule>
  </conditionalFormatting>
  <conditionalFormatting sqref="F166:G166">
    <cfRule type="containsBlanks" dxfId="25963" priority="68293">
      <formula>LEN(TRIM(F166))=0</formula>
    </cfRule>
    <cfRule type="containsText" dxfId="25962" priority="68294" operator="containsText" text="Operational">
      <formula>NOT(ISERROR(SEARCH("Operational",F166)))</formula>
    </cfRule>
    <cfRule type="containsText" dxfId="25961" priority="68295" operator="containsText" text="Dn(service)">
      <formula>NOT(ISERROR(SEARCH("Dn(service)",F166)))</formula>
    </cfRule>
    <cfRule type="containsText" dxfId="25960" priority="68296" operator="containsText" text="Dn(waiting)">
      <formula>NOT(ISERROR(SEARCH("Dn(waiting)",F166)))</formula>
    </cfRule>
  </conditionalFormatting>
  <conditionalFormatting sqref="G159">
    <cfRule type="containsBlanks" dxfId="25959" priority="67301">
      <formula>LEN(TRIM(G159))=0</formula>
    </cfRule>
    <cfRule type="containsText" dxfId="25958" priority="67302" operator="containsText" text="Operational">
      <formula>NOT(ISERROR(SEARCH("Operational",G159)))</formula>
    </cfRule>
    <cfRule type="containsText" dxfId="25957" priority="67303" operator="containsText" text="Dn(service)">
      <formula>NOT(ISERROR(SEARCH("Dn(service)",G159)))</formula>
    </cfRule>
    <cfRule type="containsText" dxfId="25956" priority="67304" operator="containsText" text="Dn(waiting)">
      <formula>NOT(ISERROR(SEARCH("Dn(waiting)",G159)))</formula>
    </cfRule>
  </conditionalFormatting>
  <conditionalFormatting sqref="G160">
    <cfRule type="containsBlanks" dxfId="25955" priority="67297">
      <formula>LEN(TRIM(G160))=0</formula>
    </cfRule>
    <cfRule type="containsText" dxfId="25954" priority="67298" operator="containsText" text="Operational">
      <formula>NOT(ISERROR(SEARCH("Operational",G160)))</formula>
    </cfRule>
    <cfRule type="containsText" dxfId="25953" priority="67299" operator="containsText" text="Dn(service)">
      <formula>NOT(ISERROR(SEARCH("Dn(service)",G160)))</formula>
    </cfRule>
    <cfRule type="containsText" dxfId="25952" priority="67300" operator="containsText" text="Dn(waiting)">
      <formula>NOT(ISERROR(SEARCH("Dn(waiting)",G160)))</formula>
    </cfRule>
  </conditionalFormatting>
  <conditionalFormatting sqref="H162">
    <cfRule type="containsBlanks" dxfId="25951" priority="67293">
      <formula>LEN(TRIM(H162))=0</formula>
    </cfRule>
    <cfRule type="containsText" dxfId="25950" priority="67294" operator="containsText" text="Operational">
      <formula>NOT(ISERROR(SEARCH("Operational",H162)))</formula>
    </cfRule>
    <cfRule type="containsText" dxfId="25949" priority="67295" operator="containsText" text="Dn(service)">
      <formula>NOT(ISERROR(SEARCH("Dn(service)",H162)))</formula>
    </cfRule>
    <cfRule type="containsText" dxfId="25948" priority="67296" operator="containsText" text="Dn(waiting)">
      <formula>NOT(ISERROR(SEARCH("Dn(waiting)",H162)))</formula>
    </cfRule>
  </conditionalFormatting>
  <conditionalFormatting sqref="E5">
    <cfRule type="containsBlanks" dxfId="25947" priority="54149">
      <formula>LEN(TRIM(E5))=0</formula>
    </cfRule>
    <cfRule type="containsText" dxfId="25946" priority="54150" operator="containsText" text="Operational">
      <formula>NOT(ISERROR(SEARCH("Operational",E5)))</formula>
    </cfRule>
    <cfRule type="containsText" dxfId="25945" priority="54151" operator="containsText" text="Dn(service)">
      <formula>NOT(ISERROR(SEARCH("Dn(service)",E5)))</formula>
    </cfRule>
    <cfRule type="containsText" dxfId="25944" priority="54152" operator="containsText" text="Dn(waiting)">
      <formula>NOT(ISERROR(SEARCH("Dn(waiting)",E5)))</formula>
    </cfRule>
  </conditionalFormatting>
  <conditionalFormatting sqref="E6">
    <cfRule type="containsBlanks" dxfId="25943" priority="54145">
      <formula>LEN(TRIM(E6))=0</formula>
    </cfRule>
    <cfRule type="containsText" dxfId="25942" priority="54146" operator="containsText" text="Operational">
      <formula>NOT(ISERROR(SEARCH("Operational",E6)))</formula>
    </cfRule>
    <cfRule type="containsText" dxfId="25941" priority="54147" operator="containsText" text="Dn(service)">
      <formula>NOT(ISERROR(SEARCH("Dn(service)",E6)))</formula>
    </cfRule>
    <cfRule type="containsText" dxfId="25940" priority="54148" operator="containsText" text="Dn(waiting)">
      <formula>NOT(ISERROR(SEARCH("Dn(waiting)",E6)))</formula>
    </cfRule>
  </conditionalFormatting>
  <conditionalFormatting sqref="E7">
    <cfRule type="containsBlanks" dxfId="25939" priority="54141">
      <formula>LEN(TRIM(E7))=0</formula>
    </cfRule>
    <cfRule type="containsText" dxfId="25938" priority="54142" operator="containsText" text="Operational">
      <formula>NOT(ISERROR(SEARCH("Operational",E7)))</formula>
    </cfRule>
    <cfRule type="containsText" dxfId="25937" priority="54143" operator="containsText" text="Dn(service)">
      <formula>NOT(ISERROR(SEARCH("Dn(service)",E7)))</formula>
    </cfRule>
    <cfRule type="containsText" dxfId="25936" priority="54144" operator="containsText" text="Dn(waiting)">
      <formula>NOT(ISERROR(SEARCH("Dn(waiting)",E7)))</formula>
    </cfRule>
  </conditionalFormatting>
  <conditionalFormatting sqref="E8">
    <cfRule type="containsBlanks" dxfId="25935" priority="54137">
      <formula>LEN(TRIM(E8))=0</formula>
    </cfRule>
    <cfRule type="containsText" dxfId="25934" priority="54138" operator="containsText" text="Operational">
      <formula>NOT(ISERROR(SEARCH("Operational",E8)))</formula>
    </cfRule>
    <cfRule type="containsText" dxfId="25933" priority="54139" operator="containsText" text="Dn(service)">
      <formula>NOT(ISERROR(SEARCH("Dn(service)",E8)))</formula>
    </cfRule>
    <cfRule type="containsText" dxfId="25932" priority="54140" operator="containsText" text="Dn(waiting)">
      <formula>NOT(ISERROR(SEARCH("Dn(waiting)",E8)))</formula>
    </cfRule>
  </conditionalFormatting>
  <conditionalFormatting sqref="E9">
    <cfRule type="containsBlanks" dxfId="25931" priority="54133">
      <formula>LEN(TRIM(E9))=0</formula>
    </cfRule>
    <cfRule type="containsText" dxfId="25930" priority="54134" operator="containsText" text="Operational">
      <formula>NOT(ISERROR(SEARCH("Operational",E9)))</formula>
    </cfRule>
    <cfRule type="containsText" dxfId="25929" priority="54135" operator="containsText" text="Dn(service)">
      <formula>NOT(ISERROR(SEARCH("Dn(service)",E9)))</formula>
    </cfRule>
    <cfRule type="containsText" dxfId="25928" priority="54136" operator="containsText" text="Dn(waiting)">
      <formula>NOT(ISERROR(SEARCH("Dn(waiting)",E9)))</formula>
    </cfRule>
  </conditionalFormatting>
  <conditionalFormatting sqref="G9">
    <cfRule type="containsBlanks" dxfId="25927" priority="54117">
      <formula>LEN(TRIM(G9))=0</formula>
    </cfRule>
    <cfRule type="containsText" dxfId="25926" priority="54118" operator="containsText" text="Operational">
      <formula>NOT(ISERROR(SEARCH("Operational",G9)))</formula>
    </cfRule>
    <cfRule type="containsText" dxfId="25925" priority="54119" operator="containsText" text="Dn(service)">
      <formula>NOT(ISERROR(SEARCH("Dn(service)",G9)))</formula>
    </cfRule>
    <cfRule type="containsText" dxfId="25924" priority="54120" operator="containsText" text="Dn(waiting)">
      <formula>NOT(ISERROR(SEARCH("Dn(waiting)",G9)))</formula>
    </cfRule>
  </conditionalFormatting>
  <conditionalFormatting sqref="G10">
    <cfRule type="containsBlanks" dxfId="25923" priority="54113">
      <formula>LEN(TRIM(G10))=0</formula>
    </cfRule>
    <cfRule type="containsText" dxfId="25922" priority="54114" operator="containsText" text="Operational">
      <formula>NOT(ISERROR(SEARCH("Operational",G10)))</formula>
    </cfRule>
    <cfRule type="containsText" dxfId="25921" priority="54115" operator="containsText" text="Dn(service)">
      <formula>NOT(ISERROR(SEARCH("Dn(service)",G10)))</formula>
    </cfRule>
    <cfRule type="containsText" dxfId="25920" priority="54116" operator="containsText" text="Dn(waiting)">
      <formula>NOT(ISERROR(SEARCH("Dn(waiting)",G10)))</formula>
    </cfRule>
  </conditionalFormatting>
  <conditionalFormatting sqref="G11">
    <cfRule type="containsBlanks" dxfId="25919" priority="54109">
      <formula>LEN(TRIM(G11))=0</formula>
    </cfRule>
    <cfRule type="containsText" dxfId="25918" priority="54110" operator="containsText" text="Operational">
      <formula>NOT(ISERROR(SEARCH("Operational",G11)))</formula>
    </cfRule>
    <cfRule type="containsText" dxfId="25917" priority="54111" operator="containsText" text="Dn(service)">
      <formula>NOT(ISERROR(SEARCH("Dn(service)",G11)))</formula>
    </cfRule>
    <cfRule type="containsText" dxfId="25916" priority="54112" operator="containsText" text="Dn(waiting)">
      <formula>NOT(ISERROR(SEARCH("Dn(waiting)",G11)))</formula>
    </cfRule>
  </conditionalFormatting>
  <conditionalFormatting sqref="G12">
    <cfRule type="containsBlanks" dxfId="25915" priority="54105">
      <formula>LEN(TRIM(G12))=0</formula>
    </cfRule>
    <cfRule type="containsText" dxfId="25914" priority="54106" operator="containsText" text="Operational">
      <formula>NOT(ISERROR(SEARCH("Operational",G12)))</formula>
    </cfRule>
    <cfRule type="containsText" dxfId="25913" priority="54107" operator="containsText" text="Dn(service)">
      <formula>NOT(ISERROR(SEARCH("Dn(service)",G12)))</formula>
    </cfRule>
    <cfRule type="containsText" dxfId="25912" priority="54108" operator="containsText" text="Dn(waiting)">
      <formula>NOT(ISERROR(SEARCH("Dn(waiting)",G12)))</formula>
    </cfRule>
  </conditionalFormatting>
  <conditionalFormatting sqref="G13">
    <cfRule type="containsBlanks" dxfId="25911" priority="54101">
      <formula>LEN(TRIM(G13))=0</formula>
    </cfRule>
    <cfRule type="containsText" dxfId="25910" priority="54102" operator="containsText" text="Operational">
      <formula>NOT(ISERROR(SEARCH("Operational",G13)))</formula>
    </cfRule>
    <cfRule type="containsText" dxfId="25909" priority="54103" operator="containsText" text="Dn(service)">
      <formula>NOT(ISERROR(SEARCH("Dn(service)",G13)))</formula>
    </cfRule>
    <cfRule type="containsText" dxfId="25908" priority="54104" operator="containsText" text="Dn(waiting)">
      <formula>NOT(ISERROR(SEARCH("Dn(waiting)",G13)))</formula>
    </cfRule>
  </conditionalFormatting>
  <conditionalFormatting sqref="C13">
    <cfRule type="containsBlanks" dxfId="25907" priority="54073">
      <formula>LEN(TRIM(C13))=0</formula>
    </cfRule>
    <cfRule type="containsText" dxfId="25906" priority="54074" operator="containsText" text="Operational">
      <formula>NOT(ISERROR(SEARCH("Operational",C13)))</formula>
    </cfRule>
    <cfRule type="containsText" dxfId="25905" priority="54075" operator="containsText" text="Dn(service)">
      <formula>NOT(ISERROR(SEARCH("Dn(service)",C13)))</formula>
    </cfRule>
    <cfRule type="containsText" dxfId="25904" priority="54076" operator="containsText" text="Dn(waiting)">
      <formula>NOT(ISERROR(SEARCH("Dn(waiting)",C13)))</formula>
    </cfRule>
  </conditionalFormatting>
  <conditionalFormatting sqref="C14">
    <cfRule type="containsBlanks" dxfId="25903" priority="54069">
      <formula>LEN(TRIM(C14))=0</formula>
    </cfRule>
    <cfRule type="containsText" dxfId="25902" priority="54070" operator="containsText" text="Operational">
      <formula>NOT(ISERROR(SEARCH("Operational",C14)))</formula>
    </cfRule>
    <cfRule type="containsText" dxfId="25901" priority="54071" operator="containsText" text="Dn(service)">
      <formula>NOT(ISERROR(SEARCH("Dn(service)",C14)))</formula>
    </cfRule>
    <cfRule type="containsText" dxfId="25900" priority="54072" operator="containsText" text="Dn(waiting)">
      <formula>NOT(ISERROR(SEARCH("Dn(waiting)",C14)))</formula>
    </cfRule>
  </conditionalFormatting>
  <conditionalFormatting sqref="C15">
    <cfRule type="containsBlanks" dxfId="25899" priority="54065">
      <formula>LEN(TRIM(C15))=0</formula>
    </cfRule>
    <cfRule type="containsText" dxfId="25898" priority="54066" operator="containsText" text="Operational">
      <formula>NOT(ISERROR(SEARCH("Operational",C15)))</formula>
    </cfRule>
    <cfRule type="containsText" dxfId="25897" priority="54067" operator="containsText" text="Dn(service)">
      <formula>NOT(ISERROR(SEARCH("Dn(service)",C15)))</formula>
    </cfRule>
    <cfRule type="containsText" dxfId="25896" priority="54068" operator="containsText" text="Dn(waiting)">
      <formula>NOT(ISERROR(SEARCH("Dn(waiting)",C15)))</formula>
    </cfRule>
  </conditionalFormatting>
  <conditionalFormatting sqref="C16">
    <cfRule type="containsBlanks" dxfId="25895" priority="54061">
      <formula>LEN(TRIM(C16))=0</formula>
    </cfRule>
    <cfRule type="containsText" dxfId="25894" priority="54062" operator="containsText" text="Operational">
      <formula>NOT(ISERROR(SEARCH("Operational",C16)))</formula>
    </cfRule>
    <cfRule type="containsText" dxfId="25893" priority="54063" operator="containsText" text="Dn(service)">
      <formula>NOT(ISERROR(SEARCH("Dn(service)",C16)))</formula>
    </cfRule>
    <cfRule type="containsText" dxfId="25892" priority="54064" operator="containsText" text="Dn(waiting)">
      <formula>NOT(ISERROR(SEARCH("Dn(waiting)",C16)))</formula>
    </cfRule>
  </conditionalFormatting>
  <conditionalFormatting sqref="C17">
    <cfRule type="containsBlanks" dxfId="25891" priority="54057">
      <formula>LEN(TRIM(C17))=0</formula>
    </cfRule>
    <cfRule type="containsText" dxfId="25890" priority="54058" operator="containsText" text="Operational">
      <formula>NOT(ISERROR(SEARCH("Operational",C17)))</formula>
    </cfRule>
    <cfRule type="containsText" dxfId="25889" priority="54059" operator="containsText" text="Dn(service)">
      <formula>NOT(ISERROR(SEARCH("Dn(service)",C17)))</formula>
    </cfRule>
    <cfRule type="containsText" dxfId="25888" priority="54060" operator="containsText" text="Dn(waiting)">
      <formula>NOT(ISERROR(SEARCH("Dn(waiting)",C17)))</formula>
    </cfRule>
  </conditionalFormatting>
  <conditionalFormatting sqref="C18">
    <cfRule type="containsBlanks" dxfId="25887" priority="54053">
      <formula>LEN(TRIM(C18))=0</formula>
    </cfRule>
    <cfRule type="containsText" dxfId="25886" priority="54054" operator="containsText" text="Operational">
      <formula>NOT(ISERROR(SEARCH("Operational",C18)))</formula>
    </cfRule>
    <cfRule type="containsText" dxfId="25885" priority="54055" operator="containsText" text="Dn(service)">
      <formula>NOT(ISERROR(SEARCH("Dn(service)",C18)))</formula>
    </cfRule>
    <cfRule type="containsText" dxfId="25884" priority="54056" operator="containsText" text="Dn(waiting)">
      <formula>NOT(ISERROR(SEARCH("Dn(waiting)",C18)))</formula>
    </cfRule>
  </conditionalFormatting>
  <conditionalFormatting sqref="D18">
    <cfRule type="containsBlanks" dxfId="25883" priority="54013">
      <formula>LEN(TRIM(D18))=0</formula>
    </cfRule>
    <cfRule type="containsText" dxfId="25882" priority="54014" operator="containsText" text="Operational">
      <formula>NOT(ISERROR(SEARCH("Operational",D18)))</formula>
    </cfRule>
    <cfRule type="containsText" dxfId="25881" priority="54015" operator="containsText" text="Dn(service)">
      <formula>NOT(ISERROR(SEARCH("Dn(service)",D18)))</formula>
    </cfRule>
    <cfRule type="containsText" dxfId="25880" priority="54016" operator="containsText" text="Dn(waiting)">
      <formula>NOT(ISERROR(SEARCH("Dn(waiting)",D18)))</formula>
    </cfRule>
  </conditionalFormatting>
  <conditionalFormatting sqref="D19">
    <cfRule type="containsBlanks" dxfId="25879" priority="54009">
      <formula>LEN(TRIM(D19))=0</formula>
    </cfRule>
    <cfRule type="containsText" dxfId="25878" priority="54010" operator="containsText" text="Operational">
      <formula>NOT(ISERROR(SEARCH("Operational",D19)))</formula>
    </cfRule>
    <cfRule type="containsText" dxfId="25877" priority="54011" operator="containsText" text="Dn(service)">
      <formula>NOT(ISERROR(SEARCH("Dn(service)",D19)))</formula>
    </cfRule>
    <cfRule type="containsText" dxfId="25876" priority="54012" operator="containsText" text="Dn(waiting)">
      <formula>NOT(ISERROR(SEARCH("Dn(waiting)",D19)))</formula>
    </cfRule>
  </conditionalFormatting>
  <conditionalFormatting sqref="D20">
    <cfRule type="containsBlanks" dxfId="25875" priority="54005">
      <formula>LEN(TRIM(D20))=0</formula>
    </cfRule>
    <cfRule type="containsText" dxfId="25874" priority="54006" operator="containsText" text="Operational">
      <formula>NOT(ISERROR(SEARCH("Operational",D20)))</formula>
    </cfRule>
    <cfRule type="containsText" dxfId="25873" priority="54007" operator="containsText" text="Dn(service)">
      <formula>NOT(ISERROR(SEARCH("Dn(service)",D20)))</formula>
    </cfRule>
    <cfRule type="containsText" dxfId="25872" priority="54008" operator="containsText" text="Dn(waiting)">
      <formula>NOT(ISERROR(SEARCH("Dn(waiting)",D20)))</formula>
    </cfRule>
  </conditionalFormatting>
  <conditionalFormatting sqref="D21">
    <cfRule type="containsBlanks" dxfId="25871" priority="54001">
      <formula>LEN(TRIM(D21))=0</formula>
    </cfRule>
    <cfRule type="containsText" dxfId="25870" priority="54002" operator="containsText" text="Operational">
      <formula>NOT(ISERROR(SEARCH("Operational",D21)))</formula>
    </cfRule>
    <cfRule type="containsText" dxfId="25869" priority="54003" operator="containsText" text="Dn(service)">
      <formula>NOT(ISERROR(SEARCH("Dn(service)",D21)))</formula>
    </cfRule>
    <cfRule type="containsText" dxfId="25868" priority="54004" operator="containsText" text="Dn(waiting)">
      <formula>NOT(ISERROR(SEARCH("Dn(waiting)",D21)))</formula>
    </cfRule>
  </conditionalFormatting>
  <conditionalFormatting sqref="D22">
    <cfRule type="containsBlanks" dxfId="25867" priority="53997">
      <formula>LEN(TRIM(D22))=0</formula>
    </cfRule>
    <cfRule type="containsText" dxfId="25866" priority="53998" operator="containsText" text="Operational">
      <formula>NOT(ISERROR(SEARCH("Operational",D22)))</formula>
    </cfRule>
    <cfRule type="containsText" dxfId="25865" priority="53999" operator="containsText" text="Dn(service)">
      <formula>NOT(ISERROR(SEARCH("Dn(service)",D22)))</formula>
    </cfRule>
    <cfRule type="containsText" dxfId="25864" priority="54000" operator="containsText" text="Dn(waiting)">
      <formula>NOT(ISERROR(SEARCH("Dn(waiting)",D22)))</formula>
    </cfRule>
  </conditionalFormatting>
  <conditionalFormatting sqref="D23">
    <cfRule type="containsBlanks" dxfId="25863" priority="53993">
      <formula>LEN(TRIM(D23))=0</formula>
    </cfRule>
    <cfRule type="containsText" dxfId="25862" priority="53994" operator="containsText" text="Operational">
      <formula>NOT(ISERROR(SEARCH("Operational",D23)))</formula>
    </cfRule>
    <cfRule type="containsText" dxfId="25861" priority="53995" operator="containsText" text="Dn(service)">
      <formula>NOT(ISERROR(SEARCH("Dn(service)",D23)))</formula>
    </cfRule>
    <cfRule type="containsText" dxfId="25860" priority="53996" operator="containsText" text="Dn(waiting)">
      <formula>NOT(ISERROR(SEARCH("Dn(waiting)",D23)))</formula>
    </cfRule>
  </conditionalFormatting>
  <conditionalFormatting sqref="F23">
    <cfRule type="containsBlanks" dxfId="25859" priority="53937">
      <formula>LEN(TRIM(F23))=0</formula>
    </cfRule>
    <cfRule type="containsText" dxfId="25858" priority="53938" operator="containsText" text="Operational">
      <formula>NOT(ISERROR(SEARCH("Operational",F23)))</formula>
    </cfRule>
    <cfRule type="containsText" dxfId="25857" priority="53939" operator="containsText" text="Dn(service)">
      <formula>NOT(ISERROR(SEARCH("Dn(service)",F23)))</formula>
    </cfRule>
    <cfRule type="containsText" dxfId="25856" priority="53940" operator="containsText" text="Dn(waiting)">
      <formula>NOT(ISERROR(SEARCH("Dn(waiting)",F23)))</formula>
    </cfRule>
  </conditionalFormatting>
  <conditionalFormatting sqref="F24">
    <cfRule type="containsBlanks" dxfId="25855" priority="53933">
      <formula>LEN(TRIM(F24))=0</formula>
    </cfRule>
    <cfRule type="containsText" dxfId="25854" priority="53934" operator="containsText" text="Operational">
      <formula>NOT(ISERROR(SEARCH("Operational",F24)))</formula>
    </cfRule>
    <cfRule type="containsText" dxfId="25853" priority="53935" operator="containsText" text="Dn(service)">
      <formula>NOT(ISERROR(SEARCH("Dn(service)",F24)))</formula>
    </cfRule>
    <cfRule type="containsText" dxfId="25852" priority="53936" operator="containsText" text="Dn(waiting)">
      <formula>NOT(ISERROR(SEARCH("Dn(waiting)",F24)))</formula>
    </cfRule>
  </conditionalFormatting>
  <conditionalFormatting sqref="F25">
    <cfRule type="containsBlanks" dxfId="25851" priority="53929">
      <formula>LEN(TRIM(F25))=0</formula>
    </cfRule>
    <cfRule type="containsText" dxfId="25850" priority="53930" operator="containsText" text="Operational">
      <formula>NOT(ISERROR(SEARCH("Operational",F25)))</formula>
    </cfRule>
    <cfRule type="containsText" dxfId="25849" priority="53931" operator="containsText" text="Dn(service)">
      <formula>NOT(ISERROR(SEARCH("Dn(service)",F25)))</formula>
    </cfRule>
    <cfRule type="containsText" dxfId="25848" priority="53932" operator="containsText" text="Dn(waiting)">
      <formula>NOT(ISERROR(SEARCH("Dn(waiting)",F25)))</formula>
    </cfRule>
  </conditionalFormatting>
  <conditionalFormatting sqref="F26">
    <cfRule type="containsBlanks" dxfId="25847" priority="53925">
      <formula>LEN(TRIM(F26))=0</formula>
    </cfRule>
    <cfRule type="containsText" dxfId="25846" priority="53926" operator="containsText" text="Operational">
      <formula>NOT(ISERROR(SEARCH("Operational",F26)))</formula>
    </cfRule>
    <cfRule type="containsText" dxfId="25845" priority="53927" operator="containsText" text="Dn(service)">
      <formula>NOT(ISERROR(SEARCH("Dn(service)",F26)))</formula>
    </cfRule>
    <cfRule type="containsText" dxfId="25844" priority="53928" operator="containsText" text="Dn(waiting)">
      <formula>NOT(ISERROR(SEARCH("Dn(waiting)",F26)))</formula>
    </cfRule>
  </conditionalFormatting>
  <conditionalFormatting sqref="F27">
    <cfRule type="containsBlanks" dxfId="25843" priority="53921">
      <formula>LEN(TRIM(F27))=0</formula>
    </cfRule>
    <cfRule type="containsText" dxfId="25842" priority="53922" operator="containsText" text="Operational">
      <formula>NOT(ISERROR(SEARCH("Operational",F27)))</formula>
    </cfRule>
    <cfRule type="containsText" dxfId="25841" priority="53923" operator="containsText" text="Dn(service)">
      <formula>NOT(ISERROR(SEARCH("Dn(service)",F27)))</formula>
    </cfRule>
    <cfRule type="containsText" dxfId="25840" priority="53924" operator="containsText" text="Dn(waiting)">
      <formula>NOT(ISERROR(SEARCH("Dn(waiting)",F27)))</formula>
    </cfRule>
  </conditionalFormatting>
  <conditionalFormatting sqref="H28:H31">
    <cfRule type="containsBlanks" dxfId="25839" priority="53885">
      <formula>LEN(TRIM(H28))=0</formula>
    </cfRule>
    <cfRule type="containsText" dxfId="25838" priority="53886" operator="containsText" text="Operational">
      <formula>NOT(ISERROR(SEARCH("Operational",H28)))</formula>
    </cfRule>
    <cfRule type="containsText" dxfId="25837" priority="53887" operator="containsText" text="Dn(service)">
      <formula>NOT(ISERROR(SEARCH("Dn(service)",H28)))</formula>
    </cfRule>
    <cfRule type="containsText" dxfId="25836" priority="53888" operator="containsText" text="Dn(waiting)">
      <formula>NOT(ISERROR(SEARCH("Dn(waiting)",H28)))</formula>
    </cfRule>
  </conditionalFormatting>
  <conditionalFormatting sqref="H32">
    <cfRule type="containsBlanks" dxfId="25835" priority="53881">
      <formula>LEN(TRIM(H32))=0</formula>
    </cfRule>
    <cfRule type="containsText" dxfId="25834" priority="53882" operator="containsText" text="Operational">
      <formula>NOT(ISERROR(SEARCH("Operational",H32)))</formula>
    </cfRule>
    <cfRule type="containsText" dxfId="25833" priority="53883" operator="containsText" text="Dn(service)">
      <formula>NOT(ISERROR(SEARCH("Dn(service)",H32)))</formula>
    </cfRule>
    <cfRule type="containsText" dxfId="25832" priority="53884" operator="containsText" text="Dn(waiting)">
      <formula>NOT(ISERROR(SEARCH("Dn(waiting)",H32)))</formula>
    </cfRule>
  </conditionalFormatting>
  <conditionalFormatting sqref="E15">
    <cfRule type="containsBlanks" dxfId="25831" priority="53877">
      <formula>LEN(TRIM(E15))=0</formula>
    </cfRule>
    <cfRule type="containsText" dxfId="25830" priority="53878" operator="containsText" text="Operational">
      <formula>NOT(ISERROR(SEARCH("Operational",E15)))</formula>
    </cfRule>
    <cfRule type="containsText" dxfId="25829" priority="53879" operator="containsText" text="Dn(service)">
      <formula>NOT(ISERROR(SEARCH("Dn(service)",E15)))</formula>
    </cfRule>
    <cfRule type="containsText" dxfId="25828" priority="53880" operator="containsText" text="Dn(waiting)">
      <formula>NOT(ISERROR(SEARCH("Dn(waiting)",E15)))</formula>
    </cfRule>
  </conditionalFormatting>
  <conditionalFormatting sqref="E16:E17">
    <cfRule type="containsBlanks" dxfId="25827" priority="53873">
      <formula>LEN(TRIM(E16))=0</formula>
    </cfRule>
    <cfRule type="containsText" dxfId="25826" priority="53874" operator="containsText" text="Operational">
      <formula>NOT(ISERROR(SEARCH("Operational",E16)))</formula>
    </cfRule>
    <cfRule type="containsText" dxfId="25825" priority="53875" operator="containsText" text="Dn(service)">
      <formula>NOT(ISERROR(SEARCH("Dn(service)",E16)))</formula>
    </cfRule>
    <cfRule type="containsText" dxfId="25824" priority="53876" operator="containsText" text="Dn(waiting)">
      <formula>NOT(ISERROR(SEARCH("Dn(waiting)",E16)))</formula>
    </cfRule>
  </conditionalFormatting>
  <conditionalFormatting sqref="E32:E37">
    <cfRule type="containsBlanks" dxfId="25823" priority="53869">
      <formula>LEN(TRIM(E32))=0</formula>
    </cfRule>
    <cfRule type="containsText" dxfId="25822" priority="53870" operator="containsText" text="Operational">
      <formula>NOT(ISERROR(SEARCH("Operational",E32)))</formula>
    </cfRule>
    <cfRule type="containsText" dxfId="25821" priority="53871" operator="containsText" text="Dn(service)">
      <formula>NOT(ISERROR(SEARCH("Dn(service)",E32)))</formula>
    </cfRule>
    <cfRule type="containsText" dxfId="25820" priority="53872" operator="containsText" text="Dn(waiting)">
      <formula>NOT(ISERROR(SEARCH("Dn(waiting)",E32)))</formula>
    </cfRule>
  </conditionalFormatting>
  <conditionalFormatting sqref="E38">
    <cfRule type="containsBlanks" dxfId="25819" priority="53857">
      <formula>LEN(TRIM(E38))=0</formula>
    </cfRule>
    <cfRule type="containsText" dxfId="25818" priority="53858" operator="containsText" text="Operational">
      <formula>NOT(ISERROR(SEARCH("Operational",E38)))</formula>
    </cfRule>
    <cfRule type="containsText" dxfId="25817" priority="53859" operator="containsText" text="Dn(service)">
      <formula>NOT(ISERROR(SEARCH("Dn(service)",E38)))</formula>
    </cfRule>
    <cfRule type="containsText" dxfId="25816" priority="53860" operator="containsText" text="Dn(waiting)">
      <formula>NOT(ISERROR(SEARCH("Dn(waiting)",E38)))</formula>
    </cfRule>
  </conditionalFormatting>
  <conditionalFormatting sqref="E39">
    <cfRule type="containsBlanks" dxfId="25815" priority="53853">
      <formula>LEN(TRIM(E39))=0</formula>
    </cfRule>
    <cfRule type="containsText" dxfId="25814" priority="53854" operator="containsText" text="Operational">
      <formula>NOT(ISERROR(SEARCH("Operational",E39)))</formula>
    </cfRule>
    <cfRule type="containsText" dxfId="25813" priority="53855" operator="containsText" text="Dn(service)">
      <formula>NOT(ISERROR(SEARCH("Dn(service)",E39)))</formula>
    </cfRule>
    <cfRule type="containsText" dxfId="25812" priority="53856" operator="containsText" text="Dn(waiting)">
      <formula>NOT(ISERROR(SEARCH("Dn(waiting)",E39)))</formula>
    </cfRule>
  </conditionalFormatting>
  <conditionalFormatting sqref="C39:C42">
    <cfRule type="containsBlanks" dxfId="25811" priority="53825">
      <formula>LEN(TRIM(C39))=0</formula>
    </cfRule>
    <cfRule type="containsText" dxfId="25810" priority="53826" operator="containsText" text="Operational">
      <formula>NOT(ISERROR(SEARCH("Operational",C39)))</formula>
    </cfRule>
    <cfRule type="containsText" dxfId="25809" priority="53827" operator="containsText" text="Dn(service)">
      <formula>NOT(ISERROR(SEARCH("Dn(service)",C39)))</formula>
    </cfRule>
    <cfRule type="containsText" dxfId="25808" priority="53828" operator="containsText" text="Dn(waiting)">
      <formula>NOT(ISERROR(SEARCH("Dn(waiting)",C39)))</formula>
    </cfRule>
  </conditionalFormatting>
  <conditionalFormatting sqref="C43">
    <cfRule type="containsBlanks" dxfId="25807" priority="53821">
      <formula>LEN(TRIM(C43))=0</formula>
    </cfRule>
    <cfRule type="containsText" dxfId="25806" priority="53822" operator="containsText" text="Operational">
      <formula>NOT(ISERROR(SEARCH("Operational",C43)))</formula>
    </cfRule>
    <cfRule type="containsText" dxfId="25805" priority="53823" operator="containsText" text="Dn(service)">
      <formula>NOT(ISERROR(SEARCH("Dn(service)",C43)))</formula>
    </cfRule>
    <cfRule type="containsText" dxfId="25804" priority="53824" operator="containsText" text="Dn(waiting)">
      <formula>NOT(ISERROR(SEARCH("Dn(waiting)",C43)))</formula>
    </cfRule>
  </conditionalFormatting>
  <conditionalFormatting sqref="G28">
    <cfRule type="containsBlanks" dxfId="25803" priority="53813">
      <formula>LEN(TRIM(G28))=0</formula>
    </cfRule>
    <cfRule type="containsText" dxfId="25802" priority="53814" operator="containsText" text="Operational">
      <formula>NOT(ISERROR(SEARCH("Operational",G28)))</formula>
    </cfRule>
    <cfRule type="containsText" dxfId="25801" priority="53815" operator="containsText" text="Dn(service)">
      <formula>NOT(ISERROR(SEARCH("Dn(service)",G28)))</formula>
    </cfRule>
    <cfRule type="containsText" dxfId="25800" priority="53816" operator="containsText" text="Dn(waiting)">
      <formula>NOT(ISERROR(SEARCH("Dn(waiting)",G28)))</formula>
    </cfRule>
  </conditionalFormatting>
  <conditionalFormatting sqref="G43:G47">
    <cfRule type="containsBlanks" dxfId="25799" priority="53809">
      <formula>LEN(TRIM(G43))=0</formula>
    </cfRule>
    <cfRule type="containsText" dxfId="25798" priority="53810" operator="containsText" text="Operational">
      <formula>NOT(ISERROR(SEARCH("Operational",G43)))</formula>
    </cfRule>
    <cfRule type="containsText" dxfId="25797" priority="53811" operator="containsText" text="Dn(service)">
      <formula>NOT(ISERROR(SEARCH("Dn(service)",G43)))</formula>
    </cfRule>
    <cfRule type="containsText" dxfId="25796" priority="53812" operator="containsText" text="Dn(waiting)">
      <formula>NOT(ISERROR(SEARCH("Dn(waiting)",G43)))</formula>
    </cfRule>
  </conditionalFormatting>
  <conditionalFormatting sqref="G48">
    <cfRule type="containsBlanks" dxfId="25795" priority="53805">
      <formula>LEN(TRIM(G48))=0</formula>
    </cfRule>
    <cfRule type="containsText" dxfId="25794" priority="53806" operator="containsText" text="Operational">
      <formula>NOT(ISERROR(SEARCH("Operational",G48)))</formula>
    </cfRule>
    <cfRule type="containsText" dxfId="25793" priority="53807" operator="containsText" text="Dn(service)">
      <formula>NOT(ISERROR(SEARCH("Dn(service)",G48)))</formula>
    </cfRule>
    <cfRule type="containsText" dxfId="25792" priority="53808" operator="containsText" text="Dn(waiting)">
      <formula>NOT(ISERROR(SEARCH("Dn(waiting)",G48)))</formula>
    </cfRule>
  </conditionalFormatting>
  <conditionalFormatting sqref="D48:D52">
    <cfRule type="containsBlanks" dxfId="25791" priority="53793">
      <formula>LEN(TRIM(D48))=0</formula>
    </cfRule>
    <cfRule type="containsText" dxfId="25790" priority="53794" operator="containsText" text="Operational">
      <formula>NOT(ISERROR(SEARCH("Operational",D48)))</formula>
    </cfRule>
    <cfRule type="containsText" dxfId="25789" priority="53795" operator="containsText" text="Dn(service)">
      <formula>NOT(ISERROR(SEARCH("Dn(service)",D48)))</formula>
    </cfRule>
    <cfRule type="containsText" dxfId="25788" priority="53796" operator="containsText" text="Dn(waiting)">
      <formula>NOT(ISERROR(SEARCH("Dn(waiting)",D48)))</formula>
    </cfRule>
  </conditionalFormatting>
  <conditionalFormatting sqref="D53">
    <cfRule type="containsBlanks" dxfId="25787" priority="53789">
      <formula>LEN(TRIM(D53))=0</formula>
    </cfRule>
    <cfRule type="containsText" dxfId="25786" priority="53790" operator="containsText" text="Operational">
      <formula>NOT(ISERROR(SEARCH("Operational",D53)))</formula>
    </cfRule>
    <cfRule type="containsText" dxfId="25785" priority="53791" operator="containsText" text="Dn(service)">
      <formula>NOT(ISERROR(SEARCH("Dn(service)",D53)))</formula>
    </cfRule>
    <cfRule type="containsText" dxfId="25784" priority="53792" operator="containsText" text="Dn(waiting)">
      <formula>NOT(ISERROR(SEARCH("Dn(waiting)",D53)))</formula>
    </cfRule>
  </conditionalFormatting>
  <conditionalFormatting sqref="F35:F38">
    <cfRule type="containsBlanks" dxfId="25783" priority="53785">
      <formula>LEN(TRIM(F35))=0</formula>
    </cfRule>
    <cfRule type="containsText" dxfId="25782" priority="53786" operator="containsText" text="Operational">
      <formula>NOT(ISERROR(SEARCH("Operational",F35)))</formula>
    </cfRule>
    <cfRule type="containsText" dxfId="25781" priority="53787" operator="containsText" text="Dn(service)">
      <formula>NOT(ISERROR(SEARCH("Dn(service)",F35)))</formula>
    </cfRule>
    <cfRule type="containsText" dxfId="25780" priority="53788" operator="containsText" text="Dn(waiting)">
      <formula>NOT(ISERROR(SEARCH("Dn(waiting)",F35)))</formula>
    </cfRule>
  </conditionalFormatting>
  <conditionalFormatting sqref="F53:F56">
    <cfRule type="containsBlanks" dxfId="25779" priority="53781">
      <formula>LEN(TRIM(F53))=0</formula>
    </cfRule>
    <cfRule type="containsText" dxfId="25778" priority="53782" operator="containsText" text="Operational">
      <formula>NOT(ISERROR(SEARCH("Operational",F53)))</formula>
    </cfRule>
    <cfRule type="containsText" dxfId="25777" priority="53783" operator="containsText" text="Dn(service)">
      <formula>NOT(ISERROR(SEARCH("Dn(service)",F53)))</formula>
    </cfRule>
    <cfRule type="containsText" dxfId="25776" priority="53784" operator="containsText" text="Dn(waiting)">
      <formula>NOT(ISERROR(SEARCH("Dn(waiting)",F53)))</formula>
    </cfRule>
  </conditionalFormatting>
  <conditionalFormatting sqref="F57">
    <cfRule type="containsBlanks" dxfId="25775" priority="53777">
      <formula>LEN(TRIM(F57))=0</formula>
    </cfRule>
    <cfRule type="containsText" dxfId="25774" priority="53778" operator="containsText" text="Operational">
      <formula>NOT(ISERROR(SEARCH("Operational",F57)))</formula>
    </cfRule>
    <cfRule type="containsText" dxfId="25773" priority="53779" operator="containsText" text="Dn(service)">
      <formula>NOT(ISERROR(SEARCH("Dn(service)",F57)))</formula>
    </cfRule>
    <cfRule type="containsText" dxfId="25772" priority="53780" operator="containsText" text="Dn(waiting)">
      <formula>NOT(ISERROR(SEARCH("Dn(waiting)",F57)))</formula>
    </cfRule>
  </conditionalFormatting>
  <conditionalFormatting sqref="H42">
    <cfRule type="containsBlanks" dxfId="25771" priority="53773">
      <formula>LEN(TRIM(H42))=0</formula>
    </cfRule>
    <cfRule type="containsText" dxfId="25770" priority="53774" operator="containsText" text="Operational">
      <formula>NOT(ISERROR(SEARCH("Operational",H42)))</formula>
    </cfRule>
    <cfRule type="containsText" dxfId="25769" priority="53775" operator="containsText" text="Dn(service)">
      <formula>NOT(ISERROR(SEARCH("Dn(service)",H42)))</formula>
    </cfRule>
    <cfRule type="containsText" dxfId="25768" priority="53776" operator="containsText" text="Dn(waiting)">
      <formula>NOT(ISERROR(SEARCH("Dn(waiting)",H42)))</formula>
    </cfRule>
  </conditionalFormatting>
  <conditionalFormatting sqref="H57:H61">
    <cfRule type="containsBlanks" dxfId="25767" priority="53769">
      <formula>LEN(TRIM(H57))=0</formula>
    </cfRule>
    <cfRule type="containsText" dxfId="25766" priority="53770" operator="containsText" text="Operational">
      <formula>NOT(ISERROR(SEARCH("Operational",H57)))</formula>
    </cfRule>
    <cfRule type="containsText" dxfId="25765" priority="53771" operator="containsText" text="Dn(service)">
      <formula>NOT(ISERROR(SEARCH("Dn(service)",H57)))</formula>
    </cfRule>
    <cfRule type="containsText" dxfId="25764" priority="53772" operator="containsText" text="Dn(waiting)">
      <formula>NOT(ISERROR(SEARCH("Dn(waiting)",H57)))</formula>
    </cfRule>
  </conditionalFormatting>
  <conditionalFormatting sqref="H62">
    <cfRule type="containsBlanks" dxfId="25763" priority="53765">
      <formula>LEN(TRIM(H62))=0</formula>
    </cfRule>
    <cfRule type="containsText" dxfId="25762" priority="53766" operator="containsText" text="Operational">
      <formula>NOT(ISERROR(SEARCH("Operational",H62)))</formula>
    </cfRule>
    <cfRule type="containsText" dxfId="25761" priority="53767" operator="containsText" text="Dn(service)">
      <formula>NOT(ISERROR(SEARCH("Dn(service)",H62)))</formula>
    </cfRule>
    <cfRule type="containsText" dxfId="25760" priority="53768" operator="containsText" text="Dn(waiting)">
      <formula>NOT(ISERROR(SEARCH("Dn(waiting)",H62)))</formula>
    </cfRule>
  </conditionalFormatting>
  <conditionalFormatting sqref="E46:E47">
    <cfRule type="containsBlanks" dxfId="25759" priority="53757">
      <formula>LEN(TRIM(E46))=0</formula>
    </cfRule>
    <cfRule type="containsText" dxfId="25758" priority="53758" operator="containsText" text="Operational">
      <formula>NOT(ISERROR(SEARCH("Operational",E46)))</formula>
    </cfRule>
    <cfRule type="containsText" dxfId="25757" priority="53759" operator="containsText" text="Dn(service)">
      <formula>NOT(ISERROR(SEARCH("Dn(service)",E46)))</formula>
    </cfRule>
    <cfRule type="containsText" dxfId="25756" priority="53760" operator="containsText" text="Dn(waiting)">
      <formula>NOT(ISERROR(SEARCH("Dn(waiting)",E46)))</formula>
    </cfRule>
  </conditionalFormatting>
  <conditionalFormatting sqref="E65:E66">
    <cfRule type="containsBlanks" dxfId="25755" priority="53749">
      <formula>LEN(TRIM(E65))=0</formula>
    </cfRule>
    <cfRule type="containsText" dxfId="25754" priority="53750" operator="containsText" text="Operational">
      <formula>NOT(ISERROR(SEARCH("Operational",E65)))</formula>
    </cfRule>
    <cfRule type="containsText" dxfId="25753" priority="53751" operator="containsText" text="Dn(service)">
      <formula>NOT(ISERROR(SEARCH("Dn(service)",E65)))</formula>
    </cfRule>
    <cfRule type="containsText" dxfId="25752" priority="53752" operator="containsText" text="Dn(waiting)">
      <formula>NOT(ISERROR(SEARCH("Dn(waiting)",E65)))</formula>
    </cfRule>
  </conditionalFormatting>
  <conditionalFormatting sqref="E67">
    <cfRule type="containsBlanks" dxfId="25751" priority="53745">
      <formula>LEN(TRIM(E67))=0</formula>
    </cfRule>
    <cfRule type="containsText" dxfId="25750" priority="53746" operator="containsText" text="Operational">
      <formula>NOT(ISERROR(SEARCH("Operational",E67)))</formula>
    </cfRule>
    <cfRule type="containsText" dxfId="25749" priority="53747" operator="containsText" text="Dn(service)">
      <formula>NOT(ISERROR(SEARCH("Dn(service)",E67)))</formula>
    </cfRule>
    <cfRule type="containsText" dxfId="25748" priority="53748" operator="containsText" text="Dn(waiting)">
      <formula>NOT(ISERROR(SEARCH("Dn(waiting)",E67)))</formula>
    </cfRule>
  </conditionalFormatting>
  <conditionalFormatting sqref="C50:C52">
    <cfRule type="containsBlanks" dxfId="25747" priority="53741">
      <formula>LEN(TRIM(C50))=0</formula>
    </cfRule>
    <cfRule type="containsText" dxfId="25746" priority="53742" operator="containsText" text="Operational">
      <formula>NOT(ISERROR(SEARCH("Operational",C50)))</formula>
    </cfRule>
    <cfRule type="containsText" dxfId="25745" priority="53743" operator="containsText" text="Dn(service)">
      <formula>NOT(ISERROR(SEARCH("Dn(service)",C50)))</formula>
    </cfRule>
    <cfRule type="containsText" dxfId="25744" priority="53744" operator="containsText" text="Dn(waiting)">
      <formula>NOT(ISERROR(SEARCH("Dn(waiting)",C50)))</formula>
    </cfRule>
  </conditionalFormatting>
  <conditionalFormatting sqref="C67:C70">
    <cfRule type="containsBlanks" dxfId="25743" priority="53737">
      <formula>LEN(TRIM(C67))=0</formula>
    </cfRule>
    <cfRule type="containsText" dxfId="25742" priority="53738" operator="containsText" text="Operational">
      <formula>NOT(ISERROR(SEARCH("Operational",C67)))</formula>
    </cfRule>
    <cfRule type="containsText" dxfId="25741" priority="53739" operator="containsText" text="Dn(service)">
      <formula>NOT(ISERROR(SEARCH("Dn(service)",C67)))</formula>
    </cfRule>
    <cfRule type="containsText" dxfId="25740" priority="53740" operator="containsText" text="Dn(waiting)">
      <formula>NOT(ISERROR(SEARCH("Dn(waiting)",C67)))</formula>
    </cfRule>
  </conditionalFormatting>
  <conditionalFormatting sqref="C71">
    <cfRule type="containsBlanks" dxfId="25739" priority="53733">
      <formula>LEN(TRIM(C71))=0</formula>
    </cfRule>
    <cfRule type="containsText" dxfId="25738" priority="53734" operator="containsText" text="Operational">
      <formula>NOT(ISERROR(SEARCH("Operational",C71)))</formula>
    </cfRule>
    <cfRule type="containsText" dxfId="25737" priority="53735" operator="containsText" text="Dn(service)">
      <formula>NOT(ISERROR(SEARCH("Dn(service)",C71)))</formula>
    </cfRule>
    <cfRule type="containsText" dxfId="25736" priority="53736" operator="containsText" text="Dn(waiting)">
      <formula>NOT(ISERROR(SEARCH("Dn(waiting)",C71)))</formula>
    </cfRule>
  </conditionalFormatting>
  <conditionalFormatting sqref="G55:G56">
    <cfRule type="containsBlanks" dxfId="25735" priority="53729">
      <formula>LEN(TRIM(G55))=0</formula>
    </cfRule>
    <cfRule type="containsText" dxfId="25734" priority="53730" operator="containsText" text="Operational">
      <formula>NOT(ISERROR(SEARCH("Operational",G55)))</formula>
    </cfRule>
    <cfRule type="containsText" dxfId="25733" priority="53731" operator="containsText" text="Dn(service)">
      <formula>NOT(ISERROR(SEARCH("Dn(service)",G55)))</formula>
    </cfRule>
    <cfRule type="containsText" dxfId="25732" priority="53732" operator="containsText" text="Dn(waiting)">
      <formula>NOT(ISERROR(SEARCH("Dn(waiting)",G55)))</formula>
    </cfRule>
  </conditionalFormatting>
  <conditionalFormatting sqref="G71:G74">
    <cfRule type="containsBlanks" dxfId="25731" priority="53725">
      <formula>LEN(TRIM(G71))=0</formula>
    </cfRule>
    <cfRule type="containsText" dxfId="25730" priority="53726" operator="containsText" text="Operational">
      <formula>NOT(ISERROR(SEARCH("Operational",G71)))</formula>
    </cfRule>
    <cfRule type="containsText" dxfId="25729" priority="53727" operator="containsText" text="Dn(service)">
      <formula>NOT(ISERROR(SEARCH("Dn(service)",G71)))</formula>
    </cfRule>
    <cfRule type="containsText" dxfId="25728" priority="53728" operator="containsText" text="Dn(waiting)">
      <formula>NOT(ISERROR(SEARCH("Dn(waiting)",G71)))</formula>
    </cfRule>
  </conditionalFormatting>
  <conditionalFormatting sqref="G75">
    <cfRule type="containsBlanks" dxfId="25727" priority="53721">
      <formula>LEN(TRIM(G75))=0</formula>
    </cfRule>
    <cfRule type="containsText" dxfId="25726" priority="53722" operator="containsText" text="Operational">
      <formula>NOT(ISERROR(SEARCH("Operational",G75)))</formula>
    </cfRule>
    <cfRule type="containsText" dxfId="25725" priority="53723" operator="containsText" text="Dn(service)">
      <formula>NOT(ISERROR(SEARCH("Dn(service)",G75)))</formula>
    </cfRule>
    <cfRule type="containsText" dxfId="25724" priority="53724" operator="containsText" text="Dn(waiting)">
      <formula>NOT(ISERROR(SEARCH("Dn(waiting)",G75)))</formula>
    </cfRule>
  </conditionalFormatting>
  <conditionalFormatting sqref="D75:D78">
    <cfRule type="containsBlanks" dxfId="25723" priority="53713">
      <formula>LEN(TRIM(D75))=0</formula>
    </cfRule>
    <cfRule type="containsText" dxfId="25722" priority="53714" operator="containsText" text="Operational">
      <formula>NOT(ISERROR(SEARCH("Operational",D75)))</formula>
    </cfRule>
    <cfRule type="containsText" dxfId="25721" priority="53715" operator="containsText" text="Dn(service)">
      <formula>NOT(ISERROR(SEARCH("Dn(service)",D75)))</formula>
    </cfRule>
    <cfRule type="containsText" dxfId="25720" priority="53716" operator="containsText" text="Dn(waiting)">
      <formula>NOT(ISERROR(SEARCH("Dn(waiting)",D75)))</formula>
    </cfRule>
  </conditionalFormatting>
  <conditionalFormatting sqref="F66">
    <cfRule type="containsBlanks" dxfId="25719" priority="53705">
      <formula>LEN(TRIM(F66))=0</formula>
    </cfRule>
    <cfRule type="containsText" dxfId="25718" priority="53706" operator="containsText" text="Operational">
      <formula>NOT(ISERROR(SEARCH("Operational",F66)))</formula>
    </cfRule>
    <cfRule type="containsText" dxfId="25717" priority="53707" operator="containsText" text="Dn(service)">
      <formula>NOT(ISERROR(SEARCH("Dn(service)",F66)))</formula>
    </cfRule>
    <cfRule type="containsText" dxfId="25716" priority="53708" operator="containsText" text="Dn(waiting)">
      <formula>NOT(ISERROR(SEARCH("Dn(waiting)",F66)))</formula>
    </cfRule>
  </conditionalFormatting>
  <conditionalFormatting sqref="F79:F82">
    <cfRule type="containsBlanks" dxfId="25715" priority="53701">
      <formula>LEN(TRIM(F79))=0</formula>
    </cfRule>
    <cfRule type="containsText" dxfId="25714" priority="53702" operator="containsText" text="Operational">
      <formula>NOT(ISERROR(SEARCH("Operational",F79)))</formula>
    </cfRule>
    <cfRule type="containsText" dxfId="25713" priority="53703" operator="containsText" text="Dn(service)">
      <formula>NOT(ISERROR(SEARCH("Dn(service)",F79)))</formula>
    </cfRule>
    <cfRule type="containsText" dxfId="25712" priority="53704" operator="containsText" text="Dn(waiting)">
      <formula>NOT(ISERROR(SEARCH("Dn(waiting)",F79)))</formula>
    </cfRule>
  </conditionalFormatting>
  <conditionalFormatting sqref="F83">
    <cfRule type="containsBlanks" dxfId="25711" priority="53697">
      <formula>LEN(TRIM(F83))=0</formula>
    </cfRule>
    <cfRule type="containsText" dxfId="25710" priority="53698" operator="containsText" text="Operational">
      <formula>NOT(ISERROR(SEARCH("Operational",F83)))</formula>
    </cfRule>
    <cfRule type="containsText" dxfId="25709" priority="53699" operator="containsText" text="Dn(service)">
      <formula>NOT(ISERROR(SEARCH("Dn(service)",F83)))</formula>
    </cfRule>
    <cfRule type="containsText" dxfId="25708" priority="53700" operator="containsText" text="Dn(waiting)">
      <formula>NOT(ISERROR(SEARCH("Dn(waiting)",F83)))</formula>
    </cfRule>
  </conditionalFormatting>
  <conditionalFormatting sqref="E70">
    <cfRule type="containsBlanks" dxfId="25707" priority="53693">
      <formula>LEN(TRIM(E70))=0</formula>
    </cfRule>
    <cfRule type="containsText" dxfId="25706" priority="53694" operator="containsText" text="Operational">
      <formula>NOT(ISERROR(SEARCH("Operational",E70)))</formula>
    </cfRule>
    <cfRule type="containsText" dxfId="25705" priority="53695" operator="containsText" text="Dn(service)">
      <formula>NOT(ISERROR(SEARCH("Dn(service)",E70)))</formula>
    </cfRule>
    <cfRule type="containsText" dxfId="25704" priority="53696" operator="containsText" text="Dn(waiting)">
      <formula>NOT(ISERROR(SEARCH("Dn(waiting)",E70)))</formula>
    </cfRule>
  </conditionalFormatting>
  <conditionalFormatting sqref="E83:E86">
    <cfRule type="containsBlanks" dxfId="25703" priority="53689">
      <formula>LEN(TRIM(E83))=0</formula>
    </cfRule>
    <cfRule type="containsText" dxfId="25702" priority="53690" operator="containsText" text="Operational">
      <formula>NOT(ISERROR(SEARCH("Operational",E83)))</formula>
    </cfRule>
    <cfRule type="containsText" dxfId="25701" priority="53691" operator="containsText" text="Dn(service)">
      <formula>NOT(ISERROR(SEARCH("Dn(service)",E83)))</formula>
    </cfRule>
    <cfRule type="containsText" dxfId="25700" priority="53692" operator="containsText" text="Dn(waiting)">
      <formula>NOT(ISERROR(SEARCH("Dn(waiting)",E83)))</formula>
    </cfRule>
  </conditionalFormatting>
  <conditionalFormatting sqref="E87">
    <cfRule type="containsBlanks" dxfId="25699" priority="53685">
      <formula>LEN(TRIM(E87))=0</formula>
    </cfRule>
    <cfRule type="containsText" dxfId="25698" priority="53686" operator="containsText" text="Operational">
      <formula>NOT(ISERROR(SEARCH("Operational",E87)))</formula>
    </cfRule>
    <cfRule type="containsText" dxfId="25697" priority="53687" operator="containsText" text="Dn(service)">
      <formula>NOT(ISERROR(SEARCH("Dn(service)",E87)))</formula>
    </cfRule>
    <cfRule type="containsText" dxfId="25696" priority="53688" operator="containsText" text="Dn(waiting)">
      <formula>NOT(ISERROR(SEARCH("Dn(waiting)",E87)))</formula>
    </cfRule>
  </conditionalFormatting>
  <conditionalFormatting sqref="H73:H74">
    <cfRule type="containsBlanks" dxfId="25695" priority="53681">
      <formula>LEN(TRIM(H73))=0</formula>
    </cfRule>
    <cfRule type="containsText" dxfId="25694" priority="53682" operator="containsText" text="Operational">
      <formula>NOT(ISERROR(SEARCH("Operational",H73)))</formula>
    </cfRule>
    <cfRule type="containsText" dxfId="25693" priority="53683" operator="containsText" text="Dn(service)">
      <formula>NOT(ISERROR(SEARCH("Dn(service)",H73)))</formula>
    </cfRule>
    <cfRule type="containsText" dxfId="25692" priority="53684" operator="containsText" text="Dn(waiting)">
      <formula>NOT(ISERROR(SEARCH("Dn(waiting)",H73)))</formula>
    </cfRule>
  </conditionalFormatting>
  <conditionalFormatting sqref="H87:H91">
    <cfRule type="containsBlanks" dxfId="25691" priority="53677">
      <formula>LEN(TRIM(H87))=0</formula>
    </cfRule>
    <cfRule type="containsText" dxfId="25690" priority="53678" operator="containsText" text="Operational">
      <formula>NOT(ISERROR(SEARCH("Operational",H87)))</formula>
    </cfRule>
    <cfRule type="containsText" dxfId="25689" priority="53679" operator="containsText" text="Dn(service)">
      <formula>NOT(ISERROR(SEARCH("Dn(service)",H87)))</formula>
    </cfRule>
    <cfRule type="containsText" dxfId="25688" priority="53680" operator="containsText" text="Dn(waiting)">
      <formula>NOT(ISERROR(SEARCH("Dn(waiting)",H87)))</formula>
    </cfRule>
  </conditionalFormatting>
  <conditionalFormatting sqref="C79">
    <cfRule type="containsBlanks" dxfId="25687" priority="53669">
      <formula>LEN(TRIM(C79))=0</formula>
    </cfRule>
    <cfRule type="containsText" dxfId="25686" priority="53670" operator="containsText" text="Operational">
      <formula>NOT(ISERROR(SEARCH("Operational",C79)))</formula>
    </cfRule>
    <cfRule type="containsText" dxfId="25685" priority="53671" operator="containsText" text="Dn(service)">
      <formula>NOT(ISERROR(SEARCH("Dn(service)",C79)))</formula>
    </cfRule>
    <cfRule type="containsText" dxfId="25684" priority="53672" operator="containsText" text="Dn(waiting)">
      <formula>NOT(ISERROR(SEARCH("Dn(waiting)",C79)))</formula>
    </cfRule>
  </conditionalFormatting>
  <conditionalFormatting sqref="C92:C95">
    <cfRule type="containsBlanks" dxfId="25683" priority="53665">
      <formula>LEN(TRIM(C92))=0</formula>
    </cfRule>
    <cfRule type="containsText" dxfId="25682" priority="53666" operator="containsText" text="Operational">
      <formula>NOT(ISERROR(SEARCH("Operational",C92)))</formula>
    </cfRule>
    <cfRule type="containsText" dxfId="25681" priority="53667" operator="containsText" text="Dn(service)">
      <formula>NOT(ISERROR(SEARCH("Dn(service)",C92)))</formula>
    </cfRule>
    <cfRule type="containsText" dxfId="25680" priority="53668" operator="containsText" text="Dn(waiting)">
      <formula>NOT(ISERROR(SEARCH("Dn(waiting)",C92)))</formula>
    </cfRule>
  </conditionalFormatting>
  <conditionalFormatting sqref="C96">
    <cfRule type="containsBlanks" dxfId="25679" priority="53661">
      <formula>LEN(TRIM(C96))=0</formula>
    </cfRule>
    <cfRule type="containsText" dxfId="25678" priority="53662" operator="containsText" text="Operational">
      <formula>NOT(ISERROR(SEARCH("Operational",C96)))</formula>
    </cfRule>
    <cfRule type="containsText" dxfId="25677" priority="53663" operator="containsText" text="Dn(service)">
      <formula>NOT(ISERROR(SEARCH("Dn(service)",C96)))</formula>
    </cfRule>
    <cfRule type="containsText" dxfId="25676" priority="53664" operator="containsText" text="Dn(waiting)">
      <formula>NOT(ISERROR(SEARCH("Dn(waiting)",C96)))</formula>
    </cfRule>
  </conditionalFormatting>
  <conditionalFormatting sqref="G80:G86">
    <cfRule type="containsBlanks" dxfId="25675" priority="53657">
      <formula>LEN(TRIM(G80))=0</formula>
    </cfRule>
    <cfRule type="containsText" dxfId="25674" priority="53658" operator="containsText" text="Operational">
      <formula>NOT(ISERROR(SEARCH("Operational",G80)))</formula>
    </cfRule>
    <cfRule type="containsText" dxfId="25673" priority="53659" operator="containsText" text="Dn(service)">
      <formula>NOT(ISERROR(SEARCH("Dn(service)",G80)))</formula>
    </cfRule>
    <cfRule type="containsText" dxfId="25672" priority="53660" operator="containsText" text="Dn(waiting)">
      <formula>NOT(ISERROR(SEARCH("Dn(waiting)",G80)))</formula>
    </cfRule>
  </conditionalFormatting>
  <conditionalFormatting sqref="G96:G100">
    <cfRule type="containsBlanks" dxfId="25671" priority="53653">
      <formula>LEN(TRIM(G96))=0</formula>
    </cfRule>
    <cfRule type="containsText" dxfId="25670" priority="53654" operator="containsText" text="Operational">
      <formula>NOT(ISERROR(SEARCH("Operational",G96)))</formula>
    </cfRule>
    <cfRule type="containsText" dxfId="25669" priority="53655" operator="containsText" text="Dn(service)">
      <formula>NOT(ISERROR(SEARCH("Dn(service)",G96)))</formula>
    </cfRule>
    <cfRule type="containsText" dxfId="25668" priority="53656" operator="containsText" text="Dn(waiting)">
      <formula>NOT(ISERROR(SEARCH("Dn(waiting)",G96)))</formula>
    </cfRule>
  </conditionalFormatting>
  <conditionalFormatting sqref="H92">
    <cfRule type="containsBlanks" dxfId="25667" priority="53645">
      <formula>LEN(TRIM(H92))=0</formula>
    </cfRule>
    <cfRule type="containsText" dxfId="25666" priority="53646" operator="containsText" text="Operational">
      <formula>NOT(ISERROR(SEARCH("Operational",H92)))</formula>
    </cfRule>
    <cfRule type="containsText" dxfId="25665" priority="53647" operator="containsText" text="Dn(service)">
      <formula>NOT(ISERROR(SEARCH("Dn(service)",H92)))</formula>
    </cfRule>
    <cfRule type="containsText" dxfId="25664" priority="53648" operator="containsText" text="Dn(waiting)">
      <formula>NOT(ISERROR(SEARCH("Dn(waiting)",H92)))</formula>
    </cfRule>
  </conditionalFormatting>
  <conditionalFormatting sqref="G101">
    <cfRule type="containsBlanks" dxfId="25663" priority="53641">
      <formula>LEN(TRIM(G101))=0</formula>
    </cfRule>
    <cfRule type="containsText" dxfId="25662" priority="53642" operator="containsText" text="Operational">
      <formula>NOT(ISERROR(SEARCH("Operational",G101)))</formula>
    </cfRule>
    <cfRule type="containsText" dxfId="25661" priority="53643" operator="containsText" text="Dn(service)">
      <formula>NOT(ISERROR(SEARCH("Dn(service)",G101)))</formula>
    </cfRule>
    <cfRule type="containsText" dxfId="25660" priority="53644" operator="containsText" text="Dn(waiting)">
      <formula>NOT(ISERROR(SEARCH("Dn(waiting)",G101)))</formula>
    </cfRule>
  </conditionalFormatting>
  <conditionalFormatting sqref="D81:D82">
    <cfRule type="containsBlanks" dxfId="25659" priority="53637">
      <formula>LEN(TRIM(D81))=0</formula>
    </cfRule>
    <cfRule type="containsText" dxfId="25658" priority="53638" operator="containsText" text="Operational">
      <formula>NOT(ISERROR(SEARCH("Operational",D81)))</formula>
    </cfRule>
    <cfRule type="containsText" dxfId="25657" priority="53639" operator="containsText" text="Dn(service)">
      <formula>NOT(ISERROR(SEARCH("Dn(service)",D81)))</formula>
    </cfRule>
    <cfRule type="containsText" dxfId="25656" priority="53640" operator="containsText" text="Dn(waiting)">
      <formula>NOT(ISERROR(SEARCH("Dn(waiting)",D81)))</formula>
    </cfRule>
  </conditionalFormatting>
  <conditionalFormatting sqref="D101:D105">
    <cfRule type="containsBlanks" dxfId="25655" priority="53633">
      <formula>LEN(TRIM(D101))=0</formula>
    </cfRule>
    <cfRule type="containsText" dxfId="25654" priority="53634" operator="containsText" text="Operational">
      <formula>NOT(ISERROR(SEARCH("Operational",D101)))</formula>
    </cfRule>
    <cfRule type="containsText" dxfId="25653" priority="53635" operator="containsText" text="Dn(service)">
      <formula>NOT(ISERROR(SEARCH("Dn(service)",D101)))</formula>
    </cfRule>
    <cfRule type="containsText" dxfId="25652" priority="53636" operator="containsText" text="Dn(waiting)">
      <formula>NOT(ISERROR(SEARCH("Dn(waiting)",D101)))</formula>
    </cfRule>
  </conditionalFormatting>
  <conditionalFormatting sqref="D106">
    <cfRule type="containsBlanks" dxfId="25651" priority="53629">
      <formula>LEN(TRIM(D106))=0</formula>
    </cfRule>
    <cfRule type="containsText" dxfId="25650" priority="53630" operator="containsText" text="Operational">
      <formula>NOT(ISERROR(SEARCH("Operational",D106)))</formula>
    </cfRule>
    <cfRule type="containsText" dxfId="25649" priority="53631" operator="containsText" text="Dn(service)">
      <formula>NOT(ISERROR(SEARCH("Dn(service)",D106)))</formula>
    </cfRule>
    <cfRule type="containsText" dxfId="25648" priority="53632" operator="containsText" text="Dn(waiting)">
      <formula>NOT(ISERROR(SEARCH("Dn(waiting)",D106)))</formula>
    </cfRule>
  </conditionalFormatting>
  <conditionalFormatting sqref="F89:F91">
    <cfRule type="containsBlanks" dxfId="25647" priority="53625">
      <formula>LEN(TRIM(F89))=0</formula>
    </cfRule>
    <cfRule type="containsText" dxfId="25646" priority="53626" operator="containsText" text="Operational">
      <formula>NOT(ISERROR(SEARCH("Operational",F89)))</formula>
    </cfRule>
    <cfRule type="containsText" dxfId="25645" priority="53627" operator="containsText" text="Dn(service)">
      <formula>NOT(ISERROR(SEARCH("Dn(service)",F89)))</formula>
    </cfRule>
    <cfRule type="containsText" dxfId="25644" priority="53628" operator="containsText" text="Dn(waiting)">
      <formula>NOT(ISERROR(SEARCH("Dn(waiting)",F89)))</formula>
    </cfRule>
  </conditionalFormatting>
  <conditionalFormatting sqref="F106">
    <cfRule type="containsBlanks" dxfId="25643" priority="53621">
      <formula>LEN(TRIM(F106))=0</formula>
    </cfRule>
    <cfRule type="containsText" dxfId="25642" priority="53622" operator="containsText" text="Operational">
      <formula>NOT(ISERROR(SEARCH("Operational",F106)))</formula>
    </cfRule>
    <cfRule type="containsText" dxfId="25641" priority="53623" operator="containsText" text="Dn(service)">
      <formula>NOT(ISERROR(SEARCH("Dn(service)",F106)))</formula>
    </cfRule>
    <cfRule type="containsText" dxfId="25640" priority="53624" operator="containsText" text="Dn(waiting)">
      <formula>NOT(ISERROR(SEARCH("Dn(waiting)",F106)))</formula>
    </cfRule>
  </conditionalFormatting>
  <conditionalFormatting sqref="F107:F110">
    <cfRule type="containsBlanks" dxfId="25639" priority="53617">
      <formula>LEN(TRIM(F107))=0</formula>
    </cfRule>
    <cfRule type="containsText" dxfId="25638" priority="53618" operator="containsText" text="Operational">
      <formula>NOT(ISERROR(SEARCH("Operational",F107)))</formula>
    </cfRule>
    <cfRule type="containsText" dxfId="25637" priority="53619" operator="containsText" text="Dn(service)">
      <formula>NOT(ISERROR(SEARCH("Dn(service)",F107)))</formula>
    </cfRule>
    <cfRule type="containsText" dxfId="25636" priority="53620" operator="containsText" text="Dn(waiting)">
      <formula>NOT(ISERROR(SEARCH("Dn(waiting)",F107)))</formula>
    </cfRule>
  </conditionalFormatting>
  <conditionalFormatting sqref="F111">
    <cfRule type="containsBlanks" dxfId="25635" priority="53613">
      <formula>LEN(TRIM(F111))=0</formula>
    </cfRule>
    <cfRule type="containsText" dxfId="25634" priority="53614" operator="containsText" text="Operational">
      <formula>NOT(ISERROR(SEARCH("Operational",F111)))</formula>
    </cfRule>
    <cfRule type="containsText" dxfId="25633" priority="53615" operator="containsText" text="Dn(service)">
      <formula>NOT(ISERROR(SEARCH("Dn(service)",F111)))</formula>
    </cfRule>
    <cfRule type="containsText" dxfId="25632" priority="53616" operator="containsText" text="Dn(waiting)">
      <formula>NOT(ISERROR(SEARCH("Dn(waiting)",F111)))</formula>
    </cfRule>
  </conditionalFormatting>
  <conditionalFormatting sqref="E94:E95">
    <cfRule type="containsBlanks" dxfId="25631" priority="53609">
      <formula>LEN(TRIM(E94))=0</formula>
    </cfRule>
    <cfRule type="containsText" dxfId="25630" priority="53610" operator="containsText" text="Operational">
      <formula>NOT(ISERROR(SEARCH("Operational",E94)))</formula>
    </cfRule>
    <cfRule type="containsText" dxfId="25629" priority="53611" operator="containsText" text="Dn(service)">
      <formula>NOT(ISERROR(SEARCH("Dn(service)",E94)))</formula>
    </cfRule>
    <cfRule type="containsText" dxfId="25628" priority="53612" operator="containsText" text="Dn(waiting)">
      <formula>NOT(ISERROR(SEARCH("Dn(waiting)",E94)))</formula>
    </cfRule>
  </conditionalFormatting>
  <conditionalFormatting sqref="E111:E115">
    <cfRule type="containsBlanks" dxfId="25627" priority="53605">
      <formula>LEN(TRIM(E111))=0</formula>
    </cfRule>
    <cfRule type="containsText" dxfId="25626" priority="53606" operator="containsText" text="Operational">
      <formula>NOT(ISERROR(SEARCH("Operational",E111)))</formula>
    </cfRule>
    <cfRule type="containsText" dxfId="25625" priority="53607" operator="containsText" text="Dn(service)">
      <formula>NOT(ISERROR(SEARCH("Dn(service)",E111)))</formula>
    </cfRule>
    <cfRule type="containsText" dxfId="25624" priority="53608" operator="containsText" text="Dn(waiting)">
      <formula>NOT(ISERROR(SEARCH("Dn(waiting)",E111)))</formula>
    </cfRule>
  </conditionalFormatting>
  <conditionalFormatting sqref="E116">
    <cfRule type="containsBlanks" dxfId="25623" priority="53601">
      <formula>LEN(TRIM(E116))=0</formula>
    </cfRule>
    <cfRule type="containsText" dxfId="25622" priority="53602" operator="containsText" text="Operational">
      <formula>NOT(ISERROR(SEARCH("Operational",E116)))</formula>
    </cfRule>
    <cfRule type="containsText" dxfId="25621" priority="53603" operator="containsText" text="Dn(service)">
      <formula>NOT(ISERROR(SEARCH("Dn(service)",E116)))</formula>
    </cfRule>
    <cfRule type="containsText" dxfId="25620" priority="53604" operator="containsText" text="Dn(waiting)">
      <formula>NOT(ISERROR(SEARCH("Dn(waiting)",E116)))</formula>
    </cfRule>
  </conditionalFormatting>
  <conditionalFormatting sqref="H97:H100">
    <cfRule type="containsBlanks" dxfId="25619" priority="53597">
      <formula>LEN(TRIM(H97))=0</formula>
    </cfRule>
    <cfRule type="containsText" dxfId="25618" priority="53598" operator="containsText" text="Operational">
      <formula>NOT(ISERROR(SEARCH("Operational",H97)))</formula>
    </cfRule>
    <cfRule type="containsText" dxfId="25617" priority="53599" operator="containsText" text="Dn(service)">
      <formula>NOT(ISERROR(SEARCH("Dn(service)",H97)))</formula>
    </cfRule>
    <cfRule type="containsText" dxfId="25616" priority="53600" operator="containsText" text="Dn(waiting)">
      <formula>NOT(ISERROR(SEARCH("Dn(waiting)",H97)))</formula>
    </cfRule>
  </conditionalFormatting>
  <conditionalFormatting sqref="H116:H119">
    <cfRule type="containsBlanks" dxfId="25615" priority="53593">
      <formula>LEN(TRIM(H116))=0</formula>
    </cfRule>
    <cfRule type="containsText" dxfId="25614" priority="53594" operator="containsText" text="Operational">
      <formula>NOT(ISERROR(SEARCH("Operational",H116)))</formula>
    </cfRule>
    <cfRule type="containsText" dxfId="25613" priority="53595" operator="containsText" text="Dn(service)">
      <formula>NOT(ISERROR(SEARCH("Dn(service)",H116)))</formula>
    </cfRule>
    <cfRule type="containsText" dxfId="25612" priority="53596" operator="containsText" text="Dn(waiting)">
      <formula>NOT(ISERROR(SEARCH("Dn(waiting)",H116)))</formula>
    </cfRule>
  </conditionalFormatting>
  <conditionalFormatting sqref="H120">
    <cfRule type="containsBlanks" dxfId="25611" priority="53589">
      <formula>LEN(TRIM(H120))=0</formula>
    </cfRule>
    <cfRule type="containsText" dxfId="25610" priority="53590" operator="containsText" text="Operational">
      <formula>NOT(ISERROR(SEARCH("Operational",H120)))</formula>
    </cfRule>
    <cfRule type="containsText" dxfId="25609" priority="53591" operator="containsText" text="Dn(service)">
      <formula>NOT(ISERROR(SEARCH("Dn(service)",H120)))</formula>
    </cfRule>
    <cfRule type="containsText" dxfId="25608" priority="53592" operator="containsText" text="Dn(waiting)">
      <formula>NOT(ISERROR(SEARCH("Dn(waiting)",H120)))</formula>
    </cfRule>
  </conditionalFormatting>
  <conditionalFormatting sqref="C102:C105">
    <cfRule type="containsBlanks" dxfId="25607" priority="53585">
      <formula>LEN(TRIM(C102))=0</formula>
    </cfRule>
    <cfRule type="containsText" dxfId="25606" priority="53586" operator="containsText" text="Operational">
      <formula>NOT(ISERROR(SEARCH("Operational",C102)))</formula>
    </cfRule>
    <cfRule type="containsText" dxfId="25605" priority="53587" operator="containsText" text="Dn(service)">
      <formula>NOT(ISERROR(SEARCH("Dn(service)",C102)))</formula>
    </cfRule>
    <cfRule type="containsText" dxfId="25604" priority="53588" operator="containsText" text="Dn(waiting)">
      <formula>NOT(ISERROR(SEARCH("Dn(waiting)",C102)))</formula>
    </cfRule>
  </conditionalFormatting>
  <conditionalFormatting sqref="C121:C124">
    <cfRule type="containsBlanks" dxfId="25603" priority="53581">
      <formula>LEN(TRIM(C121))=0</formula>
    </cfRule>
    <cfRule type="containsText" dxfId="25602" priority="53582" operator="containsText" text="Operational">
      <formula>NOT(ISERROR(SEARCH("Operational",C121)))</formula>
    </cfRule>
    <cfRule type="containsText" dxfId="25601" priority="53583" operator="containsText" text="Dn(service)">
      <formula>NOT(ISERROR(SEARCH("Dn(service)",C121)))</formula>
    </cfRule>
    <cfRule type="containsText" dxfId="25600" priority="53584" operator="containsText" text="Dn(waiting)">
      <formula>NOT(ISERROR(SEARCH("Dn(waiting)",C121)))</formula>
    </cfRule>
  </conditionalFormatting>
  <conditionalFormatting sqref="C125">
    <cfRule type="containsBlanks" dxfId="25599" priority="53577">
      <formula>LEN(TRIM(C125))=0</formula>
    </cfRule>
    <cfRule type="containsText" dxfId="25598" priority="53578" operator="containsText" text="Operational">
      <formula>NOT(ISERROR(SEARCH("Operational",C125)))</formula>
    </cfRule>
    <cfRule type="containsText" dxfId="25597" priority="53579" operator="containsText" text="Dn(service)">
      <formula>NOT(ISERROR(SEARCH("Dn(service)",C125)))</formula>
    </cfRule>
    <cfRule type="containsText" dxfId="25596" priority="53580" operator="containsText" text="Dn(waiting)">
      <formula>NOT(ISERROR(SEARCH("Dn(waiting)",C125)))</formula>
    </cfRule>
  </conditionalFormatting>
  <conditionalFormatting sqref="G107:G110">
    <cfRule type="containsBlanks" dxfId="25595" priority="53573">
      <formula>LEN(TRIM(G107))=0</formula>
    </cfRule>
    <cfRule type="containsText" dxfId="25594" priority="53574" operator="containsText" text="Operational">
      <formula>NOT(ISERROR(SEARCH("Operational",G107)))</formula>
    </cfRule>
    <cfRule type="containsText" dxfId="25593" priority="53575" operator="containsText" text="Dn(service)">
      <formula>NOT(ISERROR(SEARCH("Dn(service)",G107)))</formula>
    </cfRule>
    <cfRule type="containsText" dxfId="25592" priority="53576" operator="containsText" text="Dn(waiting)">
      <formula>NOT(ISERROR(SEARCH("Dn(waiting)",G107)))</formula>
    </cfRule>
  </conditionalFormatting>
  <conditionalFormatting sqref="G125:G127">
    <cfRule type="containsBlanks" dxfId="25591" priority="53569">
      <formula>LEN(TRIM(G125))=0</formula>
    </cfRule>
    <cfRule type="containsText" dxfId="25590" priority="53570" operator="containsText" text="Operational">
      <formula>NOT(ISERROR(SEARCH("Operational",G125)))</formula>
    </cfRule>
    <cfRule type="containsText" dxfId="25589" priority="53571" operator="containsText" text="Dn(service)">
      <formula>NOT(ISERROR(SEARCH("Dn(service)",G125)))</formula>
    </cfRule>
    <cfRule type="containsText" dxfId="25588" priority="53572" operator="containsText" text="Dn(waiting)">
      <formula>NOT(ISERROR(SEARCH("Dn(waiting)",G125)))</formula>
    </cfRule>
  </conditionalFormatting>
  <conditionalFormatting sqref="G128">
    <cfRule type="containsBlanks" dxfId="25587" priority="53565">
      <formula>LEN(TRIM(G128))=0</formula>
    </cfRule>
    <cfRule type="containsText" dxfId="25586" priority="53566" operator="containsText" text="Operational">
      <formula>NOT(ISERROR(SEARCH("Operational",G128)))</formula>
    </cfRule>
    <cfRule type="containsText" dxfId="25585" priority="53567" operator="containsText" text="Dn(service)">
      <formula>NOT(ISERROR(SEARCH("Dn(service)",G128)))</formula>
    </cfRule>
    <cfRule type="containsText" dxfId="25584" priority="53568" operator="containsText" text="Dn(waiting)">
      <formula>NOT(ISERROR(SEARCH("Dn(waiting)",G128)))</formula>
    </cfRule>
  </conditionalFormatting>
  <conditionalFormatting sqref="D128">
    <cfRule type="containsBlanks" dxfId="25583" priority="53557">
      <formula>LEN(TRIM(D128))=0</formula>
    </cfRule>
    <cfRule type="containsText" dxfId="25582" priority="53558" operator="containsText" text="Operational">
      <formula>NOT(ISERROR(SEARCH("Operational",D128)))</formula>
    </cfRule>
    <cfRule type="containsText" dxfId="25581" priority="53559" operator="containsText" text="Dn(service)">
      <formula>NOT(ISERROR(SEARCH("Dn(service)",D128)))</formula>
    </cfRule>
    <cfRule type="containsText" dxfId="25580" priority="53560" operator="containsText" text="Dn(waiting)">
      <formula>NOT(ISERROR(SEARCH("Dn(waiting)",D128)))</formula>
    </cfRule>
  </conditionalFormatting>
  <conditionalFormatting sqref="D129:D131">
    <cfRule type="containsBlanks" dxfId="25579" priority="53553">
      <formula>LEN(TRIM(D129))=0</formula>
    </cfRule>
    <cfRule type="containsText" dxfId="25578" priority="53554" operator="containsText" text="Operational">
      <formula>NOT(ISERROR(SEARCH("Operational",D129)))</formula>
    </cfRule>
    <cfRule type="containsText" dxfId="25577" priority="53555" operator="containsText" text="Dn(service)">
      <formula>NOT(ISERROR(SEARCH("Dn(service)",D129)))</formula>
    </cfRule>
    <cfRule type="containsText" dxfId="25576" priority="53556" operator="containsText" text="Dn(waiting)">
      <formula>NOT(ISERROR(SEARCH("Dn(waiting)",D129)))</formula>
    </cfRule>
  </conditionalFormatting>
  <conditionalFormatting sqref="D132">
    <cfRule type="containsBlanks" dxfId="25575" priority="53549">
      <formula>LEN(TRIM(D132))=0</formula>
    </cfRule>
    <cfRule type="containsText" dxfId="25574" priority="53550" operator="containsText" text="Operational">
      <formula>NOT(ISERROR(SEARCH("Operational",D132)))</formula>
    </cfRule>
    <cfRule type="containsText" dxfId="25573" priority="53551" operator="containsText" text="Dn(service)">
      <formula>NOT(ISERROR(SEARCH("Dn(service)",D132)))</formula>
    </cfRule>
    <cfRule type="containsText" dxfId="25572" priority="53552" operator="containsText" text="Dn(waiting)">
      <formula>NOT(ISERROR(SEARCH("Dn(waiting)",D132)))</formula>
    </cfRule>
  </conditionalFormatting>
  <conditionalFormatting sqref="F119">
    <cfRule type="containsBlanks" dxfId="25571" priority="53545">
      <formula>LEN(TRIM(F119))=0</formula>
    </cfRule>
    <cfRule type="containsText" dxfId="25570" priority="53546" operator="containsText" text="Operational">
      <formula>NOT(ISERROR(SEARCH("Operational",F119)))</formula>
    </cfRule>
    <cfRule type="containsText" dxfId="25569" priority="53547" operator="containsText" text="Dn(service)">
      <formula>NOT(ISERROR(SEARCH("Dn(service)",F119)))</formula>
    </cfRule>
    <cfRule type="containsText" dxfId="25568" priority="53548" operator="containsText" text="Dn(waiting)">
      <formula>NOT(ISERROR(SEARCH("Dn(waiting)",F119)))</formula>
    </cfRule>
  </conditionalFormatting>
  <conditionalFormatting sqref="F132:F135">
    <cfRule type="containsBlanks" dxfId="25567" priority="53541">
      <formula>LEN(TRIM(F132))=0</formula>
    </cfRule>
    <cfRule type="containsText" dxfId="25566" priority="53542" operator="containsText" text="Operational">
      <formula>NOT(ISERROR(SEARCH("Operational",F132)))</formula>
    </cfRule>
    <cfRule type="containsText" dxfId="25565" priority="53543" operator="containsText" text="Dn(service)">
      <formula>NOT(ISERROR(SEARCH("Dn(service)",F132)))</formula>
    </cfRule>
    <cfRule type="containsText" dxfId="25564" priority="53544" operator="containsText" text="Dn(waiting)">
      <formula>NOT(ISERROR(SEARCH("Dn(waiting)",F132)))</formula>
    </cfRule>
  </conditionalFormatting>
  <conditionalFormatting sqref="F136">
    <cfRule type="containsBlanks" dxfId="25563" priority="53537">
      <formula>LEN(TRIM(F136))=0</formula>
    </cfRule>
    <cfRule type="containsText" dxfId="25562" priority="53538" operator="containsText" text="Operational">
      <formula>NOT(ISERROR(SEARCH("Operational",F136)))</formula>
    </cfRule>
    <cfRule type="containsText" dxfId="25561" priority="53539" operator="containsText" text="Dn(service)">
      <formula>NOT(ISERROR(SEARCH("Dn(service)",F136)))</formula>
    </cfRule>
    <cfRule type="containsText" dxfId="25560" priority="53540" operator="containsText" text="Dn(waiting)">
      <formula>NOT(ISERROR(SEARCH("Dn(waiting)",F136)))</formula>
    </cfRule>
  </conditionalFormatting>
  <conditionalFormatting sqref="E136:E140">
    <cfRule type="containsBlanks" dxfId="25559" priority="53529">
      <formula>LEN(TRIM(E136))=0</formula>
    </cfRule>
    <cfRule type="containsText" dxfId="25558" priority="53530" operator="containsText" text="Operational">
      <formula>NOT(ISERROR(SEARCH("Operational",E136)))</formula>
    </cfRule>
    <cfRule type="containsText" dxfId="25557" priority="53531" operator="containsText" text="Dn(service)">
      <formula>NOT(ISERROR(SEARCH("Dn(service)",E136)))</formula>
    </cfRule>
    <cfRule type="containsText" dxfId="25556" priority="53532" operator="containsText" text="Dn(waiting)">
      <formula>NOT(ISERROR(SEARCH("Dn(waiting)",E136)))</formula>
    </cfRule>
  </conditionalFormatting>
  <conditionalFormatting sqref="E141">
    <cfRule type="containsBlanks" dxfId="25555" priority="53525">
      <formula>LEN(TRIM(E141))=0</formula>
    </cfRule>
    <cfRule type="containsText" dxfId="25554" priority="53526" operator="containsText" text="Operational">
      <formula>NOT(ISERROR(SEARCH("Operational",E141)))</formula>
    </cfRule>
    <cfRule type="containsText" dxfId="25553" priority="53527" operator="containsText" text="Dn(service)">
      <formula>NOT(ISERROR(SEARCH("Dn(service)",E141)))</formula>
    </cfRule>
    <cfRule type="containsText" dxfId="25552" priority="53528" operator="containsText" text="Dn(waiting)">
      <formula>NOT(ISERROR(SEARCH("Dn(waiting)",E141)))</formula>
    </cfRule>
  </conditionalFormatting>
  <conditionalFormatting sqref="H141:H145">
    <cfRule type="containsBlanks" dxfId="25551" priority="53517">
      <formula>LEN(TRIM(H141))=0</formula>
    </cfRule>
    <cfRule type="containsText" dxfId="25550" priority="53518" operator="containsText" text="Operational">
      <formula>NOT(ISERROR(SEARCH("Operational",H141)))</formula>
    </cfRule>
    <cfRule type="containsText" dxfId="25549" priority="53519" operator="containsText" text="Dn(service)">
      <formula>NOT(ISERROR(SEARCH("Dn(service)",H141)))</formula>
    </cfRule>
    <cfRule type="containsText" dxfId="25548" priority="53520" operator="containsText" text="Dn(waiting)">
      <formula>NOT(ISERROR(SEARCH("Dn(waiting)",H141)))</formula>
    </cfRule>
  </conditionalFormatting>
  <conditionalFormatting sqref="H146">
    <cfRule type="containsBlanks" dxfId="25547" priority="53513">
      <formula>LEN(TRIM(H146))=0</formula>
    </cfRule>
    <cfRule type="containsText" dxfId="25546" priority="53514" operator="containsText" text="Operational">
      <formula>NOT(ISERROR(SEARCH("Operational",H146)))</formula>
    </cfRule>
    <cfRule type="containsText" dxfId="25545" priority="53515" operator="containsText" text="Dn(service)">
      <formula>NOT(ISERROR(SEARCH("Dn(service)",H146)))</formula>
    </cfRule>
    <cfRule type="containsText" dxfId="25544" priority="53516" operator="containsText" text="Dn(waiting)">
      <formula>NOT(ISERROR(SEARCH("Dn(waiting)",H146)))</formula>
    </cfRule>
  </conditionalFormatting>
  <conditionalFormatting sqref="C146:C149">
    <cfRule type="containsBlanks" dxfId="25543" priority="53501">
      <formula>LEN(TRIM(C146))=0</formula>
    </cfRule>
    <cfRule type="containsText" dxfId="25542" priority="53502" operator="containsText" text="Operational">
      <formula>NOT(ISERROR(SEARCH("Operational",C146)))</formula>
    </cfRule>
    <cfRule type="containsText" dxfId="25541" priority="53503" operator="containsText" text="Dn(service)">
      <formula>NOT(ISERROR(SEARCH("Dn(service)",C146)))</formula>
    </cfRule>
    <cfRule type="containsText" dxfId="25540" priority="53504" operator="containsText" text="Dn(waiting)">
      <formula>NOT(ISERROR(SEARCH("Dn(waiting)",C146)))</formula>
    </cfRule>
  </conditionalFormatting>
  <conditionalFormatting sqref="C150">
    <cfRule type="containsBlanks" dxfId="25539" priority="53497">
      <formula>LEN(TRIM(C150))=0</formula>
    </cfRule>
    <cfRule type="containsText" dxfId="25538" priority="53498" operator="containsText" text="Operational">
      <formula>NOT(ISERROR(SEARCH("Operational",C150)))</formula>
    </cfRule>
    <cfRule type="containsText" dxfId="25537" priority="53499" operator="containsText" text="Dn(service)">
      <formula>NOT(ISERROR(SEARCH("Dn(service)",C150)))</formula>
    </cfRule>
    <cfRule type="containsText" dxfId="25536" priority="53500" operator="containsText" text="Dn(waiting)">
      <formula>NOT(ISERROR(SEARCH("Dn(waiting)",C150)))</formula>
    </cfRule>
  </conditionalFormatting>
  <conditionalFormatting sqref="G150:G153">
    <cfRule type="containsBlanks" dxfId="25535" priority="53489">
      <formula>LEN(TRIM(G150))=0</formula>
    </cfRule>
    <cfRule type="containsText" dxfId="25534" priority="53490" operator="containsText" text="Operational">
      <formula>NOT(ISERROR(SEARCH("Operational",G150)))</formula>
    </cfRule>
    <cfRule type="containsText" dxfId="25533" priority="53491" operator="containsText" text="Dn(service)">
      <formula>NOT(ISERROR(SEARCH("Dn(service)",G150)))</formula>
    </cfRule>
    <cfRule type="containsText" dxfId="25532" priority="53492" operator="containsText" text="Dn(waiting)">
      <formula>NOT(ISERROR(SEARCH("Dn(waiting)",G150)))</formula>
    </cfRule>
  </conditionalFormatting>
  <conditionalFormatting sqref="G154">
    <cfRule type="containsBlanks" dxfId="25531" priority="53485">
      <formula>LEN(TRIM(G154))=0</formula>
    </cfRule>
    <cfRule type="containsText" dxfId="25530" priority="53486" operator="containsText" text="Operational">
      <formula>NOT(ISERROR(SEARCH("Operational",G154)))</formula>
    </cfRule>
    <cfRule type="containsText" dxfId="25529" priority="53487" operator="containsText" text="Dn(service)">
      <formula>NOT(ISERROR(SEARCH("Dn(service)",G154)))</formula>
    </cfRule>
    <cfRule type="containsText" dxfId="25528" priority="53488" operator="containsText" text="Dn(waiting)">
      <formula>NOT(ISERROR(SEARCH("Dn(waiting)",G154)))</formula>
    </cfRule>
  </conditionalFormatting>
  <conditionalFormatting sqref="D140">
    <cfRule type="containsBlanks" dxfId="25527" priority="53481">
      <formula>LEN(TRIM(D140))=0</formula>
    </cfRule>
    <cfRule type="containsText" dxfId="25526" priority="53482" operator="containsText" text="Operational">
      <formula>NOT(ISERROR(SEARCH("Operational",D140)))</formula>
    </cfRule>
    <cfRule type="containsText" dxfId="25525" priority="53483" operator="containsText" text="Dn(service)">
      <formula>NOT(ISERROR(SEARCH("Dn(service)",D140)))</formula>
    </cfRule>
    <cfRule type="containsText" dxfId="25524" priority="53484" operator="containsText" text="Dn(waiting)">
      <formula>NOT(ISERROR(SEARCH("Dn(waiting)",D140)))</formula>
    </cfRule>
  </conditionalFormatting>
  <conditionalFormatting sqref="D154:D158">
    <cfRule type="containsBlanks" dxfId="25523" priority="53477">
      <formula>LEN(TRIM(D154))=0</formula>
    </cfRule>
    <cfRule type="containsText" dxfId="25522" priority="53478" operator="containsText" text="Operational">
      <formula>NOT(ISERROR(SEARCH("Operational",D154)))</formula>
    </cfRule>
    <cfRule type="containsText" dxfId="25521" priority="53479" operator="containsText" text="Dn(service)">
      <formula>NOT(ISERROR(SEARCH("Dn(service)",D154)))</formula>
    </cfRule>
    <cfRule type="containsText" dxfId="25520" priority="53480" operator="containsText" text="Dn(waiting)">
      <formula>NOT(ISERROR(SEARCH("Dn(waiting)",D154)))</formula>
    </cfRule>
  </conditionalFormatting>
  <conditionalFormatting sqref="D159">
    <cfRule type="containsBlanks" dxfId="25519" priority="53473">
      <formula>LEN(TRIM(D159))=0</formula>
    </cfRule>
    <cfRule type="containsText" dxfId="25518" priority="53474" operator="containsText" text="Operational">
      <formula>NOT(ISERROR(SEARCH("Operational",D159)))</formula>
    </cfRule>
    <cfRule type="containsText" dxfId="25517" priority="53475" operator="containsText" text="Dn(service)">
      <formula>NOT(ISERROR(SEARCH("Dn(service)",D159)))</formula>
    </cfRule>
    <cfRule type="containsText" dxfId="25516" priority="53476" operator="containsText" text="Dn(waiting)">
      <formula>NOT(ISERROR(SEARCH("Dn(waiting)",D159)))</formula>
    </cfRule>
  </conditionalFormatting>
  <conditionalFormatting sqref="F142:F145">
    <cfRule type="containsBlanks" dxfId="25515" priority="53469">
      <formula>LEN(TRIM(F142))=0</formula>
    </cfRule>
    <cfRule type="containsText" dxfId="25514" priority="53470" operator="containsText" text="Operational">
      <formula>NOT(ISERROR(SEARCH("Operational",F142)))</formula>
    </cfRule>
    <cfRule type="containsText" dxfId="25513" priority="53471" operator="containsText" text="Dn(service)">
      <formula>NOT(ISERROR(SEARCH("Dn(service)",F142)))</formula>
    </cfRule>
    <cfRule type="containsText" dxfId="25512" priority="53472" operator="containsText" text="Dn(waiting)">
      <formula>NOT(ISERROR(SEARCH("Dn(waiting)",F142)))</formula>
    </cfRule>
  </conditionalFormatting>
  <conditionalFormatting sqref="F159:F162">
    <cfRule type="containsBlanks" dxfId="25511" priority="53465">
      <formula>LEN(TRIM(F159))=0</formula>
    </cfRule>
    <cfRule type="containsText" dxfId="25510" priority="53466" operator="containsText" text="Operational">
      <formula>NOT(ISERROR(SEARCH("Operational",F159)))</formula>
    </cfRule>
    <cfRule type="containsText" dxfId="25509" priority="53467" operator="containsText" text="Dn(service)">
      <formula>NOT(ISERROR(SEARCH("Dn(service)",F159)))</formula>
    </cfRule>
    <cfRule type="containsText" dxfId="25508" priority="53468" operator="containsText" text="Dn(waiting)">
      <formula>NOT(ISERROR(SEARCH("Dn(waiting)",F159)))</formula>
    </cfRule>
  </conditionalFormatting>
  <conditionalFormatting sqref="F163">
    <cfRule type="containsBlanks" dxfId="25507" priority="53461">
      <formula>LEN(TRIM(F163))=0</formula>
    </cfRule>
    <cfRule type="containsText" dxfId="25506" priority="53462" operator="containsText" text="Operational">
      <formula>NOT(ISERROR(SEARCH("Operational",F163)))</formula>
    </cfRule>
    <cfRule type="containsText" dxfId="25505" priority="53463" operator="containsText" text="Dn(service)">
      <formula>NOT(ISERROR(SEARCH("Dn(service)",F163)))</formula>
    </cfRule>
    <cfRule type="containsText" dxfId="25504" priority="53464" operator="containsText" text="Dn(waiting)">
      <formula>NOT(ISERROR(SEARCH("Dn(waiting)",F163)))</formula>
    </cfRule>
  </conditionalFormatting>
  <conditionalFormatting sqref="E145:E149">
    <cfRule type="containsBlanks" dxfId="25503" priority="53457">
      <formula>LEN(TRIM(E145))=0</formula>
    </cfRule>
    <cfRule type="containsText" dxfId="25502" priority="53458" operator="containsText" text="Operational">
      <formula>NOT(ISERROR(SEARCH("Operational",E145)))</formula>
    </cfRule>
    <cfRule type="containsText" dxfId="25501" priority="53459" operator="containsText" text="Dn(service)">
      <formula>NOT(ISERROR(SEARCH("Dn(service)",E145)))</formula>
    </cfRule>
    <cfRule type="containsText" dxfId="25500" priority="53460" operator="containsText" text="Dn(waiting)">
      <formula>NOT(ISERROR(SEARCH("Dn(waiting)",E145)))</formula>
    </cfRule>
  </conditionalFormatting>
  <conditionalFormatting sqref="E163:E166">
    <cfRule type="containsBlanks" dxfId="25499" priority="53453">
      <formula>LEN(TRIM(E163))=0</formula>
    </cfRule>
    <cfRule type="containsText" dxfId="25498" priority="53454" operator="containsText" text="Operational">
      <formula>NOT(ISERROR(SEARCH("Operational",E163)))</formula>
    </cfRule>
    <cfRule type="containsText" dxfId="25497" priority="53455" operator="containsText" text="Dn(service)">
      <formula>NOT(ISERROR(SEARCH("Dn(service)",E163)))</formula>
    </cfRule>
    <cfRule type="containsText" dxfId="25496" priority="53456" operator="containsText" text="Dn(waiting)">
      <formula>NOT(ISERROR(SEARCH("Dn(waiting)",E163)))</formula>
    </cfRule>
  </conditionalFormatting>
  <conditionalFormatting sqref="E167">
    <cfRule type="containsBlanks" dxfId="25495" priority="53449">
      <formula>LEN(TRIM(E167))=0</formula>
    </cfRule>
    <cfRule type="containsText" dxfId="25494" priority="53450" operator="containsText" text="Operational">
      <formula>NOT(ISERROR(SEARCH("Operational",E167)))</formula>
    </cfRule>
    <cfRule type="containsText" dxfId="25493" priority="53451" operator="containsText" text="Dn(service)">
      <formula>NOT(ISERROR(SEARCH("Dn(service)",E167)))</formula>
    </cfRule>
    <cfRule type="containsText" dxfId="25492" priority="53452" operator="containsText" text="Dn(waiting)">
      <formula>NOT(ISERROR(SEARCH("Dn(waiting)",E167)))</formula>
    </cfRule>
  </conditionalFormatting>
  <conditionalFormatting sqref="D79">
    <cfRule type="containsBlanks" dxfId="25491" priority="53445">
      <formula>LEN(TRIM(D79))=0</formula>
    </cfRule>
    <cfRule type="containsText" dxfId="25490" priority="53446" operator="containsText" text="Operational">
      <formula>NOT(ISERROR(SEARCH("Operational",D79)))</formula>
    </cfRule>
    <cfRule type="containsText" dxfId="25489" priority="53447" operator="containsText" text="Dn(service)">
      <formula>NOT(ISERROR(SEARCH("Dn(service)",D79)))</formula>
    </cfRule>
    <cfRule type="containsText" dxfId="25488" priority="53448" operator="containsText" text="Dn(waiting)">
      <formula>NOT(ISERROR(SEARCH("Dn(waiting)",D79)))</formula>
    </cfRule>
  </conditionalFormatting>
  <conditionalFormatting sqref="D80">
    <cfRule type="containsBlanks" dxfId="25487" priority="53441">
      <formula>LEN(TRIM(D80))=0</formula>
    </cfRule>
    <cfRule type="containsText" dxfId="25486" priority="53442" operator="containsText" text="Operational">
      <formula>NOT(ISERROR(SEARCH("Operational",D80)))</formula>
    </cfRule>
    <cfRule type="containsText" dxfId="25485" priority="53443" operator="containsText" text="Dn(service)">
      <formula>NOT(ISERROR(SEARCH("Dn(service)",D80)))</formula>
    </cfRule>
    <cfRule type="containsText" dxfId="25484" priority="53444" operator="containsText" text="Dn(waiting)">
      <formula>NOT(ISERROR(SEARCH("Dn(waiting)",D80)))</formula>
    </cfRule>
  </conditionalFormatting>
  <conditionalFormatting sqref="F28">
    <cfRule type="containsBlanks" dxfId="25483" priority="53437">
      <formula>LEN(TRIM(F28))=0</formula>
    </cfRule>
    <cfRule type="containsText" dxfId="25482" priority="53438" operator="containsText" text="Operational">
      <formula>NOT(ISERROR(SEARCH("Operational",F28)))</formula>
    </cfRule>
    <cfRule type="containsText" dxfId="25481" priority="53439" operator="containsText" text="Dn(service)">
      <formula>NOT(ISERROR(SEARCH("Dn(service)",F28)))</formula>
    </cfRule>
    <cfRule type="containsText" dxfId="25480" priority="53440" operator="containsText" text="Dn(waiting)">
      <formula>NOT(ISERROR(SEARCH("Dn(waiting)",F28)))</formula>
    </cfRule>
  </conditionalFormatting>
  <conditionalFormatting sqref="G6">
    <cfRule type="containsBlanks" dxfId="25479" priority="42237">
      <formula>LEN(TRIM(G6))=0</formula>
    </cfRule>
    <cfRule type="containsText" dxfId="25478" priority="42238" operator="containsText" text="Operational">
      <formula>NOT(ISERROR(SEARCH("Operational",G6)))</formula>
    </cfRule>
    <cfRule type="containsText" dxfId="25477" priority="42239" operator="containsText" text="Dn(service)">
      <formula>NOT(ISERROR(SEARCH("Dn(service)",G6)))</formula>
    </cfRule>
    <cfRule type="containsText" dxfId="25476" priority="42240" operator="containsText" text="Dn(waiting)">
      <formula>NOT(ISERROR(SEARCH("Dn(waiting)",G6)))</formula>
    </cfRule>
  </conditionalFormatting>
  <conditionalFormatting sqref="G7">
    <cfRule type="containsBlanks" dxfId="25475" priority="42233">
      <formula>LEN(TRIM(G7))=0</formula>
    </cfRule>
    <cfRule type="containsText" dxfId="25474" priority="42234" operator="containsText" text="Operational">
      <formula>NOT(ISERROR(SEARCH("Operational",G7)))</formula>
    </cfRule>
    <cfRule type="containsText" dxfId="25473" priority="42235" operator="containsText" text="Dn(service)">
      <formula>NOT(ISERROR(SEARCH("Dn(service)",G7)))</formula>
    </cfRule>
    <cfRule type="containsText" dxfId="25472" priority="42236" operator="containsText" text="Dn(waiting)">
      <formula>NOT(ISERROR(SEARCH("Dn(waiting)",G7)))</formula>
    </cfRule>
  </conditionalFormatting>
  <conditionalFormatting sqref="G8">
    <cfRule type="containsBlanks" dxfId="25471" priority="42229">
      <formula>LEN(TRIM(G8))=0</formula>
    </cfRule>
    <cfRule type="containsText" dxfId="25470" priority="42230" operator="containsText" text="Operational">
      <formula>NOT(ISERROR(SEARCH("Operational",G8)))</formula>
    </cfRule>
    <cfRule type="containsText" dxfId="25469" priority="42231" operator="containsText" text="Dn(service)">
      <formula>NOT(ISERROR(SEARCH("Dn(service)",G8)))</formula>
    </cfRule>
    <cfRule type="containsText" dxfId="25468" priority="42232" operator="containsText" text="Dn(waiting)">
      <formula>NOT(ISERROR(SEARCH("Dn(waiting)",G8)))</formula>
    </cfRule>
  </conditionalFormatting>
  <conditionalFormatting sqref="C10">
    <cfRule type="containsBlanks" dxfId="25467" priority="42225">
      <formula>LEN(TRIM(C10))=0</formula>
    </cfRule>
    <cfRule type="containsText" dxfId="25466" priority="42226" operator="containsText" text="Operational">
      <formula>NOT(ISERROR(SEARCH("Operational",C10)))</formula>
    </cfRule>
    <cfRule type="containsText" dxfId="25465" priority="42227" operator="containsText" text="Dn(service)">
      <formula>NOT(ISERROR(SEARCH("Dn(service)",C10)))</formula>
    </cfRule>
    <cfRule type="containsText" dxfId="25464" priority="42228" operator="containsText" text="Dn(waiting)">
      <formula>NOT(ISERROR(SEARCH("Dn(waiting)",C10)))</formula>
    </cfRule>
  </conditionalFormatting>
  <conditionalFormatting sqref="C11">
    <cfRule type="containsBlanks" dxfId="25463" priority="42221">
      <formula>LEN(TRIM(C11))=0</formula>
    </cfRule>
    <cfRule type="containsText" dxfId="25462" priority="42222" operator="containsText" text="Operational">
      <formula>NOT(ISERROR(SEARCH("Operational",C11)))</formula>
    </cfRule>
    <cfRule type="containsText" dxfId="25461" priority="42223" operator="containsText" text="Dn(service)">
      <formula>NOT(ISERROR(SEARCH("Dn(service)",C11)))</formula>
    </cfRule>
    <cfRule type="containsText" dxfId="25460" priority="42224" operator="containsText" text="Dn(waiting)">
      <formula>NOT(ISERROR(SEARCH("Dn(waiting)",C11)))</formula>
    </cfRule>
  </conditionalFormatting>
  <conditionalFormatting sqref="C12">
    <cfRule type="containsBlanks" dxfId="25459" priority="42217">
      <formula>LEN(TRIM(C12))=0</formula>
    </cfRule>
    <cfRule type="containsText" dxfId="25458" priority="42218" operator="containsText" text="Operational">
      <formula>NOT(ISERROR(SEARCH("Operational",C12)))</formula>
    </cfRule>
    <cfRule type="containsText" dxfId="25457" priority="42219" operator="containsText" text="Dn(service)">
      <formula>NOT(ISERROR(SEARCH("Dn(service)",C12)))</formula>
    </cfRule>
    <cfRule type="containsText" dxfId="25456" priority="42220" operator="containsText" text="Dn(waiting)">
      <formula>NOT(ISERROR(SEARCH("Dn(waiting)",C12)))</formula>
    </cfRule>
  </conditionalFormatting>
  <conditionalFormatting sqref="D13">
    <cfRule type="containsBlanks" dxfId="25455" priority="42213">
      <formula>LEN(TRIM(D13))=0</formula>
    </cfRule>
    <cfRule type="containsText" dxfId="25454" priority="42214" operator="containsText" text="Operational">
      <formula>NOT(ISERROR(SEARCH("Operational",D13)))</formula>
    </cfRule>
    <cfRule type="containsText" dxfId="25453" priority="42215" operator="containsText" text="Dn(service)">
      <formula>NOT(ISERROR(SEARCH("Dn(service)",D13)))</formula>
    </cfRule>
    <cfRule type="containsText" dxfId="25452" priority="42216" operator="containsText" text="Dn(waiting)">
      <formula>NOT(ISERROR(SEARCH("Dn(waiting)",D13)))</formula>
    </cfRule>
  </conditionalFormatting>
  <conditionalFormatting sqref="D14">
    <cfRule type="containsBlanks" dxfId="25451" priority="42209">
      <formula>LEN(TRIM(D14))=0</formula>
    </cfRule>
    <cfRule type="containsText" dxfId="25450" priority="42210" operator="containsText" text="Operational">
      <formula>NOT(ISERROR(SEARCH("Operational",D14)))</formula>
    </cfRule>
    <cfRule type="containsText" dxfId="25449" priority="42211" operator="containsText" text="Dn(service)">
      <formula>NOT(ISERROR(SEARCH("Dn(service)",D14)))</formula>
    </cfRule>
    <cfRule type="containsText" dxfId="25448" priority="42212" operator="containsText" text="Dn(waiting)">
      <formula>NOT(ISERROR(SEARCH("Dn(waiting)",D14)))</formula>
    </cfRule>
  </conditionalFormatting>
  <conditionalFormatting sqref="D15">
    <cfRule type="containsBlanks" dxfId="25447" priority="42205">
      <formula>LEN(TRIM(D15))=0</formula>
    </cfRule>
    <cfRule type="containsText" dxfId="25446" priority="42206" operator="containsText" text="Operational">
      <formula>NOT(ISERROR(SEARCH("Operational",D15)))</formula>
    </cfRule>
    <cfRule type="containsText" dxfId="25445" priority="42207" operator="containsText" text="Dn(service)">
      <formula>NOT(ISERROR(SEARCH("Dn(service)",D15)))</formula>
    </cfRule>
    <cfRule type="containsText" dxfId="25444" priority="42208" operator="containsText" text="Dn(waiting)">
      <formula>NOT(ISERROR(SEARCH("Dn(waiting)",D15)))</formula>
    </cfRule>
  </conditionalFormatting>
  <conditionalFormatting sqref="D16">
    <cfRule type="containsBlanks" dxfId="25443" priority="42201">
      <formula>LEN(TRIM(D16))=0</formula>
    </cfRule>
    <cfRule type="containsText" dxfId="25442" priority="42202" operator="containsText" text="Operational">
      <formula>NOT(ISERROR(SEARCH("Operational",D16)))</formula>
    </cfRule>
    <cfRule type="containsText" dxfId="25441" priority="42203" operator="containsText" text="Dn(service)">
      <formula>NOT(ISERROR(SEARCH("Dn(service)",D16)))</formula>
    </cfRule>
    <cfRule type="containsText" dxfId="25440" priority="42204" operator="containsText" text="Dn(waiting)">
      <formula>NOT(ISERROR(SEARCH("Dn(waiting)",D16)))</formula>
    </cfRule>
  </conditionalFormatting>
  <conditionalFormatting sqref="D17">
    <cfRule type="containsBlanks" dxfId="25439" priority="42197">
      <formula>LEN(TRIM(D17))=0</formula>
    </cfRule>
    <cfRule type="containsText" dxfId="25438" priority="42198" operator="containsText" text="Operational">
      <formula>NOT(ISERROR(SEARCH("Operational",D17)))</formula>
    </cfRule>
    <cfRule type="containsText" dxfId="25437" priority="42199" operator="containsText" text="Dn(service)">
      <formula>NOT(ISERROR(SEARCH("Dn(service)",D17)))</formula>
    </cfRule>
    <cfRule type="containsText" dxfId="25436" priority="42200" operator="containsText" text="Dn(waiting)">
      <formula>NOT(ISERROR(SEARCH("Dn(waiting)",D17)))</formula>
    </cfRule>
  </conditionalFormatting>
  <conditionalFormatting sqref="F18">
    <cfRule type="containsBlanks" dxfId="25435" priority="42193">
      <formula>LEN(TRIM(F18))=0</formula>
    </cfRule>
    <cfRule type="containsText" dxfId="25434" priority="42194" operator="containsText" text="Operational">
      <formula>NOT(ISERROR(SEARCH("Operational",F18)))</formula>
    </cfRule>
    <cfRule type="containsText" dxfId="25433" priority="42195" operator="containsText" text="Dn(service)">
      <formula>NOT(ISERROR(SEARCH("Dn(service)",F18)))</formula>
    </cfRule>
    <cfRule type="containsText" dxfId="25432" priority="42196" operator="containsText" text="Dn(waiting)">
      <formula>NOT(ISERROR(SEARCH("Dn(waiting)",F18)))</formula>
    </cfRule>
  </conditionalFormatting>
  <conditionalFormatting sqref="F19">
    <cfRule type="containsBlanks" dxfId="25431" priority="42189">
      <formula>LEN(TRIM(F19))=0</formula>
    </cfRule>
    <cfRule type="containsText" dxfId="25430" priority="42190" operator="containsText" text="Operational">
      <formula>NOT(ISERROR(SEARCH("Operational",F19)))</formula>
    </cfRule>
    <cfRule type="containsText" dxfId="25429" priority="42191" operator="containsText" text="Dn(service)">
      <formula>NOT(ISERROR(SEARCH("Dn(service)",F19)))</formula>
    </cfRule>
    <cfRule type="containsText" dxfId="25428" priority="42192" operator="containsText" text="Dn(waiting)">
      <formula>NOT(ISERROR(SEARCH("Dn(waiting)",F19)))</formula>
    </cfRule>
  </conditionalFormatting>
  <conditionalFormatting sqref="F20">
    <cfRule type="containsBlanks" dxfId="25427" priority="42185">
      <formula>LEN(TRIM(F20))=0</formula>
    </cfRule>
    <cfRule type="containsText" dxfId="25426" priority="42186" operator="containsText" text="Operational">
      <formula>NOT(ISERROR(SEARCH("Operational",F20)))</formula>
    </cfRule>
    <cfRule type="containsText" dxfId="25425" priority="42187" operator="containsText" text="Dn(service)">
      <formula>NOT(ISERROR(SEARCH("Dn(service)",F20)))</formula>
    </cfRule>
    <cfRule type="containsText" dxfId="25424" priority="42188" operator="containsText" text="Dn(waiting)">
      <formula>NOT(ISERROR(SEARCH("Dn(waiting)",F20)))</formula>
    </cfRule>
  </conditionalFormatting>
  <conditionalFormatting sqref="F21">
    <cfRule type="containsBlanks" dxfId="25423" priority="42181">
      <formula>LEN(TRIM(F21))=0</formula>
    </cfRule>
    <cfRule type="containsText" dxfId="25422" priority="42182" operator="containsText" text="Operational">
      <formula>NOT(ISERROR(SEARCH("Operational",F21)))</formula>
    </cfRule>
    <cfRule type="containsText" dxfId="25421" priority="42183" operator="containsText" text="Dn(service)">
      <formula>NOT(ISERROR(SEARCH("Dn(service)",F21)))</formula>
    </cfRule>
    <cfRule type="containsText" dxfId="25420" priority="42184" operator="containsText" text="Dn(waiting)">
      <formula>NOT(ISERROR(SEARCH("Dn(waiting)",F21)))</formula>
    </cfRule>
  </conditionalFormatting>
  <conditionalFormatting sqref="F22">
    <cfRule type="containsBlanks" dxfId="25419" priority="42177">
      <formula>LEN(TRIM(F22))=0</formula>
    </cfRule>
    <cfRule type="containsText" dxfId="25418" priority="42178" operator="containsText" text="Operational">
      <formula>NOT(ISERROR(SEARCH("Operational",F22)))</formula>
    </cfRule>
    <cfRule type="containsText" dxfId="25417" priority="42179" operator="containsText" text="Dn(service)">
      <formula>NOT(ISERROR(SEARCH("Dn(service)",F22)))</formula>
    </cfRule>
    <cfRule type="containsText" dxfId="25416" priority="42180" operator="containsText" text="Dn(waiting)">
      <formula>NOT(ISERROR(SEARCH("Dn(waiting)",F22)))</formula>
    </cfRule>
  </conditionalFormatting>
  <conditionalFormatting sqref="H23">
    <cfRule type="containsBlanks" dxfId="25415" priority="42173">
      <formula>LEN(TRIM(H23))=0</formula>
    </cfRule>
    <cfRule type="containsText" dxfId="25414" priority="42174" operator="containsText" text="Operational">
      <formula>NOT(ISERROR(SEARCH("Operational",H23)))</formula>
    </cfRule>
    <cfRule type="containsText" dxfId="25413" priority="42175" operator="containsText" text="Dn(service)">
      <formula>NOT(ISERROR(SEARCH("Dn(service)",H23)))</formula>
    </cfRule>
    <cfRule type="containsText" dxfId="25412" priority="42176" operator="containsText" text="Dn(waiting)">
      <formula>NOT(ISERROR(SEARCH("Dn(waiting)",H23)))</formula>
    </cfRule>
  </conditionalFormatting>
  <conditionalFormatting sqref="H24">
    <cfRule type="containsBlanks" dxfId="25411" priority="42169">
      <formula>LEN(TRIM(H24))=0</formula>
    </cfRule>
    <cfRule type="containsText" dxfId="25410" priority="42170" operator="containsText" text="Operational">
      <formula>NOT(ISERROR(SEARCH("Operational",H24)))</formula>
    </cfRule>
    <cfRule type="containsText" dxfId="25409" priority="42171" operator="containsText" text="Dn(service)">
      <formula>NOT(ISERROR(SEARCH("Dn(service)",H24)))</formula>
    </cfRule>
    <cfRule type="containsText" dxfId="25408" priority="42172" operator="containsText" text="Dn(waiting)">
      <formula>NOT(ISERROR(SEARCH("Dn(waiting)",H24)))</formula>
    </cfRule>
  </conditionalFormatting>
  <conditionalFormatting sqref="H25">
    <cfRule type="containsBlanks" dxfId="25407" priority="42165">
      <formula>LEN(TRIM(H25))=0</formula>
    </cfRule>
    <cfRule type="containsText" dxfId="25406" priority="42166" operator="containsText" text="Operational">
      <formula>NOT(ISERROR(SEARCH("Operational",H25)))</formula>
    </cfRule>
    <cfRule type="containsText" dxfId="25405" priority="42167" operator="containsText" text="Dn(service)">
      <formula>NOT(ISERROR(SEARCH("Dn(service)",H25)))</formula>
    </cfRule>
    <cfRule type="containsText" dxfId="25404" priority="42168" operator="containsText" text="Dn(waiting)">
      <formula>NOT(ISERROR(SEARCH("Dn(waiting)",H25)))</formula>
    </cfRule>
  </conditionalFormatting>
  <conditionalFormatting sqref="H26">
    <cfRule type="containsBlanks" dxfId="25403" priority="42161">
      <formula>LEN(TRIM(H26))=0</formula>
    </cfRule>
    <cfRule type="containsText" dxfId="25402" priority="42162" operator="containsText" text="Operational">
      <formula>NOT(ISERROR(SEARCH("Operational",H26)))</formula>
    </cfRule>
    <cfRule type="containsText" dxfId="25401" priority="42163" operator="containsText" text="Dn(service)">
      <formula>NOT(ISERROR(SEARCH("Dn(service)",H26)))</formula>
    </cfRule>
    <cfRule type="containsText" dxfId="25400" priority="42164" operator="containsText" text="Dn(waiting)">
      <formula>NOT(ISERROR(SEARCH("Dn(waiting)",H26)))</formula>
    </cfRule>
  </conditionalFormatting>
  <conditionalFormatting sqref="H27">
    <cfRule type="containsBlanks" dxfId="25399" priority="42157">
      <formula>LEN(TRIM(H27))=0</formula>
    </cfRule>
    <cfRule type="containsText" dxfId="25398" priority="42158" operator="containsText" text="Operational">
      <formula>NOT(ISERROR(SEARCH("Operational",H27)))</formula>
    </cfRule>
    <cfRule type="containsText" dxfId="25397" priority="42159" operator="containsText" text="Dn(service)">
      <formula>NOT(ISERROR(SEARCH("Dn(service)",H27)))</formula>
    </cfRule>
    <cfRule type="containsText" dxfId="25396" priority="42160" operator="containsText" text="Dn(waiting)">
      <formula>NOT(ISERROR(SEARCH("Dn(waiting)",H27)))</formula>
    </cfRule>
  </conditionalFormatting>
  <conditionalFormatting sqref="E28">
    <cfRule type="containsBlanks" dxfId="25395" priority="42153">
      <formula>LEN(TRIM(E28))=0</formula>
    </cfRule>
    <cfRule type="containsText" dxfId="25394" priority="42154" operator="containsText" text="Operational">
      <formula>NOT(ISERROR(SEARCH("Operational",E28)))</formula>
    </cfRule>
    <cfRule type="containsText" dxfId="25393" priority="42155" operator="containsText" text="Dn(service)">
      <formula>NOT(ISERROR(SEARCH("Dn(service)",E28)))</formula>
    </cfRule>
    <cfRule type="containsText" dxfId="25392" priority="42156" operator="containsText" text="Dn(waiting)">
      <formula>NOT(ISERROR(SEARCH("Dn(waiting)",E28)))</formula>
    </cfRule>
  </conditionalFormatting>
  <conditionalFormatting sqref="E29">
    <cfRule type="containsBlanks" dxfId="25391" priority="42149">
      <formula>LEN(TRIM(E29))=0</formula>
    </cfRule>
    <cfRule type="containsText" dxfId="25390" priority="42150" operator="containsText" text="Operational">
      <formula>NOT(ISERROR(SEARCH("Operational",E29)))</formula>
    </cfRule>
    <cfRule type="containsText" dxfId="25389" priority="42151" operator="containsText" text="Dn(service)">
      <formula>NOT(ISERROR(SEARCH("Dn(service)",E29)))</formula>
    </cfRule>
    <cfRule type="containsText" dxfId="25388" priority="42152" operator="containsText" text="Dn(waiting)">
      <formula>NOT(ISERROR(SEARCH("Dn(waiting)",E29)))</formula>
    </cfRule>
  </conditionalFormatting>
  <conditionalFormatting sqref="E30">
    <cfRule type="containsBlanks" dxfId="25387" priority="42145">
      <formula>LEN(TRIM(E30))=0</formula>
    </cfRule>
    <cfRule type="containsText" dxfId="25386" priority="42146" operator="containsText" text="Operational">
      <formula>NOT(ISERROR(SEARCH("Operational",E30)))</formula>
    </cfRule>
    <cfRule type="containsText" dxfId="25385" priority="42147" operator="containsText" text="Dn(service)">
      <formula>NOT(ISERROR(SEARCH("Dn(service)",E30)))</formula>
    </cfRule>
    <cfRule type="containsText" dxfId="25384" priority="42148" operator="containsText" text="Dn(waiting)">
      <formula>NOT(ISERROR(SEARCH("Dn(waiting)",E30)))</formula>
    </cfRule>
  </conditionalFormatting>
  <conditionalFormatting sqref="E31">
    <cfRule type="containsBlanks" dxfId="25383" priority="42141">
      <formula>LEN(TRIM(E31))=0</formula>
    </cfRule>
    <cfRule type="containsText" dxfId="25382" priority="42142" operator="containsText" text="Operational">
      <formula>NOT(ISERROR(SEARCH("Operational",E31)))</formula>
    </cfRule>
    <cfRule type="containsText" dxfId="25381" priority="42143" operator="containsText" text="Dn(service)">
      <formula>NOT(ISERROR(SEARCH("Dn(service)",E31)))</formula>
    </cfRule>
    <cfRule type="containsText" dxfId="25380" priority="42144" operator="containsText" text="Dn(waiting)">
      <formula>NOT(ISERROR(SEARCH("Dn(waiting)",E31)))</formula>
    </cfRule>
  </conditionalFormatting>
  <conditionalFormatting sqref="C32">
    <cfRule type="containsBlanks" dxfId="25379" priority="42113">
      <formula>LEN(TRIM(C32))=0</formula>
    </cfRule>
    <cfRule type="containsText" dxfId="25378" priority="42114" operator="containsText" text="Operational">
      <formula>NOT(ISERROR(SEARCH("Operational",C32)))</formula>
    </cfRule>
    <cfRule type="containsText" dxfId="25377" priority="42115" operator="containsText" text="Dn(service)">
      <formula>NOT(ISERROR(SEARCH("Dn(service)",C32)))</formula>
    </cfRule>
    <cfRule type="containsText" dxfId="25376" priority="42116" operator="containsText" text="Dn(waiting)">
      <formula>NOT(ISERROR(SEARCH("Dn(waiting)",C32)))</formula>
    </cfRule>
  </conditionalFormatting>
  <conditionalFormatting sqref="C33">
    <cfRule type="containsBlanks" dxfId="25375" priority="42109">
      <formula>LEN(TRIM(C33))=0</formula>
    </cfRule>
    <cfRule type="containsText" dxfId="25374" priority="42110" operator="containsText" text="Operational">
      <formula>NOT(ISERROR(SEARCH("Operational",C33)))</formula>
    </cfRule>
    <cfRule type="containsText" dxfId="25373" priority="42111" operator="containsText" text="Dn(service)">
      <formula>NOT(ISERROR(SEARCH("Dn(service)",C33)))</formula>
    </cfRule>
    <cfRule type="containsText" dxfId="25372" priority="42112" operator="containsText" text="Dn(waiting)">
      <formula>NOT(ISERROR(SEARCH("Dn(waiting)",C33)))</formula>
    </cfRule>
  </conditionalFormatting>
  <conditionalFormatting sqref="C34">
    <cfRule type="containsBlanks" dxfId="25371" priority="42105">
      <formula>LEN(TRIM(C34))=0</formula>
    </cfRule>
    <cfRule type="containsText" dxfId="25370" priority="42106" operator="containsText" text="Operational">
      <formula>NOT(ISERROR(SEARCH("Operational",C34)))</formula>
    </cfRule>
    <cfRule type="containsText" dxfId="25369" priority="42107" operator="containsText" text="Dn(service)">
      <formula>NOT(ISERROR(SEARCH("Dn(service)",C34)))</formula>
    </cfRule>
    <cfRule type="containsText" dxfId="25368" priority="42108" operator="containsText" text="Dn(waiting)">
      <formula>NOT(ISERROR(SEARCH("Dn(waiting)",C34)))</formula>
    </cfRule>
  </conditionalFormatting>
  <conditionalFormatting sqref="C35">
    <cfRule type="containsBlanks" dxfId="25367" priority="42101">
      <formula>LEN(TRIM(C35))=0</formula>
    </cfRule>
    <cfRule type="containsText" dxfId="25366" priority="42102" operator="containsText" text="Operational">
      <formula>NOT(ISERROR(SEARCH("Operational",C35)))</formula>
    </cfRule>
    <cfRule type="containsText" dxfId="25365" priority="42103" operator="containsText" text="Dn(service)">
      <formula>NOT(ISERROR(SEARCH("Dn(service)",C35)))</formula>
    </cfRule>
    <cfRule type="containsText" dxfId="25364" priority="42104" operator="containsText" text="Dn(waiting)">
      <formula>NOT(ISERROR(SEARCH("Dn(waiting)",C35)))</formula>
    </cfRule>
  </conditionalFormatting>
  <conditionalFormatting sqref="C36">
    <cfRule type="containsBlanks" dxfId="25363" priority="42097">
      <formula>LEN(TRIM(C36))=0</formula>
    </cfRule>
    <cfRule type="containsText" dxfId="25362" priority="42098" operator="containsText" text="Operational">
      <formula>NOT(ISERROR(SEARCH("Operational",C36)))</formula>
    </cfRule>
    <cfRule type="containsText" dxfId="25361" priority="42099" operator="containsText" text="Dn(service)">
      <formula>NOT(ISERROR(SEARCH("Dn(service)",C36)))</formula>
    </cfRule>
    <cfRule type="containsText" dxfId="25360" priority="42100" operator="containsText" text="Dn(waiting)">
      <formula>NOT(ISERROR(SEARCH("Dn(waiting)",C36)))</formula>
    </cfRule>
  </conditionalFormatting>
  <conditionalFormatting sqref="C37">
    <cfRule type="containsBlanks" dxfId="25359" priority="42093">
      <formula>LEN(TRIM(C37))=0</formula>
    </cfRule>
    <cfRule type="containsText" dxfId="25358" priority="42094" operator="containsText" text="Operational">
      <formula>NOT(ISERROR(SEARCH("Operational",C37)))</formula>
    </cfRule>
    <cfRule type="containsText" dxfId="25357" priority="42095" operator="containsText" text="Dn(service)">
      <formula>NOT(ISERROR(SEARCH("Dn(service)",C37)))</formula>
    </cfRule>
    <cfRule type="containsText" dxfId="25356" priority="42096" operator="containsText" text="Dn(waiting)">
      <formula>NOT(ISERROR(SEARCH("Dn(waiting)",C37)))</formula>
    </cfRule>
  </conditionalFormatting>
  <conditionalFormatting sqref="C38">
    <cfRule type="containsBlanks" dxfId="25355" priority="42089">
      <formula>LEN(TRIM(C38))=0</formula>
    </cfRule>
    <cfRule type="containsText" dxfId="25354" priority="42090" operator="containsText" text="Operational">
      <formula>NOT(ISERROR(SEARCH("Operational",C38)))</formula>
    </cfRule>
    <cfRule type="containsText" dxfId="25353" priority="42091" operator="containsText" text="Dn(service)">
      <formula>NOT(ISERROR(SEARCH("Dn(service)",C38)))</formula>
    </cfRule>
    <cfRule type="containsText" dxfId="25352" priority="42092" operator="containsText" text="Dn(waiting)">
      <formula>NOT(ISERROR(SEARCH("Dn(waiting)",C38)))</formula>
    </cfRule>
  </conditionalFormatting>
  <conditionalFormatting sqref="G39">
    <cfRule type="containsBlanks" dxfId="25351" priority="42085">
      <formula>LEN(TRIM(G39))=0</formula>
    </cfRule>
    <cfRule type="containsText" dxfId="25350" priority="42086" operator="containsText" text="Operational">
      <formula>NOT(ISERROR(SEARCH("Operational",G39)))</formula>
    </cfRule>
    <cfRule type="containsText" dxfId="25349" priority="42087" operator="containsText" text="Dn(service)">
      <formula>NOT(ISERROR(SEARCH("Dn(service)",G39)))</formula>
    </cfRule>
    <cfRule type="containsText" dxfId="25348" priority="42088" operator="containsText" text="Dn(waiting)">
      <formula>NOT(ISERROR(SEARCH("Dn(waiting)",G39)))</formula>
    </cfRule>
  </conditionalFormatting>
  <conditionalFormatting sqref="G40">
    <cfRule type="containsBlanks" dxfId="25347" priority="42081">
      <formula>LEN(TRIM(G40))=0</formula>
    </cfRule>
    <cfRule type="containsText" dxfId="25346" priority="42082" operator="containsText" text="Operational">
      <formula>NOT(ISERROR(SEARCH("Operational",G40)))</formula>
    </cfRule>
    <cfRule type="containsText" dxfId="25345" priority="42083" operator="containsText" text="Dn(service)">
      <formula>NOT(ISERROR(SEARCH("Dn(service)",G40)))</formula>
    </cfRule>
    <cfRule type="containsText" dxfId="25344" priority="42084" operator="containsText" text="Dn(waiting)">
      <formula>NOT(ISERROR(SEARCH("Dn(waiting)",G40)))</formula>
    </cfRule>
  </conditionalFormatting>
  <conditionalFormatting sqref="G41">
    <cfRule type="containsBlanks" dxfId="25343" priority="42077">
      <formula>LEN(TRIM(G41))=0</formula>
    </cfRule>
    <cfRule type="containsText" dxfId="25342" priority="42078" operator="containsText" text="Operational">
      <formula>NOT(ISERROR(SEARCH("Operational",G41)))</formula>
    </cfRule>
    <cfRule type="containsText" dxfId="25341" priority="42079" operator="containsText" text="Dn(service)">
      <formula>NOT(ISERROR(SEARCH("Dn(service)",G41)))</formula>
    </cfRule>
    <cfRule type="containsText" dxfId="25340" priority="42080" operator="containsText" text="Dn(waiting)">
      <formula>NOT(ISERROR(SEARCH("Dn(waiting)",G41)))</formula>
    </cfRule>
  </conditionalFormatting>
  <conditionalFormatting sqref="G42">
    <cfRule type="containsBlanks" dxfId="25339" priority="42073">
      <formula>LEN(TRIM(G42))=0</formula>
    </cfRule>
    <cfRule type="containsText" dxfId="25338" priority="42074" operator="containsText" text="Operational">
      <formula>NOT(ISERROR(SEARCH("Operational",G42)))</formula>
    </cfRule>
    <cfRule type="containsText" dxfId="25337" priority="42075" operator="containsText" text="Dn(service)">
      <formula>NOT(ISERROR(SEARCH("Dn(service)",G42)))</formula>
    </cfRule>
    <cfRule type="containsText" dxfId="25336" priority="42076" operator="containsText" text="Dn(waiting)">
      <formula>NOT(ISERROR(SEARCH("Dn(waiting)",G42)))</formula>
    </cfRule>
  </conditionalFormatting>
  <conditionalFormatting sqref="D43">
    <cfRule type="containsBlanks" dxfId="25335" priority="42069">
      <formula>LEN(TRIM(D43))=0</formula>
    </cfRule>
    <cfRule type="containsText" dxfId="25334" priority="42070" operator="containsText" text="Operational">
      <formula>NOT(ISERROR(SEARCH("Operational",D43)))</formula>
    </cfRule>
    <cfRule type="containsText" dxfId="25333" priority="42071" operator="containsText" text="Dn(service)">
      <formula>NOT(ISERROR(SEARCH("Dn(service)",D43)))</formula>
    </cfRule>
    <cfRule type="containsText" dxfId="25332" priority="42072" operator="containsText" text="Dn(waiting)">
      <formula>NOT(ISERROR(SEARCH("Dn(waiting)",D43)))</formula>
    </cfRule>
  </conditionalFormatting>
  <conditionalFormatting sqref="D44">
    <cfRule type="containsBlanks" dxfId="25331" priority="42065">
      <formula>LEN(TRIM(D44))=0</formula>
    </cfRule>
    <cfRule type="containsText" dxfId="25330" priority="42066" operator="containsText" text="Operational">
      <formula>NOT(ISERROR(SEARCH("Operational",D44)))</formula>
    </cfRule>
    <cfRule type="containsText" dxfId="25329" priority="42067" operator="containsText" text="Dn(service)">
      <formula>NOT(ISERROR(SEARCH("Dn(service)",D44)))</formula>
    </cfRule>
    <cfRule type="containsText" dxfId="25328" priority="42068" operator="containsText" text="Dn(waiting)">
      <formula>NOT(ISERROR(SEARCH("Dn(waiting)",D44)))</formula>
    </cfRule>
  </conditionalFormatting>
  <conditionalFormatting sqref="D45">
    <cfRule type="containsBlanks" dxfId="25327" priority="42061">
      <formula>LEN(TRIM(D45))=0</formula>
    </cfRule>
    <cfRule type="containsText" dxfId="25326" priority="42062" operator="containsText" text="Operational">
      <formula>NOT(ISERROR(SEARCH("Operational",D45)))</formula>
    </cfRule>
    <cfRule type="containsText" dxfId="25325" priority="42063" operator="containsText" text="Dn(service)">
      <formula>NOT(ISERROR(SEARCH("Dn(service)",D45)))</formula>
    </cfRule>
    <cfRule type="containsText" dxfId="25324" priority="42064" operator="containsText" text="Dn(waiting)">
      <formula>NOT(ISERROR(SEARCH("Dn(waiting)",D45)))</formula>
    </cfRule>
  </conditionalFormatting>
  <conditionalFormatting sqref="D46">
    <cfRule type="containsBlanks" dxfId="25323" priority="42057">
      <formula>LEN(TRIM(D46))=0</formula>
    </cfRule>
    <cfRule type="containsText" dxfId="25322" priority="42058" operator="containsText" text="Operational">
      <formula>NOT(ISERROR(SEARCH("Operational",D46)))</formula>
    </cfRule>
    <cfRule type="containsText" dxfId="25321" priority="42059" operator="containsText" text="Dn(service)">
      <formula>NOT(ISERROR(SEARCH("Dn(service)",D46)))</formula>
    </cfRule>
    <cfRule type="containsText" dxfId="25320" priority="42060" operator="containsText" text="Dn(waiting)">
      <formula>NOT(ISERROR(SEARCH("Dn(waiting)",D46)))</formula>
    </cfRule>
  </conditionalFormatting>
  <conditionalFormatting sqref="D47">
    <cfRule type="containsBlanks" dxfId="25319" priority="42053">
      <formula>LEN(TRIM(D47))=0</formula>
    </cfRule>
    <cfRule type="containsText" dxfId="25318" priority="42054" operator="containsText" text="Operational">
      <formula>NOT(ISERROR(SEARCH("Operational",D47)))</formula>
    </cfRule>
    <cfRule type="containsText" dxfId="25317" priority="42055" operator="containsText" text="Dn(service)">
      <formula>NOT(ISERROR(SEARCH("Dn(service)",D47)))</formula>
    </cfRule>
    <cfRule type="containsText" dxfId="25316" priority="42056" operator="containsText" text="Dn(waiting)">
      <formula>NOT(ISERROR(SEARCH("Dn(waiting)",D47)))</formula>
    </cfRule>
  </conditionalFormatting>
  <conditionalFormatting sqref="F48">
    <cfRule type="containsBlanks" dxfId="25315" priority="42049">
      <formula>LEN(TRIM(F48))=0</formula>
    </cfRule>
    <cfRule type="containsText" dxfId="25314" priority="42050" operator="containsText" text="Operational">
      <formula>NOT(ISERROR(SEARCH("Operational",F48)))</formula>
    </cfRule>
    <cfRule type="containsText" dxfId="25313" priority="42051" operator="containsText" text="Dn(service)">
      <formula>NOT(ISERROR(SEARCH("Dn(service)",F48)))</formula>
    </cfRule>
    <cfRule type="containsText" dxfId="25312" priority="42052" operator="containsText" text="Dn(waiting)">
      <formula>NOT(ISERROR(SEARCH("Dn(waiting)",F48)))</formula>
    </cfRule>
  </conditionalFormatting>
  <conditionalFormatting sqref="F49">
    <cfRule type="containsBlanks" dxfId="25311" priority="42045">
      <formula>LEN(TRIM(F49))=0</formula>
    </cfRule>
    <cfRule type="containsText" dxfId="25310" priority="42046" operator="containsText" text="Operational">
      <formula>NOT(ISERROR(SEARCH("Operational",F49)))</formula>
    </cfRule>
    <cfRule type="containsText" dxfId="25309" priority="42047" operator="containsText" text="Dn(service)">
      <formula>NOT(ISERROR(SEARCH("Dn(service)",F49)))</formula>
    </cfRule>
    <cfRule type="containsText" dxfId="25308" priority="42048" operator="containsText" text="Dn(waiting)">
      <formula>NOT(ISERROR(SEARCH("Dn(waiting)",F49)))</formula>
    </cfRule>
  </conditionalFormatting>
  <conditionalFormatting sqref="F50">
    <cfRule type="containsBlanks" dxfId="25307" priority="42041">
      <formula>LEN(TRIM(F50))=0</formula>
    </cfRule>
    <cfRule type="containsText" dxfId="25306" priority="42042" operator="containsText" text="Operational">
      <formula>NOT(ISERROR(SEARCH("Operational",F50)))</formula>
    </cfRule>
    <cfRule type="containsText" dxfId="25305" priority="42043" operator="containsText" text="Dn(service)">
      <formula>NOT(ISERROR(SEARCH("Dn(service)",F50)))</formula>
    </cfRule>
    <cfRule type="containsText" dxfId="25304" priority="42044" operator="containsText" text="Dn(waiting)">
      <formula>NOT(ISERROR(SEARCH("Dn(waiting)",F50)))</formula>
    </cfRule>
  </conditionalFormatting>
  <conditionalFormatting sqref="F51">
    <cfRule type="containsBlanks" dxfId="25303" priority="42037">
      <formula>LEN(TRIM(F51))=0</formula>
    </cfRule>
    <cfRule type="containsText" dxfId="25302" priority="42038" operator="containsText" text="Operational">
      <formula>NOT(ISERROR(SEARCH("Operational",F51)))</formula>
    </cfRule>
    <cfRule type="containsText" dxfId="25301" priority="42039" operator="containsText" text="Dn(service)">
      <formula>NOT(ISERROR(SEARCH("Dn(service)",F51)))</formula>
    </cfRule>
    <cfRule type="containsText" dxfId="25300" priority="42040" operator="containsText" text="Dn(waiting)">
      <formula>NOT(ISERROR(SEARCH("Dn(waiting)",F51)))</formula>
    </cfRule>
  </conditionalFormatting>
  <conditionalFormatting sqref="F52">
    <cfRule type="containsBlanks" dxfId="25299" priority="42033">
      <formula>LEN(TRIM(F52))=0</formula>
    </cfRule>
    <cfRule type="containsText" dxfId="25298" priority="42034" operator="containsText" text="Operational">
      <formula>NOT(ISERROR(SEARCH("Operational",F52)))</formula>
    </cfRule>
    <cfRule type="containsText" dxfId="25297" priority="42035" operator="containsText" text="Dn(service)">
      <formula>NOT(ISERROR(SEARCH("Dn(service)",F52)))</formula>
    </cfRule>
    <cfRule type="containsText" dxfId="25296" priority="42036" operator="containsText" text="Dn(waiting)">
      <formula>NOT(ISERROR(SEARCH("Dn(waiting)",F52)))</formula>
    </cfRule>
  </conditionalFormatting>
  <conditionalFormatting sqref="C57">
    <cfRule type="containsBlanks" dxfId="25295" priority="41993">
      <formula>LEN(TRIM(C57))=0</formula>
    </cfRule>
    <cfRule type="containsText" dxfId="25294" priority="41994" operator="containsText" text="Operational">
      <formula>NOT(ISERROR(SEARCH("Operational",C57)))</formula>
    </cfRule>
    <cfRule type="containsText" dxfId="25293" priority="41995" operator="containsText" text="Dn(service)">
      <formula>NOT(ISERROR(SEARCH("Dn(service)",C57)))</formula>
    </cfRule>
    <cfRule type="containsText" dxfId="25292" priority="41996" operator="containsText" text="Dn(waiting)">
      <formula>NOT(ISERROR(SEARCH("Dn(waiting)",C57)))</formula>
    </cfRule>
  </conditionalFormatting>
  <conditionalFormatting sqref="C58">
    <cfRule type="containsBlanks" dxfId="25291" priority="41989">
      <formula>LEN(TRIM(C58))=0</formula>
    </cfRule>
    <cfRule type="containsText" dxfId="25290" priority="41990" operator="containsText" text="Operational">
      <formula>NOT(ISERROR(SEARCH("Operational",C58)))</formula>
    </cfRule>
    <cfRule type="containsText" dxfId="25289" priority="41991" operator="containsText" text="Dn(service)">
      <formula>NOT(ISERROR(SEARCH("Dn(service)",C58)))</formula>
    </cfRule>
    <cfRule type="containsText" dxfId="25288" priority="41992" operator="containsText" text="Dn(waiting)">
      <formula>NOT(ISERROR(SEARCH("Dn(waiting)",C58)))</formula>
    </cfRule>
  </conditionalFormatting>
  <conditionalFormatting sqref="C59">
    <cfRule type="containsBlanks" dxfId="25287" priority="41985">
      <formula>LEN(TRIM(C59))=0</formula>
    </cfRule>
    <cfRule type="containsText" dxfId="25286" priority="41986" operator="containsText" text="Operational">
      <formula>NOT(ISERROR(SEARCH("Operational",C59)))</formula>
    </cfRule>
    <cfRule type="containsText" dxfId="25285" priority="41987" operator="containsText" text="Dn(service)">
      <formula>NOT(ISERROR(SEARCH("Dn(service)",C59)))</formula>
    </cfRule>
    <cfRule type="containsText" dxfId="25284" priority="41988" operator="containsText" text="Dn(waiting)">
      <formula>NOT(ISERROR(SEARCH("Dn(waiting)",C59)))</formula>
    </cfRule>
  </conditionalFormatting>
  <conditionalFormatting sqref="C60">
    <cfRule type="containsBlanks" dxfId="25283" priority="41981">
      <formula>LEN(TRIM(C60))=0</formula>
    </cfRule>
    <cfRule type="containsText" dxfId="25282" priority="41982" operator="containsText" text="Operational">
      <formula>NOT(ISERROR(SEARCH("Operational",C60)))</formula>
    </cfRule>
    <cfRule type="containsText" dxfId="25281" priority="41983" operator="containsText" text="Dn(service)">
      <formula>NOT(ISERROR(SEARCH("Dn(service)",C60)))</formula>
    </cfRule>
    <cfRule type="containsText" dxfId="25280" priority="41984" operator="containsText" text="Dn(waiting)">
      <formula>NOT(ISERROR(SEARCH("Dn(waiting)",C60)))</formula>
    </cfRule>
  </conditionalFormatting>
  <conditionalFormatting sqref="C61">
    <cfRule type="containsBlanks" dxfId="25279" priority="41977">
      <formula>LEN(TRIM(C61))=0</formula>
    </cfRule>
    <cfRule type="containsText" dxfId="25278" priority="41978" operator="containsText" text="Operational">
      <formula>NOT(ISERROR(SEARCH("Operational",C61)))</formula>
    </cfRule>
    <cfRule type="containsText" dxfId="25277" priority="41979" operator="containsText" text="Dn(service)">
      <formula>NOT(ISERROR(SEARCH("Dn(service)",C61)))</formula>
    </cfRule>
    <cfRule type="containsText" dxfId="25276" priority="41980" operator="containsText" text="Dn(waiting)">
      <formula>NOT(ISERROR(SEARCH("Dn(waiting)",C61)))</formula>
    </cfRule>
  </conditionalFormatting>
  <conditionalFormatting sqref="C62">
    <cfRule type="containsBlanks" dxfId="25275" priority="41973">
      <formula>LEN(TRIM(C62))=0</formula>
    </cfRule>
    <cfRule type="containsText" dxfId="25274" priority="41974" operator="containsText" text="Operational">
      <formula>NOT(ISERROR(SEARCH("Operational",C62)))</formula>
    </cfRule>
    <cfRule type="containsText" dxfId="25273" priority="41975" operator="containsText" text="Dn(service)">
      <formula>NOT(ISERROR(SEARCH("Dn(service)",C62)))</formula>
    </cfRule>
    <cfRule type="containsText" dxfId="25272" priority="41976" operator="containsText" text="Dn(waiting)">
      <formula>NOT(ISERROR(SEARCH("Dn(waiting)",C62)))</formula>
    </cfRule>
  </conditionalFormatting>
  <conditionalFormatting sqref="C63">
    <cfRule type="containsBlanks" dxfId="25271" priority="41969">
      <formula>LEN(TRIM(C63))=0</formula>
    </cfRule>
    <cfRule type="containsText" dxfId="25270" priority="41970" operator="containsText" text="Operational">
      <formula>NOT(ISERROR(SEARCH("Operational",C63)))</formula>
    </cfRule>
    <cfRule type="containsText" dxfId="25269" priority="41971" operator="containsText" text="Dn(service)">
      <formula>NOT(ISERROR(SEARCH("Dn(service)",C63)))</formula>
    </cfRule>
    <cfRule type="containsText" dxfId="25268" priority="41972" operator="containsText" text="Dn(waiting)">
      <formula>NOT(ISERROR(SEARCH("Dn(waiting)",C63)))</formula>
    </cfRule>
  </conditionalFormatting>
  <conditionalFormatting sqref="C64">
    <cfRule type="containsBlanks" dxfId="25267" priority="41965">
      <formula>LEN(TRIM(C64))=0</formula>
    </cfRule>
    <cfRule type="containsText" dxfId="25266" priority="41966" operator="containsText" text="Operational">
      <formula>NOT(ISERROR(SEARCH("Operational",C64)))</formula>
    </cfRule>
    <cfRule type="containsText" dxfId="25265" priority="41967" operator="containsText" text="Dn(service)">
      <formula>NOT(ISERROR(SEARCH("Dn(service)",C64)))</formula>
    </cfRule>
    <cfRule type="containsText" dxfId="25264" priority="41968" operator="containsText" text="Dn(waiting)">
      <formula>NOT(ISERROR(SEARCH("Dn(waiting)",C64)))</formula>
    </cfRule>
  </conditionalFormatting>
  <conditionalFormatting sqref="C65">
    <cfRule type="containsBlanks" dxfId="25263" priority="41961">
      <formula>LEN(TRIM(C65))=0</formula>
    </cfRule>
    <cfRule type="containsText" dxfId="25262" priority="41962" operator="containsText" text="Operational">
      <formula>NOT(ISERROR(SEARCH("Operational",C65)))</formula>
    </cfRule>
    <cfRule type="containsText" dxfId="25261" priority="41963" operator="containsText" text="Dn(service)">
      <formula>NOT(ISERROR(SEARCH("Dn(service)",C65)))</formula>
    </cfRule>
    <cfRule type="containsText" dxfId="25260" priority="41964" operator="containsText" text="Dn(waiting)">
      <formula>NOT(ISERROR(SEARCH("Dn(waiting)",C65)))</formula>
    </cfRule>
  </conditionalFormatting>
  <conditionalFormatting sqref="C66">
    <cfRule type="containsBlanks" dxfId="25259" priority="41957">
      <formula>LEN(TRIM(C66))=0</formula>
    </cfRule>
    <cfRule type="containsText" dxfId="25258" priority="41958" operator="containsText" text="Operational">
      <formula>NOT(ISERROR(SEARCH("Operational",C66)))</formula>
    </cfRule>
    <cfRule type="containsText" dxfId="25257" priority="41959" operator="containsText" text="Dn(service)">
      <formula>NOT(ISERROR(SEARCH("Dn(service)",C66)))</formula>
    </cfRule>
    <cfRule type="containsText" dxfId="25256" priority="41960" operator="containsText" text="Dn(waiting)">
      <formula>NOT(ISERROR(SEARCH("Dn(waiting)",C66)))</formula>
    </cfRule>
  </conditionalFormatting>
  <conditionalFormatting sqref="H53">
    <cfRule type="containsBlanks" dxfId="25255" priority="41933">
      <formula>LEN(TRIM(H53))=0</formula>
    </cfRule>
    <cfRule type="containsText" dxfId="25254" priority="41934" operator="containsText" text="Operational">
      <formula>NOT(ISERROR(SEARCH("Operational",H53)))</formula>
    </cfRule>
    <cfRule type="containsText" dxfId="25253" priority="41935" operator="containsText" text="Dn(service)">
      <formula>NOT(ISERROR(SEARCH("Dn(service)",H53)))</formula>
    </cfRule>
    <cfRule type="containsText" dxfId="25252" priority="41936" operator="containsText" text="Dn(waiting)">
      <formula>NOT(ISERROR(SEARCH("Dn(waiting)",H53)))</formula>
    </cfRule>
  </conditionalFormatting>
  <conditionalFormatting sqref="H54">
    <cfRule type="containsBlanks" dxfId="25251" priority="41929">
      <formula>LEN(TRIM(H54))=0</formula>
    </cfRule>
    <cfRule type="containsText" dxfId="25250" priority="41930" operator="containsText" text="Operational">
      <formula>NOT(ISERROR(SEARCH("Operational",H54)))</formula>
    </cfRule>
    <cfRule type="containsText" dxfId="25249" priority="41931" operator="containsText" text="Dn(service)">
      <formula>NOT(ISERROR(SEARCH("Dn(service)",H54)))</formula>
    </cfRule>
    <cfRule type="containsText" dxfId="25248" priority="41932" operator="containsText" text="Dn(waiting)">
      <formula>NOT(ISERROR(SEARCH("Dn(waiting)",H54)))</formula>
    </cfRule>
  </conditionalFormatting>
  <conditionalFormatting sqref="H55">
    <cfRule type="containsBlanks" dxfId="25247" priority="41925">
      <formula>LEN(TRIM(H55))=0</formula>
    </cfRule>
    <cfRule type="containsText" dxfId="25246" priority="41926" operator="containsText" text="Operational">
      <formula>NOT(ISERROR(SEARCH("Operational",H55)))</formula>
    </cfRule>
    <cfRule type="containsText" dxfId="25245" priority="41927" operator="containsText" text="Dn(service)">
      <formula>NOT(ISERROR(SEARCH("Dn(service)",H55)))</formula>
    </cfRule>
    <cfRule type="containsText" dxfId="25244" priority="41928" operator="containsText" text="Dn(waiting)">
      <formula>NOT(ISERROR(SEARCH("Dn(waiting)",H55)))</formula>
    </cfRule>
  </conditionalFormatting>
  <conditionalFormatting sqref="H56">
    <cfRule type="containsBlanks" dxfId="25243" priority="41921">
      <formula>LEN(TRIM(H56))=0</formula>
    </cfRule>
    <cfRule type="containsText" dxfId="25242" priority="41922" operator="containsText" text="Operational">
      <formula>NOT(ISERROR(SEARCH("Operational",H56)))</formula>
    </cfRule>
    <cfRule type="containsText" dxfId="25241" priority="41923" operator="containsText" text="Dn(service)">
      <formula>NOT(ISERROR(SEARCH("Dn(service)",H56)))</formula>
    </cfRule>
    <cfRule type="containsText" dxfId="25240" priority="41924" operator="containsText" text="Dn(waiting)">
      <formula>NOT(ISERROR(SEARCH("Dn(waiting)",H56)))</formula>
    </cfRule>
  </conditionalFormatting>
  <conditionalFormatting sqref="E64">
    <cfRule type="containsBlanks" dxfId="25239" priority="41869">
      <formula>LEN(TRIM(E64))=0</formula>
    </cfRule>
    <cfRule type="containsText" dxfId="25238" priority="41870" operator="containsText" text="Operational">
      <formula>NOT(ISERROR(SEARCH("Operational",E64)))</formula>
    </cfRule>
    <cfRule type="containsText" dxfId="25237" priority="41871" operator="containsText" text="Dn(service)">
      <formula>NOT(ISERROR(SEARCH("Dn(service)",E64)))</formula>
    </cfRule>
    <cfRule type="containsText" dxfId="25236" priority="41872" operator="containsText" text="Dn(waiting)">
      <formula>NOT(ISERROR(SEARCH("Dn(waiting)",E64)))</formula>
    </cfRule>
  </conditionalFormatting>
  <conditionalFormatting sqref="E63">
    <cfRule type="containsBlanks" dxfId="25235" priority="41865">
      <formula>LEN(TRIM(E63))=0</formula>
    </cfRule>
    <cfRule type="containsText" dxfId="25234" priority="41866" operator="containsText" text="Operational">
      <formula>NOT(ISERROR(SEARCH("Operational",E63)))</formula>
    </cfRule>
    <cfRule type="containsText" dxfId="25233" priority="41867" operator="containsText" text="Dn(service)">
      <formula>NOT(ISERROR(SEARCH("Dn(service)",E63)))</formula>
    </cfRule>
    <cfRule type="containsText" dxfId="25232" priority="41868" operator="containsText" text="Dn(waiting)">
      <formula>NOT(ISERROR(SEARCH("Dn(waiting)",E63)))</formula>
    </cfRule>
  </conditionalFormatting>
  <conditionalFormatting sqref="E62">
    <cfRule type="containsBlanks" dxfId="25231" priority="41861">
      <formula>LEN(TRIM(E62))=0</formula>
    </cfRule>
    <cfRule type="containsText" dxfId="25230" priority="41862" operator="containsText" text="Operational">
      <formula>NOT(ISERROR(SEARCH("Operational",E62)))</formula>
    </cfRule>
    <cfRule type="containsText" dxfId="25229" priority="41863" operator="containsText" text="Dn(service)">
      <formula>NOT(ISERROR(SEARCH("Dn(service)",E62)))</formula>
    </cfRule>
    <cfRule type="containsText" dxfId="25228" priority="41864" operator="containsText" text="Dn(waiting)">
      <formula>NOT(ISERROR(SEARCH("Dn(waiting)",E62)))</formula>
    </cfRule>
  </conditionalFormatting>
  <conditionalFormatting sqref="G67">
    <cfRule type="containsBlanks" dxfId="25227" priority="41829">
      <formula>LEN(TRIM(G67))=0</formula>
    </cfRule>
    <cfRule type="containsText" dxfId="25226" priority="41830" operator="containsText" text="Operational">
      <formula>NOT(ISERROR(SEARCH("Operational",G67)))</formula>
    </cfRule>
    <cfRule type="containsText" dxfId="25225" priority="41831" operator="containsText" text="Dn(service)">
      <formula>NOT(ISERROR(SEARCH("Dn(service)",G67)))</formula>
    </cfRule>
    <cfRule type="containsText" dxfId="25224" priority="41832" operator="containsText" text="Dn(waiting)">
      <formula>NOT(ISERROR(SEARCH("Dn(waiting)",G67)))</formula>
    </cfRule>
  </conditionalFormatting>
  <conditionalFormatting sqref="G68">
    <cfRule type="containsBlanks" dxfId="25223" priority="41825">
      <formula>LEN(TRIM(G68))=0</formula>
    </cfRule>
    <cfRule type="containsText" dxfId="25222" priority="41826" operator="containsText" text="Operational">
      <formula>NOT(ISERROR(SEARCH("Operational",G68)))</formula>
    </cfRule>
    <cfRule type="containsText" dxfId="25221" priority="41827" operator="containsText" text="Dn(service)">
      <formula>NOT(ISERROR(SEARCH("Dn(service)",G68)))</formula>
    </cfRule>
    <cfRule type="containsText" dxfId="25220" priority="41828" operator="containsText" text="Dn(waiting)">
      <formula>NOT(ISERROR(SEARCH("Dn(waiting)",G68)))</formula>
    </cfRule>
  </conditionalFormatting>
  <conditionalFormatting sqref="G69">
    <cfRule type="containsBlanks" dxfId="25219" priority="41821">
      <formula>LEN(TRIM(G69))=0</formula>
    </cfRule>
    <cfRule type="containsText" dxfId="25218" priority="41822" operator="containsText" text="Operational">
      <formula>NOT(ISERROR(SEARCH("Operational",G69)))</formula>
    </cfRule>
    <cfRule type="containsText" dxfId="25217" priority="41823" operator="containsText" text="Dn(service)">
      <formula>NOT(ISERROR(SEARCH("Dn(service)",G69)))</formula>
    </cfRule>
    <cfRule type="containsText" dxfId="25216" priority="41824" operator="containsText" text="Dn(waiting)">
      <formula>NOT(ISERROR(SEARCH("Dn(waiting)",G69)))</formula>
    </cfRule>
  </conditionalFormatting>
  <conditionalFormatting sqref="G70">
    <cfRule type="containsBlanks" dxfId="25215" priority="41817">
      <formula>LEN(TRIM(G70))=0</formula>
    </cfRule>
    <cfRule type="containsText" dxfId="25214" priority="41818" operator="containsText" text="Operational">
      <formula>NOT(ISERROR(SEARCH("Operational",G70)))</formula>
    </cfRule>
    <cfRule type="containsText" dxfId="25213" priority="41819" operator="containsText" text="Dn(service)">
      <formula>NOT(ISERROR(SEARCH("Dn(service)",G70)))</formula>
    </cfRule>
    <cfRule type="containsText" dxfId="25212" priority="41820" operator="containsText" text="Dn(waiting)">
      <formula>NOT(ISERROR(SEARCH("Dn(waiting)",G70)))</formula>
    </cfRule>
  </conditionalFormatting>
  <conditionalFormatting sqref="D72">
    <cfRule type="containsBlanks" dxfId="25211" priority="41809">
      <formula>LEN(TRIM(D72))=0</formula>
    </cfRule>
    <cfRule type="containsText" dxfId="25210" priority="41810" operator="containsText" text="Operational">
      <formula>NOT(ISERROR(SEARCH("Operational",D72)))</formula>
    </cfRule>
    <cfRule type="containsText" dxfId="25209" priority="41811" operator="containsText" text="Dn(service)">
      <formula>NOT(ISERROR(SEARCH("Dn(service)",D72)))</formula>
    </cfRule>
    <cfRule type="containsText" dxfId="25208" priority="41812" operator="containsText" text="Dn(waiting)">
      <formula>NOT(ISERROR(SEARCH("Dn(waiting)",D72)))</formula>
    </cfRule>
  </conditionalFormatting>
  <conditionalFormatting sqref="D73">
    <cfRule type="containsBlanks" dxfId="25207" priority="41805">
      <formula>LEN(TRIM(D73))=0</formula>
    </cfRule>
    <cfRule type="containsText" dxfId="25206" priority="41806" operator="containsText" text="Operational">
      <formula>NOT(ISERROR(SEARCH("Operational",D73)))</formula>
    </cfRule>
    <cfRule type="containsText" dxfId="25205" priority="41807" operator="containsText" text="Dn(service)">
      <formula>NOT(ISERROR(SEARCH("Dn(service)",D73)))</formula>
    </cfRule>
    <cfRule type="containsText" dxfId="25204" priority="41808" operator="containsText" text="Dn(waiting)">
      <formula>NOT(ISERROR(SEARCH("Dn(waiting)",D73)))</formula>
    </cfRule>
  </conditionalFormatting>
  <conditionalFormatting sqref="D74">
    <cfRule type="containsBlanks" dxfId="25203" priority="41801">
      <formula>LEN(TRIM(D74))=0</formula>
    </cfRule>
    <cfRule type="containsText" dxfId="25202" priority="41802" operator="containsText" text="Operational">
      <formula>NOT(ISERROR(SEARCH("Operational",D74)))</formula>
    </cfRule>
    <cfRule type="containsText" dxfId="25201" priority="41803" operator="containsText" text="Dn(service)">
      <formula>NOT(ISERROR(SEARCH("Dn(service)",D74)))</formula>
    </cfRule>
    <cfRule type="containsText" dxfId="25200" priority="41804" operator="containsText" text="Dn(waiting)">
      <formula>NOT(ISERROR(SEARCH("Dn(waiting)",D74)))</formula>
    </cfRule>
  </conditionalFormatting>
  <conditionalFormatting sqref="F75">
    <cfRule type="containsBlanks" dxfId="25199" priority="41797">
      <formula>LEN(TRIM(F75))=0</formula>
    </cfRule>
    <cfRule type="containsText" dxfId="25198" priority="41798" operator="containsText" text="Operational">
      <formula>NOT(ISERROR(SEARCH("Operational",F75)))</formula>
    </cfRule>
    <cfRule type="containsText" dxfId="25197" priority="41799" operator="containsText" text="Dn(service)">
      <formula>NOT(ISERROR(SEARCH("Dn(service)",F75)))</formula>
    </cfRule>
    <cfRule type="containsText" dxfId="25196" priority="41800" operator="containsText" text="Dn(waiting)">
      <formula>NOT(ISERROR(SEARCH("Dn(waiting)",F75)))</formula>
    </cfRule>
  </conditionalFormatting>
  <conditionalFormatting sqref="F76">
    <cfRule type="containsBlanks" dxfId="25195" priority="41793">
      <formula>LEN(TRIM(F76))=0</formula>
    </cfRule>
    <cfRule type="containsText" dxfId="25194" priority="41794" operator="containsText" text="Operational">
      <formula>NOT(ISERROR(SEARCH("Operational",F76)))</formula>
    </cfRule>
    <cfRule type="containsText" dxfId="25193" priority="41795" operator="containsText" text="Dn(service)">
      <formula>NOT(ISERROR(SEARCH("Dn(service)",F76)))</formula>
    </cfRule>
    <cfRule type="containsText" dxfId="25192" priority="41796" operator="containsText" text="Dn(waiting)">
      <formula>NOT(ISERROR(SEARCH("Dn(waiting)",F76)))</formula>
    </cfRule>
  </conditionalFormatting>
  <conditionalFormatting sqref="F77">
    <cfRule type="containsBlanks" dxfId="25191" priority="41789">
      <formula>LEN(TRIM(F77))=0</formula>
    </cfRule>
    <cfRule type="containsText" dxfId="25190" priority="41790" operator="containsText" text="Operational">
      <formula>NOT(ISERROR(SEARCH("Operational",F77)))</formula>
    </cfRule>
    <cfRule type="containsText" dxfId="25189" priority="41791" operator="containsText" text="Dn(service)">
      <formula>NOT(ISERROR(SEARCH("Dn(service)",F77)))</formula>
    </cfRule>
    <cfRule type="containsText" dxfId="25188" priority="41792" operator="containsText" text="Dn(waiting)">
      <formula>NOT(ISERROR(SEARCH("Dn(waiting)",F77)))</formula>
    </cfRule>
  </conditionalFormatting>
  <conditionalFormatting sqref="F78">
    <cfRule type="containsBlanks" dxfId="25187" priority="41785">
      <formula>LEN(TRIM(F78))=0</formula>
    </cfRule>
    <cfRule type="containsText" dxfId="25186" priority="41786" operator="containsText" text="Operational">
      <formula>NOT(ISERROR(SEARCH("Operational",F78)))</formula>
    </cfRule>
    <cfRule type="containsText" dxfId="25185" priority="41787" operator="containsText" text="Dn(service)">
      <formula>NOT(ISERROR(SEARCH("Dn(service)",F78)))</formula>
    </cfRule>
    <cfRule type="containsText" dxfId="25184" priority="41788" operator="containsText" text="Dn(waiting)">
      <formula>NOT(ISERROR(SEARCH("Dn(waiting)",F78)))</formula>
    </cfRule>
  </conditionalFormatting>
  <conditionalFormatting sqref="E80">
    <cfRule type="containsBlanks" dxfId="25183" priority="41781">
      <formula>LEN(TRIM(E80))=0</formula>
    </cfRule>
    <cfRule type="containsText" dxfId="25182" priority="41782" operator="containsText" text="Operational">
      <formula>NOT(ISERROR(SEARCH("Operational",E80)))</formula>
    </cfRule>
    <cfRule type="containsText" dxfId="25181" priority="41783" operator="containsText" text="Dn(service)">
      <formula>NOT(ISERROR(SEARCH("Dn(service)",E80)))</formula>
    </cfRule>
    <cfRule type="containsText" dxfId="25180" priority="41784" operator="containsText" text="Dn(waiting)">
      <formula>NOT(ISERROR(SEARCH("Dn(waiting)",E80)))</formula>
    </cfRule>
  </conditionalFormatting>
  <conditionalFormatting sqref="E81">
    <cfRule type="containsBlanks" dxfId="25179" priority="41777">
      <formula>LEN(TRIM(E81))=0</formula>
    </cfRule>
    <cfRule type="containsText" dxfId="25178" priority="41778" operator="containsText" text="Operational">
      <formula>NOT(ISERROR(SEARCH("Operational",E81)))</formula>
    </cfRule>
    <cfRule type="containsText" dxfId="25177" priority="41779" operator="containsText" text="Dn(service)">
      <formula>NOT(ISERROR(SEARCH("Dn(service)",E81)))</formula>
    </cfRule>
    <cfRule type="containsText" dxfId="25176" priority="41780" operator="containsText" text="Dn(waiting)">
      <formula>NOT(ISERROR(SEARCH("Dn(waiting)",E81)))</formula>
    </cfRule>
  </conditionalFormatting>
  <conditionalFormatting sqref="E82">
    <cfRule type="containsBlanks" dxfId="25175" priority="41773">
      <formula>LEN(TRIM(E82))=0</formula>
    </cfRule>
    <cfRule type="containsText" dxfId="25174" priority="41774" operator="containsText" text="Operational">
      <formula>NOT(ISERROR(SEARCH("Operational",E82)))</formula>
    </cfRule>
    <cfRule type="containsText" dxfId="25173" priority="41775" operator="containsText" text="Dn(service)">
      <formula>NOT(ISERROR(SEARCH("Dn(service)",E82)))</formula>
    </cfRule>
    <cfRule type="containsText" dxfId="25172" priority="41776" operator="containsText" text="Dn(waiting)">
      <formula>NOT(ISERROR(SEARCH("Dn(waiting)",E82)))</formula>
    </cfRule>
  </conditionalFormatting>
  <conditionalFormatting sqref="H83">
    <cfRule type="containsBlanks" dxfId="25171" priority="41769">
      <formula>LEN(TRIM(H83))=0</formula>
    </cfRule>
    <cfRule type="containsText" dxfId="25170" priority="41770" operator="containsText" text="Operational">
      <formula>NOT(ISERROR(SEARCH("Operational",H83)))</formula>
    </cfRule>
    <cfRule type="containsText" dxfId="25169" priority="41771" operator="containsText" text="Dn(service)">
      <formula>NOT(ISERROR(SEARCH("Dn(service)",H83)))</formula>
    </cfRule>
    <cfRule type="containsText" dxfId="25168" priority="41772" operator="containsText" text="Dn(waiting)">
      <formula>NOT(ISERROR(SEARCH("Dn(waiting)",H83)))</formula>
    </cfRule>
  </conditionalFormatting>
  <conditionalFormatting sqref="H84">
    <cfRule type="containsBlanks" dxfId="25167" priority="41765">
      <formula>LEN(TRIM(H84))=0</formula>
    </cfRule>
    <cfRule type="containsText" dxfId="25166" priority="41766" operator="containsText" text="Operational">
      <formula>NOT(ISERROR(SEARCH("Operational",H84)))</formula>
    </cfRule>
    <cfRule type="containsText" dxfId="25165" priority="41767" operator="containsText" text="Dn(service)">
      <formula>NOT(ISERROR(SEARCH("Dn(service)",H84)))</formula>
    </cfRule>
    <cfRule type="containsText" dxfId="25164" priority="41768" operator="containsText" text="Dn(waiting)">
      <formula>NOT(ISERROR(SEARCH("Dn(waiting)",H84)))</formula>
    </cfRule>
  </conditionalFormatting>
  <conditionalFormatting sqref="H85">
    <cfRule type="containsBlanks" dxfId="25163" priority="41761">
      <formula>LEN(TRIM(H85))=0</formula>
    </cfRule>
    <cfRule type="containsText" dxfId="25162" priority="41762" operator="containsText" text="Operational">
      <formula>NOT(ISERROR(SEARCH("Operational",H85)))</formula>
    </cfRule>
    <cfRule type="containsText" dxfId="25161" priority="41763" operator="containsText" text="Dn(service)">
      <formula>NOT(ISERROR(SEARCH("Dn(service)",H85)))</formula>
    </cfRule>
    <cfRule type="containsText" dxfId="25160" priority="41764" operator="containsText" text="Dn(waiting)">
      <formula>NOT(ISERROR(SEARCH("Dn(waiting)",H85)))</formula>
    </cfRule>
  </conditionalFormatting>
  <conditionalFormatting sqref="H86">
    <cfRule type="containsBlanks" dxfId="25159" priority="41757">
      <formula>LEN(TRIM(H86))=0</formula>
    </cfRule>
    <cfRule type="containsText" dxfId="25158" priority="41758" operator="containsText" text="Operational">
      <formula>NOT(ISERROR(SEARCH("Operational",H86)))</formula>
    </cfRule>
    <cfRule type="containsText" dxfId="25157" priority="41759" operator="containsText" text="Dn(service)">
      <formula>NOT(ISERROR(SEARCH("Dn(service)",H86)))</formula>
    </cfRule>
    <cfRule type="containsText" dxfId="25156" priority="41760" operator="containsText" text="Dn(waiting)">
      <formula>NOT(ISERROR(SEARCH("Dn(waiting)",H86)))</formula>
    </cfRule>
  </conditionalFormatting>
  <conditionalFormatting sqref="C87">
    <cfRule type="containsBlanks" dxfId="25155" priority="41753">
      <formula>LEN(TRIM(C87))=0</formula>
    </cfRule>
    <cfRule type="containsText" dxfId="25154" priority="41754" operator="containsText" text="Operational">
      <formula>NOT(ISERROR(SEARCH("Operational",C87)))</formula>
    </cfRule>
    <cfRule type="containsText" dxfId="25153" priority="41755" operator="containsText" text="Dn(service)">
      <formula>NOT(ISERROR(SEARCH("Dn(service)",C87)))</formula>
    </cfRule>
    <cfRule type="containsText" dxfId="25152" priority="41756" operator="containsText" text="Dn(waiting)">
      <formula>NOT(ISERROR(SEARCH("Dn(waiting)",C87)))</formula>
    </cfRule>
  </conditionalFormatting>
  <conditionalFormatting sqref="C88">
    <cfRule type="containsBlanks" dxfId="25151" priority="41749">
      <formula>LEN(TRIM(C88))=0</formula>
    </cfRule>
    <cfRule type="containsText" dxfId="25150" priority="41750" operator="containsText" text="Operational">
      <formula>NOT(ISERROR(SEARCH("Operational",C88)))</formula>
    </cfRule>
    <cfRule type="containsText" dxfId="25149" priority="41751" operator="containsText" text="Dn(service)">
      <formula>NOT(ISERROR(SEARCH("Dn(service)",C88)))</formula>
    </cfRule>
    <cfRule type="containsText" dxfId="25148" priority="41752" operator="containsText" text="Dn(waiting)">
      <formula>NOT(ISERROR(SEARCH("Dn(waiting)",C88)))</formula>
    </cfRule>
  </conditionalFormatting>
  <conditionalFormatting sqref="C89">
    <cfRule type="containsBlanks" dxfId="25147" priority="41745">
      <formula>LEN(TRIM(C89))=0</formula>
    </cfRule>
    <cfRule type="containsText" dxfId="25146" priority="41746" operator="containsText" text="Operational">
      <formula>NOT(ISERROR(SEARCH("Operational",C89)))</formula>
    </cfRule>
    <cfRule type="containsText" dxfId="25145" priority="41747" operator="containsText" text="Dn(service)">
      <formula>NOT(ISERROR(SEARCH("Dn(service)",C89)))</formula>
    </cfRule>
    <cfRule type="containsText" dxfId="25144" priority="41748" operator="containsText" text="Dn(waiting)">
      <formula>NOT(ISERROR(SEARCH("Dn(waiting)",C89)))</formula>
    </cfRule>
  </conditionalFormatting>
  <conditionalFormatting sqref="C90">
    <cfRule type="containsBlanks" dxfId="25143" priority="41741">
      <formula>LEN(TRIM(C90))=0</formula>
    </cfRule>
    <cfRule type="containsText" dxfId="25142" priority="41742" operator="containsText" text="Operational">
      <formula>NOT(ISERROR(SEARCH("Operational",C90)))</formula>
    </cfRule>
    <cfRule type="containsText" dxfId="25141" priority="41743" operator="containsText" text="Dn(service)">
      <formula>NOT(ISERROR(SEARCH("Dn(service)",C90)))</formula>
    </cfRule>
    <cfRule type="containsText" dxfId="25140" priority="41744" operator="containsText" text="Dn(waiting)">
      <formula>NOT(ISERROR(SEARCH("Dn(waiting)",C90)))</formula>
    </cfRule>
  </conditionalFormatting>
  <conditionalFormatting sqref="C91">
    <cfRule type="containsBlanks" dxfId="25139" priority="41737">
      <formula>LEN(TRIM(C91))=0</formula>
    </cfRule>
    <cfRule type="containsText" dxfId="25138" priority="41738" operator="containsText" text="Operational">
      <formula>NOT(ISERROR(SEARCH("Operational",C91)))</formula>
    </cfRule>
    <cfRule type="containsText" dxfId="25137" priority="41739" operator="containsText" text="Dn(service)">
      <formula>NOT(ISERROR(SEARCH("Dn(service)",C91)))</formula>
    </cfRule>
    <cfRule type="containsText" dxfId="25136" priority="41740" operator="containsText" text="Dn(waiting)">
      <formula>NOT(ISERROR(SEARCH("Dn(waiting)",C91)))</formula>
    </cfRule>
  </conditionalFormatting>
  <conditionalFormatting sqref="D92">
    <cfRule type="containsBlanks" dxfId="25135" priority="41733">
      <formula>LEN(TRIM(D92))=0</formula>
    </cfRule>
    <cfRule type="containsText" dxfId="25134" priority="41734" operator="containsText" text="Operational">
      <formula>NOT(ISERROR(SEARCH("Operational",D92)))</formula>
    </cfRule>
    <cfRule type="containsText" dxfId="25133" priority="41735" operator="containsText" text="Dn(service)">
      <formula>NOT(ISERROR(SEARCH("Dn(service)",D92)))</formula>
    </cfRule>
    <cfRule type="containsText" dxfId="25132" priority="41736" operator="containsText" text="Dn(waiting)">
      <formula>NOT(ISERROR(SEARCH("Dn(waiting)",D92)))</formula>
    </cfRule>
  </conditionalFormatting>
  <conditionalFormatting sqref="D93">
    <cfRule type="containsBlanks" dxfId="25131" priority="41729">
      <formula>LEN(TRIM(D93))=0</formula>
    </cfRule>
    <cfRule type="containsText" dxfId="25130" priority="41730" operator="containsText" text="Operational">
      <formula>NOT(ISERROR(SEARCH("Operational",D93)))</formula>
    </cfRule>
    <cfRule type="containsText" dxfId="25129" priority="41731" operator="containsText" text="Dn(service)">
      <formula>NOT(ISERROR(SEARCH("Dn(service)",D93)))</formula>
    </cfRule>
    <cfRule type="containsText" dxfId="25128" priority="41732" operator="containsText" text="Dn(waiting)">
      <formula>NOT(ISERROR(SEARCH("Dn(waiting)",D93)))</formula>
    </cfRule>
  </conditionalFormatting>
  <conditionalFormatting sqref="D94">
    <cfRule type="containsBlanks" dxfId="25127" priority="41725">
      <formula>LEN(TRIM(D94))=0</formula>
    </cfRule>
    <cfRule type="containsText" dxfId="25126" priority="41726" operator="containsText" text="Operational">
      <formula>NOT(ISERROR(SEARCH("Operational",D94)))</formula>
    </cfRule>
    <cfRule type="containsText" dxfId="25125" priority="41727" operator="containsText" text="Dn(service)">
      <formula>NOT(ISERROR(SEARCH("Dn(service)",D94)))</formula>
    </cfRule>
    <cfRule type="containsText" dxfId="25124" priority="41728" operator="containsText" text="Dn(waiting)">
      <formula>NOT(ISERROR(SEARCH("Dn(waiting)",D94)))</formula>
    </cfRule>
  </conditionalFormatting>
  <conditionalFormatting sqref="D95">
    <cfRule type="containsBlanks" dxfId="25123" priority="41721">
      <formula>LEN(TRIM(D95))=0</formula>
    </cfRule>
    <cfRule type="containsText" dxfId="25122" priority="41722" operator="containsText" text="Operational">
      <formula>NOT(ISERROR(SEARCH("Operational",D95)))</formula>
    </cfRule>
    <cfRule type="containsText" dxfId="25121" priority="41723" operator="containsText" text="Dn(service)">
      <formula>NOT(ISERROR(SEARCH("Dn(service)",D95)))</formula>
    </cfRule>
    <cfRule type="containsText" dxfId="25120" priority="41724" operator="containsText" text="Dn(waiting)">
      <formula>NOT(ISERROR(SEARCH("Dn(waiting)",D95)))</formula>
    </cfRule>
  </conditionalFormatting>
  <conditionalFormatting sqref="D96">
    <cfRule type="containsBlanks" dxfId="25119" priority="41717">
      <formula>LEN(TRIM(D96))=0</formula>
    </cfRule>
    <cfRule type="containsText" dxfId="25118" priority="41718" operator="containsText" text="Operational">
      <formula>NOT(ISERROR(SEARCH("Operational",D96)))</formula>
    </cfRule>
    <cfRule type="containsText" dxfId="25117" priority="41719" operator="containsText" text="Dn(service)">
      <formula>NOT(ISERROR(SEARCH("Dn(service)",D96)))</formula>
    </cfRule>
    <cfRule type="containsText" dxfId="25116" priority="41720" operator="containsText" text="Dn(waiting)">
      <formula>NOT(ISERROR(SEARCH("Dn(waiting)",D96)))</formula>
    </cfRule>
  </conditionalFormatting>
  <conditionalFormatting sqref="D97">
    <cfRule type="containsBlanks" dxfId="25115" priority="41713">
      <formula>LEN(TRIM(D97))=0</formula>
    </cfRule>
    <cfRule type="containsText" dxfId="25114" priority="41714" operator="containsText" text="Operational">
      <formula>NOT(ISERROR(SEARCH("Operational",D97)))</formula>
    </cfRule>
    <cfRule type="containsText" dxfId="25113" priority="41715" operator="containsText" text="Dn(service)">
      <formula>NOT(ISERROR(SEARCH("Dn(service)",D97)))</formula>
    </cfRule>
    <cfRule type="containsText" dxfId="25112" priority="41716" operator="containsText" text="Dn(waiting)">
      <formula>NOT(ISERROR(SEARCH("Dn(waiting)",D97)))</formula>
    </cfRule>
  </conditionalFormatting>
  <conditionalFormatting sqref="D98">
    <cfRule type="containsBlanks" dxfId="25111" priority="41709">
      <formula>LEN(TRIM(D98))=0</formula>
    </cfRule>
    <cfRule type="containsText" dxfId="25110" priority="41710" operator="containsText" text="Operational">
      <formula>NOT(ISERROR(SEARCH("Operational",D98)))</formula>
    </cfRule>
    <cfRule type="containsText" dxfId="25109" priority="41711" operator="containsText" text="Dn(service)">
      <formula>NOT(ISERROR(SEARCH("Dn(service)",D98)))</formula>
    </cfRule>
    <cfRule type="containsText" dxfId="25108" priority="41712" operator="containsText" text="Dn(waiting)">
      <formula>NOT(ISERROR(SEARCH("Dn(waiting)",D98)))</formula>
    </cfRule>
  </conditionalFormatting>
  <conditionalFormatting sqref="D99">
    <cfRule type="containsBlanks" dxfId="25107" priority="41705">
      <formula>LEN(TRIM(D99))=0</formula>
    </cfRule>
    <cfRule type="containsText" dxfId="25106" priority="41706" operator="containsText" text="Operational">
      <formula>NOT(ISERROR(SEARCH("Operational",D99)))</formula>
    </cfRule>
    <cfRule type="containsText" dxfId="25105" priority="41707" operator="containsText" text="Dn(service)">
      <formula>NOT(ISERROR(SEARCH("Dn(service)",D99)))</formula>
    </cfRule>
    <cfRule type="containsText" dxfId="25104" priority="41708" operator="containsText" text="Dn(waiting)">
      <formula>NOT(ISERROR(SEARCH("Dn(waiting)",D99)))</formula>
    </cfRule>
  </conditionalFormatting>
  <conditionalFormatting sqref="D100">
    <cfRule type="containsBlanks" dxfId="25103" priority="41701">
      <formula>LEN(TRIM(D100))=0</formula>
    </cfRule>
    <cfRule type="containsText" dxfId="25102" priority="41702" operator="containsText" text="Operational">
      <formula>NOT(ISERROR(SEARCH("Operational",D100)))</formula>
    </cfRule>
    <cfRule type="containsText" dxfId="25101" priority="41703" operator="containsText" text="Dn(service)">
      <formula>NOT(ISERROR(SEARCH("Dn(service)",D100)))</formula>
    </cfRule>
    <cfRule type="containsText" dxfId="25100" priority="41704" operator="containsText" text="Dn(waiting)">
      <formula>NOT(ISERROR(SEARCH("Dn(waiting)",D100)))</formula>
    </cfRule>
  </conditionalFormatting>
  <conditionalFormatting sqref="F101">
    <cfRule type="containsBlanks" dxfId="25099" priority="41637">
      <formula>LEN(TRIM(F101))=0</formula>
    </cfRule>
    <cfRule type="containsText" dxfId="25098" priority="41638" operator="containsText" text="Operational">
      <formula>NOT(ISERROR(SEARCH("Operational",F101)))</formula>
    </cfRule>
    <cfRule type="containsText" dxfId="25097" priority="41639" operator="containsText" text="Dn(service)">
      <formula>NOT(ISERROR(SEARCH("Dn(service)",F101)))</formula>
    </cfRule>
    <cfRule type="containsText" dxfId="25096" priority="41640" operator="containsText" text="Dn(waiting)">
      <formula>NOT(ISERROR(SEARCH("Dn(waiting)",F101)))</formula>
    </cfRule>
  </conditionalFormatting>
  <conditionalFormatting sqref="F102">
    <cfRule type="containsBlanks" dxfId="25095" priority="41633">
      <formula>LEN(TRIM(F102))=0</formula>
    </cfRule>
    <cfRule type="containsText" dxfId="25094" priority="41634" operator="containsText" text="Operational">
      <formula>NOT(ISERROR(SEARCH("Operational",F102)))</formula>
    </cfRule>
    <cfRule type="containsText" dxfId="25093" priority="41635" operator="containsText" text="Dn(service)">
      <formula>NOT(ISERROR(SEARCH("Dn(service)",F102)))</formula>
    </cfRule>
    <cfRule type="containsText" dxfId="25092" priority="41636" operator="containsText" text="Dn(waiting)">
      <formula>NOT(ISERROR(SEARCH("Dn(waiting)",F102)))</formula>
    </cfRule>
  </conditionalFormatting>
  <conditionalFormatting sqref="F103">
    <cfRule type="containsBlanks" dxfId="25091" priority="41629">
      <formula>LEN(TRIM(F103))=0</formula>
    </cfRule>
    <cfRule type="containsText" dxfId="25090" priority="41630" operator="containsText" text="Operational">
      <formula>NOT(ISERROR(SEARCH("Operational",F103)))</formula>
    </cfRule>
    <cfRule type="containsText" dxfId="25089" priority="41631" operator="containsText" text="Dn(service)">
      <formula>NOT(ISERROR(SEARCH("Dn(service)",F103)))</formula>
    </cfRule>
    <cfRule type="containsText" dxfId="25088" priority="41632" operator="containsText" text="Dn(waiting)">
      <formula>NOT(ISERROR(SEARCH("Dn(waiting)",F103)))</formula>
    </cfRule>
  </conditionalFormatting>
  <conditionalFormatting sqref="F104">
    <cfRule type="containsBlanks" dxfId="25087" priority="41625">
      <formula>LEN(TRIM(F104))=0</formula>
    </cfRule>
    <cfRule type="containsText" dxfId="25086" priority="41626" operator="containsText" text="Operational">
      <formula>NOT(ISERROR(SEARCH("Operational",F104)))</formula>
    </cfRule>
    <cfRule type="containsText" dxfId="25085" priority="41627" operator="containsText" text="Dn(service)">
      <formula>NOT(ISERROR(SEARCH("Dn(service)",F104)))</formula>
    </cfRule>
    <cfRule type="containsText" dxfId="25084" priority="41628" operator="containsText" text="Dn(waiting)">
      <formula>NOT(ISERROR(SEARCH("Dn(waiting)",F104)))</formula>
    </cfRule>
  </conditionalFormatting>
  <conditionalFormatting sqref="F105">
    <cfRule type="containsBlanks" dxfId="25083" priority="41621">
      <formula>LEN(TRIM(F105))=0</formula>
    </cfRule>
    <cfRule type="containsText" dxfId="25082" priority="41622" operator="containsText" text="Operational">
      <formula>NOT(ISERROR(SEARCH("Operational",F105)))</formula>
    </cfRule>
    <cfRule type="containsText" dxfId="25081" priority="41623" operator="containsText" text="Dn(service)">
      <formula>NOT(ISERROR(SEARCH("Dn(service)",F105)))</formula>
    </cfRule>
    <cfRule type="containsText" dxfId="25080" priority="41624" operator="containsText" text="Dn(waiting)">
      <formula>NOT(ISERROR(SEARCH("Dn(waiting)",F105)))</formula>
    </cfRule>
  </conditionalFormatting>
  <conditionalFormatting sqref="E106">
    <cfRule type="containsBlanks" dxfId="25079" priority="41617">
      <formula>LEN(TRIM(E106))=0</formula>
    </cfRule>
    <cfRule type="containsText" dxfId="25078" priority="41618" operator="containsText" text="Operational">
      <formula>NOT(ISERROR(SEARCH("Operational",E106)))</formula>
    </cfRule>
    <cfRule type="containsText" dxfId="25077" priority="41619" operator="containsText" text="Dn(service)">
      <formula>NOT(ISERROR(SEARCH("Dn(service)",E106)))</formula>
    </cfRule>
    <cfRule type="containsText" dxfId="25076" priority="41620" operator="containsText" text="Dn(waiting)">
      <formula>NOT(ISERROR(SEARCH("Dn(waiting)",E106)))</formula>
    </cfRule>
  </conditionalFormatting>
  <conditionalFormatting sqref="E107">
    <cfRule type="containsBlanks" dxfId="25075" priority="41613">
      <formula>LEN(TRIM(E107))=0</formula>
    </cfRule>
    <cfRule type="containsText" dxfId="25074" priority="41614" operator="containsText" text="Operational">
      <formula>NOT(ISERROR(SEARCH("Operational",E107)))</formula>
    </cfRule>
    <cfRule type="containsText" dxfId="25073" priority="41615" operator="containsText" text="Dn(service)">
      <formula>NOT(ISERROR(SEARCH("Dn(service)",E107)))</formula>
    </cfRule>
    <cfRule type="containsText" dxfId="25072" priority="41616" operator="containsText" text="Dn(waiting)">
      <formula>NOT(ISERROR(SEARCH("Dn(waiting)",E107)))</formula>
    </cfRule>
  </conditionalFormatting>
  <conditionalFormatting sqref="E108">
    <cfRule type="containsBlanks" dxfId="25071" priority="41609">
      <formula>LEN(TRIM(E108))=0</formula>
    </cfRule>
    <cfRule type="containsText" dxfId="25070" priority="41610" operator="containsText" text="Operational">
      <formula>NOT(ISERROR(SEARCH("Operational",E108)))</formula>
    </cfRule>
    <cfRule type="containsText" dxfId="25069" priority="41611" operator="containsText" text="Dn(service)">
      <formula>NOT(ISERROR(SEARCH("Dn(service)",E108)))</formula>
    </cfRule>
    <cfRule type="containsText" dxfId="25068" priority="41612" operator="containsText" text="Dn(waiting)">
      <formula>NOT(ISERROR(SEARCH("Dn(waiting)",E108)))</formula>
    </cfRule>
  </conditionalFormatting>
  <conditionalFormatting sqref="E109">
    <cfRule type="containsBlanks" dxfId="25067" priority="41605">
      <formula>LEN(TRIM(E109))=0</formula>
    </cfRule>
    <cfRule type="containsText" dxfId="25066" priority="41606" operator="containsText" text="Operational">
      <formula>NOT(ISERROR(SEARCH("Operational",E109)))</formula>
    </cfRule>
    <cfRule type="containsText" dxfId="25065" priority="41607" operator="containsText" text="Dn(service)">
      <formula>NOT(ISERROR(SEARCH("Dn(service)",E109)))</formula>
    </cfRule>
    <cfRule type="containsText" dxfId="25064" priority="41608" operator="containsText" text="Dn(waiting)">
      <formula>NOT(ISERROR(SEARCH("Dn(waiting)",E109)))</formula>
    </cfRule>
  </conditionalFormatting>
  <conditionalFormatting sqref="E110">
    <cfRule type="containsBlanks" dxfId="25063" priority="41601">
      <formula>LEN(TRIM(E110))=0</formula>
    </cfRule>
    <cfRule type="containsText" dxfId="25062" priority="41602" operator="containsText" text="Operational">
      <formula>NOT(ISERROR(SEARCH("Operational",E110)))</formula>
    </cfRule>
    <cfRule type="containsText" dxfId="25061" priority="41603" operator="containsText" text="Dn(service)">
      <formula>NOT(ISERROR(SEARCH("Dn(service)",E110)))</formula>
    </cfRule>
    <cfRule type="containsText" dxfId="25060" priority="41604" operator="containsText" text="Dn(waiting)">
      <formula>NOT(ISERROR(SEARCH("Dn(waiting)",E110)))</formula>
    </cfRule>
  </conditionalFormatting>
  <conditionalFormatting sqref="H111">
    <cfRule type="containsBlanks" dxfId="25059" priority="41597">
      <formula>LEN(TRIM(H111))=0</formula>
    </cfRule>
    <cfRule type="containsText" dxfId="25058" priority="41598" operator="containsText" text="Operational">
      <formula>NOT(ISERROR(SEARCH("Operational",H111)))</formula>
    </cfRule>
    <cfRule type="containsText" dxfId="25057" priority="41599" operator="containsText" text="Dn(service)">
      <formula>NOT(ISERROR(SEARCH("Dn(service)",H111)))</formula>
    </cfRule>
    <cfRule type="containsText" dxfId="25056" priority="41600" operator="containsText" text="Dn(waiting)">
      <formula>NOT(ISERROR(SEARCH("Dn(waiting)",H111)))</formula>
    </cfRule>
  </conditionalFormatting>
  <conditionalFormatting sqref="H112">
    <cfRule type="containsBlanks" dxfId="25055" priority="41593">
      <formula>LEN(TRIM(H112))=0</formula>
    </cfRule>
    <cfRule type="containsText" dxfId="25054" priority="41594" operator="containsText" text="Operational">
      <formula>NOT(ISERROR(SEARCH("Operational",H112)))</formula>
    </cfRule>
    <cfRule type="containsText" dxfId="25053" priority="41595" operator="containsText" text="Dn(service)">
      <formula>NOT(ISERROR(SEARCH("Dn(service)",H112)))</formula>
    </cfRule>
    <cfRule type="containsText" dxfId="25052" priority="41596" operator="containsText" text="Dn(waiting)">
      <formula>NOT(ISERROR(SEARCH("Dn(waiting)",H112)))</formula>
    </cfRule>
  </conditionalFormatting>
  <conditionalFormatting sqref="H113">
    <cfRule type="containsBlanks" dxfId="25051" priority="41589">
      <formula>LEN(TRIM(H113))=0</formula>
    </cfRule>
    <cfRule type="containsText" dxfId="25050" priority="41590" operator="containsText" text="Operational">
      <formula>NOT(ISERROR(SEARCH("Operational",H113)))</formula>
    </cfRule>
    <cfRule type="containsText" dxfId="25049" priority="41591" operator="containsText" text="Dn(service)">
      <formula>NOT(ISERROR(SEARCH("Dn(service)",H113)))</formula>
    </cfRule>
    <cfRule type="containsText" dxfId="25048" priority="41592" operator="containsText" text="Dn(waiting)">
      <formula>NOT(ISERROR(SEARCH("Dn(waiting)",H113)))</formula>
    </cfRule>
  </conditionalFormatting>
  <conditionalFormatting sqref="H114">
    <cfRule type="containsBlanks" dxfId="25047" priority="41585">
      <formula>LEN(TRIM(H114))=0</formula>
    </cfRule>
    <cfRule type="containsText" dxfId="25046" priority="41586" operator="containsText" text="Operational">
      <formula>NOT(ISERROR(SEARCH("Operational",H114)))</formula>
    </cfRule>
    <cfRule type="containsText" dxfId="25045" priority="41587" operator="containsText" text="Dn(service)">
      <formula>NOT(ISERROR(SEARCH("Dn(service)",H114)))</formula>
    </cfRule>
    <cfRule type="containsText" dxfId="25044" priority="41588" operator="containsText" text="Dn(waiting)">
      <formula>NOT(ISERROR(SEARCH("Dn(waiting)",H114)))</formula>
    </cfRule>
  </conditionalFormatting>
  <conditionalFormatting sqref="H115">
    <cfRule type="containsBlanks" dxfId="25043" priority="41581">
      <formula>LEN(TRIM(H115))=0</formula>
    </cfRule>
    <cfRule type="containsText" dxfId="25042" priority="41582" operator="containsText" text="Operational">
      <formula>NOT(ISERROR(SEARCH("Operational",H115)))</formula>
    </cfRule>
    <cfRule type="containsText" dxfId="25041" priority="41583" operator="containsText" text="Dn(service)">
      <formula>NOT(ISERROR(SEARCH("Dn(service)",H115)))</formula>
    </cfRule>
    <cfRule type="containsText" dxfId="25040" priority="41584" operator="containsText" text="Dn(waiting)">
      <formula>NOT(ISERROR(SEARCH("Dn(waiting)",H115)))</formula>
    </cfRule>
  </conditionalFormatting>
  <conditionalFormatting sqref="C116">
    <cfRule type="containsBlanks" dxfId="25039" priority="41577">
      <formula>LEN(TRIM(C116))=0</formula>
    </cfRule>
    <cfRule type="containsText" dxfId="25038" priority="41578" operator="containsText" text="Operational">
      <formula>NOT(ISERROR(SEARCH("Operational",C116)))</formula>
    </cfRule>
    <cfRule type="containsText" dxfId="25037" priority="41579" operator="containsText" text="Dn(service)">
      <formula>NOT(ISERROR(SEARCH("Dn(service)",C116)))</formula>
    </cfRule>
    <cfRule type="containsText" dxfId="25036" priority="41580" operator="containsText" text="Dn(waiting)">
      <formula>NOT(ISERROR(SEARCH("Dn(waiting)",C116)))</formula>
    </cfRule>
  </conditionalFormatting>
  <conditionalFormatting sqref="C117">
    <cfRule type="containsBlanks" dxfId="25035" priority="41573">
      <formula>LEN(TRIM(C117))=0</formula>
    </cfRule>
    <cfRule type="containsText" dxfId="25034" priority="41574" operator="containsText" text="Operational">
      <formula>NOT(ISERROR(SEARCH("Operational",C117)))</formula>
    </cfRule>
    <cfRule type="containsText" dxfId="25033" priority="41575" operator="containsText" text="Dn(service)">
      <formula>NOT(ISERROR(SEARCH("Dn(service)",C117)))</formula>
    </cfRule>
    <cfRule type="containsText" dxfId="25032" priority="41576" operator="containsText" text="Dn(waiting)">
      <formula>NOT(ISERROR(SEARCH("Dn(waiting)",C117)))</formula>
    </cfRule>
  </conditionalFormatting>
  <conditionalFormatting sqref="C118">
    <cfRule type="containsBlanks" dxfId="25031" priority="41569">
      <formula>LEN(TRIM(C118))=0</formula>
    </cfRule>
    <cfRule type="containsText" dxfId="25030" priority="41570" operator="containsText" text="Operational">
      <formula>NOT(ISERROR(SEARCH("Operational",C118)))</formula>
    </cfRule>
    <cfRule type="containsText" dxfId="25029" priority="41571" operator="containsText" text="Dn(service)">
      <formula>NOT(ISERROR(SEARCH("Dn(service)",C118)))</formula>
    </cfRule>
    <cfRule type="containsText" dxfId="25028" priority="41572" operator="containsText" text="Dn(waiting)">
      <formula>NOT(ISERROR(SEARCH("Dn(waiting)",C118)))</formula>
    </cfRule>
  </conditionalFormatting>
  <conditionalFormatting sqref="C119">
    <cfRule type="containsBlanks" dxfId="25027" priority="41565">
      <formula>LEN(TRIM(C119))=0</formula>
    </cfRule>
    <cfRule type="containsText" dxfId="25026" priority="41566" operator="containsText" text="Operational">
      <formula>NOT(ISERROR(SEARCH("Operational",C119)))</formula>
    </cfRule>
    <cfRule type="containsText" dxfId="25025" priority="41567" operator="containsText" text="Dn(service)">
      <formula>NOT(ISERROR(SEARCH("Dn(service)",C119)))</formula>
    </cfRule>
    <cfRule type="containsText" dxfId="25024" priority="41568" operator="containsText" text="Dn(waiting)">
      <formula>NOT(ISERROR(SEARCH("Dn(waiting)",C119)))</formula>
    </cfRule>
  </conditionalFormatting>
  <conditionalFormatting sqref="C120">
    <cfRule type="containsBlanks" dxfId="25023" priority="41561">
      <formula>LEN(TRIM(C120))=0</formula>
    </cfRule>
    <cfRule type="containsText" dxfId="25022" priority="41562" operator="containsText" text="Operational">
      <formula>NOT(ISERROR(SEARCH("Operational",C120)))</formula>
    </cfRule>
    <cfRule type="containsText" dxfId="25021" priority="41563" operator="containsText" text="Dn(service)">
      <formula>NOT(ISERROR(SEARCH("Dn(service)",C120)))</formula>
    </cfRule>
    <cfRule type="containsText" dxfId="25020" priority="41564" operator="containsText" text="Dn(waiting)">
      <formula>NOT(ISERROR(SEARCH("Dn(waiting)",C120)))</formula>
    </cfRule>
  </conditionalFormatting>
  <conditionalFormatting sqref="G120">
    <cfRule type="containsBlanks" dxfId="25019" priority="41557">
      <formula>LEN(TRIM(G120))=0</formula>
    </cfRule>
    <cfRule type="containsText" dxfId="25018" priority="41558" operator="containsText" text="Operational">
      <formula>NOT(ISERROR(SEARCH("Operational",G120)))</formula>
    </cfRule>
    <cfRule type="containsText" dxfId="25017" priority="41559" operator="containsText" text="Dn(service)">
      <formula>NOT(ISERROR(SEARCH("Dn(service)",G120)))</formula>
    </cfRule>
    <cfRule type="containsText" dxfId="25016" priority="41560" operator="containsText" text="Dn(waiting)">
      <formula>NOT(ISERROR(SEARCH("Dn(waiting)",G120)))</formula>
    </cfRule>
  </conditionalFormatting>
  <conditionalFormatting sqref="G121">
    <cfRule type="containsBlanks" dxfId="25015" priority="41553">
      <formula>LEN(TRIM(G121))=0</formula>
    </cfRule>
    <cfRule type="containsText" dxfId="25014" priority="41554" operator="containsText" text="Operational">
      <formula>NOT(ISERROR(SEARCH("Operational",G121)))</formula>
    </cfRule>
    <cfRule type="containsText" dxfId="25013" priority="41555" operator="containsText" text="Dn(service)">
      <formula>NOT(ISERROR(SEARCH("Dn(service)",G121)))</formula>
    </cfRule>
    <cfRule type="containsText" dxfId="25012" priority="41556" operator="containsText" text="Dn(waiting)">
      <formula>NOT(ISERROR(SEARCH("Dn(waiting)",G121)))</formula>
    </cfRule>
  </conditionalFormatting>
  <conditionalFormatting sqref="G122">
    <cfRule type="containsBlanks" dxfId="25011" priority="41549">
      <formula>LEN(TRIM(G122))=0</formula>
    </cfRule>
    <cfRule type="containsText" dxfId="25010" priority="41550" operator="containsText" text="Operational">
      <formula>NOT(ISERROR(SEARCH("Operational",G122)))</formula>
    </cfRule>
    <cfRule type="containsText" dxfId="25009" priority="41551" operator="containsText" text="Dn(service)">
      <formula>NOT(ISERROR(SEARCH("Dn(service)",G122)))</formula>
    </cfRule>
    <cfRule type="containsText" dxfId="25008" priority="41552" operator="containsText" text="Dn(waiting)">
      <formula>NOT(ISERROR(SEARCH("Dn(waiting)",G122)))</formula>
    </cfRule>
  </conditionalFormatting>
  <conditionalFormatting sqref="G123">
    <cfRule type="containsBlanks" dxfId="25007" priority="41545">
      <formula>LEN(TRIM(G123))=0</formula>
    </cfRule>
    <cfRule type="containsText" dxfId="25006" priority="41546" operator="containsText" text="Operational">
      <formula>NOT(ISERROR(SEARCH("Operational",G123)))</formula>
    </cfRule>
    <cfRule type="containsText" dxfId="25005" priority="41547" operator="containsText" text="Dn(service)">
      <formula>NOT(ISERROR(SEARCH("Dn(service)",G123)))</formula>
    </cfRule>
    <cfRule type="containsText" dxfId="25004" priority="41548" operator="containsText" text="Dn(waiting)">
      <formula>NOT(ISERROR(SEARCH("Dn(waiting)",G123)))</formula>
    </cfRule>
  </conditionalFormatting>
  <conditionalFormatting sqref="G124">
    <cfRule type="containsBlanks" dxfId="25003" priority="41541">
      <formula>LEN(TRIM(G124))=0</formula>
    </cfRule>
    <cfRule type="containsText" dxfId="25002" priority="41542" operator="containsText" text="Operational">
      <formula>NOT(ISERROR(SEARCH("Operational",G124)))</formula>
    </cfRule>
    <cfRule type="containsText" dxfId="25001" priority="41543" operator="containsText" text="Dn(service)">
      <formula>NOT(ISERROR(SEARCH("Dn(service)",G124)))</formula>
    </cfRule>
    <cfRule type="containsText" dxfId="25000" priority="41544" operator="containsText" text="Dn(waiting)">
      <formula>NOT(ISERROR(SEARCH("Dn(waiting)",G124)))</formula>
    </cfRule>
  </conditionalFormatting>
  <conditionalFormatting sqref="D125">
    <cfRule type="containsBlanks" dxfId="24999" priority="41537">
      <formula>LEN(TRIM(D125))=0</formula>
    </cfRule>
    <cfRule type="containsText" dxfId="24998" priority="41538" operator="containsText" text="Operational">
      <formula>NOT(ISERROR(SEARCH("Operational",D125)))</formula>
    </cfRule>
    <cfRule type="containsText" dxfId="24997" priority="41539" operator="containsText" text="Dn(service)">
      <formula>NOT(ISERROR(SEARCH("Dn(service)",D125)))</formula>
    </cfRule>
    <cfRule type="containsText" dxfId="24996" priority="41540" operator="containsText" text="Dn(waiting)">
      <formula>NOT(ISERROR(SEARCH("Dn(waiting)",D125)))</formula>
    </cfRule>
  </conditionalFormatting>
  <conditionalFormatting sqref="D126">
    <cfRule type="containsBlanks" dxfId="24995" priority="41533">
      <formula>LEN(TRIM(D126))=0</formula>
    </cfRule>
    <cfRule type="containsText" dxfId="24994" priority="41534" operator="containsText" text="Operational">
      <formula>NOT(ISERROR(SEARCH("Operational",D126)))</formula>
    </cfRule>
    <cfRule type="containsText" dxfId="24993" priority="41535" operator="containsText" text="Dn(service)">
      <formula>NOT(ISERROR(SEARCH("Dn(service)",D126)))</formula>
    </cfRule>
    <cfRule type="containsText" dxfId="24992" priority="41536" operator="containsText" text="Dn(waiting)">
      <formula>NOT(ISERROR(SEARCH("Dn(waiting)",D126)))</formula>
    </cfRule>
  </conditionalFormatting>
  <conditionalFormatting sqref="D127">
    <cfRule type="containsBlanks" dxfId="24991" priority="41529">
      <formula>LEN(TRIM(D127))=0</formula>
    </cfRule>
    <cfRule type="containsText" dxfId="24990" priority="41530" operator="containsText" text="Operational">
      <formula>NOT(ISERROR(SEARCH("Operational",D127)))</formula>
    </cfRule>
    <cfRule type="containsText" dxfId="24989" priority="41531" operator="containsText" text="Dn(service)">
      <formula>NOT(ISERROR(SEARCH("Dn(service)",D127)))</formula>
    </cfRule>
    <cfRule type="containsText" dxfId="24988" priority="41532" operator="containsText" text="Dn(waiting)">
      <formula>NOT(ISERROR(SEARCH("Dn(waiting)",D127)))</formula>
    </cfRule>
  </conditionalFormatting>
  <conditionalFormatting sqref="F128">
    <cfRule type="containsBlanks" dxfId="24987" priority="41525">
      <formula>LEN(TRIM(F128))=0</formula>
    </cfRule>
    <cfRule type="containsText" dxfId="24986" priority="41526" operator="containsText" text="Operational">
      <formula>NOT(ISERROR(SEARCH("Operational",F128)))</formula>
    </cfRule>
    <cfRule type="containsText" dxfId="24985" priority="41527" operator="containsText" text="Dn(service)">
      <formula>NOT(ISERROR(SEARCH("Dn(service)",F128)))</formula>
    </cfRule>
    <cfRule type="containsText" dxfId="24984" priority="41528" operator="containsText" text="Dn(waiting)">
      <formula>NOT(ISERROR(SEARCH("Dn(waiting)",F128)))</formula>
    </cfRule>
  </conditionalFormatting>
  <conditionalFormatting sqref="F129">
    <cfRule type="containsBlanks" dxfId="24983" priority="41521">
      <formula>LEN(TRIM(F129))=0</formula>
    </cfRule>
    <cfRule type="containsText" dxfId="24982" priority="41522" operator="containsText" text="Operational">
      <formula>NOT(ISERROR(SEARCH("Operational",F129)))</formula>
    </cfRule>
    <cfRule type="containsText" dxfId="24981" priority="41523" operator="containsText" text="Dn(service)">
      <formula>NOT(ISERROR(SEARCH("Dn(service)",F129)))</formula>
    </cfRule>
    <cfRule type="containsText" dxfId="24980" priority="41524" operator="containsText" text="Dn(waiting)">
      <formula>NOT(ISERROR(SEARCH("Dn(waiting)",F129)))</formula>
    </cfRule>
  </conditionalFormatting>
  <conditionalFormatting sqref="F130">
    <cfRule type="containsBlanks" dxfId="24979" priority="41517">
      <formula>LEN(TRIM(F130))=0</formula>
    </cfRule>
    <cfRule type="containsText" dxfId="24978" priority="41518" operator="containsText" text="Operational">
      <formula>NOT(ISERROR(SEARCH("Operational",F130)))</formula>
    </cfRule>
    <cfRule type="containsText" dxfId="24977" priority="41519" operator="containsText" text="Dn(service)">
      <formula>NOT(ISERROR(SEARCH("Dn(service)",F130)))</formula>
    </cfRule>
    <cfRule type="containsText" dxfId="24976" priority="41520" operator="containsText" text="Dn(waiting)">
      <formula>NOT(ISERROR(SEARCH("Dn(waiting)",F130)))</formula>
    </cfRule>
  </conditionalFormatting>
  <conditionalFormatting sqref="F131">
    <cfRule type="containsBlanks" dxfId="24975" priority="41513">
      <formula>LEN(TRIM(F131))=0</formula>
    </cfRule>
    <cfRule type="containsText" dxfId="24974" priority="41514" operator="containsText" text="Operational">
      <formula>NOT(ISERROR(SEARCH("Operational",F131)))</formula>
    </cfRule>
    <cfRule type="containsText" dxfId="24973" priority="41515" operator="containsText" text="Dn(service)">
      <formula>NOT(ISERROR(SEARCH("Dn(service)",F131)))</formula>
    </cfRule>
    <cfRule type="containsText" dxfId="24972" priority="41516" operator="containsText" text="Dn(waiting)">
      <formula>NOT(ISERROR(SEARCH("Dn(waiting)",F131)))</formula>
    </cfRule>
  </conditionalFormatting>
  <conditionalFormatting sqref="E132">
    <cfRule type="containsBlanks" dxfId="24971" priority="41509">
      <formula>LEN(TRIM(E132))=0</formula>
    </cfRule>
    <cfRule type="containsText" dxfId="24970" priority="41510" operator="containsText" text="Operational">
      <formula>NOT(ISERROR(SEARCH("Operational",E132)))</formula>
    </cfRule>
    <cfRule type="containsText" dxfId="24969" priority="41511" operator="containsText" text="Dn(service)">
      <formula>NOT(ISERROR(SEARCH("Dn(service)",E132)))</formula>
    </cfRule>
    <cfRule type="containsText" dxfId="24968" priority="41512" operator="containsText" text="Dn(waiting)">
      <formula>NOT(ISERROR(SEARCH("Dn(waiting)",E132)))</formula>
    </cfRule>
  </conditionalFormatting>
  <conditionalFormatting sqref="E133">
    <cfRule type="containsBlanks" dxfId="24967" priority="41505">
      <formula>LEN(TRIM(E133))=0</formula>
    </cfRule>
    <cfRule type="containsText" dxfId="24966" priority="41506" operator="containsText" text="Operational">
      <formula>NOT(ISERROR(SEARCH("Operational",E133)))</formula>
    </cfRule>
    <cfRule type="containsText" dxfId="24965" priority="41507" operator="containsText" text="Dn(service)">
      <formula>NOT(ISERROR(SEARCH("Dn(service)",E133)))</formula>
    </cfRule>
    <cfRule type="containsText" dxfId="24964" priority="41508" operator="containsText" text="Dn(waiting)">
      <formula>NOT(ISERROR(SEARCH("Dn(waiting)",E133)))</formula>
    </cfRule>
  </conditionalFormatting>
  <conditionalFormatting sqref="E134">
    <cfRule type="containsBlanks" dxfId="24963" priority="41501">
      <formula>LEN(TRIM(E134))=0</formula>
    </cfRule>
    <cfRule type="containsText" dxfId="24962" priority="41502" operator="containsText" text="Operational">
      <formula>NOT(ISERROR(SEARCH("Operational",E134)))</formula>
    </cfRule>
    <cfRule type="containsText" dxfId="24961" priority="41503" operator="containsText" text="Dn(service)">
      <formula>NOT(ISERROR(SEARCH("Dn(service)",E134)))</formula>
    </cfRule>
    <cfRule type="containsText" dxfId="24960" priority="41504" operator="containsText" text="Dn(waiting)">
      <formula>NOT(ISERROR(SEARCH("Dn(waiting)",E134)))</formula>
    </cfRule>
  </conditionalFormatting>
  <conditionalFormatting sqref="E135">
    <cfRule type="containsBlanks" dxfId="24959" priority="41497">
      <formula>LEN(TRIM(E135))=0</formula>
    </cfRule>
    <cfRule type="containsText" dxfId="24958" priority="41498" operator="containsText" text="Operational">
      <formula>NOT(ISERROR(SEARCH("Operational",E135)))</formula>
    </cfRule>
    <cfRule type="containsText" dxfId="24957" priority="41499" operator="containsText" text="Dn(service)">
      <formula>NOT(ISERROR(SEARCH("Dn(service)",E135)))</formula>
    </cfRule>
    <cfRule type="containsText" dxfId="24956" priority="41500" operator="containsText" text="Dn(waiting)">
      <formula>NOT(ISERROR(SEARCH("Dn(waiting)",E135)))</formula>
    </cfRule>
  </conditionalFormatting>
  <conditionalFormatting sqref="H136">
    <cfRule type="containsBlanks" dxfId="24955" priority="41493">
      <formula>LEN(TRIM(H136))=0</formula>
    </cfRule>
    <cfRule type="containsText" dxfId="24954" priority="41494" operator="containsText" text="Operational">
      <formula>NOT(ISERROR(SEARCH("Operational",H136)))</formula>
    </cfRule>
    <cfRule type="containsText" dxfId="24953" priority="41495" operator="containsText" text="Dn(service)">
      <formula>NOT(ISERROR(SEARCH("Dn(service)",H136)))</formula>
    </cfRule>
    <cfRule type="containsText" dxfId="24952" priority="41496" operator="containsText" text="Dn(waiting)">
      <formula>NOT(ISERROR(SEARCH("Dn(waiting)",H136)))</formula>
    </cfRule>
  </conditionalFormatting>
  <conditionalFormatting sqref="H137">
    <cfRule type="containsBlanks" dxfId="24951" priority="41489">
      <formula>LEN(TRIM(H137))=0</formula>
    </cfRule>
    <cfRule type="containsText" dxfId="24950" priority="41490" operator="containsText" text="Operational">
      <formula>NOT(ISERROR(SEARCH("Operational",H137)))</formula>
    </cfRule>
    <cfRule type="containsText" dxfId="24949" priority="41491" operator="containsText" text="Dn(service)">
      <formula>NOT(ISERROR(SEARCH("Dn(service)",H137)))</formula>
    </cfRule>
    <cfRule type="containsText" dxfId="24948" priority="41492" operator="containsText" text="Dn(waiting)">
      <formula>NOT(ISERROR(SEARCH("Dn(waiting)",H137)))</formula>
    </cfRule>
  </conditionalFormatting>
  <conditionalFormatting sqref="H138">
    <cfRule type="containsBlanks" dxfId="24947" priority="41485">
      <formula>LEN(TRIM(H138))=0</formula>
    </cfRule>
    <cfRule type="containsText" dxfId="24946" priority="41486" operator="containsText" text="Operational">
      <formula>NOT(ISERROR(SEARCH("Operational",H138)))</formula>
    </cfRule>
    <cfRule type="containsText" dxfId="24945" priority="41487" operator="containsText" text="Dn(service)">
      <formula>NOT(ISERROR(SEARCH("Dn(service)",H138)))</formula>
    </cfRule>
    <cfRule type="containsText" dxfId="24944" priority="41488" operator="containsText" text="Dn(waiting)">
      <formula>NOT(ISERROR(SEARCH("Dn(waiting)",H138)))</formula>
    </cfRule>
  </conditionalFormatting>
  <conditionalFormatting sqref="H139">
    <cfRule type="containsBlanks" dxfId="24943" priority="41481">
      <formula>LEN(TRIM(H139))=0</formula>
    </cfRule>
    <cfRule type="containsText" dxfId="24942" priority="41482" operator="containsText" text="Operational">
      <formula>NOT(ISERROR(SEARCH("Operational",H139)))</formula>
    </cfRule>
    <cfRule type="containsText" dxfId="24941" priority="41483" operator="containsText" text="Dn(service)">
      <formula>NOT(ISERROR(SEARCH("Dn(service)",H139)))</formula>
    </cfRule>
    <cfRule type="containsText" dxfId="24940" priority="41484" operator="containsText" text="Dn(waiting)">
      <formula>NOT(ISERROR(SEARCH("Dn(waiting)",H139)))</formula>
    </cfRule>
  </conditionalFormatting>
  <conditionalFormatting sqref="H140">
    <cfRule type="containsBlanks" dxfId="24939" priority="41477">
      <formula>LEN(TRIM(H140))=0</formula>
    </cfRule>
    <cfRule type="containsText" dxfId="24938" priority="41478" operator="containsText" text="Operational">
      <formula>NOT(ISERROR(SEARCH("Operational",H140)))</formula>
    </cfRule>
    <cfRule type="containsText" dxfId="24937" priority="41479" operator="containsText" text="Dn(service)">
      <formula>NOT(ISERROR(SEARCH("Dn(service)",H140)))</formula>
    </cfRule>
    <cfRule type="containsText" dxfId="24936" priority="41480" operator="containsText" text="Dn(waiting)">
      <formula>NOT(ISERROR(SEARCH("Dn(waiting)",H140)))</formula>
    </cfRule>
  </conditionalFormatting>
  <conditionalFormatting sqref="C141">
    <cfRule type="containsBlanks" dxfId="24935" priority="41473">
      <formula>LEN(TRIM(C141))=0</formula>
    </cfRule>
    <cfRule type="containsText" dxfId="24934" priority="41474" operator="containsText" text="Operational">
      <formula>NOT(ISERROR(SEARCH("Operational",C141)))</formula>
    </cfRule>
    <cfRule type="containsText" dxfId="24933" priority="41475" operator="containsText" text="Dn(service)">
      <formula>NOT(ISERROR(SEARCH("Dn(service)",C141)))</formula>
    </cfRule>
    <cfRule type="containsText" dxfId="24932" priority="41476" operator="containsText" text="Dn(waiting)">
      <formula>NOT(ISERROR(SEARCH("Dn(waiting)",C141)))</formula>
    </cfRule>
  </conditionalFormatting>
  <conditionalFormatting sqref="C142">
    <cfRule type="containsBlanks" dxfId="24931" priority="41469">
      <formula>LEN(TRIM(C142))=0</formula>
    </cfRule>
    <cfRule type="containsText" dxfId="24930" priority="41470" operator="containsText" text="Operational">
      <formula>NOT(ISERROR(SEARCH("Operational",C142)))</formula>
    </cfRule>
    <cfRule type="containsText" dxfId="24929" priority="41471" operator="containsText" text="Dn(service)">
      <formula>NOT(ISERROR(SEARCH("Dn(service)",C142)))</formula>
    </cfRule>
    <cfRule type="containsText" dxfId="24928" priority="41472" operator="containsText" text="Dn(waiting)">
      <formula>NOT(ISERROR(SEARCH("Dn(waiting)",C142)))</formula>
    </cfRule>
  </conditionalFormatting>
  <conditionalFormatting sqref="C143">
    <cfRule type="containsBlanks" dxfId="24927" priority="41465">
      <formula>LEN(TRIM(C143))=0</formula>
    </cfRule>
    <cfRule type="containsText" dxfId="24926" priority="41466" operator="containsText" text="Operational">
      <formula>NOT(ISERROR(SEARCH("Operational",C143)))</formula>
    </cfRule>
    <cfRule type="containsText" dxfId="24925" priority="41467" operator="containsText" text="Dn(service)">
      <formula>NOT(ISERROR(SEARCH("Dn(service)",C143)))</formula>
    </cfRule>
    <cfRule type="containsText" dxfId="24924" priority="41468" operator="containsText" text="Dn(waiting)">
      <formula>NOT(ISERROR(SEARCH("Dn(waiting)",C143)))</formula>
    </cfRule>
  </conditionalFormatting>
  <conditionalFormatting sqref="C144">
    <cfRule type="containsBlanks" dxfId="24923" priority="41461">
      <formula>LEN(TRIM(C144))=0</formula>
    </cfRule>
    <cfRule type="containsText" dxfId="24922" priority="41462" operator="containsText" text="Operational">
      <formula>NOT(ISERROR(SEARCH("Operational",C144)))</formula>
    </cfRule>
    <cfRule type="containsText" dxfId="24921" priority="41463" operator="containsText" text="Dn(service)">
      <formula>NOT(ISERROR(SEARCH("Dn(service)",C144)))</formula>
    </cfRule>
    <cfRule type="containsText" dxfId="24920" priority="41464" operator="containsText" text="Dn(waiting)">
      <formula>NOT(ISERROR(SEARCH("Dn(waiting)",C144)))</formula>
    </cfRule>
  </conditionalFormatting>
  <conditionalFormatting sqref="C145">
    <cfRule type="containsBlanks" dxfId="24919" priority="41457">
      <formula>LEN(TRIM(C145))=0</formula>
    </cfRule>
    <cfRule type="containsText" dxfId="24918" priority="41458" operator="containsText" text="Operational">
      <formula>NOT(ISERROR(SEARCH("Operational",C145)))</formula>
    </cfRule>
    <cfRule type="containsText" dxfId="24917" priority="41459" operator="containsText" text="Dn(service)">
      <formula>NOT(ISERROR(SEARCH("Dn(service)",C145)))</formula>
    </cfRule>
    <cfRule type="containsText" dxfId="24916" priority="41460" operator="containsText" text="Dn(waiting)">
      <formula>NOT(ISERROR(SEARCH("Dn(waiting)",C145)))</formula>
    </cfRule>
  </conditionalFormatting>
  <conditionalFormatting sqref="G146">
    <cfRule type="containsBlanks" dxfId="24915" priority="41453">
      <formula>LEN(TRIM(G146))=0</formula>
    </cfRule>
    <cfRule type="containsText" dxfId="24914" priority="41454" operator="containsText" text="Operational">
      <formula>NOT(ISERROR(SEARCH("Operational",G146)))</formula>
    </cfRule>
    <cfRule type="containsText" dxfId="24913" priority="41455" operator="containsText" text="Dn(service)">
      <formula>NOT(ISERROR(SEARCH("Dn(service)",G146)))</formula>
    </cfRule>
    <cfRule type="containsText" dxfId="24912" priority="41456" operator="containsText" text="Dn(waiting)">
      <formula>NOT(ISERROR(SEARCH("Dn(waiting)",G146)))</formula>
    </cfRule>
  </conditionalFormatting>
  <conditionalFormatting sqref="G147">
    <cfRule type="containsBlanks" dxfId="24911" priority="41449">
      <formula>LEN(TRIM(G147))=0</formula>
    </cfRule>
    <cfRule type="containsText" dxfId="24910" priority="41450" operator="containsText" text="Operational">
      <formula>NOT(ISERROR(SEARCH("Operational",G147)))</formula>
    </cfRule>
    <cfRule type="containsText" dxfId="24909" priority="41451" operator="containsText" text="Dn(service)">
      <formula>NOT(ISERROR(SEARCH("Dn(service)",G147)))</formula>
    </cfRule>
    <cfRule type="containsText" dxfId="24908" priority="41452" operator="containsText" text="Dn(waiting)">
      <formula>NOT(ISERROR(SEARCH("Dn(waiting)",G147)))</formula>
    </cfRule>
  </conditionalFormatting>
  <conditionalFormatting sqref="G148">
    <cfRule type="containsBlanks" dxfId="24907" priority="41445">
      <formula>LEN(TRIM(G148))=0</formula>
    </cfRule>
    <cfRule type="containsText" dxfId="24906" priority="41446" operator="containsText" text="Operational">
      <formula>NOT(ISERROR(SEARCH("Operational",G148)))</formula>
    </cfRule>
    <cfRule type="containsText" dxfId="24905" priority="41447" operator="containsText" text="Dn(service)">
      <formula>NOT(ISERROR(SEARCH("Dn(service)",G148)))</formula>
    </cfRule>
    <cfRule type="containsText" dxfId="24904" priority="41448" operator="containsText" text="Dn(waiting)">
      <formula>NOT(ISERROR(SEARCH("Dn(waiting)",G148)))</formula>
    </cfRule>
  </conditionalFormatting>
  <conditionalFormatting sqref="G149">
    <cfRule type="containsBlanks" dxfId="24903" priority="41441">
      <formula>LEN(TRIM(G149))=0</formula>
    </cfRule>
    <cfRule type="containsText" dxfId="24902" priority="41442" operator="containsText" text="Operational">
      <formula>NOT(ISERROR(SEARCH("Operational",G149)))</formula>
    </cfRule>
    <cfRule type="containsText" dxfId="24901" priority="41443" operator="containsText" text="Dn(service)">
      <formula>NOT(ISERROR(SEARCH("Dn(service)",G149)))</formula>
    </cfRule>
    <cfRule type="containsText" dxfId="24900" priority="41444" operator="containsText" text="Dn(waiting)">
      <formula>NOT(ISERROR(SEARCH("Dn(waiting)",G149)))</formula>
    </cfRule>
  </conditionalFormatting>
  <conditionalFormatting sqref="D150">
    <cfRule type="containsBlanks" dxfId="24899" priority="41437">
      <formula>LEN(TRIM(D150))=0</formula>
    </cfRule>
    <cfRule type="containsText" dxfId="24898" priority="41438" operator="containsText" text="Operational">
      <formula>NOT(ISERROR(SEARCH("Operational",D150)))</formula>
    </cfRule>
    <cfRule type="containsText" dxfId="24897" priority="41439" operator="containsText" text="Dn(service)">
      <formula>NOT(ISERROR(SEARCH("Dn(service)",D150)))</formula>
    </cfRule>
    <cfRule type="containsText" dxfId="24896" priority="41440" operator="containsText" text="Dn(waiting)">
      <formula>NOT(ISERROR(SEARCH("Dn(waiting)",D150)))</formula>
    </cfRule>
  </conditionalFormatting>
  <conditionalFormatting sqref="D151">
    <cfRule type="containsBlanks" dxfId="24895" priority="41433">
      <formula>LEN(TRIM(D151))=0</formula>
    </cfRule>
    <cfRule type="containsText" dxfId="24894" priority="41434" operator="containsText" text="Operational">
      <formula>NOT(ISERROR(SEARCH("Operational",D151)))</formula>
    </cfRule>
    <cfRule type="containsText" dxfId="24893" priority="41435" operator="containsText" text="Dn(service)">
      <formula>NOT(ISERROR(SEARCH("Dn(service)",D151)))</formula>
    </cfRule>
    <cfRule type="containsText" dxfId="24892" priority="41436" operator="containsText" text="Dn(waiting)">
      <formula>NOT(ISERROR(SEARCH("Dn(waiting)",D151)))</formula>
    </cfRule>
  </conditionalFormatting>
  <conditionalFormatting sqref="D152">
    <cfRule type="containsBlanks" dxfId="24891" priority="41429">
      <formula>LEN(TRIM(D152))=0</formula>
    </cfRule>
    <cfRule type="containsText" dxfId="24890" priority="41430" operator="containsText" text="Operational">
      <formula>NOT(ISERROR(SEARCH("Operational",D152)))</formula>
    </cfRule>
    <cfRule type="containsText" dxfId="24889" priority="41431" operator="containsText" text="Dn(service)">
      <formula>NOT(ISERROR(SEARCH("Dn(service)",D152)))</formula>
    </cfRule>
    <cfRule type="containsText" dxfId="24888" priority="41432" operator="containsText" text="Dn(waiting)">
      <formula>NOT(ISERROR(SEARCH("Dn(waiting)",D152)))</formula>
    </cfRule>
  </conditionalFormatting>
  <conditionalFormatting sqref="D153">
    <cfRule type="containsBlanks" dxfId="24887" priority="41425">
      <formula>LEN(TRIM(D153))=0</formula>
    </cfRule>
    <cfRule type="containsText" dxfId="24886" priority="41426" operator="containsText" text="Operational">
      <formula>NOT(ISERROR(SEARCH("Operational",D153)))</formula>
    </cfRule>
    <cfRule type="containsText" dxfId="24885" priority="41427" operator="containsText" text="Dn(service)">
      <formula>NOT(ISERROR(SEARCH("Dn(service)",D153)))</formula>
    </cfRule>
    <cfRule type="containsText" dxfId="24884" priority="41428" operator="containsText" text="Dn(waiting)">
      <formula>NOT(ISERROR(SEARCH("Dn(waiting)",D153)))</formula>
    </cfRule>
  </conditionalFormatting>
  <conditionalFormatting sqref="F154">
    <cfRule type="containsBlanks" dxfId="24883" priority="41421">
      <formula>LEN(TRIM(F154))=0</formula>
    </cfRule>
    <cfRule type="containsText" dxfId="24882" priority="41422" operator="containsText" text="Operational">
      <formula>NOT(ISERROR(SEARCH("Operational",F154)))</formula>
    </cfRule>
    <cfRule type="containsText" dxfId="24881" priority="41423" operator="containsText" text="Dn(service)">
      <formula>NOT(ISERROR(SEARCH("Dn(service)",F154)))</formula>
    </cfRule>
    <cfRule type="containsText" dxfId="24880" priority="41424" operator="containsText" text="Dn(waiting)">
      <formula>NOT(ISERROR(SEARCH("Dn(waiting)",F154)))</formula>
    </cfRule>
  </conditionalFormatting>
  <conditionalFormatting sqref="F155">
    <cfRule type="containsBlanks" dxfId="24879" priority="41417">
      <formula>LEN(TRIM(F155))=0</formula>
    </cfRule>
    <cfRule type="containsText" dxfId="24878" priority="41418" operator="containsText" text="Operational">
      <formula>NOT(ISERROR(SEARCH("Operational",F155)))</formula>
    </cfRule>
    <cfRule type="containsText" dxfId="24877" priority="41419" operator="containsText" text="Dn(service)">
      <formula>NOT(ISERROR(SEARCH("Dn(service)",F155)))</formula>
    </cfRule>
    <cfRule type="containsText" dxfId="24876" priority="41420" operator="containsText" text="Dn(waiting)">
      <formula>NOT(ISERROR(SEARCH("Dn(waiting)",F155)))</formula>
    </cfRule>
  </conditionalFormatting>
  <conditionalFormatting sqref="F156">
    <cfRule type="containsBlanks" dxfId="24875" priority="41413">
      <formula>LEN(TRIM(F156))=0</formula>
    </cfRule>
    <cfRule type="containsText" dxfId="24874" priority="41414" operator="containsText" text="Operational">
      <formula>NOT(ISERROR(SEARCH("Operational",F156)))</formula>
    </cfRule>
    <cfRule type="containsText" dxfId="24873" priority="41415" operator="containsText" text="Dn(service)">
      <formula>NOT(ISERROR(SEARCH("Dn(service)",F156)))</formula>
    </cfRule>
    <cfRule type="containsText" dxfId="24872" priority="41416" operator="containsText" text="Dn(waiting)">
      <formula>NOT(ISERROR(SEARCH("Dn(waiting)",F156)))</formula>
    </cfRule>
  </conditionalFormatting>
  <conditionalFormatting sqref="F157">
    <cfRule type="containsBlanks" dxfId="24871" priority="41409">
      <formula>LEN(TRIM(F157))=0</formula>
    </cfRule>
    <cfRule type="containsText" dxfId="24870" priority="41410" operator="containsText" text="Operational">
      <formula>NOT(ISERROR(SEARCH("Operational",F157)))</formula>
    </cfRule>
    <cfRule type="containsText" dxfId="24869" priority="41411" operator="containsText" text="Dn(service)">
      <formula>NOT(ISERROR(SEARCH("Dn(service)",F157)))</formula>
    </cfRule>
    <cfRule type="containsText" dxfId="24868" priority="41412" operator="containsText" text="Dn(waiting)">
      <formula>NOT(ISERROR(SEARCH("Dn(waiting)",F157)))</formula>
    </cfRule>
  </conditionalFormatting>
  <conditionalFormatting sqref="F158">
    <cfRule type="containsBlanks" dxfId="24867" priority="41405">
      <formula>LEN(TRIM(F158))=0</formula>
    </cfRule>
    <cfRule type="containsText" dxfId="24866" priority="41406" operator="containsText" text="Operational">
      <formula>NOT(ISERROR(SEARCH("Operational",F158)))</formula>
    </cfRule>
    <cfRule type="containsText" dxfId="24865" priority="41407" operator="containsText" text="Dn(service)">
      <formula>NOT(ISERROR(SEARCH("Dn(service)",F158)))</formula>
    </cfRule>
    <cfRule type="containsText" dxfId="24864" priority="41408" operator="containsText" text="Dn(waiting)">
      <formula>NOT(ISERROR(SEARCH("Dn(waiting)",F158)))</formula>
    </cfRule>
  </conditionalFormatting>
  <conditionalFormatting sqref="E160">
    <cfRule type="containsBlanks" dxfId="24863" priority="41397">
      <formula>LEN(TRIM(E160))=0</formula>
    </cfRule>
    <cfRule type="containsText" dxfId="24862" priority="41398" operator="containsText" text="Operational">
      <formula>NOT(ISERROR(SEARCH("Operational",E160)))</formula>
    </cfRule>
    <cfRule type="containsText" dxfId="24861" priority="41399" operator="containsText" text="Dn(service)">
      <formula>NOT(ISERROR(SEARCH("Dn(service)",E160)))</formula>
    </cfRule>
    <cfRule type="containsText" dxfId="24860" priority="41400" operator="containsText" text="Dn(waiting)">
      <formula>NOT(ISERROR(SEARCH("Dn(waiting)",E160)))</formula>
    </cfRule>
  </conditionalFormatting>
  <conditionalFormatting sqref="E161">
    <cfRule type="containsBlanks" dxfId="24859" priority="41393">
      <formula>LEN(TRIM(E161))=0</formula>
    </cfRule>
    <cfRule type="containsText" dxfId="24858" priority="41394" operator="containsText" text="Operational">
      <formula>NOT(ISERROR(SEARCH("Operational",E161)))</formula>
    </cfRule>
    <cfRule type="containsText" dxfId="24857" priority="41395" operator="containsText" text="Dn(service)">
      <formula>NOT(ISERROR(SEARCH("Dn(service)",E161)))</formula>
    </cfRule>
    <cfRule type="containsText" dxfId="24856" priority="41396" operator="containsText" text="Dn(waiting)">
      <formula>NOT(ISERROR(SEARCH("Dn(waiting)",E161)))</formula>
    </cfRule>
  </conditionalFormatting>
  <conditionalFormatting sqref="E162">
    <cfRule type="containsBlanks" dxfId="24855" priority="41389">
      <formula>LEN(TRIM(E162))=0</formula>
    </cfRule>
    <cfRule type="containsText" dxfId="24854" priority="41390" operator="containsText" text="Operational">
      <formula>NOT(ISERROR(SEARCH("Operational",E162)))</formula>
    </cfRule>
    <cfRule type="containsText" dxfId="24853" priority="41391" operator="containsText" text="Dn(service)">
      <formula>NOT(ISERROR(SEARCH("Dn(service)",E162)))</formula>
    </cfRule>
    <cfRule type="containsText" dxfId="24852" priority="41392" operator="containsText" text="Dn(waiting)">
      <formula>NOT(ISERROR(SEARCH("Dn(waiting)",E162)))</formula>
    </cfRule>
  </conditionalFormatting>
  <conditionalFormatting sqref="C7">
    <cfRule type="containsBlanks" dxfId="24851" priority="24869">
      <formula>LEN(TRIM(C7))=0</formula>
    </cfRule>
    <cfRule type="containsText" dxfId="24850" priority="24870" operator="containsText" text="Operational">
      <formula>NOT(ISERROR(SEARCH("Operational",C7)))</formula>
    </cfRule>
    <cfRule type="containsText" dxfId="24849" priority="24871" operator="containsText" text="Dn(service)">
      <formula>NOT(ISERROR(SEARCH("Dn(service)",C7)))</formula>
    </cfRule>
    <cfRule type="containsText" dxfId="24848" priority="24872" operator="containsText" text="Dn(waiting)">
      <formula>NOT(ISERROR(SEARCH("Dn(waiting)",C7)))</formula>
    </cfRule>
  </conditionalFormatting>
  <conditionalFormatting sqref="C8">
    <cfRule type="containsBlanks" dxfId="24847" priority="24865">
      <formula>LEN(TRIM(C8))=0</formula>
    </cfRule>
    <cfRule type="containsText" dxfId="24846" priority="24866" operator="containsText" text="Operational">
      <formula>NOT(ISERROR(SEARCH("Operational",C8)))</formula>
    </cfRule>
    <cfRule type="containsText" dxfId="24845" priority="24867" operator="containsText" text="Dn(service)">
      <formula>NOT(ISERROR(SEARCH("Dn(service)",C8)))</formula>
    </cfRule>
    <cfRule type="containsText" dxfId="24844" priority="24868" operator="containsText" text="Dn(waiting)">
      <formula>NOT(ISERROR(SEARCH("Dn(waiting)",C8)))</formula>
    </cfRule>
  </conditionalFormatting>
  <conditionalFormatting sqref="C9">
    <cfRule type="containsBlanks" dxfId="24843" priority="24861">
      <formula>LEN(TRIM(C9))=0</formula>
    </cfRule>
    <cfRule type="containsText" dxfId="24842" priority="24862" operator="containsText" text="Operational">
      <formula>NOT(ISERROR(SEARCH("Operational",C9)))</formula>
    </cfRule>
    <cfRule type="containsText" dxfId="24841" priority="24863" operator="containsText" text="Dn(service)">
      <formula>NOT(ISERROR(SEARCH("Dn(service)",C9)))</formula>
    </cfRule>
    <cfRule type="containsText" dxfId="24840" priority="24864" operator="containsText" text="Dn(waiting)">
      <formula>NOT(ISERROR(SEARCH("Dn(waiting)",C9)))</formula>
    </cfRule>
  </conditionalFormatting>
  <conditionalFormatting sqref="D10">
    <cfRule type="containsBlanks" dxfId="24839" priority="24857">
      <formula>LEN(TRIM(D10))=0</formula>
    </cfRule>
    <cfRule type="containsText" dxfId="24838" priority="24858" operator="containsText" text="Operational">
      <formula>NOT(ISERROR(SEARCH("Operational",D10)))</formula>
    </cfRule>
    <cfRule type="containsText" dxfId="24837" priority="24859" operator="containsText" text="Dn(service)">
      <formula>NOT(ISERROR(SEARCH("Dn(service)",D10)))</formula>
    </cfRule>
    <cfRule type="containsText" dxfId="24836" priority="24860" operator="containsText" text="Dn(waiting)">
      <formula>NOT(ISERROR(SEARCH("Dn(waiting)",D10)))</formula>
    </cfRule>
  </conditionalFormatting>
  <conditionalFormatting sqref="D11">
    <cfRule type="containsBlanks" dxfId="24835" priority="24853">
      <formula>LEN(TRIM(D11))=0</formula>
    </cfRule>
    <cfRule type="containsText" dxfId="24834" priority="24854" operator="containsText" text="Operational">
      <formula>NOT(ISERROR(SEARCH("Operational",D11)))</formula>
    </cfRule>
    <cfRule type="containsText" dxfId="24833" priority="24855" operator="containsText" text="Dn(service)">
      <formula>NOT(ISERROR(SEARCH("Dn(service)",D11)))</formula>
    </cfRule>
    <cfRule type="containsText" dxfId="24832" priority="24856" operator="containsText" text="Dn(waiting)">
      <formula>NOT(ISERROR(SEARCH("Dn(waiting)",D11)))</formula>
    </cfRule>
  </conditionalFormatting>
  <conditionalFormatting sqref="D12">
    <cfRule type="containsBlanks" dxfId="24831" priority="24849">
      <formula>LEN(TRIM(D12))=0</formula>
    </cfRule>
    <cfRule type="containsText" dxfId="24830" priority="24850" operator="containsText" text="Operational">
      <formula>NOT(ISERROR(SEARCH("Operational",D12)))</formula>
    </cfRule>
    <cfRule type="containsText" dxfId="24829" priority="24851" operator="containsText" text="Dn(service)">
      <formula>NOT(ISERROR(SEARCH("Dn(service)",D12)))</formula>
    </cfRule>
    <cfRule type="containsText" dxfId="24828" priority="24852" operator="containsText" text="Dn(waiting)">
      <formula>NOT(ISERROR(SEARCH("Dn(waiting)",D12)))</formula>
    </cfRule>
  </conditionalFormatting>
  <conditionalFormatting sqref="F13">
    <cfRule type="containsBlanks" dxfId="24827" priority="24845">
      <formula>LEN(TRIM(F13))=0</formula>
    </cfRule>
    <cfRule type="containsText" dxfId="24826" priority="24846" operator="containsText" text="Operational">
      <formula>NOT(ISERROR(SEARCH("Operational",F13)))</formula>
    </cfRule>
    <cfRule type="containsText" dxfId="24825" priority="24847" operator="containsText" text="Dn(service)">
      <formula>NOT(ISERROR(SEARCH("Dn(service)",F13)))</formula>
    </cfRule>
    <cfRule type="containsText" dxfId="24824" priority="24848" operator="containsText" text="Dn(waiting)">
      <formula>NOT(ISERROR(SEARCH("Dn(waiting)",F13)))</formula>
    </cfRule>
  </conditionalFormatting>
  <conditionalFormatting sqref="F14">
    <cfRule type="containsBlanks" dxfId="24823" priority="24841">
      <formula>LEN(TRIM(F14))=0</formula>
    </cfRule>
    <cfRule type="containsText" dxfId="24822" priority="24842" operator="containsText" text="Operational">
      <formula>NOT(ISERROR(SEARCH("Operational",F14)))</formula>
    </cfRule>
    <cfRule type="containsText" dxfId="24821" priority="24843" operator="containsText" text="Dn(service)">
      <formula>NOT(ISERROR(SEARCH("Dn(service)",F14)))</formula>
    </cfRule>
    <cfRule type="containsText" dxfId="24820" priority="24844" operator="containsText" text="Dn(waiting)">
      <formula>NOT(ISERROR(SEARCH("Dn(waiting)",F14)))</formula>
    </cfRule>
  </conditionalFormatting>
  <conditionalFormatting sqref="F15">
    <cfRule type="containsBlanks" dxfId="24819" priority="24837">
      <formula>LEN(TRIM(F15))=0</formula>
    </cfRule>
    <cfRule type="containsText" dxfId="24818" priority="24838" operator="containsText" text="Operational">
      <formula>NOT(ISERROR(SEARCH("Operational",F15)))</formula>
    </cfRule>
    <cfRule type="containsText" dxfId="24817" priority="24839" operator="containsText" text="Dn(service)">
      <formula>NOT(ISERROR(SEARCH("Dn(service)",F15)))</formula>
    </cfRule>
    <cfRule type="containsText" dxfId="24816" priority="24840" operator="containsText" text="Dn(waiting)">
      <formula>NOT(ISERROR(SEARCH("Dn(waiting)",F15)))</formula>
    </cfRule>
  </conditionalFormatting>
  <conditionalFormatting sqref="F16">
    <cfRule type="containsBlanks" dxfId="24815" priority="24833">
      <formula>LEN(TRIM(F16))=0</formula>
    </cfRule>
    <cfRule type="containsText" dxfId="24814" priority="24834" operator="containsText" text="Operational">
      <formula>NOT(ISERROR(SEARCH("Operational",F16)))</formula>
    </cfRule>
    <cfRule type="containsText" dxfId="24813" priority="24835" operator="containsText" text="Dn(service)">
      <formula>NOT(ISERROR(SEARCH("Dn(service)",F16)))</formula>
    </cfRule>
    <cfRule type="containsText" dxfId="24812" priority="24836" operator="containsText" text="Dn(waiting)">
      <formula>NOT(ISERROR(SEARCH("Dn(waiting)",F16)))</formula>
    </cfRule>
  </conditionalFormatting>
  <conditionalFormatting sqref="F17">
    <cfRule type="containsBlanks" dxfId="24811" priority="24829">
      <formula>LEN(TRIM(F17))=0</formula>
    </cfRule>
    <cfRule type="containsText" dxfId="24810" priority="24830" operator="containsText" text="Operational">
      <formula>NOT(ISERROR(SEARCH("Operational",F17)))</formula>
    </cfRule>
    <cfRule type="containsText" dxfId="24809" priority="24831" operator="containsText" text="Dn(service)">
      <formula>NOT(ISERROR(SEARCH("Dn(service)",F17)))</formula>
    </cfRule>
    <cfRule type="containsText" dxfId="24808" priority="24832" operator="containsText" text="Dn(waiting)">
      <formula>NOT(ISERROR(SEARCH("Dn(waiting)",F17)))</formula>
    </cfRule>
  </conditionalFormatting>
  <conditionalFormatting sqref="H22">
    <cfRule type="containsBlanks" dxfId="24807" priority="24825">
      <formula>LEN(TRIM(H22))=0</formula>
    </cfRule>
    <cfRule type="containsText" dxfId="24806" priority="24826" operator="containsText" text="Operational">
      <formula>NOT(ISERROR(SEARCH("Operational",H22)))</formula>
    </cfRule>
    <cfRule type="containsText" dxfId="24805" priority="24827" operator="containsText" text="Dn(service)">
      <formula>NOT(ISERROR(SEARCH("Dn(service)",H22)))</formula>
    </cfRule>
    <cfRule type="containsText" dxfId="24804" priority="24828" operator="containsText" text="Dn(waiting)">
      <formula>NOT(ISERROR(SEARCH("Dn(waiting)",H22)))</formula>
    </cfRule>
  </conditionalFormatting>
  <conditionalFormatting sqref="H18">
    <cfRule type="containsBlanks" dxfId="24803" priority="24821">
      <formula>LEN(TRIM(H18))=0</formula>
    </cfRule>
    <cfRule type="containsText" dxfId="24802" priority="24822" operator="containsText" text="Operational">
      <formula>NOT(ISERROR(SEARCH("Operational",H18)))</formula>
    </cfRule>
    <cfRule type="containsText" dxfId="24801" priority="24823" operator="containsText" text="Dn(service)">
      <formula>NOT(ISERROR(SEARCH("Dn(service)",H18)))</formula>
    </cfRule>
    <cfRule type="containsText" dxfId="24800" priority="24824" operator="containsText" text="Dn(waiting)">
      <formula>NOT(ISERROR(SEARCH("Dn(waiting)",H18)))</formula>
    </cfRule>
  </conditionalFormatting>
  <conditionalFormatting sqref="H19">
    <cfRule type="containsBlanks" dxfId="24799" priority="24817">
      <formula>LEN(TRIM(H19))=0</formula>
    </cfRule>
    <cfRule type="containsText" dxfId="24798" priority="24818" operator="containsText" text="Operational">
      <formula>NOT(ISERROR(SEARCH("Operational",H19)))</formula>
    </cfRule>
    <cfRule type="containsText" dxfId="24797" priority="24819" operator="containsText" text="Dn(service)">
      <formula>NOT(ISERROR(SEARCH("Dn(service)",H19)))</formula>
    </cfRule>
    <cfRule type="containsText" dxfId="24796" priority="24820" operator="containsText" text="Dn(waiting)">
      <formula>NOT(ISERROR(SEARCH("Dn(waiting)",H19)))</formula>
    </cfRule>
  </conditionalFormatting>
  <conditionalFormatting sqref="H20">
    <cfRule type="containsBlanks" dxfId="24795" priority="24813">
      <formula>LEN(TRIM(H20))=0</formula>
    </cfRule>
    <cfRule type="containsText" dxfId="24794" priority="24814" operator="containsText" text="Operational">
      <formula>NOT(ISERROR(SEARCH("Operational",H20)))</formula>
    </cfRule>
    <cfRule type="containsText" dxfId="24793" priority="24815" operator="containsText" text="Dn(service)">
      <formula>NOT(ISERROR(SEARCH("Dn(service)",H20)))</formula>
    </cfRule>
    <cfRule type="containsText" dxfId="24792" priority="24816" operator="containsText" text="Dn(waiting)">
      <formula>NOT(ISERROR(SEARCH("Dn(waiting)",H20)))</formula>
    </cfRule>
  </conditionalFormatting>
  <conditionalFormatting sqref="H21">
    <cfRule type="containsBlanks" dxfId="24791" priority="24809">
      <formula>LEN(TRIM(H21))=0</formula>
    </cfRule>
    <cfRule type="containsText" dxfId="24790" priority="24810" operator="containsText" text="Operational">
      <formula>NOT(ISERROR(SEARCH("Operational",H21)))</formula>
    </cfRule>
    <cfRule type="containsText" dxfId="24789" priority="24811" operator="containsText" text="Dn(service)">
      <formula>NOT(ISERROR(SEARCH("Dn(service)",H21)))</formula>
    </cfRule>
    <cfRule type="containsText" dxfId="24788" priority="24812" operator="containsText" text="Dn(waiting)">
      <formula>NOT(ISERROR(SEARCH("Dn(waiting)",H21)))</formula>
    </cfRule>
  </conditionalFormatting>
  <conditionalFormatting sqref="E23">
    <cfRule type="containsBlanks" dxfId="24787" priority="24805">
      <formula>LEN(TRIM(E23))=0</formula>
    </cfRule>
    <cfRule type="containsText" dxfId="24786" priority="24806" operator="containsText" text="Operational">
      <formula>NOT(ISERROR(SEARCH("Operational",E23)))</formula>
    </cfRule>
    <cfRule type="containsText" dxfId="24785" priority="24807" operator="containsText" text="Dn(service)">
      <formula>NOT(ISERROR(SEARCH("Dn(service)",E23)))</formula>
    </cfRule>
    <cfRule type="containsText" dxfId="24784" priority="24808" operator="containsText" text="Dn(waiting)">
      <formula>NOT(ISERROR(SEARCH("Dn(waiting)",E23)))</formula>
    </cfRule>
  </conditionalFormatting>
  <conditionalFormatting sqref="E24">
    <cfRule type="containsBlanks" dxfId="24783" priority="24801">
      <formula>LEN(TRIM(E24))=0</formula>
    </cfRule>
    <cfRule type="containsText" dxfId="24782" priority="24802" operator="containsText" text="Operational">
      <formula>NOT(ISERROR(SEARCH("Operational",E24)))</formula>
    </cfRule>
    <cfRule type="containsText" dxfId="24781" priority="24803" operator="containsText" text="Dn(service)">
      <formula>NOT(ISERROR(SEARCH("Dn(service)",E24)))</formula>
    </cfRule>
    <cfRule type="containsText" dxfId="24780" priority="24804" operator="containsText" text="Dn(waiting)">
      <formula>NOT(ISERROR(SEARCH("Dn(waiting)",E24)))</formula>
    </cfRule>
  </conditionalFormatting>
  <conditionalFormatting sqref="E25">
    <cfRule type="containsBlanks" dxfId="24779" priority="24797">
      <formula>LEN(TRIM(E25))=0</formula>
    </cfRule>
    <cfRule type="containsText" dxfId="24778" priority="24798" operator="containsText" text="Operational">
      <formula>NOT(ISERROR(SEARCH("Operational",E25)))</formula>
    </cfRule>
    <cfRule type="containsText" dxfId="24777" priority="24799" operator="containsText" text="Dn(service)">
      <formula>NOT(ISERROR(SEARCH("Dn(service)",E25)))</formula>
    </cfRule>
    <cfRule type="containsText" dxfId="24776" priority="24800" operator="containsText" text="Dn(waiting)">
      <formula>NOT(ISERROR(SEARCH("Dn(waiting)",E25)))</formula>
    </cfRule>
  </conditionalFormatting>
  <conditionalFormatting sqref="E26">
    <cfRule type="containsBlanks" dxfId="24775" priority="24793">
      <formula>LEN(TRIM(E26))=0</formula>
    </cfRule>
    <cfRule type="containsText" dxfId="24774" priority="24794" operator="containsText" text="Operational">
      <formula>NOT(ISERROR(SEARCH("Operational",E26)))</formula>
    </cfRule>
    <cfRule type="containsText" dxfId="24773" priority="24795" operator="containsText" text="Dn(service)">
      <formula>NOT(ISERROR(SEARCH("Dn(service)",E26)))</formula>
    </cfRule>
    <cfRule type="containsText" dxfId="24772" priority="24796" operator="containsText" text="Dn(waiting)">
      <formula>NOT(ISERROR(SEARCH("Dn(waiting)",E26)))</formula>
    </cfRule>
  </conditionalFormatting>
  <conditionalFormatting sqref="E27">
    <cfRule type="containsBlanks" dxfId="24771" priority="24789">
      <formula>LEN(TRIM(E27))=0</formula>
    </cfRule>
    <cfRule type="containsText" dxfId="24770" priority="24790" operator="containsText" text="Operational">
      <formula>NOT(ISERROR(SEARCH("Operational",E27)))</formula>
    </cfRule>
    <cfRule type="containsText" dxfId="24769" priority="24791" operator="containsText" text="Dn(service)">
      <formula>NOT(ISERROR(SEARCH("Dn(service)",E27)))</formula>
    </cfRule>
    <cfRule type="containsText" dxfId="24768" priority="24792" operator="containsText" text="Dn(waiting)">
      <formula>NOT(ISERROR(SEARCH("Dn(waiting)",E27)))</formula>
    </cfRule>
  </conditionalFormatting>
  <conditionalFormatting sqref="C28">
    <cfRule type="containsBlanks" dxfId="24767" priority="24785">
      <formula>LEN(TRIM(C28))=0</formula>
    </cfRule>
    <cfRule type="containsText" dxfId="24766" priority="24786" operator="containsText" text="Operational">
      <formula>NOT(ISERROR(SEARCH("Operational",C28)))</formula>
    </cfRule>
    <cfRule type="containsText" dxfId="24765" priority="24787" operator="containsText" text="Dn(service)">
      <formula>NOT(ISERROR(SEARCH("Dn(service)",C28)))</formula>
    </cfRule>
    <cfRule type="containsText" dxfId="24764" priority="24788" operator="containsText" text="Dn(waiting)">
      <formula>NOT(ISERROR(SEARCH("Dn(waiting)",C28)))</formula>
    </cfRule>
  </conditionalFormatting>
  <conditionalFormatting sqref="C29">
    <cfRule type="containsBlanks" dxfId="24763" priority="24781">
      <formula>LEN(TRIM(C29))=0</formula>
    </cfRule>
    <cfRule type="containsText" dxfId="24762" priority="24782" operator="containsText" text="Operational">
      <formula>NOT(ISERROR(SEARCH("Operational",C29)))</formula>
    </cfRule>
    <cfRule type="containsText" dxfId="24761" priority="24783" operator="containsText" text="Dn(service)">
      <formula>NOT(ISERROR(SEARCH("Dn(service)",C29)))</formula>
    </cfRule>
    <cfRule type="containsText" dxfId="24760" priority="24784" operator="containsText" text="Dn(waiting)">
      <formula>NOT(ISERROR(SEARCH("Dn(waiting)",C29)))</formula>
    </cfRule>
  </conditionalFormatting>
  <conditionalFormatting sqref="C30">
    <cfRule type="containsBlanks" dxfId="24759" priority="24777">
      <formula>LEN(TRIM(C30))=0</formula>
    </cfRule>
    <cfRule type="containsText" dxfId="24758" priority="24778" operator="containsText" text="Operational">
      <formula>NOT(ISERROR(SEARCH("Operational",C30)))</formula>
    </cfRule>
    <cfRule type="containsText" dxfId="24757" priority="24779" operator="containsText" text="Dn(service)">
      <formula>NOT(ISERROR(SEARCH("Dn(service)",C30)))</formula>
    </cfRule>
    <cfRule type="containsText" dxfId="24756" priority="24780" operator="containsText" text="Dn(waiting)">
      <formula>NOT(ISERROR(SEARCH("Dn(waiting)",C30)))</formula>
    </cfRule>
  </conditionalFormatting>
  <conditionalFormatting sqref="C31">
    <cfRule type="containsBlanks" dxfId="24755" priority="24773">
      <formula>LEN(TRIM(C31))=0</formula>
    </cfRule>
    <cfRule type="containsText" dxfId="24754" priority="24774" operator="containsText" text="Operational">
      <formula>NOT(ISERROR(SEARCH("Operational",C31)))</formula>
    </cfRule>
    <cfRule type="containsText" dxfId="24753" priority="24775" operator="containsText" text="Dn(service)">
      <formula>NOT(ISERROR(SEARCH("Dn(service)",C31)))</formula>
    </cfRule>
    <cfRule type="containsText" dxfId="24752" priority="24776" operator="containsText" text="Dn(waiting)">
      <formula>NOT(ISERROR(SEARCH("Dn(waiting)",C31)))</formula>
    </cfRule>
  </conditionalFormatting>
  <conditionalFormatting sqref="G32">
    <cfRule type="containsBlanks" dxfId="24751" priority="24769">
      <formula>LEN(TRIM(G32))=0</formula>
    </cfRule>
    <cfRule type="containsText" dxfId="24750" priority="24770" operator="containsText" text="Operational">
      <formula>NOT(ISERROR(SEARCH("Operational",G32)))</formula>
    </cfRule>
    <cfRule type="containsText" dxfId="24749" priority="24771" operator="containsText" text="Dn(service)">
      <formula>NOT(ISERROR(SEARCH("Dn(service)",G32)))</formula>
    </cfRule>
    <cfRule type="containsText" dxfId="24748" priority="24772" operator="containsText" text="Dn(waiting)">
      <formula>NOT(ISERROR(SEARCH("Dn(waiting)",G32)))</formula>
    </cfRule>
  </conditionalFormatting>
  <conditionalFormatting sqref="G33">
    <cfRule type="containsBlanks" dxfId="24747" priority="24765">
      <formula>LEN(TRIM(G33))=0</formula>
    </cfRule>
    <cfRule type="containsText" dxfId="24746" priority="24766" operator="containsText" text="Operational">
      <formula>NOT(ISERROR(SEARCH("Operational",G33)))</formula>
    </cfRule>
    <cfRule type="containsText" dxfId="24745" priority="24767" operator="containsText" text="Dn(service)">
      <formula>NOT(ISERROR(SEARCH("Dn(service)",G33)))</formula>
    </cfRule>
    <cfRule type="containsText" dxfId="24744" priority="24768" operator="containsText" text="Dn(waiting)">
      <formula>NOT(ISERROR(SEARCH("Dn(waiting)",G33)))</formula>
    </cfRule>
  </conditionalFormatting>
  <conditionalFormatting sqref="G34">
    <cfRule type="containsBlanks" dxfId="24743" priority="24761">
      <formula>LEN(TRIM(G34))=0</formula>
    </cfRule>
    <cfRule type="containsText" dxfId="24742" priority="24762" operator="containsText" text="Operational">
      <formula>NOT(ISERROR(SEARCH("Operational",G34)))</formula>
    </cfRule>
    <cfRule type="containsText" dxfId="24741" priority="24763" operator="containsText" text="Dn(service)">
      <formula>NOT(ISERROR(SEARCH("Dn(service)",G34)))</formula>
    </cfRule>
    <cfRule type="containsText" dxfId="24740" priority="24764" operator="containsText" text="Dn(waiting)">
      <formula>NOT(ISERROR(SEARCH("Dn(waiting)",G34)))</formula>
    </cfRule>
  </conditionalFormatting>
  <conditionalFormatting sqref="G35">
    <cfRule type="containsBlanks" dxfId="24739" priority="24757">
      <formula>LEN(TRIM(G35))=0</formula>
    </cfRule>
    <cfRule type="containsText" dxfId="24738" priority="24758" operator="containsText" text="Operational">
      <formula>NOT(ISERROR(SEARCH("Operational",G35)))</formula>
    </cfRule>
    <cfRule type="containsText" dxfId="24737" priority="24759" operator="containsText" text="Dn(service)">
      <formula>NOT(ISERROR(SEARCH("Dn(service)",G35)))</formula>
    </cfRule>
    <cfRule type="containsText" dxfId="24736" priority="24760" operator="containsText" text="Dn(waiting)">
      <formula>NOT(ISERROR(SEARCH("Dn(waiting)",G35)))</formula>
    </cfRule>
  </conditionalFormatting>
  <conditionalFormatting sqref="G36">
    <cfRule type="containsBlanks" dxfId="24735" priority="24753">
      <formula>LEN(TRIM(G36))=0</formula>
    </cfRule>
    <cfRule type="containsText" dxfId="24734" priority="24754" operator="containsText" text="Operational">
      <formula>NOT(ISERROR(SEARCH("Operational",G36)))</formula>
    </cfRule>
    <cfRule type="containsText" dxfId="24733" priority="24755" operator="containsText" text="Dn(service)">
      <formula>NOT(ISERROR(SEARCH("Dn(service)",G36)))</formula>
    </cfRule>
    <cfRule type="containsText" dxfId="24732" priority="24756" operator="containsText" text="Dn(waiting)">
      <formula>NOT(ISERROR(SEARCH("Dn(waiting)",G36)))</formula>
    </cfRule>
  </conditionalFormatting>
  <conditionalFormatting sqref="G37">
    <cfRule type="containsBlanks" dxfId="24731" priority="24749">
      <formula>LEN(TRIM(G37))=0</formula>
    </cfRule>
    <cfRule type="containsText" dxfId="24730" priority="24750" operator="containsText" text="Operational">
      <formula>NOT(ISERROR(SEARCH("Operational",G37)))</formula>
    </cfRule>
    <cfRule type="containsText" dxfId="24729" priority="24751" operator="containsText" text="Dn(service)">
      <formula>NOT(ISERROR(SEARCH("Dn(service)",G37)))</formula>
    </cfRule>
    <cfRule type="containsText" dxfId="24728" priority="24752" operator="containsText" text="Dn(waiting)">
      <formula>NOT(ISERROR(SEARCH("Dn(waiting)",G37)))</formula>
    </cfRule>
  </conditionalFormatting>
  <conditionalFormatting sqref="G38">
    <cfRule type="containsBlanks" dxfId="24727" priority="24745">
      <formula>LEN(TRIM(G38))=0</formula>
    </cfRule>
    <cfRule type="containsText" dxfId="24726" priority="24746" operator="containsText" text="Operational">
      <formula>NOT(ISERROR(SEARCH("Operational",G38)))</formula>
    </cfRule>
    <cfRule type="containsText" dxfId="24725" priority="24747" operator="containsText" text="Dn(service)">
      <formula>NOT(ISERROR(SEARCH("Dn(service)",G38)))</formula>
    </cfRule>
    <cfRule type="containsText" dxfId="24724" priority="24748" operator="containsText" text="Dn(waiting)">
      <formula>NOT(ISERROR(SEARCH("Dn(waiting)",G38)))</formula>
    </cfRule>
  </conditionalFormatting>
  <conditionalFormatting sqref="D39">
    <cfRule type="containsBlanks" dxfId="24723" priority="24741">
      <formula>LEN(TRIM(D39))=0</formula>
    </cfRule>
    <cfRule type="containsText" dxfId="24722" priority="24742" operator="containsText" text="Operational">
      <formula>NOT(ISERROR(SEARCH("Operational",D39)))</formula>
    </cfRule>
    <cfRule type="containsText" dxfId="24721" priority="24743" operator="containsText" text="Dn(service)">
      <formula>NOT(ISERROR(SEARCH("Dn(service)",D39)))</formula>
    </cfRule>
    <cfRule type="containsText" dxfId="24720" priority="24744" operator="containsText" text="Dn(waiting)">
      <formula>NOT(ISERROR(SEARCH("Dn(waiting)",D39)))</formula>
    </cfRule>
  </conditionalFormatting>
  <conditionalFormatting sqref="D40">
    <cfRule type="containsBlanks" dxfId="24719" priority="24737">
      <formula>LEN(TRIM(D40))=0</formula>
    </cfRule>
    <cfRule type="containsText" dxfId="24718" priority="24738" operator="containsText" text="Operational">
      <formula>NOT(ISERROR(SEARCH("Operational",D40)))</formula>
    </cfRule>
    <cfRule type="containsText" dxfId="24717" priority="24739" operator="containsText" text="Dn(service)">
      <formula>NOT(ISERROR(SEARCH("Dn(service)",D40)))</formula>
    </cfRule>
    <cfRule type="containsText" dxfId="24716" priority="24740" operator="containsText" text="Dn(waiting)">
      <formula>NOT(ISERROR(SEARCH("Dn(waiting)",D40)))</formula>
    </cfRule>
  </conditionalFormatting>
  <conditionalFormatting sqref="D41">
    <cfRule type="containsBlanks" dxfId="24715" priority="24733">
      <formula>LEN(TRIM(D41))=0</formula>
    </cfRule>
    <cfRule type="containsText" dxfId="24714" priority="24734" operator="containsText" text="Operational">
      <formula>NOT(ISERROR(SEARCH("Operational",D41)))</formula>
    </cfRule>
    <cfRule type="containsText" dxfId="24713" priority="24735" operator="containsText" text="Dn(service)">
      <formula>NOT(ISERROR(SEARCH("Dn(service)",D41)))</formula>
    </cfRule>
    <cfRule type="containsText" dxfId="24712" priority="24736" operator="containsText" text="Dn(waiting)">
      <formula>NOT(ISERROR(SEARCH("Dn(waiting)",D41)))</formula>
    </cfRule>
  </conditionalFormatting>
  <conditionalFormatting sqref="D42">
    <cfRule type="containsBlanks" dxfId="24711" priority="24729">
      <formula>LEN(TRIM(D42))=0</formula>
    </cfRule>
    <cfRule type="containsText" dxfId="24710" priority="24730" operator="containsText" text="Operational">
      <formula>NOT(ISERROR(SEARCH("Operational",D42)))</formula>
    </cfRule>
    <cfRule type="containsText" dxfId="24709" priority="24731" operator="containsText" text="Dn(service)">
      <formula>NOT(ISERROR(SEARCH("Dn(service)",D42)))</formula>
    </cfRule>
    <cfRule type="containsText" dxfId="24708" priority="24732" operator="containsText" text="Dn(waiting)">
      <formula>NOT(ISERROR(SEARCH("Dn(waiting)",D42)))</formula>
    </cfRule>
  </conditionalFormatting>
  <conditionalFormatting sqref="F43">
    <cfRule type="containsBlanks" dxfId="24707" priority="24725">
      <formula>LEN(TRIM(F43))=0</formula>
    </cfRule>
    <cfRule type="containsText" dxfId="24706" priority="24726" operator="containsText" text="Operational">
      <formula>NOT(ISERROR(SEARCH("Operational",F43)))</formula>
    </cfRule>
    <cfRule type="containsText" dxfId="24705" priority="24727" operator="containsText" text="Dn(service)">
      <formula>NOT(ISERROR(SEARCH("Dn(service)",F43)))</formula>
    </cfRule>
    <cfRule type="containsText" dxfId="24704" priority="24728" operator="containsText" text="Dn(waiting)">
      <formula>NOT(ISERROR(SEARCH("Dn(waiting)",F43)))</formula>
    </cfRule>
  </conditionalFormatting>
  <conditionalFormatting sqref="F44">
    <cfRule type="containsBlanks" dxfId="24703" priority="24721">
      <formula>LEN(TRIM(F44))=0</formula>
    </cfRule>
    <cfRule type="containsText" dxfId="24702" priority="24722" operator="containsText" text="Operational">
      <formula>NOT(ISERROR(SEARCH("Operational",F44)))</formula>
    </cfRule>
    <cfRule type="containsText" dxfId="24701" priority="24723" operator="containsText" text="Dn(service)">
      <formula>NOT(ISERROR(SEARCH("Dn(service)",F44)))</formula>
    </cfRule>
    <cfRule type="containsText" dxfId="24700" priority="24724" operator="containsText" text="Dn(waiting)">
      <formula>NOT(ISERROR(SEARCH("Dn(waiting)",F44)))</formula>
    </cfRule>
  </conditionalFormatting>
  <conditionalFormatting sqref="F45">
    <cfRule type="containsBlanks" dxfId="24699" priority="24717">
      <formula>LEN(TRIM(F45))=0</formula>
    </cfRule>
    <cfRule type="containsText" dxfId="24698" priority="24718" operator="containsText" text="Operational">
      <formula>NOT(ISERROR(SEARCH("Operational",F45)))</formula>
    </cfRule>
    <cfRule type="containsText" dxfId="24697" priority="24719" operator="containsText" text="Dn(service)">
      <formula>NOT(ISERROR(SEARCH("Dn(service)",F45)))</formula>
    </cfRule>
    <cfRule type="containsText" dxfId="24696" priority="24720" operator="containsText" text="Dn(waiting)">
      <formula>NOT(ISERROR(SEARCH("Dn(waiting)",F45)))</formula>
    </cfRule>
  </conditionalFormatting>
  <conditionalFormatting sqref="F46">
    <cfRule type="containsBlanks" dxfId="24695" priority="24713">
      <formula>LEN(TRIM(F46))=0</formula>
    </cfRule>
    <cfRule type="containsText" dxfId="24694" priority="24714" operator="containsText" text="Operational">
      <formula>NOT(ISERROR(SEARCH("Operational",F46)))</formula>
    </cfRule>
    <cfRule type="containsText" dxfId="24693" priority="24715" operator="containsText" text="Dn(service)">
      <formula>NOT(ISERROR(SEARCH("Dn(service)",F46)))</formula>
    </cfRule>
    <cfRule type="containsText" dxfId="24692" priority="24716" operator="containsText" text="Dn(waiting)">
      <formula>NOT(ISERROR(SEARCH("Dn(waiting)",F46)))</formula>
    </cfRule>
  </conditionalFormatting>
  <conditionalFormatting sqref="F47">
    <cfRule type="containsBlanks" dxfId="24691" priority="24709">
      <formula>LEN(TRIM(F47))=0</formula>
    </cfRule>
    <cfRule type="containsText" dxfId="24690" priority="24710" operator="containsText" text="Operational">
      <formula>NOT(ISERROR(SEARCH("Operational",F47)))</formula>
    </cfRule>
    <cfRule type="containsText" dxfId="24689" priority="24711" operator="containsText" text="Dn(service)">
      <formula>NOT(ISERROR(SEARCH("Dn(service)",F47)))</formula>
    </cfRule>
    <cfRule type="containsText" dxfId="24688" priority="24712" operator="containsText" text="Dn(waiting)">
      <formula>NOT(ISERROR(SEARCH("Dn(waiting)",F47)))</formula>
    </cfRule>
  </conditionalFormatting>
  <conditionalFormatting sqref="H48">
    <cfRule type="containsBlanks" dxfId="24687" priority="24705">
      <formula>LEN(TRIM(H48))=0</formula>
    </cfRule>
    <cfRule type="containsText" dxfId="24686" priority="24706" operator="containsText" text="Operational">
      <formula>NOT(ISERROR(SEARCH("Operational",H48)))</formula>
    </cfRule>
    <cfRule type="containsText" dxfId="24685" priority="24707" operator="containsText" text="Dn(service)">
      <formula>NOT(ISERROR(SEARCH("Dn(service)",H48)))</formula>
    </cfRule>
    <cfRule type="containsText" dxfId="24684" priority="24708" operator="containsText" text="Dn(waiting)">
      <formula>NOT(ISERROR(SEARCH("Dn(waiting)",H48)))</formula>
    </cfRule>
  </conditionalFormatting>
  <conditionalFormatting sqref="H49">
    <cfRule type="containsBlanks" dxfId="24683" priority="24701">
      <formula>LEN(TRIM(H49))=0</formula>
    </cfRule>
    <cfRule type="containsText" dxfId="24682" priority="24702" operator="containsText" text="Operational">
      <formula>NOT(ISERROR(SEARCH("Operational",H49)))</formula>
    </cfRule>
    <cfRule type="containsText" dxfId="24681" priority="24703" operator="containsText" text="Dn(service)">
      <formula>NOT(ISERROR(SEARCH("Dn(service)",H49)))</formula>
    </cfRule>
    <cfRule type="containsText" dxfId="24680" priority="24704" operator="containsText" text="Dn(waiting)">
      <formula>NOT(ISERROR(SEARCH("Dn(waiting)",H49)))</formula>
    </cfRule>
  </conditionalFormatting>
  <conditionalFormatting sqref="H50">
    <cfRule type="containsBlanks" dxfId="24679" priority="24697">
      <formula>LEN(TRIM(H50))=0</formula>
    </cfRule>
    <cfRule type="containsText" dxfId="24678" priority="24698" operator="containsText" text="Operational">
      <formula>NOT(ISERROR(SEARCH("Operational",H50)))</formula>
    </cfRule>
    <cfRule type="containsText" dxfId="24677" priority="24699" operator="containsText" text="Dn(service)">
      <formula>NOT(ISERROR(SEARCH("Dn(service)",H50)))</formula>
    </cfRule>
    <cfRule type="containsText" dxfId="24676" priority="24700" operator="containsText" text="Dn(waiting)">
      <formula>NOT(ISERROR(SEARCH("Dn(waiting)",H50)))</formula>
    </cfRule>
  </conditionalFormatting>
  <conditionalFormatting sqref="H51">
    <cfRule type="containsBlanks" dxfId="24675" priority="24693">
      <formula>LEN(TRIM(H51))=0</formula>
    </cfRule>
    <cfRule type="containsText" dxfId="24674" priority="24694" operator="containsText" text="Operational">
      <formula>NOT(ISERROR(SEARCH("Operational",H51)))</formula>
    </cfRule>
    <cfRule type="containsText" dxfId="24673" priority="24695" operator="containsText" text="Dn(service)">
      <formula>NOT(ISERROR(SEARCH("Dn(service)",H51)))</formula>
    </cfRule>
    <cfRule type="containsText" dxfId="24672" priority="24696" operator="containsText" text="Dn(waiting)">
      <formula>NOT(ISERROR(SEARCH("Dn(waiting)",H51)))</formula>
    </cfRule>
  </conditionalFormatting>
  <conditionalFormatting sqref="H52">
    <cfRule type="containsBlanks" dxfId="24671" priority="24689">
      <formula>LEN(TRIM(H52))=0</formula>
    </cfRule>
    <cfRule type="containsText" dxfId="24670" priority="24690" operator="containsText" text="Operational">
      <formula>NOT(ISERROR(SEARCH("Operational",H52)))</formula>
    </cfRule>
    <cfRule type="containsText" dxfId="24669" priority="24691" operator="containsText" text="Dn(service)">
      <formula>NOT(ISERROR(SEARCH("Dn(service)",H52)))</formula>
    </cfRule>
    <cfRule type="containsText" dxfId="24668" priority="24692" operator="containsText" text="Dn(waiting)">
      <formula>NOT(ISERROR(SEARCH("Dn(waiting)",H52)))</formula>
    </cfRule>
  </conditionalFormatting>
  <conditionalFormatting sqref="E53">
    <cfRule type="containsBlanks" dxfId="24667" priority="24685">
      <formula>LEN(TRIM(E53))=0</formula>
    </cfRule>
    <cfRule type="containsText" dxfId="24666" priority="24686" operator="containsText" text="Operational">
      <formula>NOT(ISERROR(SEARCH("Operational",E53)))</formula>
    </cfRule>
    <cfRule type="containsText" dxfId="24665" priority="24687" operator="containsText" text="Dn(service)">
      <formula>NOT(ISERROR(SEARCH("Dn(service)",E53)))</formula>
    </cfRule>
    <cfRule type="containsText" dxfId="24664" priority="24688" operator="containsText" text="Dn(waiting)">
      <formula>NOT(ISERROR(SEARCH("Dn(waiting)",E53)))</formula>
    </cfRule>
  </conditionalFormatting>
  <conditionalFormatting sqref="E54">
    <cfRule type="containsBlanks" dxfId="24663" priority="24681">
      <formula>LEN(TRIM(E54))=0</formula>
    </cfRule>
    <cfRule type="containsText" dxfId="24662" priority="24682" operator="containsText" text="Operational">
      <formula>NOT(ISERROR(SEARCH("Operational",E54)))</formula>
    </cfRule>
    <cfRule type="containsText" dxfId="24661" priority="24683" operator="containsText" text="Dn(service)">
      <formula>NOT(ISERROR(SEARCH("Dn(service)",E54)))</formula>
    </cfRule>
    <cfRule type="containsText" dxfId="24660" priority="24684" operator="containsText" text="Dn(waiting)">
      <formula>NOT(ISERROR(SEARCH("Dn(waiting)",E54)))</formula>
    </cfRule>
  </conditionalFormatting>
  <conditionalFormatting sqref="E55">
    <cfRule type="containsBlanks" dxfId="24659" priority="24677">
      <formula>LEN(TRIM(E55))=0</formula>
    </cfRule>
    <cfRule type="containsText" dxfId="24658" priority="24678" operator="containsText" text="Operational">
      <formula>NOT(ISERROR(SEARCH("Operational",E55)))</formula>
    </cfRule>
    <cfRule type="containsText" dxfId="24657" priority="24679" operator="containsText" text="Dn(service)">
      <formula>NOT(ISERROR(SEARCH("Dn(service)",E55)))</formula>
    </cfRule>
    <cfRule type="containsText" dxfId="24656" priority="24680" operator="containsText" text="Dn(waiting)">
      <formula>NOT(ISERROR(SEARCH("Dn(waiting)",E55)))</formula>
    </cfRule>
  </conditionalFormatting>
  <conditionalFormatting sqref="E56">
    <cfRule type="containsBlanks" dxfId="24655" priority="24673">
      <formula>LEN(TRIM(E56))=0</formula>
    </cfRule>
    <cfRule type="containsText" dxfId="24654" priority="24674" operator="containsText" text="Operational">
      <formula>NOT(ISERROR(SEARCH("Operational",E56)))</formula>
    </cfRule>
    <cfRule type="containsText" dxfId="24653" priority="24675" operator="containsText" text="Dn(service)">
      <formula>NOT(ISERROR(SEARCH("Dn(service)",E56)))</formula>
    </cfRule>
    <cfRule type="containsText" dxfId="24652" priority="24676" operator="containsText" text="Dn(waiting)">
      <formula>NOT(ISERROR(SEARCH("Dn(waiting)",E56)))</formula>
    </cfRule>
  </conditionalFormatting>
  <conditionalFormatting sqref="E57">
    <cfRule type="containsBlanks" dxfId="24651" priority="24669">
      <formula>LEN(TRIM(E57))=0</formula>
    </cfRule>
    <cfRule type="containsText" dxfId="24650" priority="24670" operator="containsText" text="Operational">
      <formula>NOT(ISERROR(SEARCH("Operational",E57)))</formula>
    </cfRule>
    <cfRule type="containsText" dxfId="24649" priority="24671" operator="containsText" text="Dn(service)">
      <formula>NOT(ISERROR(SEARCH("Dn(service)",E57)))</formula>
    </cfRule>
    <cfRule type="containsText" dxfId="24648" priority="24672" operator="containsText" text="Dn(waiting)">
      <formula>NOT(ISERROR(SEARCH("Dn(waiting)",E57)))</formula>
    </cfRule>
  </conditionalFormatting>
  <conditionalFormatting sqref="E58">
    <cfRule type="containsBlanks" dxfId="24647" priority="24665">
      <formula>LEN(TRIM(E58))=0</formula>
    </cfRule>
    <cfRule type="containsText" dxfId="24646" priority="24666" operator="containsText" text="Operational">
      <formula>NOT(ISERROR(SEARCH("Operational",E58)))</formula>
    </cfRule>
    <cfRule type="containsText" dxfId="24645" priority="24667" operator="containsText" text="Dn(service)">
      <formula>NOT(ISERROR(SEARCH("Dn(service)",E58)))</formula>
    </cfRule>
    <cfRule type="containsText" dxfId="24644" priority="24668" operator="containsText" text="Dn(waiting)">
      <formula>NOT(ISERROR(SEARCH("Dn(waiting)",E58)))</formula>
    </cfRule>
  </conditionalFormatting>
  <conditionalFormatting sqref="E59">
    <cfRule type="containsBlanks" dxfId="24643" priority="24661">
      <formula>LEN(TRIM(E59))=0</formula>
    </cfRule>
    <cfRule type="containsText" dxfId="24642" priority="24662" operator="containsText" text="Operational">
      <formula>NOT(ISERROR(SEARCH("Operational",E59)))</formula>
    </cfRule>
    <cfRule type="containsText" dxfId="24641" priority="24663" operator="containsText" text="Dn(service)">
      <formula>NOT(ISERROR(SEARCH("Dn(service)",E59)))</formula>
    </cfRule>
    <cfRule type="containsText" dxfId="24640" priority="24664" operator="containsText" text="Dn(waiting)">
      <formula>NOT(ISERROR(SEARCH("Dn(waiting)",E59)))</formula>
    </cfRule>
  </conditionalFormatting>
  <conditionalFormatting sqref="E60">
    <cfRule type="containsBlanks" dxfId="24639" priority="24657">
      <formula>LEN(TRIM(E60))=0</formula>
    </cfRule>
    <cfRule type="containsText" dxfId="24638" priority="24658" operator="containsText" text="Operational">
      <formula>NOT(ISERROR(SEARCH("Operational",E60)))</formula>
    </cfRule>
    <cfRule type="containsText" dxfId="24637" priority="24659" operator="containsText" text="Dn(service)">
      <formula>NOT(ISERROR(SEARCH("Dn(service)",E60)))</formula>
    </cfRule>
    <cfRule type="containsText" dxfId="24636" priority="24660" operator="containsText" text="Dn(waiting)">
      <formula>NOT(ISERROR(SEARCH("Dn(waiting)",E60)))</formula>
    </cfRule>
  </conditionalFormatting>
  <conditionalFormatting sqref="E61">
    <cfRule type="containsBlanks" dxfId="24635" priority="24653">
      <formula>LEN(TRIM(E61))=0</formula>
    </cfRule>
    <cfRule type="containsText" dxfId="24634" priority="24654" operator="containsText" text="Operational">
      <formula>NOT(ISERROR(SEARCH("Operational",E61)))</formula>
    </cfRule>
    <cfRule type="containsText" dxfId="24633" priority="24655" operator="containsText" text="Dn(service)">
      <formula>NOT(ISERROR(SEARCH("Dn(service)",E61)))</formula>
    </cfRule>
    <cfRule type="containsText" dxfId="24632" priority="24656" operator="containsText" text="Dn(waiting)">
      <formula>NOT(ISERROR(SEARCH("Dn(waiting)",E61)))</formula>
    </cfRule>
  </conditionalFormatting>
  <conditionalFormatting sqref="G62">
    <cfRule type="containsBlanks" dxfId="24631" priority="24649">
      <formula>LEN(TRIM(G62))=0</formula>
    </cfRule>
    <cfRule type="containsText" dxfId="24630" priority="24650" operator="containsText" text="Operational">
      <formula>NOT(ISERROR(SEARCH("Operational",G62)))</formula>
    </cfRule>
    <cfRule type="containsText" dxfId="24629" priority="24651" operator="containsText" text="Dn(service)">
      <formula>NOT(ISERROR(SEARCH("Dn(service)",G62)))</formula>
    </cfRule>
    <cfRule type="containsText" dxfId="24628" priority="24652" operator="containsText" text="Dn(waiting)">
      <formula>NOT(ISERROR(SEARCH("Dn(waiting)",G62)))</formula>
    </cfRule>
  </conditionalFormatting>
  <conditionalFormatting sqref="G63">
    <cfRule type="containsBlanks" dxfId="24627" priority="24645">
      <formula>LEN(TRIM(G63))=0</formula>
    </cfRule>
    <cfRule type="containsText" dxfId="24626" priority="24646" operator="containsText" text="Operational">
      <formula>NOT(ISERROR(SEARCH("Operational",G63)))</formula>
    </cfRule>
    <cfRule type="containsText" dxfId="24625" priority="24647" operator="containsText" text="Dn(service)">
      <formula>NOT(ISERROR(SEARCH("Dn(service)",G63)))</formula>
    </cfRule>
    <cfRule type="containsText" dxfId="24624" priority="24648" operator="containsText" text="Dn(waiting)">
      <formula>NOT(ISERROR(SEARCH("Dn(waiting)",G63)))</formula>
    </cfRule>
  </conditionalFormatting>
  <conditionalFormatting sqref="G64">
    <cfRule type="containsBlanks" dxfId="24623" priority="24641">
      <formula>LEN(TRIM(G64))=0</formula>
    </cfRule>
    <cfRule type="containsText" dxfId="24622" priority="24642" operator="containsText" text="Operational">
      <formula>NOT(ISERROR(SEARCH("Operational",G64)))</formula>
    </cfRule>
    <cfRule type="containsText" dxfId="24621" priority="24643" operator="containsText" text="Dn(service)">
      <formula>NOT(ISERROR(SEARCH("Dn(service)",G64)))</formula>
    </cfRule>
    <cfRule type="containsText" dxfId="24620" priority="24644" operator="containsText" text="Dn(waiting)">
      <formula>NOT(ISERROR(SEARCH("Dn(waiting)",G64)))</formula>
    </cfRule>
  </conditionalFormatting>
  <conditionalFormatting sqref="G65">
    <cfRule type="containsBlanks" dxfId="24619" priority="24637">
      <formula>LEN(TRIM(G65))=0</formula>
    </cfRule>
    <cfRule type="containsText" dxfId="24618" priority="24638" operator="containsText" text="Operational">
      <formula>NOT(ISERROR(SEARCH("Operational",G65)))</formula>
    </cfRule>
    <cfRule type="containsText" dxfId="24617" priority="24639" operator="containsText" text="Dn(service)">
      <formula>NOT(ISERROR(SEARCH("Dn(service)",G65)))</formula>
    </cfRule>
    <cfRule type="containsText" dxfId="24616" priority="24640" operator="containsText" text="Dn(waiting)">
      <formula>NOT(ISERROR(SEARCH("Dn(waiting)",G65)))</formula>
    </cfRule>
  </conditionalFormatting>
  <conditionalFormatting sqref="G66">
    <cfRule type="containsBlanks" dxfId="24615" priority="24633">
      <formula>LEN(TRIM(G66))=0</formula>
    </cfRule>
    <cfRule type="containsText" dxfId="24614" priority="24634" operator="containsText" text="Operational">
      <formula>NOT(ISERROR(SEARCH("Operational",G66)))</formula>
    </cfRule>
    <cfRule type="containsText" dxfId="24613" priority="24635" operator="containsText" text="Dn(service)">
      <formula>NOT(ISERROR(SEARCH("Dn(service)",G66)))</formula>
    </cfRule>
    <cfRule type="containsText" dxfId="24612" priority="24636" operator="containsText" text="Dn(waiting)">
      <formula>NOT(ISERROR(SEARCH("Dn(waiting)",G66)))</formula>
    </cfRule>
  </conditionalFormatting>
  <conditionalFormatting sqref="D67">
    <cfRule type="containsBlanks" dxfId="24611" priority="24629">
      <formula>LEN(TRIM(D67))=0</formula>
    </cfRule>
    <cfRule type="containsText" dxfId="24610" priority="24630" operator="containsText" text="Operational">
      <formula>NOT(ISERROR(SEARCH("Operational",D67)))</formula>
    </cfRule>
    <cfRule type="containsText" dxfId="24609" priority="24631" operator="containsText" text="Dn(service)">
      <formula>NOT(ISERROR(SEARCH("Dn(service)",D67)))</formula>
    </cfRule>
    <cfRule type="containsText" dxfId="24608" priority="24632" operator="containsText" text="Dn(waiting)">
      <formula>NOT(ISERROR(SEARCH("Dn(waiting)",D67)))</formula>
    </cfRule>
  </conditionalFormatting>
  <conditionalFormatting sqref="D68">
    <cfRule type="containsBlanks" dxfId="24607" priority="24625">
      <formula>LEN(TRIM(D68))=0</formula>
    </cfRule>
    <cfRule type="containsText" dxfId="24606" priority="24626" operator="containsText" text="Operational">
      <formula>NOT(ISERROR(SEARCH("Operational",D68)))</formula>
    </cfRule>
    <cfRule type="containsText" dxfId="24605" priority="24627" operator="containsText" text="Dn(service)">
      <formula>NOT(ISERROR(SEARCH("Dn(service)",D68)))</formula>
    </cfRule>
    <cfRule type="containsText" dxfId="24604" priority="24628" operator="containsText" text="Dn(waiting)">
      <formula>NOT(ISERROR(SEARCH("Dn(waiting)",D68)))</formula>
    </cfRule>
  </conditionalFormatting>
  <conditionalFormatting sqref="D69">
    <cfRule type="containsBlanks" dxfId="24603" priority="24621">
      <formula>LEN(TRIM(D69))=0</formula>
    </cfRule>
    <cfRule type="containsText" dxfId="24602" priority="24622" operator="containsText" text="Operational">
      <formula>NOT(ISERROR(SEARCH("Operational",D69)))</formula>
    </cfRule>
    <cfRule type="containsText" dxfId="24601" priority="24623" operator="containsText" text="Dn(service)">
      <formula>NOT(ISERROR(SEARCH("Dn(service)",D69)))</formula>
    </cfRule>
    <cfRule type="containsText" dxfId="24600" priority="24624" operator="containsText" text="Dn(waiting)">
      <formula>NOT(ISERROR(SEARCH("Dn(waiting)",D69)))</formula>
    </cfRule>
  </conditionalFormatting>
  <conditionalFormatting sqref="D70">
    <cfRule type="containsBlanks" dxfId="24599" priority="24617">
      <formula>LEN(TRIM(D70))=0</formula>
    </cfRule>
    <cfRule type="containsText" dxfId="24598" priority="24618" operator="containsText" text="Operational">
      <formula>NOT(ISERROR(SEARCH("Operational",D70)))</formula>
    </cfRule>
    <cfRule type="containsText" dxfId="24597" priority="24619" operator="containsText" text="Dn(service)">
      <formula>NOT(ISERROR(SEARCH("Dn(service)",D70)))</formula>
    </cfRule>
    <cfRule type="containsText" dxfId="24596" priority="24620" operator="containsText" text="Dn(waiting)">
      <formula>NOT(ISERROR(SEARCH("Dn(waiting)",D70)))</formula>
    </cfRule>
  </conditionalFormatting>
  <conditionalFormatting sqref="D71">
    <cfRule type="containsBlanks" dxfId="24595" priority="24613">
      <formula>LEN(TRIM(D71))=0</formula>
    </cfRule>
    <cfRule type="containsText" dxfId="24594" priority="24614" operator="containsText" text="Operational">
      <formula>NOT(ISERROR(SEARCH("Operational",D71)))</formula>
    </cfRule>
    <cfRule type="containsText" dxfId="24593" priority="24615" operator="containsText" text="Dn(service)">
      <formula>NOT(ISERROR(SEARCH("Dn(service)",D71)))</formula>
    </cfRule>
    <cfRule type="containsText" dxfId="24592" priority="24616" operator="containsText" text="Dn(waiting)">
      <formula>NOT(ISERROR(SEARCH("Dn(waiting)",D71)))</formula>
    </cfRule>
  </conditionalFormatting>
  <conditionalFormatting sqref="F71">
    <cfRule type="containsBlanks" dxfId="24591" priority="24609">
      <formula>LEN(TRIM(F71))=0</formula>
    </cfRule>
    <cfRule type="containsText" dxfId="24590" priority="24610" operator="containsText" text="Operational">
      <formula>NOT(ISERROR(SEARCH("Operational",F71)))</formula>
    </cfRule>
    <cfRule type="containsText" dxfId="24589" priority="24611" operator="containsText" text="Dn(service)">
      <formula>NOT(ISERROR(SEARCH("Dn(service)",F71)))</formula>
    </cfRule>
    <cfRule type="containsText" dxfId="24588" priority="24612" operator="containsText" text="Dn(waiting)">
      <formula>NOT(ISERROR(SEARCH("Dn(waiting)",F71)))</formula>
    </cfRule>
  </conditionalFormatting>
  <conditionalFormatting sqref="F72">
    <cfRule type="containsBlanks" dxfId="24587" priority="24605">
      <formula>LEN(TRIM(F72))=0</formula>
    </cfRule>
    <cfRule type="containsText" dxfId="24586" priority="24606" operator="containsText" text="Operational">
      <formula>NOT(ISERROR(SEARCH("Operational",F72)))</formula>
    </cfRule>
    <cfRule type="containsText" dxfId="24585" priority="24607" operator="containsText" text="Dn(service)">
      <formula>NOT(ISERROR(SEARCH("Dn(service)",F72)))</formula>
    </cfRule>
    <cfRule type="containsText" dxfId="24584" priority="24608" operator="containsText" text="Dn(waiting)">
      <formula>NOT(ISERROR(SEARCH("Dn(waiting)",F72)))</formula>
    </cfRule>
  </conditionalFormatting>
  <conditionalFormatting sqref="F73">
    <cfRule type="containsBlanks" dxfId="24583" priority="24601">
      <formula>LEN(TRIM(F73))=0</formula>
    </cfRule>
    <cfRule type="containsText" dxfId="24582" priority="24602" operator="containsText" text="Operational">
      <formula>NOT(ISERROR(SEARCH("Operational",F73)))</formula>
    </cfRule>
    <cfRule type="containsText" dxfId="24581" priority="24603" operator="containsText" text="Dn(service)">
      <formula>NOT(ISERROR(SEARCH("Dn(service)",F73)))</formula>
    </cfRule>
    <cfRule type="containsText" dxfId="24580" priority="24604" operator="containsText" text="Dn(waiting)">
      <formula>NOT(ISERROR(SEARCH("Dn(waiting)",F73)))</formula>
    </cfRule>
  </conditionalFormatting>
  <conditionalFormatting sqref="F74">
    <cfRule type="containsBlanks" dxfId="24579" priority="24597">
      <formula>LEN(TRIM(F74))=0</formula>
    </cfRule>
    <cfRule type="containsText" dxfId="24578" priority="24598" operator="containsText" text="Operational">
      <formula>NOT(ISERROR(SEARCH("Operational",F74)))</formula>
    </cfRule>
    <cfRule type="containsText" dxfId="24577" priority="24599" operator="containsText" text="Dn(service)">
      <formula>NOT(ISERROR(SEARCH("Dn(service)",F74)))</formula>
    </cfRule>
    <cfRule type="containsText" dxfId="24576" priority="24600" operator="containsText" text="Dn(waiting)">
      <formula>NOT(ISERROR(SEARCH("Dn(waiting)",F74)))</formula>
    </cfRule>
  </conditionalFormatting>
  <conditionalFormatting sqref="E75">
    <cfRule type="containsBlanks" dxfId="24575" priority="24593">
      <formula>LEN(TRIM(E75))=0</formula>
    </cfRule>
    <cfRule type="containsText" dxfId="24574" priority="24594" operator="containsText" text="Operational">
      <formula>NOT(ISERROR(SEARCH("Operational",E75)))</formula>
    </cfRule>
    <cfRule type="containsText" dxfId="24573" priority="24595" operator="containsText" text="Dn(service)">
      <formula>NOT(ISERROR(SEARCH("Dn(service)",E75)))</formula>
    </cfRule>
    <cfRule type="containsText" dxfId="24572" priority="24596" operator="containsText" text="Dn(waiting)">
      <formula>NOT(ISERROR(SEARCH("Dn(waiting)",E75)))</formula>
    </cfRule>
  </conditionalFormatting>
  <conditionalFormatting sqref="E76">
    <cfRule type="containsBlanks" dxfId="24571" priority="24589">
      <formula>LEN(TRIM(E76))=0</formula>
    </cfRule>
    <cfRule type="containsText" dxfId="24570" priority="24590" operator="containsText" text="Operational">
      <formula>NOT(ISERROR(SEARCH("Operational",E76)))</formula>
    </cfRule>
    <cfRule type="containsText" dxfId="24569" priority="24591" operator="containsText" text="Dn(service)">
      <formula>NOT(ISERROR(SEARCH("Dn(service)",E76)))</formula>
    </cfRule>
    <cfRule type="containsText" dxfId="24568" priority="24592" operator="containsText" text="Dn(waiting)">
      <formula>NOT(ISERROR(SEARCH("Dn(waiting)",E76)))</formula>
    </cfRule>
  </conditionalFormatting>
  <conditionalFormatting sqref="E77">
    <cfRule type="containsBlanks" dxfId="24567" priority="24585">
      <formula>LEN(TRIM(E77))=0</formula>
    </cfRule>
    <cfRule type="containsText" dxfId="24566" priority="24586" operator="containsText" text="Operational">
      <formula>NOT(ISERROR(SEARCH("Operational",E77)))</formula>
    </cfRule>
    <cfRule type="containsText" dxfId="24565" priority="24587" operator="containsText" text="Dn(service)">
      <formula>NOT(ISERROR(SEARCH("Dn(service)",E77)))</formula>
    </cfRule>
    <cfRule type="containsText" dxfId="24564" priority="24588" operator="containsText" text="Dn(waiting)">
      <formula>NOT(ISERROR(SEARCH("Dn(waiting)",E77)))</formula>
    </cfRule>
  </conditionalFormatting>
  <conditionalFormatting sqref="E78">
    <cfRule type="containsBlanks" dxfId="24563" priority="24581">
      <formula>LEN(TRIM(E78))=0</formula>
    </cfRule>
    <cfRule type="containsText" dxfId="24562" priority="24582" operator="containsText" text="Operational">
      <formula>NOT(ISERROR(SEARCH("Operational",E78)))</formula>
    </cfRule>
    <cfRule type="containsText" dxfId="24561" priority="24583" operator="containsText" text="Dn(service)">
      <formula>NOT(ISERROR(SEARCH("Dn(service)",E78)))</formula>
    </cfRule>
    <cfRule type="containsText" dxfId="24560" priority="24584" operator="containsText" text="Dn(waiting)">
      <formula>NOT(ISERROR(SEARCH("Dn(waiting)",E78)))</formula>
    </cfRule>
  </conditionalFormatting>
  <conditionalFormatting sqref="E79">
    <cfRule type="containsBlanks" dxfId="24559" priority="24577">
      <formula>LEN(TRIM(E79))=0</formula>
    </cfRule>
    <cfRule type="containsText" dxfId="24558" priority="24578" operator="containsText" text="Operational">
      <formula>NOT(ISERROR(SEARCH("Operational",E79)))</formula>
    </cfRule>
    <cfRule type="containsText" dxfId="24557" priority="24579" operator="containsText" text="Dn(service)">
      <formula>NOT(ISERROR(SEARCH("Dn(service)",E79)))</formula>
    </cfRule>
    <cfRule type="containsText" dxfId="24556" priority="24580" operator="containsText" text="Dn(waiting)">
      <formula>NOT(ISERROR(SEARCH("Dn(waiting)",E79)))</formula>
    </cfRule>
  </conditionalFormatting>
  <conditionalFormatting sqref="H80">
    <cfRule type="containsBlanks" dxfId="24555" priority="24573">
      <formula>LEN(TRIM(H80))=0</formula>
    </cfRule>
    <cfRule type="containsText" dxfId="24554" priority="24574" operator="containsText" text="Operational">
      <formula>NOT(ISERROR(SEARCH("Operational",H80)))</formula>
    </cfRule>
    <cfRule type="containsText" dxfId="24553" priority="24575" operator="containsText" text="Dn(service)">
      <formula>NOT(ISERROR(SEARCH("Dn(service)",H80)))</formula>
    </cfRule>
    <cfRule type="containsText" dxfId="24552" priority="24576" operator="containsText" text="Dn(waiting)">
      <formula>NOT(ISERROR(SEARCH("Dn(waiting)",H80)))</formula>
    </cfRule>
  </conditionalFormatting>
  <conditionalFormatting sqref="H81">
    <cfRule type="containsBlanks" dxfId="24551" priority="24569">
      <formula>LEN(TRIM(H81))=0</formula>
    </cfRule>
    <cfRule type="containsText" dxfId="24550" priority="24570" operator="containsText" text="Operational">
      <formula>NOT(ISERROR(SEARCH("Operational",H81)))</formula>
    </cfRule>
    <cfRule type="containsText" dxfId="24549" priority="24571" operator="containsText" text="Dn(service)">
      <formula>NOT(ISERROR(SEARCH("Dn(service)",H81)))</formula>
    </cfRule>
    <cfRule type="containsText" dxfId="24548" priority="24572" operator="containsText" text="Dn(waiting)">
      <formula>NOT(ISERROR(SEARCH("Dn(waiting)",H81)))</formula>
    </cfRule>
  </conditionalFormatting>
  <conditionalFormatting sqref="H82">
    <cfRule type="containsBlanks" dxfId="24547" priority="24565">
      <formula>LEN(TRIM(H82))=0</formula>
    </cfRule>
    <cfRule type="containsText" dxfId="24546" priority="24566" operator="containsText" text="Operational">
      <formula>NOT(ISERROR(SEARCH("Operational",H82)))</formula>
    </cfRule>
    <cfRule type="containsText" dxfId="24545" priority="24567" operator="containsText" text="Dn(service)">
      <formula>NOT(ISERROR(SEARCH("Dn(service)",H82)))</formula>
    </cfRule>
    <cfRule type="containsText" dxfId="24544" priority="24568" operator="containsText" text="Dn(waiting)">
      <formula>NOT(ISERROR(SEARCH("Dn(waiting)",H82)))</formula>
    </cfRule>
  </conditionalFormatting>
  <conditionalFormatting sqref="C83">
    <cfRule type="containsBlanks" dxfId="24543" priority="24561">
      <formula>LEN(TRIM(C83))=0</formula>
    </cfRule>
    <cfRule type="containsText" dxfId="24542" priority="24562" operator="containsText" text="Operational">
      <formula>NOT(ISERROR(SEARCH("Operational",C83)))</formula>
    </cfRule>
    <cfRule type="containsText" dxfId="24541" priority="24563" operator="containsText" text="Dn(service)">
      <formula>NOT(ISERROR(SEARCH("Dn(service)",C83)))</formula>
    </cfRule>
    <cfRule type="containsText" dxfId="24540" priority="24564" operator="containsText" text="Dn(waiting)">
      <formula>NOT(ISERROR(SEARCH("Dn(waiting)",C83)))</formula>
    </cfRule>
  </conditionalFormatting>
  <conditionalFormatting sqref="C84">
    <cfRule type="containsBlanks" dxfId="24539" priority="24557">
      <formula>LEN(TRIM(C84))=0</formula>
    </cfRule>
    <cfRule type="containsText" dxfId="24538" priority="24558" operator="containsText" text="Operational">
      <formula>NOT(ISERROR(SEARCH("Operational",C84)))</formula>
    </cfRule>
    <cfRule type="containsText" dxfId="24537" priority="24559" operator="containsText" text="Dn(service)">
      <formula>NOT(ISERROR(SEARCH("Dn(service)",C84)))</formula>
    </cfRule>
    <cfRule type="containsText" dxfId="24536" priority="24560" operator="containsText" text="Dn(waiting)">
      <formula>NOT(ISERROR(SEARCH("Dn(waiting)",C84)))</formula>
    </cfRule>
  </conditionalFormatting>
  <conditionalFormatting sqref="C85">
    <cfRule type="containsBlanks" dxfId="24535" priority="24553">
      <formula>LEN(TRIM(C85))=0</formula>
    </cfRule>
    <cfRule type="containsText" dxfId="24534" priority="24554" operator="containsText" text="Operational">
      <formula>NOT(ISERROR(SEARCH("Operational",C85)))</formula>
    </cfRule>
    <cfRule type="containsText" dxfId="24533" priority="24555" operator="containsText" text="Dn(service)">
      <formula>NOT(ISERROR(SEARCH("Dn(service)",C85)))</formula>
    </cfRule>
    <cfRule type="containsText" dxfId="24532" priority="24556" operator="containsText" text="Dn(waiting)">
      <formula>NOT(ISERROR(SEARCH("Dn(waiting)",C85)))</formula>
    </cfRule>
  </conditionalFormatting>
  <conditionalFormatting sqref="C86">
    <cfRule type="containsBlanks" dxfId="24531" priority="24549">
      <formula>LEN(TRIM(C86))=0</formula>
    </cfRule>
    <cfRule type="containsText" dxfId="24530" priority="24550" operator="containsText" text="Operational">
      <formula>NOT(ISERROR(SEARCH("Operational",C86)))</formula>
    </cfRule>
    <cfRule type="containsText" dxfId="24529" priority="24551" operator="containsText" text="Dn(service)">
      <formula>NOT(ISERROR(SEARCH("Dn(service)",C86)))</formula>
    </cfRule>
    <cfRule type="containsText" dxfId="24528" priority="24552" operator="containsText" text="Dn(waiting)">
      <formula>NOT(ISERROR(SEARCH("Dn(waiting)",C86)))</formula>
    </cfRule>
  </conditionalFormatting>
  <conditionalFormatting sqref="D87">
    <cfRule type="containsBlanks" dxfId="24527" priority="24545">
      <formula>LEN(TRIM(D87))=0</formula>
    </cfRule>
    <cfRule type="containsText" dxfId="24526" priority="24546" operator="containsText" text="Operational">
      <formula>NOT(ISERROR(SEARCH("Operational",D87)))</formula>
    </cfRule>
    <cfRule type="containsText" dxfId="24525" priority="24547" operator="containsText" text="Dn(service)">
      <formula>NOT(ISERROR(SEARCH("Dn(service)",D87)))</formula>
    </cfRule>
    <cfRule type="containsText" dxfId="24524" priority="24548" operator="containsText" text="Dn(waiting)">
      <formula>NOT(ISERROR(SEARCH("Dn(waiting)",D87)))</formula>
    </cfRule>
  </conditionalFormatting>
  <conditionalFormatting sqref="D88">
    <cfRule type="containsBlanks" dxfId="24523" priority="24541">
      <formula>LEN(TRIM(D88))=0</formula>
    </cfRule>
    <cfRule type="containsText" dxfId="24522" priority="24542" operator="containsText" text="Operational">
      <formula>NOT(ISERROR(SEARCH("Operational",D88)))</formula>
    </cfRule>
    <cfRule type="containsText" dxfId="24521" priority="24543" operator="containsText" text="Dn(service)">
      <formula>NOT(ISERROR(SEARCH("Dn(service)",D88)))</formula>
    </cfRule>
    <cfRule type="containsText" dxfId="24520" priority="24544" operator="containsText" text="Dn(waiting)">
      <formula>NOT(ISERROR(SEARCH("Dn(waiting)",D88)))</formula>
    </cfRule>
  </conditionalFormatting>
  <conditionalFormatting sqref="D89">
    <cfRule type="containsBlanks" dxfId="24519" priority="24537">
      <formula>LEN(TRIM(D89))=0</formula>
    </cfRule>
    <cfRule type="containsText" dxfId="24518" priority="24538" operator="containsText" text="Operational">
      <formula>NOT(ISERROR(SEARCH("Operational",D89)))</formula>
    </cfRule>
    <cfRule type="containsText" dxfId="24517" priority="24539" operator="containsText" text="Dn(service)">
      <formula>NOT(ISERROR(SEARCH("Dn(service)",D89)))</formula>
    </cfRule>
    <cfRule type="containsText" dxfId="24516" priority="24540" operator="containsText" text="Dn(waiting)">
      <formula>NOT(ISERROR(SEARCH("Dn(waiting)",D89)))</formula>
    </cfRule>
  </conditionalFormatting>
  <conditionalFormatting sqref="D90">
    <cfRule type="containsBlanks" dxfId="24515" priority="24533">
      <formula>LEN(TRIM(D90))=0</formula>
    </cfRule>
    <cfRule type="containsText" dxfId="24514" priority="24534" operator="containsText" text="Operational">
      <formula>NOT(ISERROR(SEARCH("Operational",D90)))</formula>
    </cfRule>
    <cfRule type="containsText" dxfId="24513" priority="24535" operator="containsText" text="Dn(service)">
      <formula>NOT(ISERROR(SEARCH("Dn(service)",D90)))</formula>
    </cfRule>
    <cfRule type="containsText" dxfId="24512" priority="24536" operator="containsText" text="Dn(waiting)">
      <formula>NOT(ISERROR(SEARCH("Dn(waiting)",D90)))</formula>
    </cfRule>
  </conditionalFormatting>
  <conditionalFormatting sqref="D91">
    <cfRule type="containsBlanks" dxfId="24511" priority="24529">
      <formula>LEN(TRIM(D91))=0</formula>
    </cfRule>
    <cfRule type="containsText" dxfId="24510" priority="24530" operator="containsText" text="Operational">
      <formula>NOT(ISERROR(SEARCH("Operational",D91)))</formula>
    </cfRule>
    <cfRule type="containsText" dxfId="24509" priority="24531" operator="containsText" text="Dn(service)">
      <formula>NOT(ISERROR(SEARCH("Dn(service)",D91)))</formula>
    </cfRule>
    <cfRule type="containsText" dxfId="24508" priority="24532" operator="containsText" text="Dn(waiting)">
      <formula>NOT(ISERROR(SEARCH("Dn(waiting)",D91)))</formula>
    </cfRule>
  </conditionalFormatting>
  <conditionalFormatting sqref="G92">
    <cfRule type="containsBlanks" dxfId="24507" priority="24525">
      <formula>LEN(TRIM(G92))=0</formula>
    </cfRule>
    <cfRule type="containsText" dxfId="24506" priority="24526" operator="containsText" text="Operational">
      <formula>NOT(ISERROR(SEARCH("Operational",G92)))</formula>
    </cfRule>
    <cfRule type="containsText" dxfId="24505" priority="24527" operator="containsText" text="Dn(service)">
      <formula>NOT(ISERROR(SEARCH("Dn(service)",G92)))</formula>
    </cfRule>
    <cfRule type="containsText" dxfId="24504" priority="24528" operator="containsText" text="Dn(waiting)">
      <formula>NOT(ISERROR(SEARCH("Dn(waiting)",G92)))</formula>
    </cfRule>
  </conditionalFormatting>
  <conditionalFormatting sqref="G93">
    <cfRule type="containsBlanks" dxfId="24503" priority="24521">
      <formula>LEN(TRIM(G93))=0</formula>
    </cfRule>
    <cfRule type="containsText" dxfId="24502" priority="24522" operator="containsText" text="Operational">
      <formula>NOT(ISERROR(SEARCH("Operational",G93)))</formula>
    </cfRule>
    <cfRule type="containsText" dxfId="24501" priority="24523" operator="containsText" text="Dn(service)">
      <formula>NOT(ISERROR(SEARCH("Dn(service)",G93)))</formula>
    </cfRule>
    <cfRule type="containsText" dxfId="24500" priority="24524" operator="containsText" text="Dn(waiting)">
      <formula>NOT(ISERROR(SEARCH("Dn(waiting)",G93)))</formula>
    </cfRule>
  </conditionalFormatting>
  <conditionalFormatting sqref="G94">
    <cfRule type="containsBlanks" dxfId="24499" priority="24517">
      <formula>LEN(TRIM(G94))=0</formula>
    </cfRule>
    <cfRule type="containsText" dxfId="24498" priority="24518" operator="containsText" text="Operational">
      <formula>NOT(ISERROR(SEARCH("Operational",G94)))</formula>
    </cfRule>
    <cfRule type="containsText" dxfId="24497" priority="24519" operator="containsText" text="Dn(service)">
      <formula>NOT(ISERROR(SEARCH("Dn(service)",G94)))</formula>
    </cfRule>
    <cfRule type="containsText" dxfId="24496" priority="24520" operator="containsText" text="Dn(waiting)">
      <formula>NOT(ISERROR(SEARCH("Dn(waiting)",G94)))</formula>
    </cfRule>
  </conditionalFormatting>
  <conditionalFormatting sqref="G95">
    <cfRule type="containsBlanks" dxfId="24495" priority="24513">
      <formula>LEN(TRIM(G95))=0</formula>
    </cfRule>
    <cfRule type="containsText" dxfId="24494" priority="24514" operator="containsText" text="Operational">
      <formula>NOT(ISERROR(SEARCH("Operational",G95)))</formula>
    </cfRule>
    <cfRule type="containsText" dxfId="24493" priority="24515" operator="containsText" text="Dn(service)">
      <formula>NOT(ISERROR(SEARCH("Dn(service)",G95)))</formula>
    </cfRule>
    <cfRule type="containsText" dxfId="24492" priority="24516" operator="containsText" text="Dn(waiting)">
      <formula>NOT(ISERROR(SEARCH("Dn(waiting)",G95)))</formula>
    </cfRule>
  </conditionalFormatting>
  <conditionalFormatting sqref="F96">
    <cfRule type="containsBlanks" dxfId="24491" priority="24509">
      <formula>LEN(TRIM(F96))=0</formula>
    </cfRule>
    <cfRule type="containsText" dxfId="24490" priority="24510" operator="containsText" text="Operational">
      <formula>NOT(ISERROR(SEARCH("Operational",F96)))</formula>
    </cfRule>
    <cfRule type="containsText" dxfId="24489" priority="24511" operator="containsText" text="Dn(service)">
      <formula>NOT(ISERROR(SEARCH("Dn(service)",F96)))</formula>
    </cfRule>
    <cfRule type="containsText" dxfId="24488" priority="24512" operator="containsText" text="Dn(waiting)">
      <formula>NOT(ISERROR(SEARCH("Dn(waiting)",F96)))</formula>
    </cfRule>
  </conditionalFormatting>
  <conditionalFormatting sqref="F97">
    <cfRule type="containsBlanks" dxfId="24487" priority="24505">
      <formula>LEN(TRIM(F97))=0</formula>
    </cfRule>
    <cfRule type="containsText" dxfId="24486" priority="24506" operator="containsText" text="Operational">
      <formula>NOT(ISERROR(SEARCH("Operational",F97)))</formula>
    </cfRule>
    <cfRule type="containsText" dxfId="24485" priority="24507" operator="containsText" text="Dn(service)">
      <formula>NOT(ISERROR(SEARCH("Dn(service)",F97)))</formula>
    </cfRule>
    <cfRule type="containsText" dxfId="24484" priority="24508" operator="containsText" text="Dn(waiting)">
      <formula>NOT(ISERROR(SEARCH("Dn(waiting)",F97)))</formula>
    </cfRule>
  </conditionalFormatting>
  <conditionalFormatting sqref="F98">
    <cfRule type="containsBlanks" dxfId="24483" priority="24501">
      <formula>LEN(TRIM(F98))=0</formula>
    </cfRule>
    <cfRule type="containsText" dxfId="24482" priority="24502" operator="containsText" text="Operational">
      <formula>NOT(ISERROR(SEARCH("Operational",F98)))</formula>
    </cfRule>
    <cfRule type="containsText" dxfId="24481" priority="24503" operator="containsText" text="Dn(service)">
      <formula>NOT(ISERROR(SEARCH("Dn(service)",F98)))</formula>
    </cfRule>
    <cfRule type="containsText" dxfId="24480" priority="24504" operator="containsText" text="Dn(waiting)">
      <formula>NOT(ISERROR(SEARCH("Dn(waiting)",F98)))</formula>
    </cfRule>
  </conditionalFormatting>
  <conditionalFormatting sqref="F99">
    <cfRule type="containsBlanks" dxfId="24479" priority="24497">
      <formula>LEN(TRIM(F99))=0</formula>
    </cfRule>
    <cfRule type="containsText" dxfId="24478" priority="24498" operator="containsText" text="Operational">
      <formula>NOT(ISERROR(SEARCH("Operational",F99)))</formula>
    </cfRule>
    <cfRule type="containsText" dxfId="24477" priority="24499" operator="containsText" text="Dn(service)">
      <formula>NOT(ISERROR(SEARCH("Dn(service)",F99)))</formula>
    </cfRule>
    <cfRule type="containsText" dxfId="24476" priority="24500" operator="containsText" text="Dn(waiting)">
      <formula>NOT(ISERROR(SEARCH("Dn(waiting)",F99)))</formula>
    </cfRule>
  </conditionalFormatting>
  <conditionalFormatting sqref="F100">
    <cfRule type="containsBlanks" dxfId="24475" priority="24493">
      <formula>LEN(TRIM(F100))=0</formula>
    </cfRule>
    <cfRule type="containsText" dxfId="24474" priority="24494" operator="containsText" text="Operational">
      <formula>NOT(ISERROR(SEARCH("Operational",F100)))</formula>
    </cfRule>
    <cfRule type="containsText" dxfId="24473" priority="24495" operator="containsText" text="Dn(service)">
      <formula>NOT(ISERROR(SEARCH("Dn(service)",F100)))</formula>
    </cfRule>
    <cfRule type="containsText" dxfId="24472" priority="24496" operator="containsText" text="Dn(waiting)">
      <formula>NOT(ISERROR(SEARCH("Dn(waiting)",F100)))</formula>
    </cfRule>
  </conditionalFormatting>
  <conditionalFormatting sqref="E101">
    <cfRule type="containsBlanks" dxfId="24471" priority="24489">
      <formula>LEN(TRIM(E101))=0</formula>
    </cfRule>
    <cfRule type="containsText" dxfId="24470" priority="24490" operator="containsText" text="Operational">
      <formula>NOT(ISERROR(SEARCH("Operational",E101)))</formula>
    </cfRule>
    <cfRule type="containsText" dxfId="24469" priority="24491" operator="containsText" text="Dn(service)">
      <formula>NOT(ISERROR(SEARCH("Dn(service)",E101)))</formula>
    </cfRule>
    <cfRule type="containsText" dxfId="24468" priority="24492" operator="containsText" text="Dn(waiting)">
      <formula>NOT(ISERROR(SEARCH("Dn(waiting)",E101)))</formula>
    </cfRule>
  </conditionalFormatting>
  <conditionalFormatting sqref="E102">
    <cfRule type="containsBlanks" dxfId="24467" priority="24485">
      <formula>LEN(TRIM(E102))=0</formula>
    </cfRule>
    <cfRule type="containsText" dxfId="24466" priority="24486" operator="containsText" text="Operational">
      <formula>NOT(ISERROR(SEARCH("Operational",E102)))</formula>
    </cfRule>
    <cfRule type="containsText" dxfId="24465" priority="24487" operator="containsText" text="Dn(service)">
      <formula>NOT(ISERROR(SEARCH("Dn(service)",E102)))</formula>
    </cfRule>
    <cfRule type="containsText" dxfId="24464" priority="24488" operator="containsText" text="Dn(waiting)">
      <formula>NOT(ISERROR(SEARCH("Dn(waiting)",E102)))</formula>
    </cfRule>
  </conditionalFormatting>
  <conditionalFormatting sqref="E103">
    <cfRule type="containsBlanks" dxfId="24463" priority="24481">
      <formula>LEN(TRIM(E103))=0</formula>
    </cfRule>
    <cfRule type="containsText" dxfId="24462" priority="24482" operator="containsText" text="Operational">
      <formula>NOT(ISERROR(SEARCH("Operational",E103)))</formula>
    </cfRule>
    <cfRule type="containsText" dxfId="24461" priority="24483" operator="containsText" text="Dn(service)">
      <formula>NOT(ISERROR(SEARCH("Dn(service)",E103)))</formula>
    </cfRule>
    <cfRule type="containsText" dxfId="24460" priority="24484" operator="containsText" text="Dn(waiting)">
      <formula>NOT(ISERROR(SEARCH("Dn(waiting)",E103)))</formula>
    </cfRule>
  </conditionalFormatting>
  <conditionalFormatting sqref="E104">
    <cfRule type="containsBlanks" dxfId="24459" priority="24477">
      <formula>LEN(TRIM(E104))=0</formula>
    </cfRule>
    <cfRule type="containsText" dxfId="24458" priority="24478" operator="containsText" text="Operational">
      <formula>NOT(ISERROR(SEARCH("Operational",E104)))</formula>
    </cfRule>
    <cfRule type="containsText" dxfId="24457" priority="24479" operator="containsText" text="Dn(service)">
      <formula>NOT(ISERROR(SEARCH("Dn(service)",E104)))</formula>
    </cfRule>
    <cfRule type="containsText" dxfId="24456" priority="24480" operator="containsText" text="Dn(waiting)">
      <formula>NOT(ISERROR(SEARCH("Dn(waiting)",E104)))</formula>
    </cfRule>
  </conditionalFormatting>
  <conditionalFormatting sqref="E105">
    <cfRule type="containsBlanks" dxfId="24455" priority="24473">
      <formula>LEN(TRIM(E105))=0</formula>
    </cfRule>
    <cfRule type="containsText" dxfId="24454" priority="24474" operator="containsText" text="Operational">
      <formula>NOT(ISERROR(SEARCH("Operational",E105)))</formula>
    </cfRule>
    <cfRule type="containsText" dxfId="24453" priority="24475" operator="containsText" text="Dn(service)">
      <formula>NOT(ISERROR(SEARCH("Dn(service)",E105)))</formula>
    </cfRule>
    <cfRule type="containsText" dxfId="24452" priority="24476" operator="containsText" text="Dn(waiting)">
      <formula>NOT(ISERROR(SEARCH("Dn(waiting)",E105)))</formula>
    </cfRule>
  </conditionalFormatting>
  <conditionalFormatting sqref="H106">
    <cfRule type="containsBlanks" dxfId="24451" priority="24469">
      <formula>LEN(TRIM(H106))=0</formula>
    </cfRule>
    <cfRule type="containsText" dxfId="24450" priority="24470" operator="containsText" text="Operational">
      <formula>NOT(ISERROR(SEARCH("Operational",H106)))</formula>
    </cfRule>
    <cfRule type="containsText" dxfId="24449" priority="24471" operator="containsText" text="Dn(service)">
      <formula>NOT(ISERROR(SEARCH("Dn(service)",H106)))</formula>
    </cfRule>
    <cfRule type="containsText" dxfId="24448" priority="24472" operator="containsText" text="Dn(waiting)">
      <formula>NOT(ISERROR(SEARCH("Dn(waiting)",H106)))</formula>
    </cfRule>
  </conditionalFormatting>
  <conditionalFormatting sqref="H107">
    <cfRule type="containsBlanks" dxfId="24447" priority="24465">
      <formula>LEN(TRIM(H107))=0</formula>
    </cfRule>
    <cfRule type="containsText" dxfId="24446" priority="24466" operator="containsText" text="Operational">
      <formula>NOT(ISERROR(SEARCH("Operational",H107)))</formula>
    </cfRule>
    <cfRule type="containsText" dxfId="24445" priority="24467" operator="containsText" text="Dn(service)">
      <formula>NOT(ISERROR(SEARCH("Dn(service)",H107)))</formula>
    </cfRule>
    <cfRule type="containsText" dxfId="24444" priority="24468" operator="containsText" text="Dn(waiting)">
      <formula>NOT(ISERROR(SEARCH("Dn(waiting)",H107)))</formula>
    </cfRule>
  </conditionalFormatting>
  <conditionalFormatting sqref="H108">
    <cfRule type="containsBlanks" dxfId="24443" priority="24461">
      <formula>LEN(TRIM(H108))=0</formula>
    </cfRule>
    <cfRule type="containsText" dxfId="24442" priority="24462" operator="containsText" text="Operational">
      <formula>NOT(ISERROR(SEARCH("Operational",H108)))</formula>
    </cfRule>
    <cfRule type="containsText" dxfId="24441" priority="24463" operator="containsText" text="Dn(service)">
      <formula>NOT(ISERROR(SEARCH("Dn(service)",H108)))</formula>
    </cfRule>
    <cfRule type="containsText" dxfId="24440" priority="24464" operator="containsText" text="Dn(waiting)">
      <formula>NOT(ISERROR(SEARCH("Dn(waiting)",H108)))</formula>
    </cfRule>
  </conditionalFormatting>
  <conditionalFormatting sqref="H109">
    <cfRule type="containsBlanks" dxfId="24439" priority="24457">
      <formula>LEN(TRIM(H109))=0</formula>
    </cfRule>
    <cfRule type="containsText" dxfId="24438" priority="24458" operator="containsText" text="Operational">
      <formula>NOT(ISERROR(SEARCH("Operational",H109)))</formula>
    </cfRule>
    <cfRule type="containsText" dxfId="24437" priority="24459" operator="containsText" text="Dn(service)">
      <formula>NOT(ISERROR(SEARCH("Dn(service)",H109)))</formula>
    </cfRule>
    <cfRule type="containsText" dxfId="24436" priority="24460" operator="containsText" text="Dn(waiting)">
      <formula>NOT(ISERROR(SEARCH("Dn(waiting)",H109)))</formula>
    </cfRule>
  </conditionalFormatting>
  <conditionalFormatting sqref="H110">
    <cfRule type="containsBlanks" dxfId="24435" priority="24453">
      <formula>LEN(TRIM(H110))=0</formula>
    </cfRule>
    <cfRule type="containsText" dxfId="24434" priority="24454" operator="containsText" text="Operational">
      <formula>NOT(ISERROR(SEARCH("Operational",H110)))</formula>
    </cfRule>
    <cfRule type="containsText" dxfId="24433" priority="24455" operator="containsText" text="Dn(service)">
      <formula>NOT(ISERROR(SEARCH("Dn(service)",H110)))</formula>
    </cfRule>
    <cfRule type="containsText" dxfId="24432" priority="24456" operator="containsText" text="Dn(waiting)">
      <formula>NOT(ISERROR(SEARCH("Dn(waiting)",H110)))</formula>
    </cfRule>
  </conditionalFormatting>
  <conditionalFormatting sqref="C111">
    <cfRule type="containsBlanks" dxfId="24431" priority="24449">
      <formula>LEN(TRIM(C111))=0</formula>
    </cfRule>
    <cfRule type="containsText" dxfId="24430" priority="24450" operator="containsText" text="Operational">
      <formula>NOT(ISERROR(SEARCH("Operational",C111)))</formula>
    </cfRule>
    <cfRule type="containsText" dxfId="24429" priority="24451" operator="containsText" text="Dn(service)">
      <formula>NOT(ISERROR(SEARCH("Dn(service)",C111)))</formula>
    </cfRule>
    <cfRule type="containsText" dxfId="24428" priority="24452" operator="containsText" text="Dn(waiting)">
      <formula>NOT(ISERROR(SEARCH("Dn(waiting)",C111)))</formula>
    </cfRule>
  </conditionalFormatting>
  <conditionalFormatting sqref="C112">
    <cfRule type="containsBlanks" dxfId="24427" priority="24445">
      <formula>LEN(TRIM(C112))=0</formula>
    </cfRule>
    <cfRule type="containsText" dxfId="24426" priority="24446" operator="containsText" text="Operational">
      <formula>NOT(ISERROR(SEARCH("Operational",C112)))</formula>
    </cfRule>
    <cfRule type="containsText" dxfId="24425" priority="24447" operator="containsText" text="Dn(service)">
      <formula>NOT(ISERROR(SEARCH("Dn(service)",C112)))</formula>
    </cfRule>
    <cfRule type="containsText" dxfId="24424" priority="24448" operator="containsText" text="Dn(waiting)">
      <formula>NOT(ISERROR(SEARCH("Dn(waiting)",C112)))</formula>
    </cfRule>
  </conditionalFormatting>
  <conditionalFormatting sqref="C113">
    <cfRule type="containsBlanks" dxfId="24423" priority="24441">
      <formula>LEN(TRIM(C113))=0</formula>
    </cfRule>
    <cfRule type="containsText" dxfId="24422" priority="24442" operator="containsText" text="Operational">
      <formula>NOT(ISERROR(SEARCH("Operational",C113)))</formula>
    </cfRule>
    <cfRule type="containsText" dxfId="24421" priority="24443" operator="containsText" text="Dn(service)">
      <formula>NOT(ISERROR(SEARCH("Dn(service)",C113)))</formula>
    </cfRule>
    <cfRule type="containsText" dxfId="24420" priority="24444" operator="containsText" text="Dn(waiting)">
      <formula>NOT(ISERROR(SEARCH("Dn(waiting)",C113)))</formula>
    </cfRule>
  </conditionalFormatting>
  <conditionalFormatting sqref="C114">
    <cfRule type="containsBlanks" dxfId="24419" priority="24437">
      <formula>LEN(TRIM(C114))=0</formula>
    </cfRule>
    <cfRule type="containsText" dxfId="24418" priority="24438" operator="containsText" text="Operational">
      <formula>NOT(ISERROR(SEARCH("Operational",C114)))</formula>
    </cfRule>
    <cfRule type="containsText" dxfId="24417" priority="24439" operator="containsText" text="Dn(service)">
      <formula>NOT(ISERROR(SEARCH("Dn(service)",C114)))</formula>
    </cfRule>
    <cfRule type="containsText" dxfId="24416" priority="24440" operator="containsText" text="Dn(waiting)">
      <formula>NOT(ISERROR(SEARCH("Dn(waiting)",C114)))</formula>
    </cfRule>
  </conditionalFormatting>
  <conditionalFormatting sqref="C115">
    <cfRule type="containsBlanks" dxfId="24415" priority="24433">
      <formula>LEN(TRIM(C115))=0</formula>
    </cfRule>
    <cfRule type="containsText" dxfId="24414" priority="24434" operator="containsText" text="Operational">
      <formula>NOT(ISERROR(SEARCH("Operational",C115)))</formula>
    </cfRule>
    <cfRule type="containsText" dxfId="24413" priority="24435" operator="containsText" text="Dn(service)">
      <formula>NOT(ISERROR(SEARCH("Dn(service)",C115)))</formula>
    </cfRule>
    <cfRule type="containsText" dxfId="24412" priority="24436" operator="containsText" text="Dn(waiting)">
      <formula>NOT(ISERROR(SEARCH("Dn(waiting)",C115)))</formula>
    </cfRule>
  </conditionalFormatting>
  <conditionalFormatting sqref="G116">
    <cfRule type="containsBlanks" dxfId="24411" priority="24429">
      <formula>LEN(TRIM(G116))=0</formula>
    </cfRule>
    <cfRule type="containsText" dxfId="24410" priority="24430" operator="containsText" text="Operational">
      <formula>NOT(ISERROR(SEARCH("Operational",G116)))</formula>
    </cfRule>
    <cfRule type="containsText" dxfId="24409" priority="24431" operator="containsText" text="Dn(service)">
      <formula>NOT(ISERROR(SEARCH("Dn(service)",G116)))</formula>
    </cfRule>
    <cfRule type="containsText" dxfId="24408" priority="24432" operator="containsText" text="Dn(waiting)">
      <formula>NOT(ISERROR(SEARCH("Dn(waiting)",G116)))</formula>
    </cfRule>
  </conditionalFormatting>
  <conditionalFormatting sqref="G117">
    <cfRule type="containsBlanks" dxfId="24407" priority="24425">
      <formula>LEN(TRIM(G117))=0</formula>
    </cfRule>
    <cfRule type="containsText" dxfId="24406" priority="24426" operator="containsText" text="Operational">
      <formula>NOT(ISERROR(SEARCH("Operational",G117)))</formula>
    </cfRule>
    <cfRule type="containsText" dxfId="24405" priority="24427" operator="containsText" text="Dn(service)">
      <formula>NOT(ISERROR(SEARCH("Dn(service)",G117)))</formula>
    </cfRule>
    <cfRule type="containsText" dxfId="24404" priority="24428" operator="containsText" text="Dn(waiting)">
      <formula>NOT(ISERROR(SEARCH("Dn(waiting)",G117)))</formula>
    </cfRule>
  </conditionalFormatting>
  <conditionalFormatting sqref="G118">
    <cfRule type="containsBlanks" dxfId="24403" priority="24421">
      <formula>LEN(TRIM(G118))=0</formula>
    </cfRule>
    <cfRule type="containsText" dxfId="24402" priority="24422" operator="containsText" text="Operational">
      <formula>NOT(ISERROR(SEARCH("Operational",G118)))</formula>
    </cfRule>
    <cfRule type="containsText" dxfId="24401" priority="24423" operator="containsText" text="Dn(service)">
      <formula>NOT(ISERROR(SEARCH("Dn(service)",G118)))</formula>
    </cfRule>
    <cfRule type="containsText" dxfId="24400" priority="24424" operator="containsText" text="Dn(waiting)">
      <formula>NOT(ISERROR(SEARCH("Dn(waiting)",G118)))</formula>
    </cfRule>
  </conditionalFormatting>
  <conditionalFormatting sqref="G119">
    <cfRule type="containsBlanks" dxfId="24399" priority="24417">
      <formula>LEN(TRIM(G119))=0</formula>
    </cfRule>
    <cfRule type="containsText" dxfId="24398" priority="24418" operator="containsText" text="Operational">
      <formula>NOT(ISERROR(SEARCH("Operational",G119)))</formula>
    </cfRule>
    <cfRule type="containsText" dxfId="24397" priority="24419" operator="containsText" text="Dn(service)">
      <formula>NOT(ISERROR(SEARCH("Dn(service)",G119)))</formula>
    </cfRule>
    <cfRule type="containsText" dxfId="24396" priority="24420" operator="containsText" text="Dn(waiting)">
      <formula>NOT(ISERROR(SEARCH("Dn(waiting)",G119)))</formula>
    </cfRule>
  </conditionalFormatting>
  <conditionalFormatting sqref="D120">
    <cfRule type="containsBlanks" dxfId="24395" priority="24413">
      <formula>LEN(TRIM(D120))=0</formula>
    </cfRule>
    <cfRule type="containsText" dxfId="24394" priority="24414" operator="containsText" text="Operational">
      <formula>NOT(ISERROR(SEARCH("Operational",D120)))</formula>
    </cfRule>
    <cfRule type="containsText" dxfId="24393" priority="24415" operator="containsText" text="Dn(service)">
      <formula>NOT(ISERROR(SEARCH("Dn(service)",D120)))</formula>
    </cfRule>
    <cfRule type="containsText" dxfId="24392" priority="24416" operator="containsText" text="Dn(waiting)">
      <formula>NOT(ISERROR(SEARCH("Dn(waiting)",D120)))</formula>
    </cfRule>
  </conditionalFormatting>
  <conditionalFormatting sqref="D121">
    <cfRule type="containsBlanks" dxfId="24391" priority="24409">
      <formula>LEN(TRIM(D121))=0</formula>
    </cfRule>
    <cfRule type="containsText" dxfId="24390" priority="24410" operator="containsText" text="Operational">
      <formula>NOT(ISERROR(SEARCH("Operational",D121)))</formula>
    </cfRule>
    <cfRule type="containsText" dxfId="24389" priority="24411" operator="containsText" text="Dn(service)">
      <formula>NOT(ISERROR(SEARCH("Dn(service)",D121)))</formula>
    </cfRule>
    <cfRule type="containsText" dxfId="24388" priority="24412" operator="containsText" text="Dn(waiting)">
      <formula>NOT(ISERROR(SEARCH("Dn(waiting)",D121)))</formula>
    </cfRule>
  </conditionalFormatting>
  <conditionalFormatting sqref="D122">
    <cfRule type="containsBlanks" dxfId="24387" priority="24405">
      <formula>LEN(TRIM(D122))=0</formula>
    </cfRule>
    <cfRule type="containsText" dxfId="24386" priority="24406" operator="containsText" text="Operational">
      <formula>NOT(ISERROR(SEARCH("Operational",D122)))</formula>
    </cfRule>
    <cfRule type="containsText" dxfId="24385" priority="24407" operator="containsText" text="Dn(service)">
      <formula>NOT(ISERROR(SEARCH("Dn(service)",D122)))</formula>
    </cfRule>
    <cfRule type="containsText" dxfId="24384" priority="24408" operator="containsText" text="Dn(waiting)">
      <formula>NOT(ISERROR(SEARCH("Dn(waiting)",D122)))</formula>
    </cfRule>
  </conditionalFormatting>
  <conditionalFormatting sqref="D123">
    <cfRule type="containsBlanks" dxfId="24383" priority="24401">
      <formula>LEN(TRIM(D123))=0</formula>
    </cfRule>
    <cfRule type="containsText" dxfId="24382" priority="24402" operator="containsText" text="Operational">
      <formula>NOT(ISERROR(SEARCH("Operational",D123)))</formula>
    </cfRule>
    <cfRule type="containsText" dxfId="24381" priority="24403" operator="containsText" text="Dn(service)">
      <formula>NOT(ISERROR(SEARCH("Dn(service)",D123)))</formula>
    </cfRule>
    <cfRule type="containsText" dxfId="24380" priority="24404" operator="containsText" text="Dn(waiting)">
      <formula>NOT(ISERROR(SEARCH("Dn(waiting)",D123)))</formula>
    </cfRule>
  </conditionalFormatting>
  <conditionalFormatting sqref="D124">
    <cfRule type="containsBlanks" dxfId="24379" priority="24397">
      <formula>LEN(TRIM(D124))=0</formula>
    </cfRule>
    <cfRule type="containsText" dxfId="24378" priority="24398" operator="containsText" text="Operational">
      <formula>NOT(ISERROR(SEARCH("Operational",D124)))</formula>
    </cfRule>
    <cfRule type="containsText" dxfId="24377" priority="24399" operator="containsText" text="Dn(service)">
      <formula>NOT(ISERROR(SEARCH("Dn(service)",D124)))</formula>
    </cfRule>
    <cfRule type="containsText" dxfId="24376" priority="24400" operator="containsText" text="Dn(waiting)">
      <formula>NOT(ISERROR(SEARCH("Dn(waiting)",D124)))</formula>
    </cfRule>
  </conditionalFormatting>
  <conditionalFormatting sqref="F125">
    <cfRule type="containsBlanks" dxfId="24375" priority="24393">
      <formula>LEN(TRIM(F125))=0</formula>
    </cfRule>
    <cfRule type="containsText" dxfId="24374" priority="24394" operator="containsText" text="Operational">
      <formula>NOT(ISERROR(SEARCH("Operational",F125)))</formula>
    </cfRule>
    <cfRule type="containsText" dxfId="24373" priority="24395" operator="containsText" text="Dn(service)">
      <formula>NOT(ISERROR(SEARCH("Dn(service)",F125)))</formula>
    </cfRule>
    <cfRule type="containsText" dxfId="24372" priority="24396" operator="containsText" text="Dn(waiting)">
      <formula>NOT(ISERROR(SEARCH("Dn(waiting)",F125)))</formula>
    </cfRule>
  </conditionalFormatting>
  <conditionalFormatting sqref="F126">
    <cfRule type="containsBlanks" dxfId="24371" priority="24389">
      <formula>LEN(TRIM(F126))=0</formula>
    </cfRule>
    <cfRule type="containsText" dxfId="24370" priority="24390" operator="containsText" text="Operational">
      <formula>NOT(ISERROR(SEARCH("Operational",F126)))</formula>
    </cfRule>
    <cfRule type="containsText" dxfId="24369" priority="24391" operator="containsText" text="Dn(service)">
      <formula>NOT(ISERROR(SEARCH("Dn(service)",F126)))</formula>
    </cfRule>
    <cfRule type="containsText" dxfId="24368" priority="24392" operator="containsText" text="Dn(waiting)">
      <formula>NOT(ISERROR(SEARCH("Dn(waiting)",F126)))</formula>
    </cfRule>
  </conditionalFormatting>
  <conditionalFormatting sqref="F127">
    <cfRule type="containsBlanks" dxfId="24367" priority="24385">
      <formula>LEN(TRIM(F127))=0</formula>
    </cfRule>
    <cfRule type="containsText" dxfId="24366" priority="24386" operator="containsText" text="Operational">
      <formula>NOT(ISERROR(SEARCH("Operational",F127)))</formula>
    </cfRule>
    <cfRule type="containsText" dxfId="24365" priority="24387" operator="containsText" text="Dn(service)">
      <formula>NOT(ISERROR(SEARCH("Dn(service)",F127)))</formula>
    </cfRule>
    <cfRule type="containsText" dxfId="24364" priority="24388" operator="containsText" text="Dn(waiting)">
      <formula>NOT(ISERROR(SEARCH("Dn(waiting)",F127)))</formula>
    </cfRule>
  </conditionalFormatting>
  <conditionalFormatting sqref="E128">
    <cfRule type="containsBlanks" dxfId="24363" priority="24381">
      <formula>LEN(TRIM(E128))=0</formula>
    </cfRule>
    <cfRule type="containsText" dxfId="24362" priority="24382" operator="containsText" text="Operational">
      <formula>NOT(ISERROR(SEARCH("Operational",E128)))</formula>
    </cfRule>
    <cfRule type="containsText" dxfId="24361" priority="24383" operator="containsText" text="Dn(service)">
      <formula>NOT(ISERROR(SEARCH("Dn(service)",E128)))</formula>
    </cfRule>
    <cfRule type="containsText" dxfId="24360" priority="24384" operator="containsText" text="Dn(waiting)">
      <formula>NOT(ISERROR(SEARCH("Dn(waiting)",E128)))</formula>
    </cfRule>
  </conditionalFormatting>
  <conditionalFormatting sqref="E129">
    <cfRule type="containsBlanks" dxfId="24359" priority="24377">
      <formula>LEN(TRIM(E129))=0</formula>
    </cfRule>
    <cfRule type="containsText" dxfId="24358" priority="24378" operator="containsText" text="Operational">
      <formula>NOT(ISERROR(SEARCH("Operational",E129)))</formula>
    </cfRule>
    <cfRule type="containsText" dxfId="24357" priority="24379" operator="containsText" text="Dn(service)">
      <formula>NOT(ISERROR(SEARCH("Dn(service)",E129)))</formula>
    </cfRule>
    <cfRule type="containsText" dxfId="24356" priority="24380" operator="containsText" text="Dn(waiting)">
      <formula>NOT(ISERROR(SEARCH("Dn(waiting)",E129)))</formula>
    </cfRule>
  </conditionalFormatting>
  <conditionalFormatting sqref="E130">
    <cfRule type="containsBlanks" dxfId="24355" priority="24373">
      <formula>LEN(TRIM(E130))=0</formula>
    </cfRule>
    <cfRule type="containsText" dxfId="24354" priority="24374" operator="containsText" text="Operational">
      <formula>NOT(ISERROR(SEARCH("Operational",E130)))</formula>
    </cfRule>
    <cfRule type="containsText" dxfId="24353" priority="24375" operator="containsText" text="Dn(service)">
      <formula>NOT(ISERROR(SEARCH("Dn(service)",E130)))</formula>
    </cfRule>
    <cfRule type="containsText" dxfId="24352" priority="24376" operator="containsText" text="Dn(waiting)">
      <formula>NOT(ISERROR(SEARCH("Dn(waiting)",E130)))</formula>
    </cfRule>
  </conditionalFormatting>
  <conditionalFormatting sqref="E131">
    <cfRule type="containsBlanks" dxfId="24351" priority="24369">
      <formula>LEN(TRIM(E131))=0</formula>
    </cfRule>
    <cfRule type="containsText" dxfId="24350" priority="24370" operator="containsText" text="Operational">
      <formula>NOT(ISERROR(SEARCH("Operational",E131)))</formula>
    </cfRule>
    <cfRule type="containsText" dxfId="24349" priority="24371" operator="containsText" text="Dn(service)">
      <formula>NOT(ISERROR(SEARCH("Dn(service)",E131)))</formula>
    </cfRule>
    <cfRule type="containsText" dxfId="24348" priority="24372" operator="containsText" text="Dn(waiting)">
      <formula>NOT(ISERROR(SEARCH("Dn(waiting)",E131)))</formula>
    </cfRule>
  </conditionalFormatting>
  <conditionalFormatting sqref="H132">
    <cfRule type="containsBlanks" dxfId="24347" priority="24365">
      <formula>LEN(TRIM(H132))=0</formula>
    </cfRule>
    <cfRule type="containsText" dxfId="24346" priority="24366" operator="containsText" text="Operational">
      <formula>NOT(ISERROR(SEARCH("Operational",H132)))</formula>
    </cfRule>
    <cfRule type="containsText" dxfId="24345" priority="24367" operator="containsText" text="Dn(service)">
      <formula>NOT(ISERROR(SEARCH("Dn(service)",H132)))</formula>
    </cfRule>
    <cfRule type="containsText" dxfId="24344" priority="24368" operator="containsText" text="Dn(waiting)">
      <formula>NOT(ISERROR(SEARCH("Dn(waiting)",H132)))</formula>
    </cfRule>
  </conditionalFormatting>
  <conditionalFormatting sqref="H133">
    <cfRule type="containsBlanks" dxfId="24343" priority="24361">
      <formula>LEN(TRIM(H133))=0</formula>
    </cfRule>
    <cfRule type="containsText" dxfId="24342" priority="24362" operator="containsText" text="Operational">
      <formula>NOT(ISERROR(SEARCH("Operational",H133)))</formula>
    </cfRule>
    <cfRule type="containsText" dxfId="24341" priority="24363" operator="containsText" text="Dn(service)">
      <formula>NOT(ISERROR(SEARCH("Dn(service)",H133)))</formula>
    </cfRule>
    <cfRule type="containsText" dxfId="24340" priority="24364" operator="containsText" text="Dn(waiting)">
      <formula>NOT(ISERROR(SEARCH("Dn(waiting)",H133)))</formula>
    </cfRule>
  </conditionalFormatting>
  <conditionalFormatting sqref="H134">
    <cfRule type="containsBlanks" dxfId="24339" priority="24357">
      <formula>LEN(TRIM(H134))=0</formula>
    </cfRule>
    <cfRule type="containsText" dxfId="24338" priority="24358" operator="containsText" text="Operational">
      <formula>NOT(ISERROR(SEARCH("Operational",H134)))</formula>
    </cfRule>
    <cfRule type="containsText" dxfId="24337" priority="24359" operator="containsText" text="Dn(service)">
      <formula>NOT(ISERROR(SEARCH("Dn(service)",H134)))</formula>
    </cfRule>
    <cfRule type="containsText" dxfId="24336" priority="24360" operator="containsText" text="Dn(waiting)">
      <formula>NOT(ISERROR(SEARCH("Dn(waiting)",H134)))</formula>
    </cfRule>
  </conditionalFormatting>
  <conditionalFormatting sqref="H135">
    <cfRule type="containsBlanks" dxfId="24335" priority="24353">
      <formula>LEN(TRIM(H135))=0</formula>
    </cfRule>
    <cfRule type="containsText" dxfId="24334" priority="24354" operator="containsText" text="Operational">
      <formula>NOT(ISERROR(SEARCH("Operational",H135)))</formula>
    </cfRule>
    <cfRule type="containsText" dxfId="24333" priority="24355" operator="containsText" text="Dn(service)">
      <formula>NOT(ISERROR(SEARCH("Dn(service)",H135)))</formula>
    </cfRule>
    <cfRule type="containsText" dxfId="24332" priority="24356" operator="containsText" text="Dn(waiting)">
      <formula>NOT(ISERROR(SEARCH("Dn(waiting)",H135)))</formula>
    </cfRule>
  </conditionalFormatting>
  <conditionalFormatting sqref="C136">
    <cfRule type="containsBlanks" dxfId="24331" priority="24349">
      <formula>LEN(TRIM(C136))=0</formula>
    </cfRule>
    <cfRule type="containsText" dxfId="24330" priority="24350" operator="containsText" text="Operational">
      <formula>NOT(ISERROR(SEARCH("Operational",C136)))</formula>
    </cfRule>
    <cfRule type="containsText" dxfId="24329" priority="24351" operator="containsText" text="Dn(service)">
      <formula>NOT(ISERROR(SEARCH("Dn(service)",C136)))</formula>
    </cfRule>
    <cfRule type="containsText" dxfId="24328" priority="24352" operator="containsText" text="Dn(waiting)">
      <formula>NOT(ISERROR(SEARCH("Dn(waiting)",C136)))</formula>
    </cfRule>
  </conditionalFormatting>
  <conditionalFormatting sqref="C137">
    <cfRule type="containsBlanks" dxfId="24327" priority="24345">
      <formula>LEN(TRIM(C137))=0</formula>
    </cfRule>
    <cfRule type="containsText" dxfId="24326" priority="24346" operator="containsText" text="Operational">
      <formula>NOT(ISERROR(SEARCH("Operational",C137)))</formula>
    </cfRule>
    <cfRule type="containsText" dxfId="24325" priority="24347" operator="containsText" text="Dn(service)">
      <formula>NOT(ISERROR(SEARCH("Dn(service)",C137)))</formula>
    </cfRule>
    <cfRule type="containsText" dxfId="24324" priority="24348" operator="containsText" text="Dn(waiting)">
      <formula>NOT(ISERROR(SEARCH("Dn(waiting)",C137)))</formula>
    </cfRule>
  </conditionalFormatting>
  <conditionalFormatting sqref="C138">
    <cfRule type="containsBlanks" dxfId="24323" priority="24341">
      <formula>LEN(TRIM(C138))=0</formula>
    </cfRule>
    <cfRule type="containsText" dxfId="24322" priority="24342" operator="containsText" text="Operational">
      <formula>NOT(ISERROR(SEARCH("Operational",C138)))</formula>
    </cfRule>
    <cfRule type="containsText" dxfId="24321" priority="24343" operator="containsText" text="Dn(service)">
      <formula>NOT(ISERROR(SEARCH("Dn(service)",C138)))</formula>
    </cfRule>
    <cfRule type="containsText" dxfId="24320" priority="24344" operator="containsText" text="Dn(waiting)">
      <formula>NOT(ISERROR(SEARCH("Dn(waiting)",C138)))</formula>
    </cfRule>
  </conditionalFormatting>
  <conditionalFormatting sqref="C139">
    <cfRule type="containsBlanks" dxfId="24319" priority="24337">
      <formula>LEN(TRIM(C139))=0</formula>
    </cfRule>
    <cfRule type="containsText" dxfId="24318" priority="24338" operator="containsText" text="Operational">
      <formula>NOT(ISERROR(SEARCH("Operational",C139)))</formula>
    </cfRule>
    <cfRule type="containsText" dxfId="24317" priority="24339" operator="containsText" text="Dn(service)">
      <formula>NOT(ISERROR(SEARCH("Dn(service)",C139)))</formula>
    </cfRule>
    <cfRule type="containsText" dxfId="24316" priority="24340" operator="containsText" text="Dn(waiting)">
      <formula>NOT(ISERROR(SEARCH("Dn(waiting)",C139)))</formula>
    </cfRule>
  </conditionalFormatting>
  <conditionalFormatting sqref="C140">
    <cfRule type="containsBlanks" dxfId="24315" priority="24333">
      <formula>LEN(TRIM(C140))=0</formula>
    </cfRule>
    <cfRule type="containsText" dxfId="24314" priority="24334" operator="containsText" text="Operational">
      <formula>NOT(ISERROR(SEARCH("Operational",C140)))</formula>
    </cfRule>
    <cfRule type="containsText" dxfId="24313" priority="24335" operator="containsText" text="Dn(service)">
      <formula>NOT(ISERROR(SEARCH("Dn(service)",C140)))</formula>
    </cfRule>
    <cfRule type="containsText" dxfId="24312" priority="24336" operator="containsText" text="Dn(waiting)">
      <formula>NOT(ISERROR(SEARCH("Dn(waiting)",C140)))</formula>
    </cfRule>
  </conditionalFormatting>
  <conditionalFormatting sqref="G141">
    <cfRule type="containsBlanks" dxfId="24311" priority="24329">
      <formula>LEN(TRIM(G141))=0</formula>
    </cfRule>
    <cfRule type="containsText" dxfId="24310" priority="24330" operator="containsText" text="Operational">
      <formula>NOT(ISERROR(SEARCH("Operational",G141)))</formula>
    </cfRule>
    <cfRule type="containsText" dxfId="24309" priority="24331" operator="containsText" text="Dn(service)">
      <formula>NOT(ISERROR(SEARCH("Dn(service)",G141)))</formula>
    </cfRule>
    <cfRule type="containsText" dxfId="24308" priority="24332" operator="containsText" text="Dn(waiting)">
      <formula>NOT(ISERROR(SEARCH("Dn(waiting)",G141)))</formula>
    </cfRule>
  </conditionalFormatting>
  <conditionalFormatting sqref="G142">
    <cfRule type="containsBlanks" dxfId="24307" priority="24325">
      <formula>LEN(TRIM(G142))=0</formula>
    </cfRule>
    <cfRule type="containsText" dxfId="24306" priority="24326" operator="containsText" text="Operational">
      <formula>NOT(ISERROR(SEARCH("Operational",G142)))</formula>
    </cfRule>
    <cfRule type="containsText" dxfId="24305" priority="24327" operator="containsText" text="Dn(service)">
      <formula>NOT(ISERROR(SEARCH("Dn(service)",G142)))</formula>
    </cfRule>
    <cfRule type="containsText" dxfId="24304" priority="24328" operator="containsText" text="Dn(waiting)">
      <formula>NOT(ISERROR(SEARCH("Dn(waiting)",G142)))</formula>
    </cfRule>
  </conditionalFormatting>
  <conditionalFormatting sqref="G143">
    <cfRule type="containsBlanks" dxfId="24303" priority="24321">
      <formula>LEN(TRIM(G143))=0</formula>
    </cfRule>
    <cfRule type="containsText" dxfId="24302" priority="24322" operator="containsText" text="Operational">
      <formula>NOT(ISERROR(SEARCH("Operational",G143)))</formula>
    </cfRule>
    <cfRule type="containsText" dxfId="24301" priority="24323" operator="containsText" text="Dn(service)">
      <formula>NOT(ISERROR(SEARCH("Dn(service)",G143)))</formula>
    </cfRule>
    <cfRule type="containsText" dxfId="24300" priority="24324" operator="containsText" text="Dn(waiting)">
      <formula>NOT(ISERROR(SEARCH("Dn(waiting)",G143)))</formula>
    </cfRule>
  </conditionalFormatting>
  <conditionalFormatting sqref="G144">
    <cfRule type="containsBlanks" dxfId="24299" priority="24317">
      <formula>LEN(TRIM(G144))=0</formula>
    </cfRule>
    <cfRule type="containsText" dxfId="24298" priority="24318" operator="containsText" text="Operational">
      <formula>NOT(ISERROR(SEARCH("Operational",G144)))</formula>
    </cfRule>
    <cfRule type="containsText" dxfId="24297" priority="24319" operator="containsText" text="Dn(service)">
      <formula>NOT(ISERROR(SEARCH("Dn(service)",G144)))</formula>
    </cfRule>
    <cfRule type="containsText" dxfId="24296" priority="24320" operator="containsText" text="Dn(waiting)">
      <formula>NOT(ISERROR(SEARCH("Dn(waiting)",G144)))</formula>
    </cfRule>
  </conditionalFormatting>
  <conditionalFormatting sqref="G145">
    <cfRule type="containsBlanks" dxfId="24295" priority="24313">
      <formula>LEN(TRIM(G145))=0</formula>
    </cfRule>
    <cfRule type="containsText" dxfId="24294" priority="24314" operator="containsText" text="Operational">
      <formula>NOT(ISERROR(SEARCH("Operational",G145)))</formula>
    </cfRule>
    <cfRule type="containsText" dxfId="24293" priority="24315" operator="containsText" text="Dn(service)">
      <formula>NOT(ISERROR(SEARCH("Dn(service)",G145)))</formula>
    </cfRule>
    <cfRule type="containsText" dxfId="24292" priority="24316" operator="containsText" text="Dn(waiting)">
      <formula>NOT(ISERROR(SEARCH("Dn(waiting)",G145)))</formula>
    </cfRule>
  </conditionalFormatting>
  <conditionalFormatting sqref="D146">
    <cfRule type="containsBlanks" dxfId="24291" priority="24309">
      <formula>LEN(TRIM(D146))=0</formula>
    </cfRule>
    <cfRule type="containsText" dxfId="24290" priority="24310" operator="containsText" text="Operational">
      <formula>NOT(ISERROR(SEARCH("Operational",D146)))</formula>
    </cfRule>
    <cfRule type="containsText" dxfId="24289" priority="24311" operator="containsText" text="Dn(service)">
      <formula>NOT(ISERROR(SEARCH("Dn(service)",D146)))</formula>
    </cfRule>
    <cfRule type="containsText" dxfId="24288" priority="24312" operator="containsText" text="Dn(waiting)">
      <formula>NOT(ISERROR(SEARCH("Dn(waiting)",D146)))</formula>
    </cfRule>
  </conditionalFormatting>
  <conditionalFormatting sqref="D147">
    <cfRule type="containsBlanks" dxfId="24287" priority="24305">
      <formula>LEN(TRIM(D147))=0</formula>
    </cfRule>
    <cfRule type="containsText" dxfId="24286" priority="24306" operator="containsText" text="Operational">
      <formula>NOT(ISERROR(SEARCH("Operational",D147)))</formula>
    </cfRule>
    <cfRule type="containsText" dxfId="24285" priority="24307" operator="containsText" text="Dn(service)">
      <formula>NOT(ISERROR(SEARCH("Dn(service)",D147)))</formula>
    </cfRule>
    <cfRule type="containsText" dxfId="24284" priority="24308" operator="containsText" text="Dn(waiting)">
      <formula>NOT(ISERROR(SEARCH("Dn(waiting)",D147)))</formula>
    </cfRule>
  </conditionalFormatting>
  <conditionalFormatting sqref="D148">
    <cfRule type="containsBlanks" dxfId="24283" priority="24301">
      <formula>LEN(TRIM(D148))=0</formula>
    </cfRule>
    <cfRule type="containsText" dxfId="24282" priority="24302" operator="containsText" text="Operational">
      <formula>NOT(ISERROR(SEARCH("Operational",D148)))</formula>
    </cfRule>
    <cfRule type="containsText" dxfId="24281" priority="24303" operator="containsText" text="Dn(service)">
      <formula>NOT(ISERROR(SEARCH("Dn(service)",D148)))</formula>
    </cfRule>
    <cfRule type="containsText" dxfId="24280" priority="24304" operator="containsText" text="Dn(waiting)">
      <formula>NOT(ISERROR(SEARCH("Dn(waiting)",D148)))</formula>
    </cfRule>
  </conditionalFormatting>
  <conditionalFormatting sqref="D149">
    <cfRule type="containsBlanks" dxfId="24279" priority="24297">
      <formula>LEN(TRIM(D149))=0</formula>
    </cfRule>
    <cfRule type="containsText" dxfId="24278" priority="24298" operator="containsText" text="Operational">
      <formula>NOT(ISERROR(SEARCH("Operational",D149)))</formula>
    </cfRule>
    <cfRule type="containsText" dxfId="24277" priority="24299" operator="containsText" text="Dn(service)">
      <formula>NOT(ISERROR(SEARCH("Dn(service)",D149)))</formula>
    </cfRule>
    <cfRule type="containsText" dxfId="24276" priority="24300" operator="containsText" text="Dn(waiting)">
      <formula>NOT(ISERROR(SEARCH("Dn(waiting)",D149)))</formula>
    </cfRule>
  </conditionalFormatting>
  <conditionalFormatting sqref="F150">
    <cfRule type="containsBlanks" dxfId="24275" priority="24293">
      <formula>LEN(TRIM(F150))=0</formula>
    </cfRule>
    <cfRule type="containsText" dxfId="24274" priority="24294" operator="containsText" text="Operational">
      <formula>NOT(ISERROR(SEARCH("Operational",F150)))</formula>
    </cfRule>
    <cfRule type="containsText" dxfId="24273" priority="24295" operator="containsText" text="Dn(service)">
      <formula>NOT(ISERROR(SEARCH("Dn(service)",F150)))</formula>
    </cfRule>
    <cfRule type="containsText" dxfId="24272" priority="24296" operator="containsText" text="Dn(waiting)">
      <formula>NOT(ISERROR(SEARCH("Dn(waiting)",F150)))</formula>
    </cfRule>
  </conditionalFormatting>
  <conditionalFormatting sqref="F151">
    <cfRule type="containsBlanks" dxfId="24271" priority="24289">
      <formula>LEN(TRIM(F151))=0</formula>
    </cfRule>
    <cfRule type="containsText" dxfId="24270" priority="24290" operator="containsText" text="Operational">
      <formula>NOT(ISERROR(SEARCH("Operational",F151)))</formula>
    </cfRule>
    <cfRule type="containsText" dxfId="24269" priority="24291" operator="containsText" text="Dn(service)">
      <formula>NOT(ISERROR(SEARCH("Dn(service)",F151)))</formula>
    </cfRule>
    <cfRule type="containsText" dxfId="24268" priority="24292" operator="containsText" text="Dn(waiting)">
      <formula>NOT(ISERROR(SEARCH("Dn(waiting)",F151)))</formula>
    </cfRule>
  </conditionalFormatting>
  <conditionalFormatting sqref="F152">
    <cfRule type="containsBlanks" dxfId="24267" priority="24285">
      <formula>LEN(TRIM(F152))=0</formula>
    </cfRule>
    <cfRule type="containsText" dxfId="24266" priority="24286" operator="containsText" text="Operational">
      <formula>NOT(ISERROR(SEARCH("Operational",F152)))</formula>
    </cfRule>
    <cfRule type="containsText" dxfId="24265" priority="24287" operator="containsText" text="Dn(service)">
      <formula>NOT(ISERROR(SEARCH("Dn(service)",F152)))</formula>
    </cfRule>
    <cfRule type="containsText" dxfId="24264" priority="24288" operator="containsText" text="Dn(waiting)">
      <formula>NOT(ISERROR(SEARCH("Dn(waiting)",F152)))</formula>
    </cfRule>
  </conditionalFormatting>
  <conditionalFormatting sqref="F153">
    <cfRule type="containsBlanks" dxfId="24263" priority="24281">
      <formula>LEN(TRIM(F153))=0</formula>
    </cfRule>
    <cfRule type="containsText" dxfId="24262" priority="24282" operator="containsText" text="Operational">
      <formula>NOT(ISERROR(SEARCH("Operational",F153)))</formula>
    </cfRule>
    <cfRule type="containsText" dxfId="24261" priority="24283" operator="containsText" text="Dn(service)">
      <formula>NOT(ISERROR(SEARCH("Dn(service)",F153)))</formula>
    </cfRule>
    <cfRule type="containsText" dxfId="24260" priority="24284" operator="containsText" text="Dn(waiting)">
      <formula>NOT(ISERROR(SEARCH("Dn(waiting)",F153)))</formula>
    </cfRule>
  </conditionalFormatting>
  <conditionalFormatting sqref="E154">
    <cfRule type="containsBlanks" dxfId="24259" priority="24277">
      <formula>LEN(TRIM(E154))=0</formula>
    </cfRule>
    <cfRule type="containsText" dxfId="24258" priority="24278" operator="containsText" text="Operational">
      <formula>NOT(ISERROR(SEARCH("Operational",E154)))</formula>
    </cfRule>
    <cfRule type="containsText" dxfId="24257" priority="24279" operator="containsText" text="Dn(service)">
      <formula>NOT(ISERROR(SEARCH("Dn(service)",E154)))</formula>
    </cfRule>
    <cfRule type="containsText" dxfId="24256" priority="24280" operator="containsText" text="Dn(waiting)">
      <formula>NOT(ISERROR(SEARCH("Dn(waiting)",E154)))</formula>
    </cfRule>
  </conditionalFormatting>
  <conditionalFormatting sqref="E155">
    <cfRule type="containsBlanks" dxfId="24255" priority="24273">
      <formula>LEN(TRIM(E155))=0</formula>
    </cfRule>
    <cfRule type="containsText" dxfId="24254" priority="24274" operator="containsText" text="Operational">
      <formula>NOT(ISERROR(SEARCH("Operational",E155)))</formula>
    </cfRule>
    <cfRule type="containsText" dxfId="24253" priority="24275" operator="containsText" text="Dn(service)">
      <formula>NOT(ISERROR(SEARCH("Dn(service)",E155)))</formula>
    </cfRule>
    <cfRule type="containsText" dxfId="24252" priority="24276" operator="containsText" text="Dn(waiting)">
      <formula>NOT(ISERROR(SEARCH("Dn(waiting)",E155)))</formula>
    </cfRule>
  </conditionalFormatting>
  <conditionalFormatting sqref="E156">
    <cfRule type="containsBlanks" dxfId="24251" priority="24269">
      <formula>LEN(TRIM(E156))=0</formula>
    </cfRule>
    <cfRule type="containsText" dxfId="24250" priority="24270" operator="containsText" text="Operational">
      <formula>NOT(ISERROR(SEARCH("Operational",E156)))</formula>
    </cfRule>
    <cfRule type="containsText" dxfId="24249" priority="24271" operator="containsText" text="Dn(service)">
      <formula>NOT(ISERROR(SEARCH("Dn(service)",E156)))</formula>
    </cfRule>
    <cfRule type="containsText" dxfId="24248" priority="24272" operator="containsText" text="Dn(waiting)">
      <formula>NOT(ISERROR(SEARCH("Dn(waiting)",E156)))</formula>
    </cfRule>
  </conditionalFormatting>
  <conditionalFormatting sqref="E157">
    <cfRule type="containsBlanks" dxfId="24247" priority="24265">
      <formula>LEN(TRIM(E157))=0</formula>
    </cfRule>
    <cfRule type="containsText" dxfId="24246" priority="24266" operator="containsText" text="Operational">
      <formula>NOT(ISERROR(SEARCH("Operational",E157)))</formula>
    </cfRule>
    <cfRule type="containsText" dxfId="24245" priority="24267" operator="containsText" text="Dn(service)">
      <formula>NOT(ISERROR(SEARCH("Dn(service)",E157)))</formula>
    </cfRule>
    <cfRule type="containsText" dxfId="24244" priority="24268" operator="containsText" text="Dn(waiting)">
      <formula>NOT(ISERROR(SEARCH("Dn(waiting)",E157)))</formula>
    </cfRule>
  </conditionalFormatting>
  <conditionalFormatting sqref="E158">
    <cfRule type="containsBlanks" dxfId="24243" priority="24261">
      <formula>LEN(TRIM(E158))=0</formula>
    </cfRule>
    <cfRule type="containsText" dxfId="24242" priority="24262" operator="containsText" text="Operational">
      <formula>NOT(ISERROR(SEARCH("Operational",E158)))</formula>
    </cfRule>
    <cfRule type="containsText" dxfId="24241" priority="24263" operator="containsText" text="Dn(service)">
      <formula>NOT(ISERROR(SEARCH("Dn(service)",E158)))</formula>
    </cfRule>
    <cfRule type="containsText" dxfId="24240" priority="24264" operator="containsText" text="Dn(waiting)">
      <formula>NOT(ISERROR(SEARCH("Dn(waiting)",E158)))</formula>
    </cfRule>
  </conditionalFormatting>
  <conditionalFormatting sqref="E159">
    <cfRule type="containsBlanks" dxfId="24239" priority="24257">
      <formula>LEN(TRIM(E159))=0</formula>
    </cfRule>
    <cfRule type="containsText" dxfId="24238" priority="24258" operator="containsText" text="Operational">
      <formula>NOT(ISERROR(SEARCH("Operational",E159)))</formula>
    </cfRule>
    <cfRule type="containsText" dxfId="24237" priority="24259" operator="containsText" text="Dn(service)">
      <formula>NOT(ISERROR(SEARCH("Dn(service)",E159)))</formula>
    </cfRule>
    <cfRule type="containsText" dxfId="24236" priority="24260" operator="containsText" text="Dn(waiting)">
      <formula>NOT(ISERROR(SEARCH("Dn(waiting)",E159)))</formula>
    </cfRule>
  </conditionalFormatting>
  <conditionalFormatting sqref="F12">
    <cfRule type="containsBlanks" dxfId="24235" priority="24253">
      <formula>LEN(TRIM(F12))=0</formula>
    </cfRule>
    <cfRule type="containsText" dxfId="24234" priority="24254" operator="containsText" text="Operational">
      <formula>NOT(ISERROR(SEARCH("Operational",F12)))</formula>
    </cfRule>
    <cfRule type="containsText" dxfId="24233" priority="24255" operator="containsText" text="Dn(service)">
      <formula>NOT(ISERROR(SEARCH("Dn(service)",F12)))</formula>
    </cfRule>
    <cfRule type="containsText" dxfId="24232" priority="24256" operator="containsText" text="Dn(waiting)">
      <formula>NOT(ISERROR(SEARCH("Dn(waiting)",F12)))</formula>
    </cfRule>
  </conditionalFormatting>
  <conditionalFormatting sqref="H14">
    <cfRule type="containsBlanks" dxfId="24231" priority="24237">
      <formula>LEN(TRIM(H14))=0</formula>
    </cfRule>
    <cfRule type="containsText" dxfId="24230" priority="24238" operator="containsText" text="Operational">
      <formula>NOT(ISERROR(SEARCH("Operational",H14)))</formula>
    </cfRule>
    <cfRule type="containsText" dxfId="24229" priority="24239" operator="containsText" text="Dn(service)">
      <formula>NOT(ISERROR(SEARCH("Dn(service)",H14)))</formula>
    </cfRule>
    <cfRule type="containsText" dxfId="24228" priority="24240" operator="containsText" text="Dn(waiting)">
      <formula>NOT(ISERROR(SEARCH("Dn(waiting)",H14)))</formula>
    </cfRule>
  </conditionalFormatting>
  <conditionalFormatting sqref="H15">
    <cfRule type="containsBlanks" dxfId="24227" priority="24233">
      <formula>LEN(TRIM(H15))=0</formula>
    </cfRule>
    <cfRule type="containsText" dxfId="24226" priority="24234" operator="containsText" text="Operational">
      <formula>NOT(ISERROR(SEARCH("Operational",H15)))</formula>
    </cfRule>
    <cfRule type="containsText" dxfId="24225" priority="24235" operator="containsText" text="Dn(service)">
      <formula>NOT(ISERROR(SEARCH("Dn(service)",H15)))</formula>
    </cfRule>
    <cfRule type="containsText" dxfId="24224" priority="24236" operator="containsText" text="Dn(waiting)">
      <formula>NOT(ISERROR(SEARCH("Dn(waiting)",H15)))</formula>
    </cfRule>
  </conditionalFormatting>
  <conditionalFormatting sqref="H16">
    <cfRule type="containsBlanks" dxfId="24223" priority="24229">
      <formula>LEN(TRIM(H16))=0</formula>
    </cfRule>
    <cfRule type="containsText" dxfId="24222" priority="24230" operator="containsText" text="Operational">
      <formula>NOT(ISERROR(SEARCH("Operational",H16)))</formula>
    </cfRule>
    <cfRule type="containsText" dxfId="24221" priority="24231" operator="containsText" text="Dn(service)">
      <formula>NOT(ISERROR(SEARCH("Dn(service)",H16)))</formula>
    </cfRule>
    <cfRule type="containsText" dxfId="24220" priority="24232" operator="containsText" text="Dn(waiting)">
      <formula>NOT(ISERROR(SEARCH("Dn(waiting)",H16)))</formula>
    </cfRule>
  </conditionalFormatting>
  <conditionalFormatting sqref="H17">
    <cfRule type="containsBlanks" dxfId="24219" priority="24225">
      <formula>LEN(TRIM(H17))=0</formula>
    </cfRule>
    <cfRule type="containsText" dxfId="24218" priority="24226" operator="containsText" text="Operational">
      <formula>NOT(ISERROR(SEARCH("Operational",H17)))</formula>
    </cfRule>
    <cfRule type="containsText" dxfId="24217" priority="24227" operator="containsText" text="Dn(service)">
      <formula>NOT(ISERROR(SEARCH("Dn(service)",H17)))</formula>
    </cfRule>
    <cfRule type="containsText" dxfId="24216" priority="24228" operator="containsText" text="Dn(waiting)">
      <formula>NOT(ISERROR(SEARCH("Dn(waiting)",H17)))</formula>
    </cfRule>
  </conditionalFormatting>
  <conditionalFormatting sqref="E18">
    <cfRule type="containsBlanks" dxfId="24215" priority="24221">
      <formula>LEN(TRIM(E18))=0</formula>
    </cfRule>
    <cfRule type="containsText" dxfId="24214" priority="24222" operator="containsText" text="Operational">
      <formula>NOT(ISERROR(SEARCH("Operational",E18)))</formula>
    </cfRule>
    <cfRule type="containsText" dxfId="24213" priority="24223" operator="containsText" text="Dn(service)">
      <formula>NOT(ISERROR(SEARCH("Dn(service)",E18)))</formula>
    </cfRule>
    <cfRule type="containsText" dxfId="24212" priority="24224" operator="containsText" text="Dn(waiting)">
      <formula>NOT(ISERROR(SEARCH("Dn(waiting)",E18)))</formula>
    </cfRule>
  </conditionalFormatting>
  <conditionalFormatting sqref="E19">
    <cfRule type="containsBlanks" dxfId="24211" priority="24217">
      <formula>LEN(TRIM(E19))=0</formula>
    </cfRule>
    <cfRule type="containsText" dxfId="24210" priority="24218" operator="containsText" text="Operational">
      <formula>NOT(ISERROR(SEARCH("Operational",E19)))</formula>
    </cfRule>
    <cfRule type="containsText" dxfId="24209" priority="24219" operator="containsText" text="Dn(service)">
      <formula>NOT(ISERROR(SEARCH("Dn(service)",E19)))</formula>
    </cfRule>
    <cfRule type="containsText" dxfId="24208" priority="24220" operator="containsText" text="Dn(waiting)">
      <formula>NOT(ISERROR(SEARCH("Dn(waiting)",E19)))</formula>
    </cfRule>
  </conditionalFormatting>
  <conditionalFormatting sqref="E20">
    <cfRule type="containsBlanks" dxfId="24207" priority="24213">
      <formula>LEN(TRIM(E20))=0</formula>
    </cfRule>
    <cfRule type="containsText" dxfId="24206" priority="24214" operator="containsText" text="Operational">
      <formula>NOT(ISERROR(SEARCH("Operational",E20)))</formula>
    </cfRule>
    <cfRule type="containsText" dxfId="24205" priority="24215" operator="containsText" text="Dn(service)">
      <formula>NOT(ISERROR(SEARCH("Dn(service)",E20)))</formula>
    </cfRule>
    <cfRule type="containsText" dxfId="24204" priority="24216" operator="containsText" text="Dn(waiting)">
      <formula>NOT(ISERROR(SEARCH("Dn(waiting)",E20)))</formula>
    </cfRule>
  </conditionalFormatting>
  <conditionalFormatting sqref="E21">
    <cfRule type="containsBlanks" dxfId="24203" priority="24209">
      <formula>LEN(TRIM(E21))=0</formula>
    </cfRule>
    <cfRule type="containsText" dxfId="24202" priority="24210" operator="containsText" text="Operational">
      <formula>NOT(ISERROR(SEARCH("Operational",E21)))</formula>
    </cfRule>
    <cfRule type="containsText" dxfId="24201" priority="24211" operator="containsText" text="Dn(service)">
      <formula>NOT(ISERROR(SEARCH("Dn(service)",E21)))</formula>
    </cfRule>
    <cfRule type="containsText" dxfId="24200" priority="24212" operator="containsText" text="Dn(waiting)">
      <formula>NOT(ISERROR(SEARCH("Dn(waiting)",E21)))</formula>
    </cfRule>
  </conditionalFormatting>
  <conditionalFormatting sqref="E22">
    <cfRule type="containsBlanks" dxfId="24199" priority="24205">
      <formula>LEN(TRIM(E22))=0</formula>
    </cfRule>
    <cfRule type="containsText" dxfId="24198" priority="24206" operator="containsText" text="Operational">
      <formula>NOT(ISERROR(SEARCH("Operational",E22)))</formula>
    </cfRule>
    <cfRule type="containsText" dxfId="24197" priority="24207" operator="containsText" text="Dn(service)">
      <formula>NOT(ISERROR(SEARCH("Dn(service)",E22)))</formula>
    </cfRule>
    <cfRule type="containsText" dxfId="24196" priority="24208" operator="containsText" text="Dn(waiting)">
      <formula>NOT(ISERROR(SEARCH("Dn(waiting)",E22)))</formula>
    </cfRule>
  </conditionalFormatting>
  <conditionalFormatting sqref="C27">
    <cfRule type="containsBlanks" dxfId="24195" priority="24201">
      <formula>LEN(TRIM(C27))=0</formula>
    </cfRule>
    <cfRule type="containsText" dxfId="24194" priority="24202" operator="containsText" text="Operational">
      <formula>NOT(ISERROR(SEARCH("Operational",C27)))</formula>
    </cfRule>
    <cfRule type="containsText" dxfId="24193" priority="24203" operator="containsText" text="Dn(service)">
      <formula>NOT(ISERROR(SEARCH("Dn(service)",C27)))</formula>
    </cfRule>
    <cfRule type="containsText" dxfId="24192" priority="24204" operator="containsText" text="Dn(waiting)">
      <formula>NOT(ISERROR(SEARCH("Dn(waiting)",C27)))</formula>
    </cfRule>
  </conditionalFormatting>
  <conditionalFormatting sqref="G29">
    <cfRule type="containsBlanks" dxfId="24191" priority="24197">
      <formula>LEN(TRIM(G29))=0</formula>
    </cfRule>
    <cfRule type="containsText" dxfId="24190" priority="24198" operator="containsText" text="Operational">
      <formula>NOT(ISERROR(SEARCH("Operational",G29)))</formula>
    </cfRule>
    <cfRule type="containsText" dxfId="24189" priority="24199" operator="containsText" text="Dn(service)">
      <formula>NOT(ISERROR(SEARCH("Dn(service)",G29)))</formula>
    </cfRule>
    <cfRule type="containsText" dxfId="24188" priority="24200" operator="containsText" text="Dn(waiting)">
      <formula>NOT(ISERROR(SEARCH("Dn(waiting)",G29)))</formula>
    </cfRule>
  </conditionalFormatting>
  <conditionalFormatting sqref="G30">
    <cfRule type="containsBlanks" dxfId="24187" priority="24193">
      <formula>LEN(TRIM(G30))=0</formula>
    </cfRule>
    <cfRule type="containsText" dxfId="24186" priority="24194" operator="containsText" text="Operational">
      <formula>NOT(ISERROR(SEARCH("Operational",G30)))</formula>
    </cfRule>
    <cfRule type="containsText" dxfId="24185" priority="24195" operator="containsText" text="Dn(service)">
      <formula>NOT(ISERROR(SEARCH("Dn(service)",G30)))</formula>
    </cfRule>
    <cfRule type="containsText" dxfId="24184" priority="24196" operator="containsText" text="Dn(waiting)">
      <formula>NOT(ISERROR(SEARCH("Dn(waiting)",G30)))</formula>
    </cfRule>
  </conditionalFormatting>
  <conditionalFormatting sqref="G31">
    <cfRule type="containsBlanks" dxfId="24183" priority="24189">
      <formula>LEN(TRIM(G31))=0</formula>
    </cfRule>
    <cfRule type="containsText" dxfId="24182" priority="24190" operator="containsText" text="Operational">
      <formula>NOT(ISERROR(SEARCH("Operational",G31)))</formula>
    </cfRule>
    <cfRule type="containsText" dxfId="24181" priority="24191" operator="containsText" text="Dn(service)">
      <formula>NOT(ISERROR(SEARCH("Dn(service)",G31)))</formula>
    </cfRule>
    <cfRule type="containsText" dxfId="24180" priority="24192" operator="containsText" text="Dn(waiting)">
      <formula>NOT(ISERROR(SEARCH("Dn(waiting)",G31)))</formula>
    </cfRule>
  </conditionalFormatting>
  <conditionalFormatting sqref="D34">
    <cfRule type="containsBlanks" dxfId="24179" priority="24185">
      <formula>LEN(TRIM(D34))=0</formula>
    </cfRule>
    <cfRule type="containsText" dxfId="24178" priority="24186" operator="containsText" text="Operational">
      <formula>NOT(ISERROR(SEARCH("Operational",D34)))</formula>
    </cfRule>
    <cfRule type="containsText" dxfId="24177" priority="24187" operator="containsText" text="Dn(service)">
      <formula>NOT(ISERROR(SEARCH("Dn(service)",D34)))</formula>
    </cfRule>
    <cfRule type="containsText" dxfId="24176" priority="24188" operator="containsText" text="Dn(waiting)">
      <formula>NOT(ISERROR(SEARCH("Dn(waiting)",D34)))</formula>
    </cfRule>
  </conditionalFormatting>
  <conditionalFormatting sqref="D35">
    <cfRule type="containsBlanks" dxfId="24175" priority="24181">
      <formula>LEN(TRIM(D35))=0</formula>
    </cfRule>
    <cfRule type="containsText" dxfId="24174" priority="24182" operator="containsText" text="Operational">
      <formula>NOT(ISERROR(SEARCH("Operational",D35)))</formula>
    </cfRule>
    <cfRule type="containsText" dxfId="24173" priority="24183" operator="containsText" text="Dn(service)">
      <formula>NOT(ISERROR(SEARCH("Dn(service)",D35)))</formula>
    </cfRule>
    <cfRule type="containsText" dxfId="24172" priority="24184" operator="containsText" text="Dn(waiting)">
      <formula>NOT(ISERROR(SEARCH("Dn(waiting)",D35)))</formula>
    </cfRule>
  </conditionalFormatting>
  <conditionalFormatting sqref="D36">
    <cfRule type="containsBlanks" dxfId="24171" priority="24177">
      <formula>LEN(TRIM(D36))=0</formula>
    </cfRule>
    <cfRule type="containsText" dxfId="24170" priority="24178" operator="containsText" text="Operational">
      <formula>NOT(ISERROR(SEARCH("Operational",D36)))</formula>
    </cfRule>
    <cfRule type="containsText" dxfId="24169" priority="24179" operator="containsText" text="Dn(service)">
      <formula>NOT(ISERROR(SEARCH("Dn(service)",D36)))</formula>
    </cfRule>
    <cfRule type="containsText" dxfId="24168" priority="24180" operator="containsText" text="Dn(waiting)">
      <formula>NOT(ISERROR(SEARCH("Dn(waiting)",D36)))</formula>
    </cfRule>
  </conditionalFormatting>
  <conditionalFormatting sqref="D37">
    <cfRule type="containsBlanks" dxfId="24167" priority="24173">
      <formula>LEN(TRIM(D37))=0</formula>
    </cfRule>
    <cfRule type="containsText" dxfId="24166" priority="24174" operator="containsText" text="Operational">
      <formula>NOT(ISERROR(SEARCH("Operational",D37)))</formula>
    </cfRule>
    <cfRule type="containsText" dxfId="24165" priority="24175" operator="containsText" text="Dn(service)">
      <formula>NOT(ISERROR(SEARCH("Dn(service)",D37)))</formula>
    </cfRule>
    <cfRule type="containsText" dxfId="24164" priority="24176" operator="containsText" text="Dn(waiting)">
      <formula>NOT(ISERROR(SEARCH("Dn(waiting)",D37)))</formula>
    </cfRule>
  </conditionalFormatting>
  <conditionalFormatting sqref="D38">
    <cfRule type="containsBlanks" dxfId="24163" priority="24169">
      <formula>LEN(TRIM(D38))=0</formula>
    </cfRule>
    <cfRule type="containsText" dxfId="24162" priority="24170" operator="containsText" text="Operational">
      <formula>NOT(ISERROR(SEARCH("Operational",D38)))</formula>
    </cfRule>
    <cfRule type="containsText" dxfId="24161" priority="24171" operator="containsText" text="Dn(service)">
      <formula>NOT(ISERROR(SEARCH("Dn(service)",D38)))</formula>
    </cfRule>
    <cfRule type="containsText" dxfId="24160" priority="24172" operator="containsText" text="Dn(waiting)">
      <formula>NOT(ISERROR(SEARCH("Dn(waiting)",D38)))</formula>
    </cfRule>
  </conditionalFormatting>
  <conditionalFormatting sqref="F39">
    <cfRule type="containsBlanks" dxfId="24159" priority="24165">
      <formula>LEN(TRIM(F39))=0</formula>
    </cfRule>
    <cfRule type="containsText" dxfId="24158" priority="24166" operator="containsText" text="Operational">
      <formula>NOT(ISERROR(SEARCH("Operational",F39)))</formula>
    </cfRule>
    <cfRule type="containsText" dxfId="24157" priority="24167" operator="containsText" text="Dn(service)">
      <formula>NOT(ISERROR(SEARCH("Dn(service)",F39)))</formula>
    </cfRule>
    <cfRule type="containsText" dxfId="24156" priority="24168" operator="containsText" text="Dn(waiting)">
      <formula>NOT(ISERROR(SEARCH("Dn(waiting)",F39)))</formula>
    </cfRule>
  </conditionalFormatting>
  <conditionalFormatting sqref="F40">
    <cfRule type="containsBlanks" dxfId="24155" priority="24161">
      <formula>LEN(TRIM(F40))=0</formula>
    </cfRule>
    <cfRule type="containsText" dxfId="24154" priority="24162" operator="containsText" text="Operational">
      <formula>NOT(ISERROR(SEARCH("Operational",F40)))</formula>
    </cfRule>
    <cfRule type="containsText" dxfId="24153" priority="24163" operator="containsText" text="Dn(service)">
      <formula>NOT(ISERROR(SEARCH("Dn(service)",F40)))</formula>
    </cfRule>
    <cfRule type="containsText" dxfId="24152" priority="24164" operator="containsText" text="Dn(waiting)">
      <formula>NOT(ISERROR(SEARCH("Dn(waiting)",F40)))</formula>
    </cfRule>
  </conditionalFormatting>
  <conditionalFormatting sqref="F41">
    <cfRule type="containsBlanks" dxfId="24151" priority="24157">
      <formula>LEN(TRIM(F41))=0</formula>
    </cfRule>
    <cfRule type="containsText" dxfId="24150" priority="24158" operator="containsText" text="Operational">
      <formula>NOT(ISERROR(SEARCH("Operational",F41)))</formula>
    </cfRule>
    <cfRule type="containsText" dxfId="24149" priority="24159" operator="containsText" text="Dn(service)">
      <formula>NOT(ISERROR(SEARCH("Dn(service)",F41)))</formula>
    </cfRule>
    <cfRule type="containsText" dxfId="24148" priority="24160" operator="containsText" text="Dn(waiting)">
      <formula>NOT(ISERROR(SEARCH("Dn(waiting)",F41)))</formula>
    </cfRule>
  </conditionalFormatting>
  <conditionalFormatting sqref="F42">
    <cfRule type="containsBlanks" dxfId="24147" priority="24153">
      <formula>LEN(TRIM(F42))=0</formula>
    </cfRule>
    <cfRule type="containsText" dxfId="24146" priority="24154" operator="containsText" text="Operational">
      <formula>NOT(ISERROR(SEARCH("Operational",F42)))</formula>
    </cfRule>
    <cfRule type="containsText" dxfId="24145" priority="24155" operator="containsText" text="Dn(service)">
      <formula>NOT(ISERROR(SEARCH("Dn(service)",F42)))</formula>
    </cfRule>
    <cfRule type="containsText" dxfId="24144" priority="24156" operator="containsText" text="Dn(waiting)">
      <formula>NOT(ISERROR(SEARCH("Dn(waiting)",F42)))</formula>
    </cfRule>
  </conditionalFormatting>
  <conditionalFormatting sqref="H43">
    <cfRule type="containsBlanks" dxfId="24143" priority="24149">
      <formula>LEN(TRIM(H43))=0</formula>
    </cfRule>
    <cfRule type="containsText" dxfId="24142" priority="24150" operator="containsText" text="Operational">
      <formula>NOT(ISERROR(SEARCH("Operational",H43)))</formula>
    </cfRule>
    <cfRule type="containsText" dxfId="24141" priority="24151" operator="containsText" text="Dn(service)">
      <formula>NOT(ISERROR(SEARCH("Dn(service)",H43)))</formula>
    </cfRule>
    <cfRule type="containsText" dxfId="24140" priority="24152" operator="containsText" text="Dn(waiting)">
      <formula>NOT(ISERROR(SEARCH("Dn(waiting)",H43)))</formula>
    </cfRule>
  </conditionalFormatting>
  <conditionalFormatting sqref="H44">
    <cfRule type="containsBlanks" dxfId="24139" priority="24145">
      <formula>LEN(TRIM(H44))=0</formula>
    </cfRule>
    <cfRule type="containsText" dxfId="24138" priority="24146" operator="containsText" text="Operational">
      <formula>NOT(ISERROR(SEARCH("Operational",H44)))</formula>
    </cfRule>
    <cfRule type="containsText" dxfId="24137" priority="24147" operator="containsText" text="Dn(service)">
      <formula>NOT(ISERROR(SEARCH("Dn(service)",H44)))</formula>
    </cfRule>
    <cfRule type="containsText" dxfId="24136" priority="24148" operator="containsText" text="Dn(waiting)">
      <formula>NOT(ISERROR(SEARCH("Dn(waiting)",H44)))</formula>
    </cfRule>
  </conditionalFormatting>
  <conditionalFormatting sqref="H45">
    <cfRule type="containsBlanks" dxfId="24135" priority="24141">
      <formula>LEN(TRIM(H45))=0</formula>
    </cfRule>
    <cfRule type="containsText" dxfId="24134" priority="24142" operator="containsText" text="Operational">
      <formula>NOT(ISERROR(SEARCH("Operational",H45)))</formula>
    </cfRule>
    <cfRule type="containsText" dxfId="24133" priority="24143" operator="containsText" text="Dn(service)">
      <formula>NOT(ISERROR(SEARCH("Dn(service)",H45)))</formula>
    </cfRule>
    <cfRule type="containsText" dxfId="24132" priority="24144" operator="containsText" text="Dn(waiting)">
      <formula>NOT(ISERROR(SEARCH("Dn(waiting)",H45)))</formula>
    </cfRule>
  </conditionalFormatting>
  <conditionalFormatting sqref="H46">
    <cfRule type="containsBlanks" dxfId="24131" priority="24137">
      <formula>LEN(TRIM(H46))=0</formula>
    </cfRule>
    <cfRule type="containsText" dxfId="24130" priority="24138" operator="containsText" text="Operational">
      <formula>NOT(ISERROR(SEARCH("Operational",H46)))</formula>
    </cfRule>
    <cfRule type="containsText" dxfId="24129" priority="24139" operator="containsText" text="Dn(service)">
      <formula>NOT(ISERROR(SEARCH("Dn(service)",H46)))</formula>
    </cfRule>
    <cfRule type="containsText" dxfId="24128" priority="24140" operator="containsText" text="Dn(waiting)">
      <formula>NOT(ISERROR(SEARCH("Dn(waiting)",H46)))</formula>
    </cfRule>
  </conditionalFormatting>
  <conditionalFormatting sqref="H47">
    <cfRule type="containsBlanks" dxfId="24127" priority="24133">
      <formula>LEN(TRIM(H47))=0</formula>
    </cfRule>
    <cfRule type="containsText" dxfId="24126" priority="24134" operator="containsText" text="Operational">
      <formula>NOT(ISERROR(SEARCH("Operational",H47)))</formula>
    </cfRule>
    <cfRule type="containsText" dxfId="24125" priority="24135" operator="containsText" text="Dn(service)">
      <formula>NOT(ISERROR(SEARCH("Dn(service)",H47)))</formula>
    </cfRule>
    <cfRule type="containsText" dxfId="24124" priority="24136" operator="containsText" text="Dn(waiting)">
      <formula>NOT(ISERROR(SEARCH("Dn(waiting)",H47)))</formula>
    </cfRule>
  </conditionalFormatting>
  <conditionalFormatting sqref="E48">
    <cfRule type="containsBlanks" dxfId="24123" priority="24129">
      <formula>LEN(TRIM(E48))=0</formula>
    </cfRule>
    <cfRule type="containsText" dxfId="24122" priority="24130" operator="containsText" text="Operational">
      <formula>NOT(ISERROR(SEARCH("Operational",E48)))</formula>
    </cfRule>
    <cfRule type="containsText" dxfId="24121" priority="24131" operator="containsText" text="Dn(service)">
      <formula>NOT(ISERROR(SEARCH("Dn(service)",E48)))</formula>
    </cfRule>
    <cfRule type="containsText" dxfId="24120" priority="24132" operator="containsText" text="Dn(waiting)">
      <formula>NOT(ISERROR(SEARCH("Dn(waiting)",E48)))</formula>
    </cfRule>
  </conditionalFormatting>
  <conditionalFormatting sqref="E49">
    <cfRule type="containsBlanks" dxfId="24119" priority="24125">
      <formula>LEN(TRIM(E49))=0</formula>
    </cfRule>
    <cfRule type="containsText" dxfId="24118" priority="24126" operator="containsText" text="Operational">
      <formula>NOT(ISERROR(SEARCH("Operational",E49)))</formula>
    </cfRule>
    <cfRule type="containsText" dxfId="24117" priority="24127" operator="containsText" text="Dn(service)">
      <formula>NOT(ISERROR(SEARCH("Dn(service)",E49)))</formula>
    </cfRule>
    <cfRule type="containsText" dxfId="24116" priority="24128" operator="containsText" text="Dn(waiting)">
      <formula>NOT(ISERROR(SEARCH("Dn(waiting)",E49)))</formula>
    </cfRule>
  </conditionalFormatting>
  <conditionalFormatting sqref="E50">
    <cfRule type="containsBlanks" dxfId="24115" priority="24121">
      <formula>LEN(TRIM(E50))=0</formula>
    </cfRule>
    <cfRule type="containsText" dxfId="24114" priority="24122" operator="containsText" text="Operational">
      <formula>NOT(ISERROR(SEARCH("Operational",E50)))</formula>
    </cfRule>
    <cfRule type="containsText" dxfId="24113" priority="24123" operator="containsText" text="Dn(service)">
      <formula>NOT(ISERROR(SEARCH("Dn(service)",E50)))</formula>
    </cfRule>
    <cfRule type="containsText" dxfId="24112" priority="24124" operator="containsText" text="Dn(waiting)">
      <formula>NOT(ISERROR(SEARCH("Dn(waiting)",E50)))</formula>
    </cfRule>
  </conditionalFormatting>
  <conditionalFormatting sqref="E51">
    <cfRule type="containsBlanks" dxfId="24111" priority="24117">
      <formula>LEN(TRIM(E51))=0</formula>
    </cfRule>
    <cfRule type="containsText" dxfId="24110" priority="24118" operator="containsText" text="Operational">
      <formula>NOT(ISERROR(SEARCH("Operational",E51)))</formula>
    </cfRule>
    <cfRule type="containsText" dxfId="24109" priority="24119" operator="containsText" text="Dn(service)">
      <formula>NOT(ISERROR(SEARCH("Dn(service)",E51)))</formula>
    </cfRule>
    <cfRule type="containsText" dxfId="24108" priority="24120" operator="containsText" text="Dn(waiting)">
      <formula>NOT(ISERROR(SEARCH("Dn(waiting)",E51)))</formula>
    </cfRule>
  </conditionalFormatting>
  <conditionalFormatting sqref="E52">
    <cfRule type="containsBlanks" dxfId="24107" priority="24113">
      <formula>LEN(TRIM(E52))=0</formula>
    </cfRule>
    <cfRule type="containsText" dxfId="24106" priority="24114" operator="containsText" text="Operational">
      <formula>NOT(ISERROR(SEARCH("Operational",E52)))</formula>
    </cfRule>
    <cfRule type="containsText" dxfId="24105" priority="24115" operator="containsText" text="Dn(service)">
      <formula>NOT(ISERROR(SEARCH("Dn(service)",E52)))</formula>
    </cfRule>
    <cfRule type="containsText" dxfId="24104" priority="24116" operator="containsText" text="Dn(waiting)">
      <formula>NOT(ISERROR(SEARCH("Dn(waiting)",E52)))</formula>
    </cfRule>
  </conditionalFormatting>
  <conditionalFormatting sqref="C53">
    <cfRule type="containsBlanks" dxfId="24103" priority="24109">
      <formula>LEN(TRIM(C53))=0</formula>
    </cfRule>
    <cfRule type="containsText" dxfId="24102" priority="24110" operator="containsText" text="Operational">
      <formula>NOT(ISERROR(SEARCH("Operational",C53)))</formula>
    </cfRule>
    <cfRule type="containsText" dxfId="24101" priority="24111" operator="containsText" text="Dn(service)">
      <formula>NOT(ISERROR(SEARCH("Dn(service)",C53)))</formula>
    </cfRule>
    <cfRule type="containsText" dxfId="24100" priority="24112" operator="containsText" text="Dn(waiting)">
      <formula>NOT(ISERROR(SEARCH("Dn(waiting)",C53)))</formula>
    </cfRule>
  </conditionalFormatting>
  <conditionalFormatting sqref="C54">
    <cfRule type="containsBlanks" dxfId="24099" priority="24105">
      <formula>LEN(TRIM(C54))=0</formula>
    </cfRule>
    <cfRule type="containsText" dxfId="24098" priority="24106" operator="containsText" text="Operational">
      <formula>NOT(ISERROR(SEARCH("Operational",C54)))</formula>
    </cfRule>
    <cfRule type="containsText" dxfId="24097" priority="24107" operator="containsText" text="Dn(service)">
      <formula>NOT(ISERROR(SEARCH("Dn(service)",C54)))</formula>
    </cfRule>
    <cfRule type="containsText" dxfId="24096" priority="24108" operator="containsText" text="Dn(waiting)">
      <formula>NOT(ISERROR(SEARCH("Dn(waiting)",C54)))</formula>
    </cfRule>
  </conditionalFormatting>
  <conditionalFormatting sqref="C55">
    <cfRule type="containsBlanks" dxfId="24095" priority="24101">
      <formula>LEN(TRIM(C55))=0</formula>
    </cfRule>
    <cfRule type="containsText" dxfId="24094" priority="24102" operator="containsText" text="Operational">
      <formula>NOT(ISERROR(SEARCH("Operational",C55)))</formula>
    </cfRule>
    <cfRule type="containsText" dxfId="24093" priority="24103" operator="containsText" text="Dn(service)">
      <formula>NOT(ISERROR(SEARCH("Dn(service)",C55)))</formula>
    </cfRule>
    <cfRule type="containsText" dxfId="24092" priority="24104" operator="containsText" text="Dn(waiting)">
      <formula>NOT(ISERROR(SEARCH("Dn(waiting)",C55)))</formula>
    </cfRule>
  </conditionalFormatting>
  <conditionalFormatting sqref="C56">
    <cfRule type="containsBlanks" dxfId="24091" priority="24097">
      <formula>LEN(TRIM(C56))=0</formula>
    </cfRule>
    <cfRule type="containsText" dxfId="24090" priority="24098" operator="containsText" text="Operational">
      <formula>NOT(ISERROR(SEARCH("Operational",C56)))</formula>
    </cfRule>
    <cfRule type="containsText" dxfId="24089" priority="24099" operator="containsText" text="Dn(service)">
      <formula>NOT(ISERROR(SEARCH("Dn(service)",C56)))</formula>
    </cfRule>
    <cfRule type="containsText" dxfId="24088" priority="24100" operator="containsText" text="Dn(waiting)">
      <formula>NOT(ISERROR(SEARCH("Dn(waiting)",C56)))</formula>
    </cfRule>
  </conditionalFormatting>
  <conditionalFormatting sqref="G57">
    <cfRule type="containsBlanks" dxfId="24087" priority="24093">
      <formula>LEN(TRIM(G57))=0</formula>
    </cfRule>
    <cfRule type="containsText" dxfId="24086" priority="24094" operator="containsText" text="Operational">
      <formula>NOT(ISERROR(SEARCH("Operational",G57)))</formula>
    </cfRule>
    <cfRule type="containsText" dxfId="24085" priority="24095" operator="containsText" text="Dn(service)">
      <formula>NOT(ISERROR(SEARCH("Dn(service)",G57)))</formula>
    </cfRule>
    <cfRule type="containsText" dxfId="24084" priority="24096" operator="containsText" text="Dn(waiting)">
      <formula>NOT(ISERROR(SEARCH("Dn(waiting)",G57)))</formula>
    </cfRule>
  </conditionalFormatting>
  <conditionalFormatting sqref="G58">
    <cfRule type="containsBlanks" dxfId="24083" priority="24089">
      <formula>LEN(TRIM(G58))=0</formula>
    </cfRule>
    <cfRule type="containsText" dxfId="24082" priority="24090" operator="containsText" text="Operational">
      <formula>NOT(ISERROR(SEARCH("Operational",G58)))</formula>
    </cfRule>
    <cfRule type="containsText" dxfId="24081" priority="24091" operator="containsText" text="Dn(service)">
      <formula>NOT(ISERROR(SEARCH("Dn(service)",G58)))</formula>
    </cfRule>
    <cfRule type="containsText" dxfId="24080" priority="24092" operator="containsText" text="Dn(waiting)">
      <formula>NOT(ISERROR(SEARCH("Dn(waiting)",G58)))</formula>
    </cfRule>
  </conditionalFormatting>
  <conditionalFormatting sqref="G59">
    <cfRule type="containsBlanks" dxfId="24079" priority="24085">
      <formula>LEN(TRIM(G59))=0</formula>
    </cfRule>
    <cfRule type="containsText" dxfId="24078" priority="24086" operator="containsText" text="Operational">
      <formula>NOT(ISERROR(SEARCH("Operational",G59)))</formula>
    </cfRule>
    <cfRule type="containsText" dxfId="24077" priority="24087" operator="containsText" text="Dn(service)">
      <formula>NOT(ISERROR(SEARCH("Dn(service)",G59)))</formula>
    </cfRule>
    <cfRule type="containsText" dxfId="24076" priority="24088" operator="containsText" text="Dn(waiting)">
      <formula>NOT(ISERROR(SEARCH("Dn(waiting)",G59)))</formula>
    </cfRule>
  </conditionalFormatting>
  <conditionalFormatting sqref="G60">
    <cfRule type="containsBlanks" dxfId="24075" priority="24081">
      <formula>LEN(TRIM(G60))=0</formula>
    </cfRule>
    <cfRule type="containsText" dxfId="24074" priority="24082" operator="containsText" text="Operational">
      <formula>NOT(ISERROR(SEARCH("Operational",G60)))</formula>
    </cfRule>
    <cfRule type="containsText" dxfId="24073" priority="24083" operator="containsText" text="Dn(service)">
      <formula>NOT(ISERROR(SEARCH("Dn(service)",G60)))</formula>
    </cfRule>
    <cfRule type="containsText" dxfId="24072" priority="24084" operator="containsText" text="Dn(waiting)">
      <formula>NOT(ISERROR(SEARCH("Dn(waiting)",G60)))</formula>
    </cfRule>
  </conditionalFormatting>
  <conditionalFormatting sqref="G61">
    <cfRule type="containsBlanks" dxfId="24071" priority="24077">
      <formula>LEN(TRIM(G61))=0</formula>
    </cfRule>
    <cfRule type="containsText" dxfId="24070" priority="24078" operator="containsText" text="Operational">
      <formula>NOT(ISERROR(SEARCH("Operational",G61)))</formula>
    </cfRule>
    <cfRule type="containsText" dxfId="24069" priority="24079" operator="containsText" text="Dn(service)">
      <formula>NOT(ISERROR(SEARCH("Dn(service)",G61)))</formula>
    </cfRule>
    <cfRule type="containsText" dxfId="24068" priority="24080" operator="containsText" text="Dn(waiting)">
      <formula>NOT(ISERROR(SEARCH("Dn(waiting)",G61)))</formula>
    </cfRule>
  </conditionalFormatting>
  <conditionalFormatting sqref="D64">
    <cfRule type="containsBlanks" dxfId="24067" priority="24073">
      <formula>LEN(TRIM(D64))=0</formula>
    </cfRule>
    <cfRule type="containsText" dxfId="24066" priority="24074" operator="containsText" text="Operational">
      <formula>NOT(ISERROR(SEARCH("Operational",D64)))</formula>
    </cfRule>
    <cfRule type="containsText" dxfId="24065" priority="24075" operator="containsText" text="Dn(service)">
      <formula>NOT(ISERROR(SEARCH("Dn(service)",D64)))</formula>
    </cfRule>
    <cfRule type="containsText" dxfId="24064" priority="24076" operator="containsText" text="Dn(waiting)">
      <formula>NOT(ISERROR(SEARCH("Dn(waiting)",D64)))</formula>
    </cfRule>
  </conditionalFormatting>
  <conditionalFormatting sqref="D65">
    <cfRule type="containsBlanks" dxfId="24063" priority="24069">
      <formula>LEN(TRIM(D65))=0</formula>
    </cfRule>
    <cfRule type="containsText" dxfId="24062" priority="24070" operator="containsText" text="Operational">
      <formula>NOT(ISERROR(SEARCH("Operational",D65)))</formula>
    </cfRule>
    <cfRule type="containsText" dxfId="24061" priority="24071" operator="containsText" text="Dn(service)">
      <formula>NOT(ISERROR(SEARCH("Dn(service)",D65)))</formula>
    </cfRule>
    <cfRule type="containsText" dxfId="24060" priority="24072" operator="containsText" text="Dn(waiting)">
      <formula>NOT(ISERROR(SEARCH("Dn(waiting)",D65)))</formula>
    </cfRule>
  </conditionalFormatting>
  <conditionalFormatting sqref="D66">
    <cfRule type="containsBlanks" dxfId="24059" priority="24065">
      <formula>LEN(TRIM(D66))=0</formula>
    </cfRule>
    <cfRule type="containsText" dxfId="24058" priority="24066" operator="containsText" text="Operational">
      <formula>NOT(ISERROR(SEARCH("Operational",D66)))</formula>
    </cfRule>
    <cfRule type="containsText" dxfId="24057" priority="24067" operator="containsText" text="Dn(service)">
      <formula>NOT(ISERROR(SEARCH("Dn(service)",D66)))</formula>
    </cfRule>
    <cfRule type="containsText" dxfId="24056" priority="24068" operator="containsText" text="Dn(waiting)">
      <formula>NOT(ISERROR(SEARCH("Dn(waiting)",D66)))</formula>
    </cfRule>
  </conditionalFormatting>
  <conditionalFormatting sqref="F67">
    <cfRule type="containsBlanks" dxfId="24055" priority="24061">
      <formula>LEN(TRIM(F67))=0</formula>
    </cfRule>
    <cfRule type="containsText" dxfId="24054" priority="24062" operator="containsText" text="Operational">
      <formula>NOT(ISERROR(SEARCH("Operational",F67)))</formula>
    </cfRule>
    <cfRule type="containsText" dxfId="24053" priority="24063" operator="containsText" text="Dn(service)">
      <formula>NOT(ISERROR(SEARCH("Dn(service)",F67)))</formula>
    </cfRule>
    <cfRule type="containsText" dxfId="24052" priority="24064" operator="containsText" text="Dn(waiting)">
      <formula>NOT(ISERROR(SEARCH("Dn(waiting)",F67)))</formula>
    </cfRule>
  </conditionalFormatting>
  <conditionalFormatting sqref="F68">
    <cfRule type="containsBlanks" dxfId="24051" priority="24057">
      <formula>LEN(TRIM(F68))=0</formula>
    </cfRule>
    <cfRule type="containsText" dxfId="24050" priority="24058" operator="containsText" text="Operational">
      <formula>NOT(ISERROR(SEARCH("Operational",F68)))</formula>
    </cfRule>
    <cfRule type="containsText" dxfId="24049" priority="24059" operator="containsText" text="Dn(service)">
      <formula>NOT(ISERROR(SEARCH("Dn(service)",F68)))</formula>
    </cfRule>
    <cfRule type="containsText" dxfId="24048" priority="24060" operator="containsText" text="Dn(waiting)">
      <formula>NOT(ISERROR(SEARCH("Dn(waiting)",F68)))</formula>
    </cfRule>
  </conditionalFormatting>
  <conditionalFormatting sqref="F69">
    <cfRule type="containsBlanks" dxfId="24047" priority="24053">
      <formula>LEN(TRIM(F69))=0</formula>
    </cfRule>
    <cfRule type="containsText" dxfId="24046" priority="24054" operator="containsText" text="Operational">
      <formula>NOT(ISERROR(SEARCH("Operational",F69)))</formula>
    </cfRule>
    <cfRule type="containsText" dxfId="24045" priority="24055" operator="containsText" text="Dn(service)">
      <formula>NOT(ISERROR(SEARCH("Dn(service)",F69)))</formula>
    </cfRule>
    <cfRule type="containsText" dxfId="24044" priority="24056" operator="containsText" text="Dn(waiting)">
      <formula>NOT(ISERROR(SEARCH("Dn(waiting)",F69)))</formula>
    </cfRule>
  </conditionalFormatting>
  <conditionalFormatting sqref="F70">
    <cfRule type="containsBlanks" dxfId="24043" priority="24049">
      <formula>LEN(TRIM(F70))=0</formula>
    </cfRule>
    <cfRule type="containsText" dxfId="24042" priority="24050" operator="containsText" text="Operational">
      <formula>NOT(ISERROR(SEARCH("Operational",F70)))</formula>
    </cfRule>
    <cfRule type="containsText" dxfId="24041" priority="24051" operator="containsText" text="Dn(service)">
      <formula>NOT(ISERROR(SEARCH("Dn(service)",F70)))</formula>
    </cfRule>
    <cfRule type="containsText" dxfId="24040" priority="24052" operator="containsText" text="Dn(waiting)">
      <formula>NOT(ISERROR(SEARCH("Dn(waiting)",F70)))</formula>
    </cfRule>
  </conditionalFormatting>
  <conditionalFormatting sqref="E71">
    <cfRule type="containsBlanks" dxfId="24039" priority="24045">
      <formula>LEN(TRIM(E71))=0</formula>
    </cfRule>
    <cfRule type="containsText" dxfId="24038" priority="24046" operator="containsText" text="Operational">
      <formula>NOT(ISERROR(SEARCH("Operational",E71)))</formula>
    </cfRule>
    <cfRule type="containsText" dxfId="24037" priority="24047" operator="containsText" text="Dn(service)">
      <formula>NOT(ISERROR(SEARCH("Dn(service)",E71)))</formula>
    </cfRule>
    <cfRule type="containsText" dxfId="24036" priority="24048" operator="containsText" text="Dn(waiting)">
      <formula>NOT(ISERROR(SEARCH("Dn(waiting)",E71)))</formula>
    </cfRule>
  </conditionalFormatting>
  <conditionalFormatting sqref="E72">
    <cfRule type="containsBlanks" dxfId="24035" priority="24041">
      <formula>LEN(TRIM(E72))=0</formula>
    </cfRule>
    <cfRule type="containsText" dxfId="24034" priority="24042" operator="containsText" text="Operational">
      <formula>NOT(ISERROR(SEARCH("Operational",E72)))</formula>
    </cfRule>
    <cfRule type="containsText" dxfId="24033" priority="24043" operator="containsText" text="Dn(service)">
      <formula>NOT(ISERROR(SEARCH("Dn(service)",E72)))</formula>
    </cfRule>
    <cfRule type="containsText" dxfId="24032" priority="24044" operator="containsText" text="Dn(waiting)">
      <formula>NOT(ISERROR(SEARCH("Dn(waiting)",E72)))</formula>
    </cfRule>
  </conditionalFormatting>
  <conditionalFormatting sqref="E73">
    <cfRule type="containsBlanks" dxfId="24031" priority="24037">
      <formula>LEN(TRIM(E73))=0</formula>
    </cfRule>
    <cfRule type="containsText" dxfId="24030" priority="24038" operator="containsText" text="Operational">
      <formula>NOT(ISERROR(SEARCH("Operational",E73)))</formula>
    </cfRule>
    <cfRule type="containsText" dxfId="24029" priority="24039" operator="containsText" text="Dn(service)">
      <formula>NOT(ISERROR(SEARCH("Dn(service)",E73)))</formula>
    </cfRule>
    <cfRule type="containsText" dxfId="24028" priority="24040" operator="containsText" text="Dn(waiting)">
      <formula>NOT(ISERROR(SEARCH("Dn(waiting)",E73)))</formula>
    </cfRule>
  </conditionalFormatting>
  <conditionalFormatting sqref="E74">
    <cfRule type="containsBlanks" dxfId="24027" priority="24033">
      <formula>LEN(TRIM(E74))=0</formula>
    </cfRule>
    <cfRule type="containsText" dxfId="24026" priority="24034" operator="containsText" text="Operational">
      <formula>NOT(ISERROR(SEARCH("Operational",E74)))</formula>
    </cfRule>
    <cfRule type="containsText" dxfId="24025" priority="24035" operator="containsText" text="Dn(service)">
      <formula>NOT(ISERROR(SEARCH("Dn(service)",E74)))</formula>
    </cfRule>
    <cfRule type="containsText" dxfId="24024" priority="24036" operator="containsText" text="Dn(waiting)">
      <formula>NOT(ISERROR(SEARCH("Dn(waiting)",E74)))</formula>
    </cfRule>
  </conditionalFormatting>
  <conditionalFormatting sqref="H75">
    <cfRule type="containsBlanks" dxfId="24023" priority="24029">
      <formula>LEN(TRIM(H75))=0</formula>
    </cfRule>
    <cfRule type="containsText" dxfId="24022" priority="24030" operator="containsText" text="Operational">
      <formula>NOT(ISERROR(SEARCH("Operational",H75)))</formula>
    </cfRule>
    <cfRule type="containsText" dxfId="24021" priority="24031" operator="containsText" text="Dn(service)">
      <formula>NOT(ISERROR(SEARCH("Dn(service)",H75)))</formula>
    </cfRule>
    <cfRule type="containsText" dxfId="24020" priority="24032" operator="containsText" text="Dn(waiting)">
      <formula>NOT(ISERROR(SEARCH("Dn(waiting)",H75)))</formula>
    </cfRule>
  </conditionalFormatting>
  <conditionalFormatting sqref="H76">
    <cfRule type="containsBlanks" dxfId="24019" priority="24021">
      <formula>LEN(TRIM(H76))=0</formula>
    </cfRule>
    <cfRule type="containsText" dxfId="24018" priority="24022" operator="containsText" text="Operational">
      <formula>NOT(ISERROR(SEARCH("Operational",H76)))</formula>
    </cfRule>
    <cfRule type="containsText" dxfId="24017" priority="24023" operator="containsText" text="Dn(service)">
      <formula>NOT(ISERROR(SEARCH("Dn(service)",H76)))</formula>
    </cfRule>
    <cfRule type="containsText" dxfId="24016" priority="24024" operator="containsText" text="Dn(waiting)">
      <formula>NOT(ISERROR(SEARCH("Dn(waiting)",H76)))</formula>
    </cfRule>
  </conditionalFormatting>
  <conditionalFormatting sqref="H77">
    <cfRule type="containsBlanks" dxfId="24015" priority="24017">
      <formula>LEN(TRIM(H77))=0</formula>
    </cfRule>
    <cfRule type="containsText" dxfId="24014" priority="24018" operator="containsText" text="Operational">
      <formula>NOT(ISERROR(SEARCH("Operational",H77)))</formula>
    </cfRule>
    <cfRule type="containsText" dxfId="24013" priority="24019" operator="containsText" text="Dn(service)">
      <formula>NOT(ISERROR(SEARCH("Dn(service)",H77)))</formula>
    </cfRule>
    <cfRule type="containsText" dxfId="24012" priority="24020" operator="containsText" text="Dn(waiting)">
      <formula>NOT(ISERROR(SEARCH("Dn(waiting)",H77)))</formula>
    </cfRule>
  </conditionalFormatting>
  <conditionalFormatting sqref="H78">
    <cfRule type="containsBlanks" dxfId="24011" priority="24013">
      <formula>LEN(TRIM(H78))=0</formula>
    </cfRule>
    <cfRule type="containsText" dxfId="24010" priority="24014" operator="containsText" text="Operational">
      <formula>NOT(ISERROR(SEARCH("Operational",H78)))</formula>
    </cfRule>
    <cfRule type="containsText" dxfId="24009" priority="24015" operator="containsText" text="Dn(service)">
      <formula>NOT(ISERROR(SEARCH("Dn(service)",H78)))</formula>
    </cfRule>
    <cfRule type="containsText" dxfId="24008" priority="24016" operator="containsText" text="Dn(waiting)">
      <formula>NOT(ISERROR(SEARCH("Dn(waiting)",H78)))</formula>
    </cfRule>
  </conditionalFormatting>
  <conditionalFormatting sqref="H79">
    <cfRule type="containsBlanks" dxfId="24007" priority="24009">
      <formula>LEN(TRIM(H79))=0</formula>
    </cfRule>
    <cfRule type="containsText" dxfId="24006" priority="24010" operator="containsText" text="Operational">
      <formula>NOT(ISERROR(SEARCH("Operational",H79)))</formula>
    </cfRule>
    <cfRule type="containsText" dxfId="24005" priority="24011" operator="containsText" text="Dn(service)">
      <formula>NOT(ISERROR(SEARCH("Dn(service)",H79)))</formula>
    </cfRule>
    <cfRule type="containsText" dxfId="24004" priority="24012" operator="containsText" text="Dn(waiting)">
      <formula>NOT(ISERROR(SEARCH("Dn(waiting)",H79)))</formula>
    </cfRule>
  </conditionalFormatting>
  <conditionalFormatting sqref="C80">
    <cfRule type="containsBlanks" dxfId="24003" priority="24005">
      <formula>LEN(TRIM(C80))=0</formula>
    </cfRule>
    <cfRule type="containsText" dxfId="24002" priority="24006" operator="containsText" text="Operational">
      <formula>NOT(ISERROR(SEARCH("Operational",C80)))</formula>
    </cfRule>
    <cfRule type="containsText" dxfId="24001" priority="24007" operator="containsText" text="Dn(service)">
      <formula>NOT(ISERROR(SEARCH("Dn(service)",C80)))</formula>
    </cfRule>
    <cfRule type="containsText" dxfId="24000" priority="24008" operator="containsText" text="Dn(waiting)">
      <formula>NOT(ISERROR(SEARCH("Dn(waiting)",C80)))</formula>
    </cfRule>
  </conditionalFormatting>
  <conditionalFormatting sqref="C81">
    <cfRule type="containsBlanks" dxfId="23999" priority="24001">
      <formula>LEN(TRIM(C81))=0</formula>
    </cfRule>
    <cfRule type="containsText" dxfId="23998" priority="24002" operator="containsText" text="Operational">
      <formula>NOT(ISERROR(SEARCH("Operational",C81)))</formula>
    </cfRule>
    <cfRule type="containsText" dxfId="23997" priority="24003" operator="containsText" text="Dn(service)">
      <formula>NOT(ISERROR(SEARCH("Dn(service)",C81)))</formula>
    </cfRule>
    <cfRule type="containsText" dxfId="23996" priority="24004" operator="containsText" text="Dn(waiting)">
      <formula>NOT(ISERROR(SEARCH("Dn(waiting)",C81)))</formula>
    </cfRule>
  </conditionalFormatting>
  <conditionalFormatting sqref="C82">
    <cfRule type="containsBlanks" dxfId="23995" priority="23997">
      <formula>LEN(TRIM(C82))=0</formula>
    </cfRule>
    <cfRule type="containsText" dxfId="23994" priority="23998" operator="containsText" text="Operational">
      <formula>NOT(ISERROR(SEARCH("Operational",C82)))</formula>
    </cfRule>
    <cfRule type="containsText" dxfId="23993" priority="23999" operator="containsText" text="Dn(service)">
      <formula>NOT(ISERROR(SEARCH("Dn(service)",C82)))</formula>
    </cfRule>
    <cfRule type="containsText" dxfId="23992" priority="24000" operator="containsText" text="Dn(waiting)">
      <formula>NOT(ISERROR(SEARCH("Dn(waiting)",C82)))</formula>
    </cfRule>
  </conditionalFormatting>
  <conditionalFormatting sqref="D83">
    <cfRule type="containsBlanks" dxfId="23991" priority="23993">
      <formula>LEN(TRIM(D83))=0</formula>
    </cfRule>
    <cfRule type="containsText" dxfId="23990" priority="23994" operator="containsText" text="Operational">
      <formula>NOT(ISERROR(SEARCH("Operational",D83)))</formula>
    </cfRule>
    <cfRule type="containsText" dxfId="23989" priority="23995" operator="containsText" text="Dn(service)">
      <formula>NOT(ISERROR(SEARCH("Dn(service)",D83)))</formula>
    </cfRule>
    <cfRule type="containsText" dxfId="23988" priority="23996" operator="containsText" text="Dn(waiting)">
      <formula>NOT(ISERROR(SEARCH("Dn(waiting)",D83)))</formula>
    </cfRule>
  </conditionalFormatting>
  <conditionalFormatting sqref="D84">
    <cfRule type="containsBlanks" dxfId="23987" priority="23989">
      <formula>LEN(TRIM(D84))=0</formula>
    </cfRule>
    <cfRule type="containsText" dxfId="23986" priority="23990" operator="containsText" text="Operational">
      <formula>NOT(ISERROR(SEARCH("Operational",D84)))</formula>
    </cfRule>
    <cfRule type="containsText" dxfId="23985" priority="23991" operator="containsText" text="Dn(service)">
      <formula>NOT(ISERROR(SEARCH("Dn(service)",D84)))</formula>
    </cfRule>
    <cfRule type="containsText" dxfId="23984" priority="23992" operator="containsText" text="Dn(waiting)">
      <formula>NOT(ISERROR(SEARCH("Dn(waiting)",D84)))</formula>
    </cfRule>
  </conditionalFormatting>
  <conditionalFormatting sqref="D85">
    <cfRule type="containsBlanks" dxfId="23983" priority="23985">
      <formula>LEN(TRIM(D85))=0</formula>
    </cfRule>
    <cfRule type="containsText" dxfId="23982" priority="23986" operator="containsText" text="Operational">
      <formula>NOT(ISERROR(SEARCH("Operational",D85)))</formula>
    </cfRule>
    <cfRule type="containsText" dxfId="23981" priority="23987" operator="containsText" text="Dn(service)">
      <formula>NOT(ISERROR(SEARCH("Dn(service)",D85)))</formula>
    </cfRule>
    <cfRule type="containsText" dxfId="23980" priority="23988" operator="containsText" text="Dn(waiting)">
      <formula>NOT(ISERROR(SEARCH("Dn(waiting)",D85)))</formula>
    </cfRule>
  </conditionalFormatting>
  <conditionalFormatting sqref="D86">
    <cfRule type="containsBlanks" dxfId="23979" priority="23981">
      <formula>LEN(TRIM(D86))=0</formula>
    </cfRule>
    <cfRule type="containsText" dxfId="23978" priority="23982" operator="containsText" text="Operational">
      <formula>NOT(ISERROR(SEARCH("Operational",D86)))</formula>
    </cfRule>
    <cfRule type="containsText" dxfId="23977" priority="23983" operator="containsText" text="Dn(service)">
      <formula>NOT(ISERROR(SEARCH("Dn(service)",D86)))</formula>
    </cfRule>
    <cfRule type="containsText" dxfId="23976" priority="23984" operator="containsText" text="Dn(waiting)">
      <formula>NOT(ISERROR(SEARCH("Dn(waiting)",D86)))</formula>
    </cfRule>
  </conditionalFormatting>
  <conditionalFormatting sqref="G87">
    <cfRule type="containsBlanks" dxfId="23975" priority="23977">
      <formula>LEN(TRIM(G87))=0</formula>
    </cfRule>
    <cfRule type="containsText" dxfId="23974" priority="23978" operator="containsText" text="Operational">
      <formula>NOT(ISERROR(SEARCH("Operational",G87)))</formula>
    </cfRule>
    <cfRule type="containsText" dxfId="23973" priority="23979" operator="containsText" text="Dn(service)">
      <formula>NOT(ISERROR(SEARCH("Dn(service)",G87)))</formula>
    </cfRule>
    <cfRule type="containsText" dxfId="23972" priority="23980" operator="containsText" text="Dn(waiting)">
      <formula>NOT(ISERROR(SEARCH("Dn(waiting)",G87)))</formula>
    </cfRule>
  </conditionalFormatting>
  <conditionalFormatting sqref="G88">
    <cfRule type="containsBlanks" dxfId="23971" priority="23973">
      <formula>LEN(TRIM(G88))=0</formula>
    </cfRule>
    <cfRule type="containsText" dxfId="23970" priority="23974" operator="containsText" text="Operational">
      <formula>NOT(ISERROR(SEARCH("Operational",G88)))</formula>
    </cfRule>
    <cfRule type="containsText" dxfId="23969" priority="23975" operator="containsText" text="Dn(service)">
      <formula>NOT(ISERROR(SEARCH("Dn(service)",G88)))</formula>
    </cfRule>
    <cfRule type="containsText" dxfId="23968" priority="23976" operator="containsText" text="Dn(waiting)">
      <formula>NOT(ISERROR(SEARCH("Dn(waiting)",G88)))</formula>
    </cfRule>
  </conditionalFormatting>
  <conditionalFormatting sqref="G89">
    <cfRule type="containsBlanks" dxfId="23967" priority="23969">
      <formula>LEN(TRIM(G89))=0</formula>
    </cfRule>
    <cfRule type="containsText" dxfId="23966" priority="23970" operator="containsText" text="Operational">
      <formula>NOT(ISERROR(SEARCH("Operational",G89)))</formula>
    </cfRule>
    <cfRule type="containsText" dxfId="23965" priority="23971" operator="containsText" text="Dn(service)">
      <formula>NOT(ISERROR(SEARCH("Dn(service)",G89)))</formula>
    </cfRule>
    <cfRule type="containsText" dxfId="23964" priority="23972" operator="containsText" text="Dn(waiting)">
      <formula>NOT(ISERROR(SEARCH("Dn(waiting)",G89)))</formula>
    </cfRule>
  </conditionalFormatting>
  <conditionalFormatting sqref="G90">
    <cfRule type="containsBlanks" dxfId="23963" priority="23965">
      <formula>LEN(TRIM(G90))=0</formula>
    </cfRule>
    <cfRule type="containsText" dxfId="23962" priority="23966" operator="containsText" text="Operational">
      <formula>NOT(ISERROR(SEARCH("Operational",G90)))</formula>
    </cfRule>
    <cfRule type="containsText" dxfId="23961" priority="23967" operator="containsText" text="Dn(service)">
      <formula>NOT(ISERROR(SEARCH("Dn(service)",G90)))</formula>
    </cfRule>
    <cfRule type="containsText" dxfId="23960" priority="23968" operator="containsText" text="Dn(waiting)">
      <formula>NOT(ISERROR(SEARCH("Dn(waiting)",G90)))</formula>
    </cfRule>
  </conditionalFormatting>
  <conditionalFormatting sqref="G91">
    <cfRule type="containsBlanks" dxfId="23959" priority="23961">
      <formula>LEN(TRIM(G91))=0</formula>
    </cfRule>
    <cfRule type="containsText" dxfId="23958" priority="23962" operator="containsText" text="Operational">
      <formula>NOT(ISERROR(SEARCH("Operational",G91)))</formula>
    </cfRule>
    <cfRule type="containsText" dxfId="23957" priority="23963" operator="containsText" text="Dn(service)">
      <formula>NOT(ISERROR(SEARCH("Dn(service)",G91)))</formula>
    </cfRule>
    <cfRule type="containsText" dxfId="23956" priority="23964" operator="containsText" text="Dn(waiting)">
      <formula>NOT(ISERROR(SEARCH("Dn(waiting)",G91)))</formula>
    </cfRule>
  </conditionalFormatting>
  <conditionalFormatting sqref="F92">
    <cfRule type="containsBlanks" dxfId="23955" priority="23957">
      <formula>LEN(TRIM(F92))=0</formula>
    </cfRule>
    <cfRule type="containsText" dxfId="23954" priority="23958" operator="containsText" text="Operational">
      <formula>NOT(ISERROR(SEARCH("Operational",F92)))</formula>
    </cfRule>
    <cfRule type="containsText" dxfId="23953" priority="23959" operator="containsText" text="Dn(service)">
      <formula>NOT(ISERROR(SEARCH("Dn(service)",F92)))</formula>
    </cfRule>
    <cfRule type="containsText" dxfId="23952" priority="23960" operator="containsText" text="Dn(waiting)">
      <formula>NOT(ISERROR(SEARCH("Dn(waiting)",F92)))</formula>
    </cfRule>
  </conditionalFormatting>
  <conditionalFormatting sqref="F93">
    <cfRule type="containsBlanks" dxfId="23951" priority="23953">
      <formula>LEN(TRIM(F93))=0</formula>
    </cfRule>
    <cfRule type="containsText" dxfId="23950" priority="23954" operator="containsText" text="Operational">
      <formula>NOT(ISERROR(SEARCH("Operational",F93)))</formula>
    </cfRule>
    <cfRule type="containsText" dxfId="23949" priority="23955" operator="containsText" text="Dn(service)">
      <formula>NOT(ISERROR(SEARCH("Dn(service)",F93)))</formula>
    </cfRule>
    <cfRule type="containsText" dxfId="23948" priority="23956" operator="containsText" text="Dn(waiting)">
      <formula>NOT(ISERROR(SEARCH("Dn(waiting)",F93)))</formula>
    </cfRule>
  </conditionalFormatting>
  <conditionalFormatting sqref="F94">
    <cfRule type="containsBlanks" dxfId="23947" priority="23949">
      <formula>LEN(TRIM(F94))=0</formula>
    </cfRule>
    <cfRule type="containsText" dxfId="23946" priority="23950" operator="containsText" text="Operational">
      <formula>NOT(ISERROR(SEARCH("Operational",F94)))</formula>
    </cfRule>
    <cfRule type="containsText" dxfId="23945" priority="23951" operator="containsText" text="Dn(service)">
      <formula>NOT(ISERROR(SEARCH("Dn(service)",F94)))</formula>
    </cfRule>
    <cfRule type="containsText" dxfId="23944" priority="23952" operator="containsText" text="Dn(waiting)">
      <formula>NOT(ISERROR(SEARCH("Dn(waiting)",F94)))</formula>
    </cfRule>
  </conditionalFormatting>
  <conditionalFormatting sqref="F95">
    <cfRule type="containsBlanks" dxfId="23943" priority="23945">
      <formula>LEN(TRIM(F95))=0</formula>
    </cfRule>
    <cfRule type="containsText" dxfId="23942" priority="23946" operator="containsText" text="Operational">
      <formula>NOT(ISERROR(SEARCH("Operational",F95)))</formula>
    </cfRule>
    <cfRule type="containsText" dxfId="23941" priority="23947" operator="containsText" text="Dn(service)">
      <formula>NOT(ISERROR(SEARCH("Dn(service)",F95)))</formula>
    </cfRule>
    <cfRule type="containsText" dxfId="23940" priority="23948" operator="containsText" text="Dn(waiting)">
      <formula>NOT(ISERROR(SEARCH("Dn(waiting)",F95)))</formula>
    </cfRule>
  </conditionalFormatting>
  <conditionalFormatting sqref="E96">
    <cfRule type="containsBlanks" dxfId="23939" priority="23941">
      <formula>LEN(TRIM(E96))=0</formula>
    </cfRule>
    <cfRule type="containsText" dxfId="23938" priority="23942" operator="containsText" text="Operational">
      <formula>NOT(ISERROR(SEARCH("Operational",E96)))</formula>
    </cfRule>
    <cfRule type="containsText" dxfId="23937" priority="23943" operator="containsText" text="Dn(service)">
      <formula>NOT(ISERROR(SEARCH("Dn(service)",E96)))</formula>
    </cfRule>
    <cfRule type="containsText" dxfId="23936" priority="23944" operator="containsText" text="Dn(waiting)">
      <formula>NOT(ISERROR(SEARCH("Dn(waiting)",E96)))</formula>
    </cfRule>
  </conditionalFormatting>
  <conditionalFormatting sqref="E97">
    <cfRule type="containsBlanks" dxfId="23935" priority="23937">
      <formula>LEN(TRIM(E97))=0</formula>
    </cfRule>
    <cfRule type="containsText" dxfId="23934" priority="23938" operator="containsText" text="Operational">
      <formula>NOT(ISERROR(SEARCH("Operational",E97)))</formula>
    </cfRule>
    <cfRule type="containsText" dxfId="23933" priority="23939" operator="containsText" text="Dn(service)">
      <formula>NOT(ISERROR(SEARCH("Dn(service)",E97)))</formula>
    </cfRule>
    <cfRule type="containsText" dxfId="23932" priority="23940" operator="containsText" text="Dn(waiting)">
      <formula>NOT(ISERROR(SEARCH("Dn(waiting)",E97)))</formula>
    </cfRule>
  </conditionalFormatting>
  <conditionalFormatting sqref="E98">
    <cfRule type="containsBlanks" dxfId="23931" priority="23933">
      <formula>LEN(TRIM(E98))=0</formula>
    </cfRule>
    <cfRule type="containsText" dxfId="23930" priority="23934" operator="containsText" text="Operational">
      <formula>NOT(ISERROR(SEARCH("Operational",E98)))</formula>
    </cfRule>
    <cfRule type="containsText" dxfId="23929" priority="23935" operator="containsText" text="Dn(service)">
      <formula>NOT(ISERROR(SEARCH("Dn(service)",E98)))</formula>
    </cfRule>
    <cfRule type="containsText" dxfId="23928" priority="23936" operator="containsText" text="Dn(waiting)">
      <formula>NOT(ISERROR(SEARCH("Dn(waiting)",E98)))</formula>
    </cfRule>
  </conditionalFormatting>
  <conditionalFormatting sqref="E99">
    <cfRule type="containsBlanks" dxfId="23927" priority="23929">
      <formula>LEN(TRIM(E99))=0</formula>
    </cfRule>
    <cfRule type="containsText" dxfId="23926" priority="23930" operator="containsText" text="Operational">
      <formula>NOT(ISERROR(SEARCH("Operational",E99)))</formula>
    </cfRule>
    <cfRule type="containsText" dxfId="23925" priority="23931" operator="containsText" text="Dn(service)">
      <formula>NOT(ISERROR(SEARCH("Dn(service)",E99)))</formula>
    </cfRule>
    <cfRule type="containsText" dxfId="23924" priority="23932" operator="containsText" text="Dn(waiting)">
      <formula>NOT(ISERROR(SEARCH("Dn(waiting)",E99)))</formula>
    </cfRule>
  </conditionalFormatting>
  <conditionalFormatting sqref="E100">
    <cfRule type="containsBlanks" dxfId="23923" priority="23925">
      <formula>LEN(TRIM(E100))=0</formula>
    </cfRule>
    <cfRule type="containsText" dxfId="23922" priority="23926" operator="containsText" text="Operational">
      <formula>NOT(ISERROR(SEARCH("Operational",E100)))</formula>
    </cfRule>
    <cfRule type="containsText" dxfId="23921" priority="23927" operator="containsText" text="Dn(service)">
      <formula>NOT(ISERROR(SEARCH("Dn(service)",E100)))</formula>
    </cfRule>
    <cfRule type="containsText" dxfId="23920" priority="23928" operator="containsText" text="Dn(waiting)">
      <formula>NOT(ISERROR(SEARCH("Dn(waiting)",E100)))</formula>
    </cfRule>
  </conditionalFormatting>
  <conditionalFormatting sqref="H101">
    <cfRule type="containsBlanks" dxfId="23919" priority="23921">
      <formula>LEN(TRIM(H101))=0</formula>
    </cfRule>
    <cfRule type="containsText" dxfId="23918" priority="23922" operator="containsText" text="Operational">
      <formula>NOT(ISERROR(SEARCH("Operational",H101)))</formula>
    </cfRule>
    <cfRule type="containsText" dxfId="23917" priority="23923" operator="containsText" text="Dn(service)">
      <formula>NOT(ISERROR(SEARCH("Dn(service)",H101)))</formula>
    </cfRule>
    <cfRule type="containsText" dxfId="23916" priority="23924" operator="containsText" text="Dn(waiting)">
      <formula>NOT(ISERROR(SEARCH("Dn(waiting)",H101)))</formula>
    </cfRule>
  </conditionalFormatting>
  <conditionalFormatting sqref="H102">
    <cfRule type="containsBlanks" dxfId="23915" priority="23917">
      <formula>LEN(TRIM(H102))=0</formula>
    </cfRule>
    <cfRule type="containsText" dxfId="23914" priority="23918" operator="containsText" text="Operational">
      <formula>NOT(ISERROR(SEARCH("Operational",H102)))</formula>
    </cfRule>
    <cfRule type="containsText" dxfId="23913" priority="23919" operator="containsText" text="Dn(service)">
      <formula>NOT(ISERROR(SEARCH("Dn(service)",H102)))</formula>
    </cfRule>
    <cfRule type="containsText" dxfId="23912" priority="23920" operator="containsText" text="Dn(waiting)">
      <formula>NOT(ISERROR(SEARCH("Dn(waiting)",H102)))</formula>
    </cfRule>
  </conditionalFormatting>
  <conditionalFormatting sqref="H103">
    <cfRule type="containsBlanks" dxfId="23911" priority="23913">
      <formula>LEN(TRIM(H103))=0</formula>
    </cfRule>
    <cfRule type="containsText" dxfId="23910" priority="23914" operator="containsText" text="Operational">
      <formula>NOT(ISERROR(SEARCH("Operational",H103)))</formula>
    </cfRule>
    <cfRule type="containsText" dxfId="23909" priority="23915" operator="containsText" text="Dn(service)">
      <formula>NOT(ISERROR(SEARCH("Dn(service)",H103)))</formula>
    </cfRule>
    <cfRule type="containsText" dxfId="23908" priority="23916" operator="containsText" text="Dn(waiting)">
      <formula>NOT(ISERROR(SEARCH("Dn(waiting)",H103)))</formula>
    </cfRule>
  </conditionalFormatting>
  <conditionalFormatting sqref="H104">
    <cfRule type="containsBlanks" dxfId="23907" priority="23909">
      <formula>LEN(TRIM(H104))=0</formula>
    </cfRule>
    <cfRule type="containsText" dxfId="23906" priority="23910" operator="containsText" text="Operational">
      <formula>NOT(ISERROR(SEARCH("Operational",H104)))</formula>
    </cfRule>
    <cfRule type="containsText" dxfId="23905" priority="23911" operator="containsText" text="Dn(service)">
      <formula>NOT(ISERROR(SEARCH("Dn(service)",H104)))</formula>
    </cfRule>
    <cfRule type="containsText" dxfId="23904" priority="23912" operator="containsText" text="Dn(waiting)">
      <formula>NOT(ISERROR(SEARCH("Dn(waiting)",H104)))</formula>
    </cfRule>
  </conditionalFormatting>
  <conditionalFormatting sqref="H105">
    <cfRule type="containsBlanks" dxfId="23903" priority="23905">
      <formula>LEN(TRIM(H105))=0</formula>
    </cfRule>
    <cfRule type="containsText" dxfId="23902" priority="23906" operator="containsText" text="Operational">
      <formula>NOT(ISERROR(SEARCH("Operational",H105)))</formula>
    </cfRule>
    <cfRule type="containsText" dxfId="23901" priority="23907" operator="containsText" text="Dn(service)">
      <formula>NOT(ISERROR(SEARCH("Dn(service)",H105)))</formula>
    </cfRule>
    <cfRule type="containsText" dxfId="23900" priority="23908" operator="containsText" text="Dn(waiting)">
      <formula>NOT(ISERROR(SEARCH("Dn(waiting)",H105)))</formula>
    </cfRule>
  </conditionalFormatting>
  <conditionalFormatting sqref="C106">
    <cfRule type="containsBlanks" dxfId="23899" priority="23901">
      <formula>LEN(TRIM(C106))=0</formula>
    </cfRule>
    <cfRule type="containsText" dxfId="23898" priority="23902" operator="containsText" text="Operational">
      <formula>NOT(ISERROR(SEARCH("Operational",C106)))</formula>
    </cfRule>
    <cfRule type="containsText" dxfId="23897" priority="23903" operator="containsText" text="Dn(service)">
      <formula>NOT(ISERROR(SEARCH("Dn(service)",C106)))</formula>
    </cfRule>
    <cfRule type="containsText" dxfId="23896" priority="23904" operator="containsText" text="Dn(waiting)">
      <formula>NOT(ISERROR(SEARCH("Dn(waiting)",C106)))</formula>
    </cfRule>
  </conditionalFormatting>
  <conditionalFormatting sqref="C107">
    <cfRule type="containsBlanks" dxfId="23895" priority="23897">
      <formula>LEN(TRIM(C107))=0</formula>
    </cfRule>
    <cfRule type="containsText" dxfId="23894" priority="23898" operator="containsText" text="Operational">
      <formula>NOT(ISERROR(SEARCH("Operational",C107)))</formula>
    </cfRule>
    <cfRule type="containsText" dxfId="23893" priority="23899" operator="containsText" text="Dn(service)">
      <formula>NOT(ISERROR(SEARCH("Dn(service)",C107)))</formula>
    </cfRule>
    <cfRule type="containsText" dxfId="23892" priority="23900" operator="containsText" text="Dn(waiting)">
      <formula>NOT(ISERROR(SEARCH("Dn(waiting)",C107)))</formula>
    </cfRule>
  </conditionalFormatting>
  <conditionalFormatting sqref="C108">
    <cfRule type="containsBlanks" dxfId="23891" priority="23893">
      <formula>LEN(TRIM(C108))=0</formula>
    </cfRule>
    <cfRule type="containsText" dxfId="23890" priority="23894" operator="containsText" text="Operational">
      <formula>NOT(ISERROR(SEARCH("Operational",C108)))</formula>
    </cfRule>
    <cfRule type="containsText" dxfId="23889" priority="23895" operator="containsText" text="Dn(service)">
      <formula>NOT(ISERROR(SEARCH("Dn(service)",C108)))</formula>
    </cfRule>
    <cfRule type="containsText" dxfId="23888" priority="23896" operator="containsText" text="Dn(waiting)">
      <formula>NOT(ISERROR(SEARCH("Dn(waiting)",C108)))</formula>
    </cfRule>
  </conditionalFormatting>
  <conditionalFormatting sqref="C109">
    <cfRule type="containsBlanks" dxfId="23887" priority="23889">
      <formula>LEN(TRIM(C109))=0</formula>
    </cfRule>
    <cfRule type="containsText" dxfId="23886" priority="23890" operator="containsText" text="Operational">
      <formula>NOT(ISERROR(SEARCH("Operational",C109)))</formula>
    </cfRule>
    <cfRule type="containsText" dxfId="23885" priority="23891" operator="containsText" text="Dn(service)">
      <formula>NOT(ISERROR(SEARCH("Dn(service)",C109)))</formula>
    </cfRule>
    <cfRule type="containsText" dxfId="23884" priority="23892" operator="containsText" text="Dn(waiting)">
      <formula>NOT(ISERROR(SEARCH("Dn(waiting)",C109)))</formula>
    </cfRule>
  </conditionalFormatting>
  <conditionalFormatting sqref="C110">
    <cfRule type="containsBlanks" dxfId="23883" priority="23885">
      <formula>LEN(TRIM(C110))=0</formula>
    </cfRule>
    <cfRule type="containsText" dxfId="23882" priority="23886" operator="containsText" text="Operational">
      <formula>NOT(ISERROR(SEARCH("Operational",C110)))</formula>
    </cfRule>
    <cfRule type="containsText" dxfId="23881" priority="23887" operator="containsText" text="Dn(service)">
      <formula>NOT(ISERROR(SEARCH("Dn(service)",C110)))</formula>
    </cfRule>
    <cfRule type="containsText" dxfId="23880" priority="23888" operator="containsText" text="Dn(waiting)">
      <formula>NOT(ISERROR(SEARCH("Dn(waiting)",C110)))</formula>
    </cfRule>
  </conditionalFormatting>
  <conditionalFormatting sqref="G111">
    <cfRule type="containsBlanks" dxfId="23879" priority="23881">
      <formula>LEN(TRIM(G111))=0</formula>
    </cfRule>
    <cfRule type="containsText" dxfId="23878" priority="23882" operator="containsText" text="Operational">
      <formula>NOT(ISERROR(SEARCH("Operational",G111)))</formula>
    </cfRule>
    <cfRule type="containsText" dxfId="23877" priority="23883" operator="containsText" text="Dn(service)">
      <formula>NOT(ISERROR(SEARCH("Dn(service)",G111)))</formula>
    </cfRule>
    <cfRule type="containsText" dxfId="23876" priority="23884" operator="containsText" text="Dn(waiting)">
      <formula>NOT(ISERROR(SEARCH("Dn(waiting)",G111)))</formula>
    </cfRule>
  </conditionalFormatting>
  <conditionalFormatting sqref="G112">
    <cfRule type="containsBlanks" dxfId="23875" priority="23877">
      <formula>LEN(TRIM(G112))=0</formula>
    </cfRule>
    <cfRule type="containsText" dxfId="23874" priority="23878" operator="containsText" text="Operational">
      <formula>NOT(ISERROR(SEARCH("Operational",G112)))</formula>
    </cfRule>
    <cfRule type="containsText" dxfId="23873" priority="23879" operator="containsText" text="Dn(service)">
      <formula>NOT(ISERROR(SEARCH("Dn(service)",G112)))</formula>
    </cfRule>
    <cfRule type="containsText" dxfId="23872" priority="23880" operator="containsText" text="Dn(waiting)">
      <formula>NOT(ISERROR(SEARCH("Dn(waiting)",G112)))</formula>
    </cfRule>
  </conditionalFormatting>
  <conditionalFormatting sqref="G113">
    <cfRule type="containsBlanks" dxfId="23871" priority="23873">
      <formula>LEN(TRIM(G113))=0</formula>
    </cfRule>
    <cfRule type="containsText" dxfId="23870" priority="23874" operator="containsText" text="Operational">
      <formula>NOT(ISERROR(SEARCH("Operational",G113)))</formula>
    </cfRule>
    <cfRule type="containsText" dxfId="23869" priority="23875" operator="containsText" text="Dn(service)">
      <formula>NOT(ISERROR(SEARCH("Dn(service)",G113)))</formula>
    </cfRule>
    <cfRule type="containsText" dxfId="23868" priority="23876" operator="containsText" text="Dn(waiting)">
      <formula>NOT(ISERROR(SEARCH("Dn(waiting)",G113)))</formula>
    </cfRule>
  </conditionalFormatting>
  <conditionalFormatting sqref="G114">
    <cfRule type="containsBlanks" dxfId="23867" priority="23869">
      <formula>LEN(TRIM(G114))=0</formula>
    </cfRule>
    <cfRule type="containsText" dxfId="23866" priority="23870" operator="containsText" text="Operational">
      <formula>NOT(ISERROR(SEARCH("Operational",G114)))</formula>
    </cfRule>
    <cfRule type="containsText" dxfId="23865" priority="23871" operator="containsText" text="Dn(service)">
      <formula>NOT(ISERROR(SEARCH("Dn(service)",G114)))</formula>
    </cfRule>
    <cfRule type="containsText" dxfId="23864" priority="23872" operator="containsText" text="Dn(waiting)">
      <formula>NOT(ISERROR(SEARCH("Dn(waiting)",G114)))</formula>
    </cfRule>
  </conditionalFormatting>
  <conditionalFormatting sqref="G115">
    <cfRule type="containsBlanks" dxfId="23863" priority="23865">
      <formula>LEN(TRIM(G115))=0</formula>
    </cfRule>
    <cfRule type="containsText" dxfId="23862" priority="23866" operator="containsText" text="Operational">
      <formula>NOT(ISERROR(SEARCH("Operational",G115)))</formula>
    </cfRule>
    <cfRule type="containsText" dxfId="23861" priority="23867" operator="containsText" text="Dn(service)">
      <formula>NOT(ISERROR(SEARCH("Dn(service)",G115)))</formula>
    </cfRule>
    <cfRule type="containsText" dxfId="23860" priority="23868" operator="containsText" text="Dn(waiting)">
      <formula>NOT(ISERROR(SEARCH("Dn(waiting)",G115)))</formula>
    </cfRule>
  </conditionalFormatting>
  <conditionalFormatting sqref="D117">
    <cfRule type="containsBlanks" dxfId="23859" priority="23861">
      <formula>LEN(TRIM(D117))=0</formula>
    </cfRule>
    <cfRule type="containsText" dxfId="23858" priority="23862" operator="containsText" text="Operational">
      <formula>NOT(ISERROR(SEARCH("Operational",D117)))</formula>
    </cfRule>
    <cfRule type="containsText" dxfId="23857" priority="23863" operator="containsText" text="Dn(service)">
      <formula>NOT(ISERROR(SEARCH("Dn(service)",D117)))</formula>
    </cfRule>
    <cfRule type="containsText" dxfId="23856" priority="23864" operator="containsText" text="Dn(waiting)">
      <formula>NOT(ISERROR(SEARCH("Dn(waiting)",D117)))</formula>
    </cfRule>
  </conditionalFormatting>
  <conditionalFormatting sqref="D118">
    <cfRule type="containsBlanks" dxfId="23855" priority="23857">
      <formula>LEN(TRIM(D118))=0</formula>
    </cfRule>
    <cfRule type="containsText" dxfId="23854" priority="23858" operator="containsText" text="Operational">
      <formula>NOT(ISERROR(SEARCH("Operational",D118)))</formula>
    </cfRule>
    <cfRule type="containsText" dxfId="23853" priority="23859" operator="containsText" text="Dn(service)">
      <formula>NOT(ISERROR(SEARCH("Dn(service)",D118)))</formula>
    </cfRule>
    <cfRule type="containsText" dxfId="23852" priority="23860" operator="containsText" text="Dn(waiting)">
      <formula>NOT(ISERROR(SEARCH("Dn(waiting)",D118)))</formula>
    </cfRule>
  </conditionalFormatting>
  <conditionalFormatting sqref="D119">
    <cfRule type="containsBlanks" dxfId="23851" priority="23853">
      <formula>LEN(TRIM(D119))=0</formula>
    </cfRule>
    <cfRule type="containsText" dxfId="23850" priority="23854" operator="containsText" text="Operational">
      <formula>NOT(ISERROR(SEARCH("Operational",D119)))</formula>
    </cfRule>
    <cfRule type="containsText" dxfId="23849" priority="23855" operator="containsText" text="Dn(service)">
      <formula>NOT(ISERROR(SEARCH("Dn(service)",D119)))</formula>
    </cfRule>
    <cfRule type="containsText" dxfId="23848" priority="23856" operator="containsText" text="Dn(waiting)">
      <formula>NOT(ISERROR(SEARCH("Dn(waiting)",D119)))</formula>
    </cfRule>
  </conditionalFormatting>
  <conditionalFormatting sqref="F120">
    <cfRule type="containsBlanks" dxfId="23847" priority="23849">
      <formula>LEN(TRIM(F120))=0</formula>
    </cfRule>
    <cfRule type="containsText" dxfId="23846" priority="23850" operator="containsText" text="Operational">
      <formula>NOT(ISERROR(SEARCH("Operational",F120)))</formula>
    </cfRule>
    <cfRule type="containsText" dxfId="23845" priority="23851" operator="containsText" text="Dn(service)">
      <formula>NOT(ISERROR(SEARCH("Dn(service)",F120)))</formula>
    </cfRule>
    <cfRule type="containsText" dxfId="23844" priority="23852" operator="containsText" text="Dn(waiting)">
      <formula>NOT(ISERROR(SEARCH("Dn(waiting)",F120)))</formula>
    </cfRule>
  </conditionalFormatting>
  <conditionalFormatting sqref="F121">
    <cfRule type="containsBlanks" dxfId="23843" priority="23845">
      <formula>LEN(TRIM(F121))=0</formula>
    </cfRule>
    <cfRule type="containsText" dxfId="23842" priority="23846" operator="containsText" text="Operational">
      <formula>NOT(ISERROR(SEARCH("Operational",F121)))</formula>
    </cfRule>
    <cfRule type="containsText" dxfId="23841" priority="23847" operator="containsText" text="Dn(service)">
      <formula>NOT(ISERROR(SEARCH("Dn(service)",F121)))</formula>
    </cfRule>
    <cfRule type="containsText" dxfId="23840" priority="23848" operator="containsText" text="Dn(waiting)">
      <formula>NOT(ISERROR(SEARCH("Dn(waiting)",F121)))</formula>
    </cfRule>
  </conditionalFormatting>
  <conditionalFormatting sqref="F122">
    <cfRule type="containsBlanks" dxfId="23839" priority="23841">
      <formula>LEN(TRIM(F122))=0</formula>
    </cfRule>
    <cfRule type="containsText" dxfId="23838" priority="23842" operator="containsText" text="Operational">
      <formula>NOT(ISERROR(SEARCH("Operational",F122)))</formula>
    </cfRule>
    <cfRule type="containsText" dxfId="23837" priority="23843" operator="containsText" text="Dn(service)">
      <formula>NOT(ISERROR(SEARCH("Dn(service)",F122)))</formula>
    </cfRule>
    <cfRule type="containsText" dxfId="23836" priority="23844" operator="containsText" text="Dn(waiting)">
      <formula>NOT(ISERROR(SEARCH("Dn(waiting)",F122)))</formula>
    </cfRule>
  </conditionalFormatting>
  <conditionalFormatting sqref="F123">
    <cfRule type="containsBlanks" dxfId="23835" priority="23837">
      <formula>LEN(TRIM(F123))=0</formula>
    </cfRule>
    <cfRule type="containsText" dxfId="23834" priority="23838" operator="containsText" text="Operational">
      <formula>NOT(ISERROR(SEARCH("Operational",F123)))</formula>
    </cfRule>
    <cfRule type="containsText" dxfId="23833" priority="23839" operator="containsText" text="Dn(service)">
      <formula>NOT(ISERROR(SEARCH("Dn(service)",F123)))</formula>
    </cfRule>
    <cfRule type="containsText" dxfId="23832" priority="23840" operator="containsText" text="Dn(waiting)">
      <formula>NOT(ISERROR(SEARCH("Dn(waiting)",F123)))</formula>
    </cfRule>
  </conditionalFormatting>
  <conditionalFormatting sqref="F124">
    <cfRule type="containsBlanks" dxfId="23831" priority="23833">
      <formula>LEN(TRIM(F124))=0</formula>
    </cfRule>
    <cfRule type="containsText" dxfId="23830" priority="23834" operator="containsText" text="Operational">
      <formula>NOT(ISERROR(SEARCH("Operational",F124)))</formula>
    </cfRule>
    <cfRule type="containsText" dxfId="23829" priority="23835" operator="containsText" text="Dn(service)">
      <formula>NOT(ISERROR(SEARCH("Dn(service)",F124)))</formula>
    </cfRule>
    <cfRule type="containsText" dxfId="23828" priority="23836" operator="containsText" text="Dn(waiting)">
      <formula>NOT(ISERROR(SEARCH("Dn(waiting)",F124)))</formula>
    </cfRule>
  </conditionalFormatting>
  <conditionalFormatting sqref="E126">
    <cfRule type="containsBlanks" dxfId="23827" priority="23829">
      <formula>LEN(TRIM(E126))=0</formula>
    </cfRule>
    <cfRule type="containsText" dxfId="23826" priority="23830" operator="containsText" text="Operational">
      <formula>NOT(ISERROR(SEARCH("Operational",E126)))</formula>
    </cfRule>
    <cfRule type="containsText" dxfId="23825" priority="23831" operator="containsText" text="Dn(service)">
      <formula>NOT(ISERROR(SEARCH("Dn(service)",E126)))</formula>
    </cfRule>
    <cfRule type="containsText" dxfId="23824" priority="23832" operator="containsText" text="Dn(waiting)">
      <formula>NOT(ISERROR(SEARCH("Dn(waiting)",E126)))</formula>
    </cfRule>
  </conditionalFormatting>
  <conditionalFormatting sqref="E127">
    <cfRule type="containsBlanks" dxfId="23823" priority="23825">
      <formula>LEN(TRIM(E127))=0</formula>
    </cfRule>
    <cfRule type="containsText" dxfId="23822" priority="23826" operator="containsText" text="Operational">
      <formula>NOT(ISERROR(SEARCH("Operational",E127)))</formula>
    </cfRule>
    <cfRule type="containsText" dxfId="23821" priority="23827" operator="containsText" text="Dn(service)">
      <formula>NOT(ISERROR(SEARCH("Dn(service)",E127)))</formula>
    </cfRule>
    <cfRule type="containsText" dxfId="23820" priority="23828" operator="containsText" text="Dn(waiting)">
      <formula>NOT(ISERROR(SEARCH("Dn(waiting)",E127)))</formula>
    </cfRule>
  </conditionalFormatting>
  <conditionalFormatting sqref="H130">
    <cfRule type="containsBlanks" dxfId="23819" priority="23821">
      <formula>LEN(TRIM(H130))=0</formula>
    </cfRule>
    <cfRule type="containsText" dxfId="23818" priority="23822" operator="containsText" text="Operational">
      <formula>NOT(ISERROR(SEARCH("Operational",H130)))</formula>
    </cfRule>
    <cfRule type="containsText" dxfId="23817" priority="23823" operator="containsText" text="Dn(service)">
      <formula>NOT(ISERROR(SEARCH("Dn(service)",H130)))</formula>
    </cfRule>
    <cfRule type="containsText" dxfId="23816" priority="23824" operator="containsText" text="Dn(waiting)">
      <formula>NOT(ISERROR(SEARCH("Dn(waiting)",H130)))</formula>
    </cfRule>
  </conditionalFormatting>
  <conditionalFormatting sqref="H131">
    <cfRule type="containsBlanks" dxfId="23815" priority="23817">
      <formula>LEN(TRIM(H131))=0</formula>
    </cfRule>
    <cfRule type="containsText" dxfId="23814" priority="23818" operator="containsText" text="Operational">
      <formula>NOT(ISERROR(SEARCH("Operational",H131)))</formula>
    </cfRule>
    <cfRule type="containsText" dxfId="23813" priority="23819" operator="containsText" text="Dn(service)">
      <formula>NOT(ISERROR(SEARCH("Dn(service)",H131)))</formula>
    </cfRule>
    <cfRule type="containsText" dxfId="23812" priority="23820" operator="containsText" text="Dn(waiting)">
      <formula>NOT(ISERROR(SEARCH("Dn(waiting)",H131)))</formula>
    </cfRule>
  </conditionalFormatting>
  <conditionalFormatting sqref="C134">
    <cfRule type="containsBlanks" dxfId="23811" priority="23813">
      <formula>LEN(TRIM(C134))=0</formula>
    </cfRule>
    <cfRule type="containsText" dxfId="23810" priority="23814" operator="containsText" text="Operational">
      <formula>NOT(ISERROR(SEARCH("Operational",C134)))</formula>
    </cfRule>
    <cfRule type="containsText" dxfId="23809" priority="23815" operator="containsText" text="Dn(service)">
      <formula>NOT(ISERROR(SEARCH("Dn(service)",C134)))</formula>
    </cfRule>
    <cfRule type="containsText" dxfId="23808" priority="23816" operator="containsText" text="Dn(waiting)">
      <formula>NOT(ISERROR(SEARCH("Dn(waiting)",C134)))</formula>
    </cfRule>
  </conditionalFormatting>
  <conditionalFormatting sqref="C135">
    <cfRule type="containsBlanks" dxfId="23807" priority="23809">
      <formula>LEN(TRIM(C135))=0</formula>
    </cfRule>
    <cfRule type="containsText" dxfId="23806" priority="23810" operator="containsText" text="Operational">
      <formula>NOT(ISERROR(SEARCH("Operational",C135)))</formula>
    </cfRule>
    <cfRule type="containsText" dxfId="23805" priority="23811" operator="containsText" text="Dn(service)">
      <formula>NOT(ISERROR(SEARCH("Dn(service)",C135)))</formula>
    </cfRule>
    <cfRule type="containsText" dxfId="23804" priority="23812" operator="containsText" text="Dn(waiting)">
      <formula>NOT(ISERROR(SEARCH("Dn(waiting)",C135)))</formula>
    </cfRule>
  </conditionalFormatting>
  <conditionalFormatting sqref="G139">
    <cfRule type="containsBlanks" dxfId="23803" priority="23805">
      <formula>LEN(TRIM(G139))=0</formula>
    </cfRule>
    <cfRule type="containsText" dxfId="23802" priority="23806" operator="containsText" text="Operational">
      <formula>NOT(ISERROR(SEARCH("Operational",G139)))</formula>
    </cfRule>
    <cfRule type="containsText" dxfId="23801" priority="23807" operator="containsText" text="Dn(service)">
      <formula>NOT(ISERROR(SEARCH("Dn(service)",G139)))</formula>
    </cfRule>
    <cfRule type="containsText" dxfId="23800" priority="23808" operator="containsText" text="Dn(waiting)">
      <formula>NOT(ISERROR(SEARCH("Dn(waiting)",G139)))</formula>
    </cfRule>
  </conditionalFormatting>
  <conditionalFormatting sqref="G140">
    <cfRule type="containsBlanks" dxfId="23799" priority="23801">
      <formula>LEN(TRIM(G140))=0</formula>
    </cfRule>
    <cfRule type="containsText" dxfId="23798" priority="23802" operator="containsText" text="Operational">
      <formula>NOT(ISERROR(SEARCH("Operational",G140)))</formula>
    </cfRule>
    <cfRule type="containsText" dxfId="23797" priority="23803" operator="containsText" text="Dn(service)">
      <formula>NOT(ISERROR(SEARCH("Dn(service)",G140)))</formula>
    </cfRule>
    <cfRule type="containsText" dxfId="23796" priority="23804" operator="containsText" text="Dn(waiting)">
      <formula>NOT(ISERROR(SEARCH("Dn(waiting)",G140)))</formula>
    </cfRule>
  </conditionalFormatting>
  <conditionalFormatting sqref="D141">
    <cfRule type="containsBlanks" dxfId="23795" priority="23797">
      <formula>LEN(TRIM(D141))=0</formula>
    </cfRule>
    <cfRule type="containsText" dxfId="23794" priority="23798" operator="containsText" text="Operational">
      <formula>NOT(ISERROR(SEARCH("Operational",D141)))</formula>
    </cfRule>
    <cfRule type="containsText" dxfId="23793" priority="23799" operator="containsText" text="Dn(service)">
      <formula>NOT(ISERROR(SEARCH("Dn(service)",D141)))</formula>
    </cfRule>
    <cfRule type="containsText" dxfId="23792" priority="23800" operator="containsText" text="Dn(waiting)">
      <formula>NOT(ISERROR(SEARCH("Dn(waiting)",D141)))</formula>
    </cfRule>
  </conditionalFormatting>
  <conditionalFormatting sqref="D142">
    <cfRule type="containsBlanks" dxfId="23791" priority="23793">
      <formula>LEN(TRIM(D142))=0</formula>
    </cfRule>
    <cfRule type="containsText" dxfId="23790" priority="23794" operator="containsText" text="Operational">
      <formula>NOT(ISERROR(SEARCH("Operational",D142)))</formula>
    </cfRule>
    <cfRule type="containsText" dxfId="23789" priority="23795" operator="containsText" text="Dn(service)">
      <formula>NOT(ISERROR(SEARCH("Dn(service)",D142)))</formula>
    </cfRule>
    <cfRule type="containsText" dxfId="23788" priority="23796" operator="containsText" text="Dn(waiting)">
      <formula>NOT(ISERROR(SEARCH("Dn(waiting)",D142)))</formula>
    </cfRule>
  </conditionalFormatting>
  <conditionalFormatting sqref="D143">
    <cfRule type="containsBlanks" dxfId="23787" priority="23789">
      <formula>LEN(TRIM(D143))=0</formula>
    </cfRule>
    <cfRule type="containsText" dxfId="23786" priority="23790" operator="containsText" text="Operational">
      <formula>NOT(ISERROR(SEARCH("Operational",D143)))</formula>
    </cfRule>
    <cfRule type="containsText" dxfId="23785" priority="23791" operator="containsText" text="Dn(service)">
      <formula>NOT(ISERROR(SEARCH("Dn(service)",D143)))</formula>
    </cfRule>
    <cfRule type="containsText" dxfId="23784" priority="23792" operator="containsText" text="Dn(waiting)">
      <formula>NOT(ISERROR(SEARCH("Dn(waiting)",D143)))</formula>
    </cfRule>
  </conditionalFormatting>
  <conditionalFormatting sqref="D144">
    <cfRule type="containsBlanks" dxfId="23783" priority="23785">
      <formula>LEN(TRIM(D144))=0</formula>
    </cfRule>
    <cfRule type="containsText" dxfId="23782" priority="23786" operator="containsText" text="Operational">
      <formula>NOT(ISERROR(SEARCH("Operational",D144)))</formula>
    </cfRule>
    <cfRule type="containsText" dxfId="23781" priority="23787" operator="containsText" text="Dn(service)">
      <formula>NOT(ISERROR(SEARCH("Dn(service)",D144)))</formula>
    </cfRule>
    <cfRule type="containsText" dxfId="23780" priority="23788" operator="containsText" text="Dn(waiting)">
      <formula>NOT(ISERROR(SEARCH("Dn(waiting)",D144)))</formula>
    </cfRule>
  </conditionalFormatting>
  <conditionalFormatting sqref="D145">
    <cfRule type="containsBlanks" dxfId="23779" priority="23781">
      <formula>LEN(TRIM(D145))=0</formula>
    </cfRule>
    <cfRule type="containsText" dxfId="23778" priority="23782" operator="containsText" text="Operational">
      <formula>NOT(ISERROR(SEARCH("Operational",D145)))</formula>
    </cfRule>
    <cfRule type="containsText" dxfId="23777" priority="23783" operator="containsText" text="Dn(service)">
      <formula>NOT(ISERROR(SEARCH("Dn(service)",D145)))</formula>
    </cfRule>
    <cfRule type="containsText" dxfId="23776" priority="23784" operator="containsText" text="Dn(waiting)">
      <formula>NOT(ISERROR(SEARCH("Dn(waiting)",D145)))</formula>
    </cfRule>
  </conditionalFormatting>
  <conditionalFormatting sqref="F146">
    <cfRule type="containsBlanks" dxfId="23775" priority="23777">
      <formula>LEN(TRIM(F146))=0</formula>
    </cfRule>
    <cfRule type="containsText" dxfId="23774" priority="23778" operator="containsText" text="Operational">
      <formula>NOT(ISERROR(SEARCH("Operational",F146)))</formula>
    </cfRule>
    <cfRule type="containsText" dxfId="23773" priority="23779" operator="containsText" text="Dn(service)">
      <formula>NOT(ISERROR(SEARCH("Dn(service)",F146)))</formula>
    </cfRule>
    <cfRule type="containsText" dxfId="23772" priority="23780" operator="containsText" text="Dn(waiting)">
      <formula>NOT(ISERROR(SEARCH("Dn(waiting)",F146)))</formula>
    </cfRule>
  </conditionalFormatting>
  <conditionalFormatting sqref="F147">
    <cfRule type="containsBlanks" dxfId="23771" priority="23773">
      <formula>LEN(TRIM(F147))=0</formula>
    </cfRule>
    <cfRule type="containsText" dxfId="23770" priority="23774" operator="containsText" text="Operational">
      <formula>NOT(ISERROR(SEARCH("Operational",F147)))</formula>
    </cfRule>
    <cfRule type="containsText" dxfId="23769" priority="23775" operator="containsText" text="Dn(service)">
      <formula>NOT(ISERROR(SEARCH("Dn(service)",F147)))</formula>
    </cfRule>
    <cfRule type="containsText" dxfId="23768" priority="23776" operator="containsText" text="Dn(waiting)">
      <formula>NOT(ISERROR(SEARCH("Dn(waiting)",F147)))</formula>
    </cfRule>
  </conditionalFormatting>
  <conditionalFormatting sqref="F148">
    <cfRule type="containsBlanks" dxfId="23767" priority="23769">
      <formula>LEN(TRIM(F148))=0</formula>
    </cfRule>
    <cfRule type="containsText" dxfId="23766" priority="23770" operator="containsText" text="Operational">
      <formula>NOT(ISERROR(SEARCH("Operational",F148)))</formula>
    </cfRule>
    <cfRule type="containsText" dxfId="23765" priority="23771" operator="containsText" text="Dn(service)">
      <formula>NOT(ISERROR(SEARCH("Dn(service)",F148)))</formula>
    </cfRule>
    <cfRule type="containsText" dxfId="23764" priority="23772" operator="containsText" text="Dn(waiting)">
      <formula>NOT(ISERROR(SEARCH("Dn(waiting)",F148)))</formula>
    </cfRule>
  </conditionalFormatting>
  <conditionalFormatting sqref="F149">
    <cfRule type="containsBlanks" dxfId="23763" priority="23765">
      <formula>LEN(TRIM(F149))=0</formula>
    </cfRule>
    <cfRule type="containsText" dxfId="23762" priority="23766" operator="containsText" text="Operational">
      <formula>NOT(ISERROR(SEARCH("Operational",F149)))</formula>
    </cfRule>
    <cfRule type="containsText" dxfId="23761" priority="23767" operator="containsText" text="Dn(service)">
      <formula>NOT(ISERROR(SEARCH("Dn(service)",F149)))</formula>
    </cfRule>
    <cfRule type="containsText" dxfId="23760" priority="23768" operator="containsText" text="Dn(waiting)">
      <formula>NOT(ISERROR(SEARCH("Dn(waiting)",F149)))</formula>
    </cfRule>
  </conditionalFormatting>
  <conditionalFormatting sqref="E150">
    <cfRule type="containsBlanks" dxfId="23759" priority="23761">
      <formula>LEN(TRIM(E150))=0</formula>
    </cfRule>
    <cfRule type="containsText" dxfId="23758" priority="23762" operator="containsText" text="Operational">
      <formula>NOT(ISERROR(SEARCH("Operational",E150)))</formula>
    </cfRule>
    <cfRule type="containsText" dxfId="23757" priority="23763" operator="containsText" text="Dn(service)">
      <formula>NOT(ISERROR(SEARCH("Dn(service)",E150)))</formula>
    </cfRule>
    <cfRule type="containsText" dxfId="23756" priority="23764" operator="containsText" text="Dn(waiting)">
      <formula>NOT(ISERROR(SEARCH("Dn(waiting)",E150)))</formula>
    </cfRule>
  </conditionalFormatting>
  <conditionalFormatting sqref="E151">
    <cfRule type="containsBlanks" dxfId="23755" priority="23757">
      <formula>LEN(TRIM(E151))=0</formula>
    </cfRule>
    <cfRule type="containsText" dxfId="23754" priority="23758" operator="containsText" text="Operational">
      <formula>NOT(ISERROR(SEARCH("Operational",E151)))</formula>
    </cfRule>
    <cfRule type="containsText" dxfId="23753" priority="23759" operator="containsText" text="Dn(service)">
      <formula>NOT(ISERROR(SEARCH("Dn(service)",E151)))</formula>
    </cfRule>
    <cfRule type="containsText" dxfId="23752" priority="23760" operator="containsText" text="Dn(waiting)">
      <formula>NOT(ISERROR(SEARCH("Dn(waiting)",E151)))</formula>
    </cfRule>
  </conditionalFormatting>
  <conditionalFormatting sqref="E152">
    <cfRule type="containsBlanks" dxfId="23751" priority="23753">
      <formula>LEN(TRIM(E152))=0</formula>
    </cfRule>
    <cfRule type="containsText" dxfId="23750" priority="23754" operator="containsText" text="Operational">
      <formula>NOT(ISERROR(SEARCH("Operational",E152)))</formula>
    </cfRule>
    <cfRule type="containsText" dxfId="23749" priority="23755" operator="containsText" text="Dn(service)">
      <formula>NOT(ISERROR(SEARCH("Dn(service)",E152)))</formula>
    </cfRule>
    <cfRule type="containsText" dxfId="23748" priority="23756" operator="containsText" text="Dn(waiting)">
      <formula>NOT(ISERROR(SEARCH("Dn(waiting)",E152)))</formula>
    </cfRule>
  </conditionalFormatting>
  <conditionalFormatting sqref="E153">
    <cfRule type="containsBlanks" dxfId="23747" priority="23749">
      <formula>LEN(TRIM(E153))=0</formula>
    </cfRule>
    <cfRule type="containsText" dxfId="23746" priority="23750" operator="containsText" text="Operational">
      <formula>NOT(ISERROR(SEARCH("Operational",E153)))</formula>
    </cfRule>
    <cfRule type="containsText" dxfId="23745" priority="23751" operator="containsText" text="Dn(service)">
      <formula>NOT(ISERROR(SEARCH("Dn(service)",E153)))</formula>
    </cfRule>
    <cfRule type="containsText" dxfId="23744" priority="23752" operator="containsText" text="Dn(waiting)">
      <formula>NOT(ISERROR(SEARCH("Dn(waiting)",E153)))</formula>
    </cfRule>
  </conditionalFormatting>
  <conditionalFormatting sqref="H176 F168:H168 D168:D172 E174:E177 G178:G183">
    <cfRule type="containsBlanks" dxfId="23743" priority="23745">
      <formula>LEN(TRIM(D168))=0</formula>
    </cfRule>
    <cfRule type="containsText" dxfId="23742" priority="23746" operator="containsText" text="Operational">
      <formula>NOT(ISERROR(SEARCH("Operational",D168)))</formula>
    </cfRule>
    <cfRule type="containsText" dxfId="23741" priority="23747" operator="containsText" text="Dn(service)">
      <formula>NOT(ISERROR(SEARCH("Dn(service)",D168)))</formula>
    </cfRule>
    <cfRule type="containsText" dxfId="23740" priority="23748" operator="containsText" text="Dn(waiting)">
      <formula>NOT(ISERROR(SEARCH("Dn(waiting)",D168)))</formula>
    </cfRule>
  </conditionalFormatting>
  <conditionalFormatting sqref="G184">
    <cfRule type="containsBlanks" dxfId="23739" priority="23741">
      <formula>LEN(TRIM(G184))=0</formula>
    </cfRule>
    <cfRule type="containsText" dxfId="23738" priority="23742" operator="containsText" text="Operational">
      <formula>NOT(ISERROR(SEARCH("Operational",G184)))</formula>
    </cfRule>
    <cfRule type="containsText" dxfId="23737" priority="23743" operator="containsText" text="Dn(service)">
      <formula>NOT(ISERROR(SEARCH("Dn(service)",G184)))</formula>
    </cfRule>
    <cfRule type="containsText" dxfId="23736" priority="23744" operator="containsText" text="Dn(waiting)">
      <formula>NOT(ISERROR(SEARCH("Dn(waiting)",G184)))</formula>
    </cfRule>
  </conditionalFormatting>
  <conditionalFormatting sqref="G185">
    <cfRule type="containsBlanks" dxfId="23735" priority="23737">
      <formula>LEN(TRIM(G185))=0</formula>
    </cfRule>
    <cfRule type="containsText" dxfId="23734" priority="23738" operator="containsText" text="Operational">
      <formula>NOT(ISERROR(SEARCH("Operational",G185)))</formula>
    </cfRule>
    <cfRule type="containsText" dxfId="23733" priority="23739" operator="containsText" text="Dn(service)">
      <formula>NOT(ISERROR(SEARCH("Dn(service)",G185)))</formula>
    </cfRule>
    <cfRule type="containsText" dxfId="23732" priority="23740" operator="containsText" text="Dn(waiting)">
      <formula>NOT(ISERROR(SEARCH("Dn(waiting)",G185)))</formula>
    </cfRule>
  </conditionalFormatting>
  <conditionalFormatting sqref="H197">
    <cfRule type="containsBlanks" dxfId="23731" priority="23705">
      <formula>LEN(TRIM(H197))=0</formula>
    </cfRule>
    <cfRule type="containsText" dxfId="23730" priority="23706" operator="containsText" text="Operational">
      <formula>NOT(ISERROR(SEARCH("Operational",H197)))</formula>
    </cfRule>
    <cfRule type="containsText" dxfId="23729" priority="23707" operator="containsText" text="Dn(service)">
      <formula>NOT(ISERROR(SEARCH("Dn(service)",H197)))</formula>
    </cfRule>
    <cfRule type="containsText" dxfId="23728" priority="23708" operator="containsText" text="Dn(waiting)">
      <formula>NOT(ISERROR(SEARCH("Dn(waiting)",H197)))</formula>
    </cfRule>
  </conditionalFormatting>
  <conditionalFormatting sqref="C187">
    <cfRule type="containsBlanks" dxfId="23727" priority="23733">
      <formula>LEN(TRIM(C187))=0</formula>
    </cfRule>
    <cfRule type="containsText" dxfId="23726" priority="23734" operator="containsText" text="Operational">
      <formula>NOT(ISERROR(SEARCH("Operational",C187)))</formula>
    </cfRule>
    <cfRule type="containsText" dxfId="23725" priority="23735" operator="containsText" text="Dn(service)">
      <formula>NOT(ISERROR(SEARCH("Dn(service)",C187)))</formula>
    </cfRule>
    <cfRule type="containsText" dxfId="23724" priority="23736" operator="containsText" text="Dn(waiting)">
      <formula>NOT(ISERROR(SEARCH("Dn(waiting)",C187)))</formula>
    </cfRule>
  </conditionalFormatting>
  <conditionalFormatting sqref="D187">
    <cfRule type="containsBlanks" dxfId="23723" priority="23729">
      <formula>LEN(TRIM(D187))=0</formula>
    </cfRule>
    <cfRule type="containsText" dxfId="23722" priority="23730" operator="containsText" text="Operational">
      <formula>NOT(ISERROR(SEARCH("Operational",D187)))</formula>
    </cfRule>
    <cfRule type="containsText" dxfId="23721" priority="23731" operator="containsText" text="Dn(service)">
      <formula>NOT(ISERROR(SEARCH("Dn(service)",D187)))</formula>
    </cfRule>
    <cfRule type="containsText" dxfId="23720" priority="23732" operator="containsText" text="Dn(waiting)">
      <formula>NOT(ISERROR(SEARCH("Dn(waiting)",D187)))</formula>
    </cfRule>
  </conditionalFormatting>
  <conditionalFormatting sqref="C188">
    <cfRule type="containsBlanks" dxfId="23719" priority="23725">
      <formula>LEN(TRIM(C188))=0</formula>
    </cfRule>
    <cfRule type="containsText" dxfId="23718" priority="23726" operator="containsText" text="Operational">
      <formula>NOT(ISERROR(SEARCH("Operational",C188)))</formula>
    </cfRule>
    <cfRule type="containsText" dxfId="23717" priority="23727" operator="containsText" text="Dn(service)">
      <formula>NOT(ISERROR(SEARCH("Dn(service)",C188)))</formula>
    </cfRule>
    <cfRule type="containsText" dxfId="23716" priority="23728" operator="containsText" text="Dn(waiting)">
      <formula>NOT(ISERROR(SEARCH("Dn(waiting)",C188)))</formula>
    </cfRule>
  </conditionalFormatting>
  <conditionalFormatting sqref="D188">
    <cfRule type="containsBlanks" dxfId="23715" priority="23721">
      <formula>LEN(TRIM(D188))=0</formula>
    </cfRule>
    <cfRule type="containsText" dxfId="23714" priority="23722" operator="containsText" text="Operational">
      <formula>NOT(ISERROR(SEARCH("Operational",D188)))</formula>
    </cfRule>
    <cfRule type="containsText" dxfId="23713" priority="23723" operator="containsText" text="Dn(service)">
      <formula>NOT(ISERROR(SEARCH("Dn(service)",D188)))</formula>
    </cfRule>
    <cfRule type="containsText" dxfId="23712" priority="23724" operator="containsText" text="Dn(waiting)">
      <formula>NOT(ISERROR(SEARCH("Dn(waiting)",D188)))</formula>
    </cfRule>
  </conditionalFormatting>
  <conditionalFormatting sqref="D189">
    <cfRule type="containsBlanks" dxfId="23711" priority="23717">
      <formula>LEN(TRIM(D189))=0</formula>
    </cfRule>
    <cfRule type="containsText" dxfId="23710" priority="23718" operator="containsText" text="Operational">
      <formula>NOT(ISERROR(SEARCH("Operational",D189)))</formula>
    </cfRule>
    <cfRule type="containsText" dxfId="23709" priority="23719" operator="containsText" text="Dn(service)">
      <formula>NOT(ISERROR(SEARCH("Dn(service)",D189)))</formula>
    </cfRule>
    <cfRule type="containsText" dxfId="23708" priority="23720" operator="containsText" text="Dn(waiting)">
      <formula>NOT(ISERROR(SEARCH("Dn(waiting)",D189)))</formula>
    </cfRule>
  </conditionalFormatting>
  <conditionalFormatting sqref="D190">
    <cfRule type="containsBlanks" dxfId="23707" priority="23713">
      <formula>LEN(TRIM(D190))=0</formula>
    </cfRule>
    <cfRule type="containsText" dxfId="23706" priority="23714" operator="containsText" text="Operational">
      <formula>NOT(ISERROR(SEARCH("Operational",D190)))</formula>
    </cfRule>
    <cfRule type="containsText" dxfId="23705" priority="23715" operator="containsText" text="Dn(service)">
      <formula>NOT(ISERROR(SEARCH("Dn(service)",D190)))</formula>
    </cfRule>
    <cfRule type="containsText" dxfId="23704" priority="23716" operator="containsText" text="Dn(waiting)">
      <formula>NOT(ISERROR(SEARCH("Dn(waiting)",D190)))</formula>
    </cfRule>
  </conditionalFormatting>
  <conditionalFormatting sqref="H196">
    <cfRule type="containsBlanks" dxfId="23703" priority="23709">
      <formula>LEN(TRIM(H196))=0</formula>
    </cfRule>
    <cfRule type="containsText" dxfId="23702" priority="23710" operator="containsText" text="Operational">
      <formula>NOT(ISERROR(SEARCH("Operational",H196)))</formula>
    </cfRule>
    <cfRule type="containsText" dxfId="23701" priority="23711" operator="containsText" text="Dn(service)">
      <formula>NOT(ISERROR(SEARCH("Dn(service)",H196)))</formula>
    </cfRule>
    <cfRule type="containsText" dxfId="23700" priority="23712" operator="containsText" text="Dn(waiting)">
      <formula>NOT(ISERROR(SEARCH("Dn(waiting)",H196)))</formula>
    </cfRule>
  </conditionalFormatting>
  <conditionalFormatting sqref="H198">
    <cfRule type="containsBlanks" dxfId="23699" priority="23701">
      <formula>LEN(TRIM(H198))=0</formula>
    </cfRule>
    <cfRule type="containsText" dxfId="23698" priority="23702" operator="containsText" text="Operational">
      <formula>NOT(ISERROR(SEARCH("Operational",H198)))</formula>
    </cfRule>
    <cfRule type="containsText" dxfId="23697" priority="23703" operator="containsText" text="Dn(service)">
      <formula>NOT(ISERROR(SEARCH("Dn(service)",H198)))</formula>
    </cfRule>
    <cfRule type="containsText" dxfId="23696" priority="23704" operator="containsText" text="Dn(waiting)">
      <formula>NOT(ISERROR(SEARCH("Dn(waiting)",H198)))</formula>
    </cfRule>
  </conditionalFormatting>
  <conditionalFormatting sqref="E204">
    <cfRule type="containsBlanks" dxfId="23695" priority="23697">
      <formula>LEN(TRIM(E204))=0</formula>
    </cfRule>
    <cfRule type="containsText" dxfId="23694" priority="23698" operator="containsText" text="Operational">
      <formula>NOT(ISERROR(SEARCH("Operational",E204)))</formula>
    </cfRule>
    <cfRule type="containsText" dxfId="23693" priority="23699" operator="containsText" text="Dn(service)">
      <formula>NOT(ISERROR(SEARCH("Dn(service)",E204)))</formula>
    </cfRule>
    <cfRule type="containsText" dxfId="23692" priority="23700" operator="containsText" text="Dn(waiting)">
      <formula>NOT(ISERROR(SEARCH("Dn(waiting)",E204)))</formula>
    </cfRule>
  </conditionalFormatting>
  <conditionalFormatting sqref="E205">
    <cfRule type="containsBlanks" dxfId="23691" priority="23693">
      <formula>LEN(TRIM(E205))=0</formula>
    </cfRule>
    <cfRule type="containsText" dxfId="23690" priority="23694" operator="containsText" text="Operational">
      <formula>NOT(ISERROR(SEARCH("Operational",E205)))</formula>
    </cfRule>
    <cfRule type="containsText" dxfId="23689" priority="23695" operator="containsText" text="Dn(service)">
      <formula>NOT(ISERROR(SEARCH("Dn(service)",E205)))</formula>
    </cfRule>
    <cfRule type="containsText" dxfId="23688" priority="23696" operator="containsText" text="Dn(waiting)">
      <formula>NOT(ISERROR(SEARCH("Dn(waiting)",E205)))</formula>
    </cfRule>
  </conditionalFormatting>
  <conditionalFormatting sqref="E203">
    <cfRule type="containsBlanks" dxfId="23687" priority="23689">
      <formula>LEN(TRIM(E203))=0</formula>
    </cfRule>
    <cfRule type="containsText" dxfId="23686" priority="23690" operator="containsText" text="Operational">
      <formula>NOT(ISERROR(SEARCH("Operational",E203)))</formula>
    </cfRule>
    <cfRule type="containsText" dxfId="23685" priority="23691" operator="containsText" text="Dn(service)">
      <formula>NOT(ISERROR(SEARCH("Dn(service)",E203)))</formula>
    </cfRule>
    <cfRule type="containsText" dxfId="23684" priority="23692" operator="containsText" text="Dn(waiting)">
      <formula>NOT(ISERROR(SEARCH("Dn(waiting)",E203)))</formula>
    </cfRule>
  </conditionalFormatting>
  <conditionalFormatting sqref="E208">
    <cfRule type="containsBlanks" dxfId="23683" priority="23685">
      <formula>LEN(TRIM(E208))=0</formula>
    </cfRule>
    <cfRule type="containsText" dxfId="23682" priority="23686" operator="containsText" text="Operational">
      <formula>NOT(ISERROR(SEARCH("Operational",E208)))</formula>
    </cfRule>
    <cfRule type="containsText" dxfId="23681" priority="23687" operator="containsText" text="Dn(service)">
      <formula>NOT(ISERROR(SEARCH("Dn(service)",E208)))</formula>
    </cfRule>
    <cfRule type="containsText" dxfId="23680" priority="23688" operator="containsText" text="Dn(waiting)">
      <formula>NOT(ISERROR(SEARCH("Dn(waiting)",E208)))</formula>
    </cfRule>
  </conditionalFormatting>
  <conditionalFormatting sqref="E206">
    <cfRule type="containsBlanks" dxfId="23679" priority="23681">
      <formula>LEN(TRIM(E206))=0</formula>
    </cfRule>
    <cfRule type="containsText" dxfId="23678" priority="23682" operator="containsText" text="Operational">
      <formula>NOT(ISERROR(SEARCH("Operational",E206)))</formula>
    </cfRule>
    <cfRule type="containsText" dxfId="23677" priority="23683" operator="containsText" text="Dn(service)">
      <formula>NOT(ISERROR(SEARCH("Dn(service)",E206)))</formula>
    </cfRule>
    <cfRule type="containsText" dxfId="23676" priority="23684" operator="containsText" text="Dn(waiting)">
      <formula>NOT(ISERROR(SEARCH("Dn(waiting)",E206)))</formula>
    </cfRule>
  </conditionalFormatting>
  <conditionalFormatting sqref="E207">
    <cfRule type="containsBlanks" dxfId="23675" priority="23677">
      <formula>LEN(TRIM(E207))=0</formula>
    </cfRule>
    <cfRule type="containsText" dxfId="23674" priority="23678" operator="containsText" text="Operational">
      <formula>NOT(ISERROR(SEARCH("Operational",E207)))</formula>
    </cfRule>
    <cfRule type="containsText" dxfId="23673" priority="23679" operator="containsText" text="Dn(service)">
      <formula>NOT(ISERROR(SEARCH("Dn(service)",E207)))</formula>
    </cfRule>
    <cfRule type="containsText" dxfId="23672" priority="23680" operator="containsText" text="Dn(waiting)">
      <formula>NOT(ISERROR(SEARCH("Dn(waiting)",E207)))</formula>
    </cfRule>
  </conditionalFormatting>
  <conditionalFormatting sqref="C209">
    <cfRule type="containsBlanks" dxfId="23671" priority="23673">
      <formula>LEN(TRIM(C209))=0</formula>
    </cfRule>
    <cfRule type="containsText" dxfId="23670" priority="23674" operator="containsText" text="Operational">
      <formula>NOT(ISERROR(SEARCH("Operational",C209)))</formula>
    </cfRule>
    <cfRule type="containsText" dxfId="23669" priority="23675" operator="containsText" text="Dn(service)">
      <formula>NOT(ISERROR(SEARCH("Dn(service)",C209)))</formula>
    </cfRule>
    <cfRule type="containsText" dxfId="23668" priority="23676" operator="containsText" text="Dn(waiting)">
      <formula>NOT(ISERROR(SEARCH("Dn(waiting)",C209)))</formula>
    </cfRule>
  </conditionalFormatting>
  <conditionalFormatting sqref="C211">
    <cfRule type="containsBlanks" dxfId="23667" priority="23669">
      <formula>LEN(TRIM(C211))=0</formula>
    </cfRule>
    <cfRule type="containsText" dxfId="23666" priority="23670" operator="containsText" text="Operational">
      <formula>NOT(ISERROR(SEARCH("Operational",C211)))</formula>
    </cfRule>
    <cfRule type="containsText" dxfId="23665" priority="23671" operator="containsText" text="Dn(service)">
      <formula>NOT(ISERROR(SEARCH("Dn(service)",C211)))</formula>
    </cfRule>
    <cfRule type="containsText" dxfId="23664" priority="23672" operator="containsText" text="Dn(waiting)">
      <formula>NOT(ISERROR(SEARCH("Dn(waiting)",C211)))</formula>
    </cfRule>
  </conditionalFormatting>
  <conditionalFormatting sqref="C212">
    <cfRule type="containsBlanks" dxfId="23663" priority="23665">
      <formula>LEN(TRIM(C212))=0</formula>
    </cfRule>
    <cfRule type="containsText" dxfId="23662" priority="23666" operator="containsText" text="Operational">
      <formula>NOT(ISERROR(SEARCH("Operational",C212)))</formula>
    </cfRule>
    <cfRule type="containsText" dxfId="23661" priority="23667" operator="containsText" text="Dn(service)">
      <formula>NOT(ISERROR(SEARCH("Dn(service)",C212)))</formula>
    </cfRule>
    <cfRule type="containsText" dxfId="23660" priority="23668" operator="containsText" text="Dn(waiting)">
      <formula>NOT(ISERROR(SEARCH("Dn(waiting)",C212)))</formula>
    </cfRule>
  </conditionalFormatting>
  <conditionalFormatting sqref="F225:F228">
    <cfRule type="containsBlanks" dxfId="23659" priority="23661">
      <formula>LEN(TRIM(F225))=0</formula>
    </cfRule>
    <cfRule type="containsText" dxfId="23658" priority="23662" operator="containsText" text="Operational">
      <formula>NOT(ISERROR(SEARCH("Operational",F225)))</formula>
    </cfRule>
    <cfRule type="containsText" dxfId="23657" priority="23663" operator="containsText" text="Dn(service)">
      <formula>NOT(ISERROR(SEARCH("Dn(service)",F225)))</formula>
    </cfRule>
    <cfRule type="containsText" dxfId="23656" priority="23664" operator="containsText" text="Dn(waiting)">
      <formula>NOT(ISERROR(SEARCH("Dn(waiting)",F225)))</formula>
    </cfRule>
  </conditionalFormatting>
  <conditionalFormatting sqref="H234">
    <cfRule type="containsBlanks" dxfId="23655" priority="23657">
      <formula>LEN(TRIM(H234))=0</formula>
    </cfRule>
    <cfRule type="containsText" dxfId="23654" priority="23658" operator="containsText" text="Operational">
      <formula>NOT(ISERROR(SEARCH("Operational",H234)))</formula>
    </cfRule>
    <cfRule type="containsText" dxfId="23653" priority="23659" operator="containsText" text="Dn(service)">
      <formula>NOT(ISERROR(SEARCH("Dn(service)",H234)))</formula>
    </cfRule>
    <cfRule type="containsText" dxfId="23652" priority="23660" operator="containsText" text="Dn(waiting)">
      <formula>NOT(ISERROR(SEARCH("Dn(waiting)",H234)))</formula>
    </cfRule>
  </conditionalFormatting>
  <conditionalFormatting sqref="F249">
    <cfRule type="containsBlanks" dxfId="23651" priority="23653">
      <formula>LEN(TRIM(F249))=0</formula>
    </cfRule>
    <cfRule type="containsText" dxfId="23650" priority="23654" operator="containsText" text="Operational">
      <formula>NOT(ISERROR(SEARCH("Operational",F249)))</formula>
    </cfRule>
    <cfRule type="containsText" dxfId="23649" priority="23655" operator="containsText" text="Dn(service)">
      <formula>NOT(ISERROR(SEARCH("Dn(service)",F249)))</formula>
    </cfRule>
    <cfRule type="containsText" dxfId="23648" priority="23656" operator="containsText" text="Dn(waiting)">
      <formula>NOT(ISERROR(SEARCH("Dn(waiting)",F249)))</formula>
    </cfRule>
  </conditionalFormatting>
  <conditionalFormatting sqref="H259">
    <cfRule type="containsBlanks" dxfId="23647" priority="23649">
      <formula>LEN(TRIM(H259))=0</formula>
    </cfRule>
    <cfRule type="containsText" dxfId="23646" priority="23650" operator="containsText" text="Operational">
      <formula>NOT(ISERROR(SEARCH("Operational",H259)))</formula>
    </cfRule>
    <cfRule type="containsText" dxfId="23645" priority="23651" operator="containsText" text="Dn(service)">
      <formula>NOT(ISERROR(SEARCH("Dn(service)",H259)))</formula>
    </cfRule>
    <cfRule type="containsText" dxfId="23644" priority="23652" operator="containsText" text="Dn(waiting)">
      <formula>NOT(ISERROR(SEARCH("Dn(waiting)",H259)))</formula>
    </cfRule>
  </conditionalFormatting>
  <conditionalFormatting sqref="H257:H258">
    <cfRule type="containsBlanks" dxfId="23643" priority="23645">
      <formula>LEN(TRIM(H257))=0</formula>
    </cfRule>
    <cfRule type="containsText" dxfId="23642" priority="23646" operator="containsText" text="Operational">
      <formula>NOT(ISERROR(SEARCH("Operational",H257)))</formula>
    </cfRule>
    <cfRule type="containsText" dxfId="23641" priority="23647" operator="containsText" text="Dn(service)">
      <formula>NOT(ISERROR(SEARCH("Dn(service)",H257)))</formula>
    </cfRule>
    <cfRule type="containsText" dxfId="23640" priority="23648" operator="containsText" text="Dn(waiting)">
      <formula>NOT(ISERROR(SEARCH("Dn(waiting)",H257)))</formula>
    </cfRule>
  </conditionalFormatting>
  <conditionalFormatting sqref="E281:E283 D274:D278">
    <cfRule type="containsBlanks" dxfId="23639" priority="23641">
      <formula>LEN(TRIM(D274))=0</formula>
    </cfRule>
    <cfRule type="containsText" dxfId="23638" priority="23642" operator="containsText" text="Operational">
      <formula>NOT(ISERROR(SEARCH("Operational",D274)))</formula>
    </cfRule>
    <cfRule type="containsText" dxfId="23637" priority="23643" operator="containsText" text="Dn(service)">
      <formula>NOT(ISERROR(SEARCH("Dn(service)",D274)))</formula>
    </cfRule>
    <cfRule type="containsText" dxfId="23636" priority="23644" operator="containsText" text="Dn(waiting)">
      <formula>NOT(ISERROR(SEARCH("Dn(waiting)",D274)))</formula>
    </cfRule>
  </conditionalFormatting>
  <conditionalFormatting sqref="G293">
    <cfRule type="containsBlanks" dxfId="23635" priority="23637">
      <formula>LEN(TRIM(G293))=0</formula>
    </cfRule>
    <cfRule type="containsText" dxfId="23634" priority="23638" operator="containsText" text="Operational">
      <formula>NOT(ISERROR(SEARCH("Operational",G293)))</formula>
    </cfRule>
    <cfRule type="containsText" dxfId="23633" priority="23639" operator="containsText" text="Dn(service)">
      <formula>NOT(ISERROR(SEARCH("Dn(service)",G293)))</formula>
    </cfRule>
    <cfRule type="containsText" dxfId="23632" priority="23640" operator="containsText" text="Dn(waiting)">
      <formula>NOT(ISERROR(SEARCH("Dn(waiting)",G293)))</formula>
    </cfRule>
  </conditionalFormatting>
  <conditionalFormatting sqref="D299">
    <cfRule type="containsBlanks" dxfId="23631" priority="23633">
      <formula>LEN(TRIM(D299))=0</formula>
    </cfRule>
    <cfRule type="containsText" dxfId="23630" priority="23634" operator="containsText" text="Operational">
      <formula>NOT(ISERROR(SEARCH("Operational",D299)))</formula>
    </cfRule>
    <cfRule type="containsText" dxfId="23629" priority="23635" operator="containsText" text="Dn(service)">
      <formula>NOT(ISERROR(SEARCH("Dn(service)",D299)))</formula>
    </cfRule>
    <cfRule type="containsText" dxfId="23628" priority="23636" operator="containsText" text="Dn(waiting)">
      <formula>NOT(ISERROR(SEARCH("Dn(waiting)",D299)))</formula>
    </cfRule>
  </conditionalFormatting>
  <conditionalFormatting sqref="G295">
    <cfRule type="containsBlanks" dxfId="23627" priority="23629">
      <formula>LEN(TRIM(G295))=0</formula>
    </cfRule>
    <cfRule type="containsText" dxfId="23626" priority="23630" operator="containsText" text="Operational">
      <formula>NOT(ISERROR(SEARCH("Operational",G295)))</formula>
    </cfRule>
    <cfRule type="containsText" dxfId="23625" priority="23631" operator="containsText" text="Dn(service)">
      <formula>NOT(ISERROR(SEARCH("Dn(service)",G295)))</formula>
    </cfRule>
    <cfRule type="containsText" dxfId="23624" priority="23632" operator="containsText" text="Dn(waiting)">
      <formula>NOT(ISERROR(SEARCH("Dn(waiting)",G295)))</formula>
    </cfRule>
  </conditionalFormatting>
  <conditionalFormatting sqref="D297">
    <cfRule type="containsBlanks" dxfId="23623" priority="23625">
      <formula>LEN(TRIM(D297))=0</formula>
    </cfRule>
    <cfRule type="containsText" dxfId="23622" priority="23626" operator="containsText" text="Operational">
      <formula>NOT(ISERROR(SEARCH("Operational",D297)))</formula>
    </cfRule>
    <cfRule type="containsText" dxfId="23621" priority="23627" operator="containsText" text="Dn(service)">
      <formula>NOT(ISERROR(SEARCH("Dn(service)",D297)))</formula>
    </cfRule>
    <cfRule type="containsText" dxfId="23620" priority="23628" operator="containsText" text="Dn(waiting)">
      <formula>NOT(ISERROR(SEARCH("Dn(waiting)",D297)))</formula>
    </cfRule>
  </conditionalFormatting>
  <conditionalFormatting sqref="D298">
    <cfRule type="containsBlanks" dxfId="23619" priority="23621">
      <formula>LEN(TRIM(D298))=0</formula>
    </cfRule>
    <cfRule type="containsText" dxfId="23618" priority="23622" operator="containsText" text="Operational">
      <formula>NOT(ISERROR(SEARCH("Operational",D298)))</formula>
    </cfRule>
    <cfRule type="containsText" dxfId="23617" priority="23623" operator="containsText" text="Dn(service)">
      <formula>NOT(ISERROR(SEARCH("Dn(service)",D298)))</formula>
    </cfRule>
    <cfRule type="containsText" dxfId="23616" priority="23624" operator="containsText" text="Dn(waiting)">
      <formula>NOT(ISERROR(SEARCH("Dn(waiting)",D298)))</formula>
    </cfRule>
  </conditionalFormatting>
  <conditionalFormatting sqref="G294">
    <cfRule type="containsBlanks" dxfId="23615" priority="23617">
      <formula>LEN(TRIM(G294))=0</formula>
    </cfRule>
    <cfRule type="containsText" dxfId="23614" priority="23618" operator="containsText" text="Operational">
      <formula>NOT(ISERROR(SEARCH("Operational",G294)))</formula>
    </cfRule>
    <cfRule type="containsText" dxfId="23613" priority="23619" operator="containsText" text="Dn(service)">
      <formula>NOT(ISERROR(SEARCH("Dn(service)",G294)))</formula>
    </cfRule>
    <cfRule type="containsText" dxfId="23612" priority="23620" operator="containsText" text="Dn(waiting)">
      <formula>NOT(ISERROR(SEARCH("Dn(waiting)",G294)))</formula>
    </cfRule>
  </conditionalFormatting>
  <conditionalFormatting sqref="G292">
    <cfRule type="containsBlanks" dxfId="23611" priority="23613">
      <formula>LEN(TRIM(G292))=0</formula>
    </cfRule>
    <cfRule type="containsText" dxfId="23610" priority="23614" operator="containsText" text="Operational">
      <formula>NOT(ISERROR(SEARCH("Operational",G292)))</formula>
    </cfRule>
    <cfRule type="containsText" dxfId="23609" priority="23615" operator="containsText" text="Dn(service)">
      <formula>NOT(ISERROR(SEARCH("Dn(service)",G292)))</formula>
    </cfRule>
    <cfRule type="containsText" dxfId="23608" priority="23616" operator="containsText" text="Dn(waiting)">
      <formula>NOT(ISERROR(SEARCH("Dn(waiting)",G292)))</formula>
    </cfRule>
  </conditionalFormatting>
  <conditionalFormatting sqref="G296:G297">
    <cfRule type="containsBlanks" dxfId="23607" priority="23609">
      <formula>LEN(TRIM(G296))=0</formula>
    </cfRule>
    <cfRule type="containsText" dxfId="23606" priority="23610" operator="containsText" text="Operational">
      <formula>NOT(ISERROR(SEARCH("Operational",G296)))</formula>
    </cfRule>
    <cfRule type="containsText" dxfId="23605" priority="23611" operator="containsText" text="Dn(service)">
      <formula>NOT(ISERROR(SEARCH("Dn(service)",G296)))</formula>
    </cfRule>
    <cfRule type="containsText" dxfId="23604" priority="23612" operator="containsText" text="Dn(waiting)">
      <formula>NOT(ISERROR(SEARCH("Dn(waiting)",G296)))</formula>
    </cfRule>
  </conditionalFormatting>
  <conditionalFormatting sqref="D300:D302 C314:C315 H310:H315">
    <cfRule type="containsBlanks" dxfId="23603" priority="23605">
      <formula>LEN(TRIM(C300))=0</formula>
    </cfRule>
    <cfRule type="containsText" dxfId="23602" priority="23606" operator="containsText" text="Operational">
      <formula>NOT(ISERROR(SEARCH("Operational",C300)))</formula>
    </cfRule>
    <cfRule type="containsText" dxfId="23601" priority="23607" operator="containsText" text="Dn(service)">
      <formula>NOT(ISERROR(SEARCH("Dn(service)",C300)))</formula>
    </cfRule>
    <cfRule type="containsText" dxfId="23600" priority="23608" operator="containsText" text="Dn(waiting)">
      <formula>NOT(ISERROR(SEARCH("Dn(waiting)",C300)))</formula>
    </cfRule>
  </conditionalFormatting>
  <conditionalFormatting sqref="H316">
    <cfRule type="containsBlanks" dxfId="23599" priority="23601">
      <formula>LEN(TRIM(H316))=0</formula>
    </cfRule>
    <cfRule type="containsText" dxfId="23598" priority="23602" operator="containsText" text="Operational">
      <formula>NOT(ISERROR(SEARCH("Operational",H316)))</formula>
    </cfRule>
    <cfRule type="containsText" dxfId="23597" priority="23603" operator="containsText" text="Dn(service)">
      <formula>NOT(ISERROR(SEARCH("Dn(service)",H316)))</formula>
    </cfRule>
    <cfRule type="containsText" dxfId="23596" priority="23604" operator="containsText" text="Dn(waiting)">
      <formula>NOT(ISERROR(SEARCH("Dn(waiting)",H316)))</formula>
    </cfRule>
  </conditionalFormatting>
  <conditionalFormatting sqref="C318">
    <cfRule type="containsBlanks" dxfId="23595" priority="23597">
      <formula>LEN(TRIM(C318))=0</formula>
    </cfRule>
    <cfRule type="containsText" dxfId="23594" priority="23598" operator="containsText" text="Operational">
      <formula>NOT(ISERROR(SEARCH("Operational",C318)))</formula>
    </cfRule>
    <cfRule type="containsText" dxfId="23593" priority="23599" operator="containsText" text="Dn(service)">
      <formula>NOT(ISERROR(SEARCH("Dn(service)",C318)))</formula>
    </cfRule>
    <cfRule type="containsText" dxfId="23592" priority="23600" operator="containsText" text="Dn(waiting)">
      <formula>NOT(ISERROR(SEARCH("Dn(waiting)",C318)))</formula>
    </cfRule>
  </conditionalFormatting>
  <conditionalFormatting sqref="C319">
    <cfRule type="containsBlanks" dxfId="23591" priority="23593">
      <formula>LEN(TRIM(C319))=0</formula>
    </cfRule>
    <cfRule type="containsText" dxfId="23590" priority="23594" operator="containsText" text="Operational">
      <formula>NOT(ISERROR(SEARCH("Operational",C319)))</formula>
    </cfRule>
    <cfRule type="containsText" dxfId="23589" priority="23595" operator="containsText" text="Dn(service)">
      <formula>NOT(ISERROR(SEARCH("Dn(service)",C319)))</formula>
    </cfRule>
    <cfRule type="containsText" dxfId="23588" priority="23596" operator="containsText" text="Dn(waiting)">
      <formula>NOT(ISERROR(SEARCH("Dn(waiting)",C319)))</formula>
    </cfRule>
  </conditionalFormatting>
  <conditionalFormatting sqref="C320">
    <cfRule type="containsBlanks" dxfId="23587" priority="23589">
      <formula>LEN(TRIM(C320))=0</formula>
    </cfRule>
    <cfRule type="containsText" dxfId="23586" priority="23590" operator="containsText" text="Operational">
      <formula>NOT(ISERROR(SEARCH("Operational",C320)))</formula>
    </cfRule>
    <cfRule type="containsText" dxfId="23585" priority="23591" operator="containsText" text="Dn(service)">
      <formula>NOT(ISERROR(SEARCH("Dn(service)",C320)))</formula>
    </cfRule>
    <cfRule type="containsText" dxfId="23584" priority="23592" operator="containsText" text="Dn(waiting)">
      <formula>NOT(ISERROR(SEARCH("Dn(waiting)",C320)))</formula>
    </cfRule>
  </conditionalFormatting>
  <conditionalFormatting sqref="C168">
    <cfRule type="containsBlanks" dxfId="23583" priority="23585">
      <formula>LEN(TRIM(C168))=0</formula>
    </cfRule>
    <cfRule type="containsText" dxfId="23582" priority="23586" operator="containsText" text="Operational">
      <formula>NOT(ISERROR(SEARCH("Operational",C168)))</formula>
    </cfRule>
    <cfRule type="containsText" dxfId="23581" priority="23587" operator="containsText" text="Dn(service)">
      <formula>NOT(ISERROR(SEARCH("Dn(service)",C168)))</formula>
    </cfRule>
    <cfRule type="containsText" dxfId="23580" priority="23588" operator="containsText" text="Dn(waiting)">
      <formula>NOT(ISERROR(SEARCH("Dn(waiting)",C168)))</formula>
    </cfRule>
  </conditionalFormatting>
  <conditionalFormatting sqref="C169">
    <cfRule type="containsBlanks" dxfId="23579" priority="23581">
      <formula>LEN(TRIM(C169))=0</formula>
    </cfRule>
    <cfRule type="containsText" dxfId="23578" priority="23582" operator="containsText" text="Operational">
      <formula>NOT(ISERROR(SEARCH("Operational",C169)))</formula>
    </cfRule>
    <cfRule type="containsText" dxfId="23577" priority="23583" operator="containsText" text="Dn(service)">
      <formula>NOT(ISERROR(SEARCH("Dn(service)",C169)))</formula>
    </cfRule>
    <cfRule type="containsText" dxfId="23576" priority="23584" operator="containsText" text="Dn(waiting)">
      <formula>NOT(ISERROR(SEARCH("Dn(waiting)",C169)))</formula>
    </cfRule>
  </conditionalFormatting>
  <conditionalFormatting sqref="F171">
    <cfRule type="containsBlanks" dxfId="23575" priority="23577">
      <formula>LEN(TRIM(F171))=0</formula>
    </cfRule>
    <cfRule type="containsText" dxfId="23574" priority="23578" operator="containsText" text="Operational">
      <formula>NOT(ISERROR(SEARCH("Operational",F171)))</formula>
    </cfRule>
    <cfRule type="containsText" dxfId="23573" priority="23579" operator="containsText" text="Dn(service)">
      <formula>NOT(ISERROR(SEARCH("Dn(service)",F171)))</formula>
    </cfRule>
    <cfRule type="containsText" dxfId="23572" priority="23580" operator="containsText" text="Dn(waiting)">
      <formula>NOT(ISERROR(SEARCH("Dn(waiting)",F171)))</formula>
    </cfRule>
  </conditionalFormatting>
  <conditionalFormatting sqref="F172">
    <cfRule type="containsBlanks" dxfId="23571" priority="23573">
      <formula>LEN(TRIM(F172))=0</formula>
    </cfRule>
    <cfRule type="containsText" dxfId="23570" priority="23574" operator="containsText" text="Operational">
      <formula>NOT(ISERROR(SEARCH("Operational",F172)))</formula>
    </cfRule>
    <cfRule type="containsText" dxfId="23569" priority="23575" operator="containsText" text="Dn(service)">
      <formula>NOT(ISERROR(SEARCH("Dn(service)",F172)))</formula>
    </cfRule>
    <cfRule type="containsText" dxfId="23568" priority="23576" operator="containsText" text="Dn(waiting)">
      <formula>NOT(ISERROR(SEARCH("Dn(waiting)",F172)))</formula>
    </cfRule>
  </conditionalFormatting>
  <conditionalFormatting sqref="H170">
    <cfRule type="containsBlanks" dxfId="23567" priority="23569">
      <formula>LEN(TRIM(H170))=0</formula>
    </cfRule>
    <cfRule type="containsText" dxfId="23566" priority="23570" operator="containsText" text="Operational">
      <formula>NOT(ISERROR(SEARCH("Operational",H170)))</formula>
    </cfRule>
    <cfRule type="containsText" dxfId="23565" priority="23571" operator="containsText" text="Dn(service)">
      <formula>NOT(ISERROR(SEARCH("Dn(service)",H170)))</formula>
    </cfRule>
    <cfRule type="containsText" dxfId="23564" priority="23572" operator="containsText" text="Dn(waiting)">
      <formula>NOT(ISERROR(SEARCH("Dn(waiting)",H170)))</formula>
    </cfRule>
  </conditionalFormatting>
  <conditionalFormatting sqref="H171">
    <cfRule type="containsBlanks" dxfId="23563" priority="23565">
      <formula>LEN(TRIM(H171))=0</formula>
    </cfRule>
    <cfRule type="containsText" dxfId="23562" priority="23566" operator="containsText" text="Operational">
      <formula>NOT(ISERROR(SEARCH("Operational",H171)))</formula>
    </cfRule>
    <cfRule type="containsText" dxfId="23561" priority="23567" operator="containsText" text="Dn(service)">
      <formula>NOT(ISERROR(SEARCH("Dn(service)",H171)))</formula>
    </cfRule>
    <cfRule type="containsText" dxfId="23560" priority="23568" operator="containsText" text="Dn(waiting)">
      <formula>NOT(ISERROR(SEARCH("Dn(waiting)",H171)))</formula>
    </cfRule>
  </conditionalFormatting>
  <conditionalFormatting sqref="H169">
    <cfRule type="containsBlanks" dxfId="23559" priority="23561">
      <formula>LEN(TRIM(H169))=0</formula>
    </cfRule>
    <cfRule type="containsText" dxfId="23558" priority="23562" operator="containsText" text="Operational">
      <formula>NOT(ISERROR(SEARCH("Operational",H169)))</formula>
    </cfRule>
    <cfRule type="containsText" dxfId="23557" priority="23563" operator="containsText" text="Dn(service)">
      <formula>NOT(ISERROR(SEARCH("Dn(service)",H169)))</formula>
    </cfRule>
    <cfRule type="containsText" dxfId="23556" priority="23564" operator="containsText" text="Dn(waiting)">
      <formula>NOT(ISERROR(SEARCH("Dn(waiting)",H169)))</formula>
    </cfRule>
  </conditionalFormatting>
  <conditionalFormatting sqref="F173">
    <cfRule type="containsBlanks" dxfId="23555" priority="23557">
      <formula>LEN(TRIM(F173))=0</formula>
    </cfRule>
    <cfRule type="containsText" dxfId="23554" priority="23558" operator="containsText" text="Operational">
      <formula>NOT(ISERROR(SEARCH("Operational",F173)))</formula>
    </cfRule>
    <cfRule type="containsText" dxfId="23553" priority="23559" operator="containsText" text="Dn(service)">
      <formula>NOT(ISERROR(SEARCH("Dn(service)",F173)))</formula>
    </cfRule>
    <cfRule type="containsText" dxfId="23552" priority="23560" operator="containsText" text="Dn(waiting)">
      <formula>NOT(ISERROR(SEARCH("Dn(waiting)",F173)))</formula>
    </cfRule>
  </conditionalFormatting>
  <conditionalFormatting sqref="E173">
    <cfRule type="containsBlanks" dxfId="23551" priority="23553">
      <formula>LEN(TRIM(E173))=0</formula>
    </cfRule>
    <cfRule type="containsText" dxfId="23550" priority="23554" operator="containsText" text="Operational">
      <formula>NOT(ISERROR(SEARCH("Operational",E173)))</formula>
    </cfRule>
    <cfRule type="containsText" dxfId="23549" priority="23555" operator="containsText" text="Dn(service)">
      <formula>NOT(ISERROR(SEARCH("Dn(service)",E173)))</formula>
    </cfRule>
    <cfRule type="containsText" dxfId="23548" priority="23556" operator="containsText" text="Dn(waiting)">
      <formula>NOT(ISERROR(SEARCH("Dn(waiting)",E173)))</formula>
    </cfRule>
  </conditionalFormatting>
  <conditionalFormatting sqref="H173">
    <cfRule type="containsBlanks" dxfId="23547" priority="23549">
      <formula>LEN(TRIM(H173))=0</formula>
    </cfRule>
    <cfRule type="containsText" dxfId="23546" priority="23550" operator="containsText" text="Operational">
      <formula>NOT(ISERROR(SEARCH("Operational",H173)))</formula>
    </cfRule>
    <cfRule type="containsText" dxfId="23545" priority="23551" operator="containsText" text="Dn(service)">
      <formula>NOT(ISERROR(SEARCH("Dn(service)",H173)))</formula>
    </cfRule>
    <cfRule type="containsText" dxfId="23544" priority="23552" operator="containsText" text="Dn(waiting)">
      <formula>NOT(ISERROR(SEARCH("Dn(waiting)",H173)))</formula>
    </cfRule>
  </conditionalFormatting>
  <conditionalFormatting sqref="H174">
    <cfRule type="containsBlanks" dxfId="23543" priority="23545">
      <formula>LEN(TRIM(H174))=0</formula>
    </cfRule>
    <cfRule type="containsText" dxfId="23542" priority="23546" operator="containsText" text="Operational">
      <formula>NOT(ISERROR(SEARCH("Operational",H174)))</formula>
    </cfRule>
    <cfRule type="containsText" dxfId="23541" priority="23547" operator="containsText" text="Dn(service)">
      <formula>NOT(ISERROR(SEARCH("Dn(service)",H174)))</formula>
    </cfRule>
    <cfRule type="containsText" dxfId="23540" priority="23548" operator="containsText" text="Dn(waiting)">
      <formula>NOT(ISERROR(SEARCH("Dn(waiting)",H174)))</formula>
    </cfRule>
  </conditionalFormatting>
  <conditionalFormatting sqref="H175">
    <cfRule type="containsBlanks" dxfId="23539" priority="23541">
      <formula>LEN(TRIM(H175))=0</formula>
    </cfRule>
    <cfRule type="containsText" dxfId="23538" priority="23542" operator="containsText" text="Operational">
      <formula>NOT(ISERROR(SEARCH("Operational",H175)))</formula>
    </cfRule>
    <cfRule type="containsText" dxfId="23537" priority="23543" operator="containsText" text="Dn(service)">
      <formula>NOT(ISERROR(SEARCH("Dn(service)",H175)))</formula>
    </cfRule>
    <cfRule type="containsText" dxfId="23536" priority="23544" operator="containsText" text="Dn(waiting)">
      <formula>NOT(ISERROR(SEARCH("Dn(waiting)",H175)))</formula>
    </cfRule>
  </conditionalFormatting>
  <conditionalFormatting sqref="F174">
    <cfRule type="containsBlanks" dxfId="23535" priority="23537">
      <formula>LEN(TRIM(F174))=0</formula>
    </cfRule>
    <cfRule type="containsText" dxfId="23534" priority="23538" operator="containsText" text="Operational">
      <formula>NOT(ISERROR(SEARCH("Operational",F174)))</formula>
    </cfRule>
    <cfRule type="containsText" dxfId="23533" priority="23539" operator="containsText" text="Dn(service)">
      <formula>NOT(ISERROR(SEARCH("Dn(service)",F174)))</formula>
    </cfRule>
    <cfRule type="containsText" dxfId="23532" priority="23540" operator="containsText" text="Dn(waiting)">
      <formula>NOT(ISERROR(SEARCH("Dn(waiting)",F174)))</formula>
    </cfRule>
  </conditionalFormatting>
  <conditionalFormatting sqref="G177">
    <cfRule type="containsBlanks" dxfId="23531" priority="23533">
      <formula>LEN(TRIM(G177))=0</formula>
    </cfRule>
    <cfRule type="containsText" dxfId="23530" priority="23534" operator="containsText" text="Operational">
      <formula>NOT(ISERROR(SEARCH("Operational",G177)))</formula>
    </cfRule>
    <cfRule type="containsText" dxfId="23529" priority="23535" operator="containsText" text="Dn(service)">
      <formula>NOT(ISERROR(SEARCH("Dn(service)",G177)))</formula>
    </cfRule>
    <cfRule type="containsText" dxfId="23528" priority="23536" operator="containsText" text="Dn(waiting)">
      <formula>NOT(ISERROR(SEARCH("Dn(waiting)",G177)))</formula>
    </cfRule>
  </conditionalFormatting>
  <conditionalFormatting sqref="C182">
    <cfRule type="containsBlanks" dxfId="23527" priority="23529">
      <formula>LEN(TRIM(C182))=0</formula>
    </cfRule>
    <cfRule type="containsText" dxfId="23526" priority="23530" operator="containsText" text="Operational">
      <formula>NOT(ISERROR(SEARCH("Operational",C182)))</formula>
    </cfRule>
    <cfRule type="containsText" dxfId="23525" priority="23531" operator="containsText" text="Dn(service)">
      <formula>NOT(ISERROR(SEARCH("Dn(service)",C182)))</formula>
    </cfRule>
    <cfRule type="containsText" dxfId="23524" priority="23532" operator="containsText" text="Dn(waiting)">
      <formula>NOT(ISERROR(SEARCH("Dn(waiting)",C182)))</formula>
    </cfRule>
  </conditionalFormatting>
  <conditionalFormatting sqref="C183">
    <cfRule type="containsBlanks" dxfId="23523" priority="23525">
      <formula>LEN(TRIM(C183))=0</formula>
    </cfRule>
    <cfRule type="containsText" dxfId="23522" priority="23526" operator="containsText" text="Operational">
      <formula>NOT(ISERROR(SEARCH("Operational",C183)))</formula>
    </cfRule>
    <cfRule type="containsText" dxfId="23521" priority="23527" operator="containsText" text="Dn(service)">
      <formula>NOT(ISERROR(SEARCH("Dn(service)",C183)))</formula>
    </cfRule>
    <cfRule type="containsText" dxfId="23520" priority="23528" operator="containsText" text="Dn(waiting)">
      <formula>NOT(ISERROR(SEARCH("Dn(waiting)",C183)))</formula>
    </cfRule>
  </conditionalFormatting>
  <conditionalFormatting sqref="C184">
    <cfRule type="containsBlanks" dxfId="23519" priority="23521">
      <formula>LEN(TRIM(C184))=0</formula>
    </cfRule>
    <cfRule type="containsText" dxfId="23518" priority="23522" operator="containsText" text="Operational">
      <formula>NOT(ISERROR(SEARCH("Operational",C184)))</formula>
    </cfRule>
    <cfRule type="containsText" dxfId="23517" priority="23523" operator="containsText" text="Dn(service)">
      <formula>NOT(ISERROR(SEARCH("Dn(service)",C184)))</formula>
    </cfRule>
    <cfRule type="containsText" dxfId="23516" priority="23524" operator="containsText" text="Dn(waiting)">
      <formula>NOT(ISERROR(SEARCH("Dn(waiting)",C184)))</formula>
    </cfRule>
  </conditionalFormatting>
  <conditionalFormatting sqref="C185">
    <cfRule type="containsBlanks" dxfId="23515" priority="23517">
      <formula>LEN(TRIM(C185))=0</formula>
    </cfRule>
    <cfRule type="containsText" dxfId="23514" priority="23518" operator="containsText" text="Operational">
      <formula>NOT(ISERROR(SEARCH("Operational",C185)))</formula>
    </cfRule>
    <cfRule type="containsText" dxfId="23513" priority="23519" operator="containsText" text="Dn(service)">
      <formula>NOT(ISERROR(SEARCH("Dn(service)",C185)))</formula>
    </cfRule>
    <cfRule type="containsText" dxfId="23512" priority="23520" operator="containsText" text="Dn(waiting)">
      <formula>NOT(ISERROR(SEARCH("Dn(waiting)",C185)))</formula>
    </cfRule>
  </conditionalFormatting>
  <conditionalFormatting sqref="C186">
    <cfRule type="containsBlanks" dxfId="23511" priority="23513">
      <formula>LEN(TRIM(C186))=0</formula>
    </cfRule>
    <cfRule type="containsText" dxfId="23510" priority="23514" operator="containsText" text="Operational">
      <formula>NOT(ISERROR(SEARCH("Operational",C186)))</formula>
    </cfRule>
    <cfRule type="containsText" dxfId="23509" priority="23515" operator="containsText" text="Dn(service)">
      <formula>NOT(ISERROR(SEARCH("Dn(service)",C186)))</formula>
    </cfRule>
    <cfRule type="containsText" dxfId="23508" priority="23516" operator="containsText" text="Dn(waiting)">
      <formula>NOT(ISERROR(SEARCH("Dn(waiting)",C186)))</formula>
    </cfRule>
  </conditionalFormatting>
  <conditionalFormatting sqref="F192">
    <cfRule type="containsBlanks" dxfId="23507" priority="23509">
      <formula>LEN(TRIM(F192))=0</formula>
    </cfRule>
    <cfRule type="containsText" dxfId="23506" priority="23510" operator="containsText" text="Operational">
      <formula>NOT(ISERROR(SEARCH("Operational",F192)))</formula>
    </cfRule>
    <cfRule type="containsText" dxfId="23505" priority="23511" operator="containsText" text="Dn(service)">
      <formula>NOT(ISERROR(SEARCH("Dn(service)",F192)))</formula>
    </cfRule>
    <cfRule type="containsText" dxfId="23504" priority="23512" operator="containsText" text="Dn(waiting)">
      <formula>NOT(ISERROR(SEARCH("Dn(waiting)",F192)))</formula>
    </cfRule>
  </conditionalFormatting>
  <conditionalFormatting sqref="F193">
    <cfRule type="containsBlanks" dxfId="23503" priority="23505">
      <formula>LEN(TRIM(F193))=0</formula>
    </cfRule>
    <cfRule type="containsText" dxfId="23502" priority="23506" operator="containsText" text="Operational">
      <formula>NOT(ISERROR(SEARCH("Operational",F193)))</formula>
    </cfRule>
    <cfRule type="containsText" dxfId="23501" priority="23507" operator="containsText" text="Dn(service)">
      <formula>NOT(ISERROR(SEARCH("Dn(service)",F193)))</formula>
    </cfRule>
    <cfRule type="containsText" dxfId="23500" priority="23508" operator="containsText" text="Dn(waiting)">
      <formula>NOT(ISERROR(SEARCH("Dn(waiting)",F193)))</formula>
    </cfRule>
  </conditionalFormatting>
  <conditionalFormatting sqref="F194">
    <cfRule type="containsBlanks" dxfId="23499" priority="23501">
      <formula>LEN(TRIM(F194))=0</formula>
    </cfRule>
    <cfRule type="containsText" dxfId="23498" priority="23502" operator="containsText" text="Operational">
      <formula>NOT(ISERROR(SEARCH("Operational",F194)))</formula>
    </cfRule>
    <cfRule type="containsText" dxfId="23497" priority="23503" operator="containsText" text="Dn(service)">
      <formula>NOT(ISERROR(SEARCH("Dn(service)",F194)))</formula>
    </cfRule>
    <cfRule type="containsText" dxfId="23496" priority="23504" operator="containsText" text="Dn(waiting)">
      <formula>NOT(ISERROR(SEARCH("Dn(waiting)",F194)))</formula>
    </cfRule>
  </conditionalFormatting>
  <conditionalFormatting sqref="F195">
    <cfRule type="containsBlanks" dxfId="23495" priority="23497">
      <formula>LEN(TRIM(F195))=0</formula>
    </cfRule>
    <cfRule type="containsText" dxfId="23494" priority="23498" operator="containsText" text="Operational">
      <formula>NOT(ISERROR(SEARCH("Operational",F195)))</formula>
    </cfRule>
    <cfRule type="containsText" dxfId="23493" priority="23499" operator="containsText" text="Dn(service)">
      <formula>NOT(ISERROR(SEARCH("Dn(service)",F195)))</formula>
    </cfRule>
    <cfRule type="containsText" dxfId="23492" priority="23500" operator="containsText" text="Dn(waiting)">
      <formula>NOT(ISERROR(SEARCH("Dn(waiting)",F195)))</formula>
    </cfRule>
  </conditionalFormatting>
  <conditionalFormatting sqref="F196">
    <cfRule type="containsBlanks" dxfId="23491" priority="23493">
      <formula>LEN(TRIM(F196))=0</formula>
    </cfRule>
    <cfRule type="containsText" dxfId="23490" priority="23494" operator="containsText" text="Operational">
      <formula>NOT(ISERROR(SEARCH("Operational",F196)))</formula>
    </cfRule>
    <cfRule type="containsText" dxfId="23489" priority="23495" operator="containsText" text="Dn(service)">
      <formula>NOT(ISERROR(SEARCH("Dn(service)",F196)))</formula>
    </cfRule>
    <cfRule type="containsText" dxfId="23488" priority="23496" operator="containsText" text="Dn(waiting)">
      <formula>NOT(ISERROR(SEARCH("Dn(waiting)",F196)))</formula>
    </cfRule>
  </conditionalFormatting>
  <conditionalFormatting sqref="F197">
    <cfRule type="containsBlanks" dxfId="23487" priority="23489">
      <formula>LEN(TRIM(F197))=0</formula>
    </cfRule>
    <cfRule type="containsText" dxfId="23486" priority="23490" operator="containsText" text="Operational">
      <formula>NOT(ISERROR(SEARCH("Operational",F197)))</formula>
    </cfRule>
    <cfRule type="containsText" dxfId="23485" priority="23491" operator="containsText" text="Dn(service)">
      <formula>NOT(ISERROR(SEARCH("Dn(service)",F197)))</formula>
    </cfRule>
    <cfRule type="containsText" dxfId="23484" priority="23492" operator="containsText" text="Dn(waiting)">
      <formula>NOT(ISERROR(SEARCH("Dn(waiting)",F197)))</formula>
    </cfRule>
  </conditionalFormatting>
  <conditionalFormatting sqref="D191">
    <cfRule type="containsBlanks" dxfId="23483" priority="23485">
      <formula>LEN(TRIM(D191))=0</formula>
    </cfRule>
    <cfRule type="containsText" dxfId="23482" priority="23486" operator="containsText" text="Operational">
      <formula>NOT(ISERROR(SEARCH("Operational",D191)))</formula>
    </cfRule>
    <cfRule type="containsText" dxfId="23481" priority="23487" operator="containsText" text="Dn(service)">
      <formula>NOT(ISERROR(SEARCH("Dn(service)",D191)))</formula>
    </cfRule>
    <cfRule type="containsText" dxfId="23480" priority="23488" operator="containsText" text="Dn(waiting)">
      <formula>NOT(ISERROR(SEARCH("Dn(waiting)",D191)))</formula>
    </cfRule>
  </conditionalFormatting>
  <conditionalFormatting sqref="D192">
    <cfRule type="containsBlanks" dxfId="23479" priority="23481">
      <formula>LEN(TRIM(D192))=0</formula>
    </cfRule>
    <cfRule type="containsText" dxfId="23478" priority="23482" operator="containsText" text="Operational">
      <formula>NOT(ISERROR(SEARCH("Operational",D192)))</formula>
    </cfRule>
    <cfRule type="containsText" dxfId="23477" priority="23483" operator="containsText" text="Dn(service)">
      <formula>NOT(ISERROR(SEARCH("Dn(service)",D192)))</formula>
    </cfRule>
    <cfRule type="containsText" dxfId="23476" priority="23484" operator="containsText" text="Dn(waiting)">
      <formula>NOT(ISERROR(SEARCH("Dn(waiting)",D192)))</formula>
    </cfRule>
  </conditionalFormatting>
  <conditionalFormatting sqref="D193">
    <cfRule type="containsBlanks" dxfId="23475" priority="23477">
      <formula>LEN(TRIM(D193))=0</formula>
    </cfRule>
    <cfRule type="containsText" dxfId="23474" priority="23478" operator="containsText" text="Operational">
      <formula>NOT(ISERROR(SEARCH("Operational",D193)))</formula>
    </cfRule>
    <cfRule type="containsText" dxfId="23473" priority="23479" operator="containsText" text="Dn(service)">
      <formula>NOT(ISERROR(SEARCH("Dn(service)",D193)))</formula>
    </cfRule>
    <cfRule type="containsText" dxfId="23472" priority="23480" operator="containsText" text="Dn(waiting)">
      <formula>NOT(ISERROR(SEARCH("Dn(waiting)",D193)))</formula>
    </cfRule>
  </conditionalFormatting>
  <conditionalFormatting sqref="D194">
    <cfRule type="containsBlanks" dxfId="23471" priority="23473">
      <formula>LEN(TRIM(D194))=0</formula>
    </cfRule>
    <cfRule type="containsText" dxfId="23470" priority="23474" operator="containsText" text="Operational">
      <formula>NOT(ISERROR(SEARCH("Operational",D194)))</formula>
    </cfRule>
    <cfRule type="containsText" dxfId="23469" priority="23475" operator="containsText" text="Dn(service)">
      <formula>NOT(ISERROR(SEARCH("Dn(service)",D194)))</formula>
    </cfRule>
    <cfRule type="containsText" dxfId="23468" priority="23476" operator="containsText" text="Dn(waiting)">
      <formula>NOT(ISERROR(SEARCH("Dn(waiting)",D194)))</formula>
    </cfRule>
  </conditionalFormatting>
  <conditionalFormatting sqref="D195">
    <cfRule type="containsBlanks" dxfId="23467" priority="23469">
      <formula>LEN(TRIM(D195))=0</formula>
    </cfRule>
    <cfRule type="containsText" dxfId="23466" priority="23470" operator="containsText" text="Operational">
      <formula>NOT(ISERROR(SEARCH("Operational",D195)))</formula>
    </cfRule>
    <cfRule type="containsText" dxfId="23465" priority="23471" operator="containsText" text="Dn(service)">
      <formula>NOT(ISERROR(SEARCH("Dn(service)",D195)))</formula>
    </cfRule>
    <cfRule type="containsText" dxfId="23464" priority="23472" operator="containsText" text="Dn(waiting)">
      <formula>NOT(ISERROR(SEARCH("Dn(waiting)",D195)))</formula>
    </cfRule>
  </conditionalFormatting>
  <conditionalFormatting sqref="D196">
    <cfRule type="containsBlanks" dxfId="23463" priority="23465">
      <formula>LEN(TRIM(D196))=0</formula>
    </cfRule>
    <cfRule type="containsText" dxfId="23462" priority="23466" operator="containsText" text="Operational">
      <formula>NOT(ISERROR(SEARCH("Operational",D196)))</formula>
    </cfRule>
    <cfRule type="containsText" dxfId="23461" priority="23467" operator="containsText" text="Dn(service)">
      <formula>NOT(ISERROR(SEARCH("Dn(service)",D196)))</formula>
    </cfRule>
    <cfRule type="containsText" dxfId="23460" priority="23468" operator="containsText" text="Dn(waiting)">
      <formula>NOT(ISERROR(SEARCH("Dn(waiting)",D196)))</formula>
    </cfRule>
  </conditionalFormatting>
  <conditionalFormatting sqref="C207">
    <cfRule type="containsBlanks" dxfId="23459" priority="23461">
      <formula>LEN(TRIM(C207))=0</formula>
    </cfRule>
    <cfRule type="containsText" dxfId="23458" priority="23462" operator="containsText" text="Operational">
      <formula>NOT(ISERROR(SEARCH("Operational",C207)))</formula>
    </cfRule>
    <cfRule type="containsText" dxfId="23457" priority="23463" operator="containsText" text="Dn(service)">
      <formula>NOT(ISERROR(SEARCH("Dn(service)",C207)))</formula>
    </cfRule>
    <cfRule type="containsText" dxfId="23456" priority="23464" operator="containsText" text="Dn(waiting)">
      <formula>NOT(ISERROR(SEARCH("Dn(waiting)",C207)))</formula>
    </cfRule>
  </conditionalFormatting>
  <conditionalFormatting sqref="C208">
    <cfRule type="containsBlanks" dxfId="23455" priority="23457">
      <formula>LEN(TRIM(C208))=0</formula>
    </cfRule>
    <cfRule type="containsText" dxfId="23454" priority="23458" operator="containsText" text="Operational">
      <formula>NOT(ISERROR(SEARCH("Operational",C208)))</formula>
    </cfRule>
    <cfRule type="containsText" dxfId="23453" priority="23459" operator="containsText" text="Dn(service)">
      <formula>NOT(ISERROR(SEARCH("Dn(service)",C208)))</formula>
    </cfRule>
    <cfRule type="containsText" dxfId="23452" priority="23460" operator="containsText" text="Dn(waiting)">
      <formula>NOT(ISERROR(SEARCH("Dn(waiting)",C208)))</formula>
    </cfRule>
  </conditionalFormatting>
  <conditionalFormatting sqref="H199">
    <cfRule type="containsBlanks" dxfId="23451" priority="23453">
      <formula>LEN(TRIM(H199))=0</formula>
    </cfRule>
    <cfRule type="containsText" dxfId="23450" priority="23454" operator="containsText" text="Operational">
      <formula>NOT(ISERROR(SEARCH("Operational",H199)))</formula>
    </cfRule>
    <cfRule type="containsText" dxfId="23449" priority="23455" operator="containsText" text="Dn(service)">
      <formula>NOT(ISERROR(SEARCH("Dn(service)",H199)))</formula>
    </cfRule>
    <cfRule type="containsText" dxfId="23448" priority="23456" operator="containsText" text="Dn(waiting)">
      <formula>NOT(ISERROR(SEARCH("Dn(waiting)",H199)))</formula>
    </cfRule>
  </conditionalFormatting>
  <conditionalFormatting sqref="H200">
    <cfRule type="containsBlanks" dxfId="23447" priority="23449">
      <formula>LEN(TRIM(H200))=0</formula>
    </cfRule>
    <cfRule type="containsText" dxfId="23446" priority="23450" operator="containsText" text="Operational">
      <formula>NOT(ISERROR(SEARCH("Operational",H200)))</formula>
    </cfRule>
    <cfRule type="containsText" dxfId="23445" priority="23451" operator="containsText" text="Dn(service)">
      <formula>NOT(ISERROR(SEARCH("Dn(service)",H200)))</formula>
    </cfRule>
    <cfRule type="containsText" dxfId="23444" priority="23452" operator="containsText" text="Dn(waiting)">
      <formula>NOT(ISERROR(SEARCH("Dn(waiting)",H200)))</formula>
    </cfRule>
  </conditionalFormatting>
  <conditionalFormatting sqref="H201">
    <cfRule type="containsBlanks" dxfId="23443" priority="23445">
      <formula>LEN(TRIM(H201))=0</formula>
    </cfRule>
    <cfRule type="containsText" dxfId="23442" priority="23446" operator="containsText" text="Operational">
      <formula>NOT(ISERROR(SEARCH("Operational",H201)))</formula>
    </cfRule>
    <cfRule type="containsText" dxfId="23441" priority="23447" operator="containsText" text="Dn(service)">
      <formula>NOT(ISERROR(SEARCH("Dn(service)",H201)))</formula>
    </cfRule>
    <cfRule type="containsText" dxfId="23440" priority="23448" operator="containsText" text="Dn(waiting)">
      <formula>NOT(ISERROR(SEARCH("Dn(waiting)",H201)))</formula>
    </cfRule>
  </conditionalFormatting>
  <conditionalFormatting sqref="H202">
    <cfRule type="containsBlanks" dxfId="23439" priority="23441">
      <formula>LEN(TRIM(H202))=0</formula>
    </cfRule>
    <cfRule type="containsText" dxfId="23438" priority="23442" operator="containsText" text="Operational">
      <formula>NOT(ISERROR(SEARCH("Operational",H202)))</formula>
    </cfRule>
    <cfRule type="containsText" dxfId="23437" priority="23443" operator="containsText" text="Dn(service)">
      <formula>NOT(ISERROR(SEARCH("Dn(service)",H202)))</formula>
    </cfRule>
    <cfRule type="containsText" dxfId="23436" priority="23444" operator="containsText" text="Dn(waiting)">
      <formula>NOT(ISERROR(SEARCH("Dn(waiting)",H202)))</formula>
    </cfRule>
  </conditionalFormatting>
  <conditionalFormatting sqref="H203">
    <cfRule type="containsBlanks" dxfId="23435" priority="23437">
      <formula>LEN(TRIM(H203))=0</formula>
    </cfRule>
    <cfRule type="containsText" dxfId="23434" priority="23438" operator="containsText" text="Operational">
      <formula>NOT(ISERROR(SEARCH("Operational",H203)))</formula>
    </cfRule>
    <cfRule type="containsText" dxfId="23433" priority="23439" operator="containsText" text="Dn(service)">
      <formula>NOT(ISERROR(SEARCH("Dn(service)",H203)))</formula>
    </cfRule>
    <cfRule type="containsText" dxfId="23432" priority="23440" operator="containsText" text="Dn(waiting)">
      <formula>NOT(ISERROR(SEARCH("Dn(waiting)",H203)))</formula>
    </cfRule>
  </conditionalFormatting>
  <conditionalFormatting sqref="H204">
    <cfRule type="containsBlanks" dxfId="23431" priority="23433">
      <formula>LEN(TRIM(H204))=0</formula>
    </cfRule>
    <cfRule type="containsText" dxfId="23430" priority="23434" operator="containsText" text="Operational">
      <formula>NOT(ISERROR(SEARCH("Operational",H204)))</formula>
    </cfRule>
    <cfRule type="containsText" dxfId="23429" priority="23435" operator="containsText" text="Dn(service)">
      <formula>NOT(ISERROR(SEARCH("Dn(service)",H204)))</formula>
    </cfRule>
    <cfRule type="containsText" dxfId="23428" priority="23436" operator="containsText" text="Dn(waiting)">
      <formula>NOT(ISERROR(SEARCH("Dn(waiting)",H204)))</formula>
    </cfRule>
  </conditionalFormatting>
  <conditionalFormatting sqref="G214">
    <cfRule type="containsBlanks" dxfId="23427" priority="23429">
      <formula>LEN(TRIM(G214))=0</formula>
    </cfRule>
    <cfRule type="containsText" dxfId="23426" priority="23430" operator="containsText" text="Operational">
      <formula>NOT(ISERROR(SEARCH("Operational",G214)))</formula>
    </cfRule>
    <cfRule type="containsText" dxfId="23425" priority="23431" operator="containsText" text="Dn(service)">
      <formula>NOT(ISERROR(SEARCH("Dn(service)",G214)))</formula>
    </cfRule>
    <cfRule type="containsText" dxfId="23424" priority="23432" operator="containsText" text="Dn(waiting)">
      <formula>NOT(ISERROR(SEARCH("Dn(waiting)",G214)))</formula>
    </cfRule>
  </conditionalFormatting>
  <conditionalFormatting sqref="G215">
    <cfRule type="containsBlanks" dxfId="23423" priority="23425">
      <formula>LEN(TRIM(G215))=0</formula>
    </cfRule>
    <cfRule type="containsText" dxfId="23422" priority="23426" operator="containsText" text="Operational">
      <formula>NOT(ISERROR(SEARCH("Operational",G215)))</formula>
    </cfRule>
    <cfRule type="containsText" dxfId="23421" priority="23427" operator="containsText" text="Dn(service)">
      <formula>NOT(ISERROR(SEARCH("Dn(service)",G215)))</formula>
    </cfRule>
    <cfRule type="containsText" dxfId="23420" priority="23428" operator="containsText" text="Dn(waiting)">
      <formula>NOT(ISERROR(SEARCH("Dn(waiting)",G215)))</formula>
    </cfRule>
  </conditionalFormatting>
  <conditionalFormatting sqref="G216">
    <cfRule type="containsBlanks" dxfId="23419" priority="23421">
      <formula>LEN(TRIM(G216))=0</formula>
    </cfRule>
    <cfRule type="containsText" dxfId="23418" priority="23422" operator="containsText" text="Operational">
      <formula>NOT(ISERROR(SEARCH("Operational",G216)))</formula>
    </cfRule>
    <cfRule type="containsText" dxfId="23417" priority="23423" operator="containsText" text="Dn(service)">
      <formula>NOT(ISERROR(SEARCH("Dn(service)",G216)))</formula>
    </cfRule>
    <cfRule type="containsText" dxfId="23416" priority="23424" operator="containsText" text="Dn(waiting)">
      <formula>NOT(ISERROR(SEARCH("Dn(waiting)",G216)))</formula>
    </cfRule>
  </conditionalFormatting>
  <conditionalFormatting sqref="G217">
    <cfRule type="containsBlanks" dxfId="23415" priority="23417">
      <formula>LEN(TRIM(G217))=0</formula>
    </cfRule>
    <cfRule type="containsText" dxfId="23414" priority="23418" operator="containsText" text="Operational">
      <formula>NOT(ISERROR(SEARCH("Operational",G217)))</formula>
    </cfRule>
    <cfRule type="containsText" dxfId="23413" priority="23419" operator="containsText" text="Dn(service)">
      <formula>NOT(ISERROR(SEARCH("Dn(service)",G217)))</formula>
    </cfRule>
    <cfRule type="containsText" dxfId="23412" priority="23420" operator="containsText" text="Dn(waiting)">
      <formula>NOT(ISERROR(SEARCH("Dn(waiting)",G217)))</formula>
    </cfRule>
  </conditionalFormatting>
  <conditionalFormatting sqref="F221">
    <cfRule type="containsBlanks" dxfId="23411" priority="23413">
      <formula>LEN(TRIM(F221))=0</formula>
    </cfRule>
    <cfRule type="containsText" dxfId="23410" priority="23414" operator="containsText" text="Operational">
      <formula>NOT(ISERROR(SEARCH("Operational",F221)))</formula>
    </cfRule>
    <cfRule type="containsText" dxfId="23409" priority="23415" operator="containsText" text="Dn(service)">
      <formula>NOT(ISERROR(SEARCH("Dn(service)",F221)))</formula>
    </cfRule>
    <cfRule type="containsText" dxfId="23408" priority="23416" operator="containsText" text="Dn(waiting)">
      <formula>NOT(ISERROR(SEARCH("Dn(waiting)",F221)))</formula>
    </cfRule>
  </conditionalFormatting>
  <conditionalFormatting sqref="F222">
    <cfRule type="containsBlanks" dxfId="23407" priority="23409">
      <formula>LEN(TRIM(F222))=0</formula>
    </cfRule>
    <cfRule type="containsText" dxfId="23406" priority="23410" operator="containsText" text="Operational">
      <formula>NOT(ISERROR(SEARCH("Operational",F222)))</formula>
    </cfRule>
    <cfRule type="containsText" dxfId="23405" priority="23411" operator="containsText" text="Dn(service)">
      <formula>NOT(ISERROR(SEARCH("Dn(service)",F222)))</formula>
    </cfRule>
    <cfRule type="containsText" dxfId="23404" priority="23412" operator="containsText" text="Dn(waiting)">
      <formula>NOT(ISERROR(SEARCH("Dn(waiting)",F222)))</formula>
    </cfRule>
  </conditionalFormatting>
  <conditionalFormatting sqref="F223">
    <cfRule type="containsBlanks" dxfId="23403" priority="23405">
      <formula>LEN(TRIM(F223))=0</formula>
    </cfRule>
    <cfRule type="containsText" dxfId="23402" priority="23406" operator="containsText" text="Operational">
      <formula>NOT(ISERROR(SEARCH("Operational",F223)))</formula>
    </cfRule>
    <cfRule type="containsText" dxfId="23401" priority="23407" operator="containsText" text="Dn(service)">
      <formula>NOT(ISERROR(SEARCH("Dn(service)",F223)))</formula>
    </cfRule>
    <cfRule type="containsText" dxfId="23400" priority="23408" operator="containsText" text="Dn(waiting)">
      <formula>NOT(ISERROR(SEARCH("Dn(waiting)",F223)))</formula>
    </cfRule>
  </conditionalFormatting>
  <conditionalFormatting sqref="F224">
    <cfRule type="containsBlanks" dxfId="23399" priority="23401">
      <formula>LEN(TRIM(F224))=0</formula>
    </cfRule>
    <cfRule type="containsText" dxfId="23398" priority="23402" operator="containsText" text="Operational">
      <formula>NOT(ISERROR(SEARCH("Operational",F224)))</formula>
    </cfRule>
    <cfRule type="containsText" dxfId="23397" priority="23403" operator="containsText" text="Dn(service)">
      <formula>NOT(ISERROR(SEARCH("Dn(service)",F224)))</formula>
    </cfRule>
    <cfRule type="containsText" dxfId="23396" priority="23404" operator="containsText" text="Dn(waiting)">
      <formula>NOT(ISERROR(SEARCH("Dn(waiting)",F224)))</formula>
    </cfRule>
  </conditionalFormatting>
  <conditionalFormatting sqref="D218">
    <cfRule type="containsBlanks" dxfId="23395" priority="23397">
      <formula>LEN(TRIM(D218))=0</formula>
    </cfRule>
    <cfRule type="containsText" dxfId="23394" priority="23398" operator="containsText" text="Operational">
      <formula>NOT(ISERROR(SEARCH("Operational",D218)))</formula>
    </cfRule>
    <cfRule type="containsText" dxfId="23393" priority="23399" operator="containsText" text="Dn(service)">
      <formula>NOT(ISERROR(SEARCH("Dn(service)",D218)))</formula>
    </cfRule>
    <cfRule type="containsText" dxfId="23392" priority="23400" operator="containsText" text="Dn(waiting)">
      <formula>NOT(ISERROR(SEARCH("Dn(waiting)",D218)))</formula>
    </cfRule>
  </conditionalFormatting>
  <conditionalFormatting sqref="D219">
    <cfRule type="containsBlanks" dxfId="23391" priority="23393">
      <formula>LEN(TRIM(D219))=0</formula>
    </cfRule>
    <cfRule type="containsText" dxfId="23390" priority="23394" operator="containsText" text="Operational">
      <formula>NOT(ISERROR(SEARCH("Operational",D219)))</formula>
    </cfRule>
    <cfRule type="containsText" dxfId="23389" priority="23395" operator="containsText" text="Dn(service)">
      <formula>NOT(ISERROR(SEARCH("Dn(service)",D219)))</formula>
    </cfRule>
    <cfRule type="containsText" dxfId="23388" priority="23396" operator="containsText" text="Dn(waiting)">
      <formula>NOT(ISERROR(SEARCH("Dn(waiting)",D219)))</formula>
    </cfRule>
  </conditionalFormatting>
  <conditionalFormatting sqref="D220:D221">
    <cfRule type="containsBlanks" dxfId="23387" priority="23389">
      <formula>LEN(TRIM(D220))=0</formula>
    </cfRule>
    <cfRule type="containsText" dxfId="23386" priority="23390" operator="containsText" text="Operational">
      <formula>NOT(ISERROR(SEARCH("Operational",D220)))</formula>
    </cfRule>
    <cfRule type="containsText" dxfId="23385" priority="23391" operator="containsText" text="Dn(service)">
      <formula>NOT(ISERROR(SEARCH("Dn(service)",D220)))</formula>
    </cfRule>
    <cfRule type="containsText" dxfId="23384" priority="23392" operator="containsText" text="Dn(waiting)">
      <formula>NOT(ISERROR(SEARCH("Dn(waiting)",D220)))</formula>
    </cfRule>
  </conditionalFormatting>
  <conditionalFormatting sqref="D222">
    <cfRule type="containsBlanks" dxfId="23383" priority="23385">
      <formula>LEN(TRIM(D222))=0</formula>
    </cfRule>
    <cfRule type="containsText" dxfId="23382" priority="23386" operator="containsText" text="Operational">
      <formula>NOT(ISERROR(SEARCH("Operational",D222)))</formula>
    </cfRule>
    <cfRule type="containsText" dxfId="23381" priority="23387" operator="containsText" text="Dn(service)">
      <formula>NOT(ISERROR(SEARCH("Dn(service)",D222)))</formula>
    </cfRule>
    <cfRule type="containsText" dxfId="23380" priority="23388" operator="containsText" text="Dn(waiting)">
      <formula>NOT(ISERROR(SEARCH("Dn(waiting)",D222)))</formula>
    </cfRule>
  </conditionalFormatting>
  <conditionalFormatting sqref="D223">
    <cfRule type="containsBlanks" dxfId="23379" priority="23381">
      <formula>LEN(TRIM(D223))=0</formula>
    </cfRule>
    <cfRule type="containsText" dxfId="23378" priority="23382" operator="containsText" text="Operational">
      <formula>NOT(ISERROR(SEARCH("Operational",D223)))</formula>
    </cfRule>
    <cfRule type="containsText" dxfId="23377" priority="23383" operator="containsText" text="Dn(service)">
      <formula>NOT(ISERROR(SEARCH("Dn(service)",D223)))</formula>
    </cfRule>
    <cfRule type="containsText" dxfId="23376" priority="23384" operator="containsText" text="Dn(waiting)">
      <formula>NOT(ISERROR(SEARCH("Dn(waiting)",D223)))</formula>
    </cfRule>
  </conditionalFormatting>
  <conditionalFormatting sqref="D224">
    <cfRule type="containsBlanks" dxfId="23375" priority="23377">
      <formula>LEN(TRIM(D224))=0</formula>
    </cfRule>
    <cfRule type="containsText" dxfId="23374" priority="23378" operator="containsText" text="Operational">
      <formula>NOT(ISERROR(SEARCH("Operational",D224)))</formula>
    </cfRule>
    <cfRule type="containsText" dxfId="23373" priority="23379" operator="containsText" text="Dn(service)">
      <formula>NOT(ISERROR(SEARCH("Dn(service)",D224)))</formula>
    </cfRule>
    <cfRule type="containsText" dxfId="23372" priority="23380" operator="containsText" text="Dn(waiting)">
      <formula>NOT(ISERROR(SEARCH("Dn(waiting)",D224)))</formula>
    </cfRule>
  </conditionalFormatting>
  <conditionalFormatting sqref="D225">
    <cfRule type="containsBlanks" dxfId="23371" priority="23373">
      <formula>LEN(TRIM(D225))=0</formula>
    </cfRule>
    <cfRule type="containsText" dxfId="23370" priority="23374" operator="containsText" text="Operational">
      <formula>NOT(ISERROR(SEARCH("Operational",D225)))</formula>
    </cfRule>
    <cfRule type="containsText" dxfId="23369" priority="23375" operator="containsText" text="Dn(service)">
      <formula>NOT(ISERROR(SEARCH("Dn(service)",D225)))</formula>
    </cfRule>
    <cfRule type="containsText" dxfId="23368" priority="23376" operator="containsText" text="Dn(waiting)">
      <formula>NOT(ISERROR(SEARCH("Dn(waiting)",D225)))</formula>
    </cfRule>
  </conditionalFormatting>
  <conditionalFormatting sqref="D226">
    <cfRule type="containsBlanks" dxfId="23367" priority="23369">
      <formula>LEN(TRIM(D226))=0</formula>
    </cfRule>
    <cfRule type="containsText" dxfId="23366" priority="23370" operator="containsText" text="Operational">
      <formula>NOT(ISERROR(SEARCH("Operational",D226)))</formula>
    </cfRule>
    <cfRule type="containsText" dxfId="23365" priority="23371" operator="containsText" text="Dn(service)">
      <formula>NOT(ISERROR(SEARCH("Dn(service)",D226)))</formula>
    </cfRule>
    <cfRule type="containsText" dxfId="23364" priority="23372" operator="containsText" text="Dn(waiting)">
      <formula>NOT(ISERROR(SEARCH("Dn(waiting)",D226)))</formula>
    </cfRule>
  </conditionalFormatting>
  <conditionalFormatting sqref="H226">
    <cfRule type="containsBlanks" dxfId="23363" priority="23365">
      <formula>LEN(TRIM(H226))=0</formula>
    </cfRule>
    <cfRule type="containsText" dxfId="23362" priority="23366" operator="containsText" text="Operational">
      <formula>NOT(ISERROR(SEARCH("Operational",H226)))</formula>
    </cfRule>
    <cfRule type="containsText" dxfId="23361" priority="23367" operator="containsText" text="Dn(service)">
      <formula>NOT(ISERROR(SEARCH("Dn(service)",H226)))</formula>
    </cfRule>
    <cfRule type="containsText" dxfId="23360" priority="23368" operator="containsText" text="Dn(waiting)">
      <formula>NOT(ISERROR(SEARCH("Dn(waiting)",H226)))</formula>
    </cfRule>
  </conditionalFormatting>
  <conditionalFormatting sqref="H227">
    <cfRule type="containsBlanks" dxfId="23359" priority="23361">
      <formula>LEN(TRIM(H227))=0</formula>
    </cfRule>
    <cfRule type="containsText" dxfId="23358" priority="23362" operator="containsText" text="Operational">
      <formula>NOT(ISERROR(SEARCH("Operational",H227)))</formula>
    </cfRule>
    <cfRule type="containsText" dxfId="23357" priority="23363" operator="containsText" text="Dn(service)">
      <formula>NOT(ISERROR(SEARCH("Dn(service)",H227)))</formula>
    </cfRule>
    <cfRule type="containsText" dxfId="23356" priority="23364" operator="containsText" text="Dn(waiting)">
      <formula>NOT(ISERROR(SEARCH("Dn(waiting)",H227)))</formula>
    </cfRule>
  </conditionalFormatting>
  <conditionalFormatting sqref="H228">
    <cfRule type="containsBlanks" dxfId="23355" priority="23357">
      <formula>LEN(TRIM(H228))=0</formula>
    </cfRule>
    <cfRule type="containsText" dxfId="23354" priority="23358" operator="containsText" text="Operational">
      <formula>NOT(ISERROR(SEARCH("Operational",H228)))</formula>
    </cfRule>
    <cfRule type="containsText" dxfId="23353" priority="23359" operator="containsText" text="Dn(service)">
      <formula>NOT(ISERROR(SEARCH("Dn(service)",H228)))</formula>
    </cfRule>
    <cfRule type="containsText" dxfId="23352" priority="23360" operator="containsText" text="Dn(waiting)">
      <formula>NOT(ISERROR(SEARCH("Dn(waiting)",H228)))</formula>
    </cfRule>
  </conditionalFormatting>
  <conditionalFormatting sqref="H229">
    <cfRule type="containsBlanks" dxfId="23351" priority="23353">
      <formula>LEN(TRIM(H229))=0</formula>
    </cfRule>
    <cfRule type="containsText" dxfId="23350" priority="23354" operator="containsText" text="Operational">
      <formula>NOT(ISERROR(SEARCH("Operational",H229)))</formula>
    </cfRule>
    <cfRule type="containsText" dxfId="23349" priority="23355" operator="containsText" text="Dn(service)">
      <formula>NOT(ISERROR(SEARCH("Dn(service)",H229)))</formula>
    </cfRule>
    <cfRule type="containsText" dxfId="23348" priority="23356" operator="containsText" text="Dn(waiting)">
      <formula>NOT(ISERROR(SEARCH("Dn(waiting)",H229)))</formula>
    </cfRule>
  </conditionalFormatting>
  <conditionalFormatting sqref="H230">
    <cfRule type="containsBlanks" dxfId="23347" priority="23349">
      <formula>LEN(TRIM(H230))=0</formula>
    </cfRule>
    <cfRule type="containsText" dxfId="23346" priority="23350" operator="containsText" text="Operational">
      <formula>NOT(ISERROR(SEARCH("Operational",H230)))</formula>
    </cfRule>
    <cfRule type="containsText" dxfId="23345" priority="23351" operator="containsText" text="Dn(service)">
      <formula>NOT(ISERROR(SEARCH("Dn(service)",H230)))</formula>
    </cfRule>
    <cfRule type="containsText" dxfId="23344" priority="23352" operator="containsText" text="Dn(waiting)">
      <formula>NOT(ISERROR(SEARCH("Dn(waiting)",H230)))</formula>
    </cfRule>
  </conditionalFormatting>
  <conditionalFormatting sqref="H231">
    <cfRule type="containsBlanks" dxfId="23343" priority="23345">
      <formula>LEN(TRIM(H231))=0</formula>
    </cfRule>
    <cfRule type="containsText" dxfId="23342" priority="23346" operator="containsText" text="Operational">
      <formula>NOT(ISERROR(SEARCH("Operational",H231)))</formula>
    </cfRule>
    <cfRule type="containsText" dxfId="23341" priority="23347" operator="containsText" text="Dn(service)">
      <formula>NOT(ISERROR(SEARCH("Dn(service)",H231)))</formula>
    </cfRule>
    <cfRule type="containsText" dxfId="23340" priority="23348" operator="containsText" text="Dn(waiting)">
      <formula>NOT(ISERROR(SEARCH("Dn(waiting)",H231)))</formula>
    </cfRule>
  </conditionalFormatting>
  <conditionalFormatting sqref="H232">
    <cfRule type="containsBlanks" dxfId="23339" priority="23341">
      <formula>LEN(TRIM(H232))=0</formula>
    </cfRule>
    <cfRule type="containsText" dxfId="23338" priority="23342" operator="containsText" text="Operational">
      <formula>NOT(ISERROR(SEARCH("Operational",H232)))</formula>
    </cfRule>
    <cfRule type="containsText" dxfId="23337" priority="23343" operator="containsText" text="Dn(service)">
      <formula>NOT(ISERROR(SEARCH("Dn(service)",H232)))</formula>
    </cfRule>
    <cfRule type="containsText" dxfId="23336" priority="23344" operator="containsText" text="Dn(waiting)">
      <formula>NOT(ISERROR(SEARCH("Dn(waiting)",H232)))</formula>
    </cfRule>
  </conditionalFormatting>
  <conditionalFormatting sqref="H233">
    <cfRule type="containsBlanks" dxfId="23335" priority="23337">
      <formula>LEN(TRIM(H233))=0</formula>
    </cfRule>
    <cfRule type="containsText" dxfId="23334" priority="23338" operator="containsText" text="Operational">
      <formula>NOT(ISERROR(SEARCH("Operational",H233)))</formula>
    </cfRule>
    <cfRule type="containsText" dxfId="23333" priority="23339" operator="containsText" text="Dn(service)">
      <formula>NOT(ISERROR(SEARCH("Dn(service)",H233)))</formula>
    </cfRule>
    <cfRule type="containsText" dxfId="23332" priority="23340" operator="containsText" text="Dn(waiting)">
      <formula>NOT(ISERROR(SEARCH("Dn(waiting)",H233)))</formula>
    </cfRule>
  </conditionalFormatting>
  <conditionalFormatting sqref="E231">
    <cfRule type="containsBlanks" dxfId="23331" priority="23333">
      <formula>LEN(TRIM(E231))=0</formula>
    </cfRule>
    <cfRule type="containsText" dxfId="23330" priority="23334" operator="containsText" text="Operational">
      <formula>NOT(ISERROR(SEARCH("Operational",E231)))</formula>
    </cfRule>
    <cfRule type="containsText" dxfId="23329" priority="23335" operator="containsText" text="Dn(service)">
      <formula>NOT(ISERROR(SEARCH("Dn(service)",E231)))</formula>
    </cfRule>
    <cfRule type="containsText" dxfId="23328" priority="23336" operator="containsText" text="Dn(waiting)">
      <formula>NOT(ISERROR(SEARCH("Dn(waiting)",E231)))</formula>
    </cfRule>
  </conditionalFormatting>
  <conditionalFormatting sqref="E232">
    <cfRule type="containsBlanks" dxfId="23327" priority="23329">
      <formula>LEN(TRIM(E232))=0</formula>
    </cfRule>
    <cfRule type="containsText" dxfId="23326" priority="23330" operator="containsText" text="Operational">
      <formula>NOT(ISERROR(SEARCH("Operational",E232)))</formula>
    </cfRule>
    <cfRule type="containsText" dxfId="23325" priority="23331" operator="containsText" text="Dn(service)">
      <formula>NOT(ISERROR(SEARCH("Dn(service)",E232)))</formula>
    </cfRule>
    <cfRule type="containsText" dxfId="23324" priority="23332" operator="containsText" text="Dn(waiting)">
      <formula>NOT(ISERROR(SEARCH("Dn(waiting)",E232)))</formula>
    </cfRule>
  </conditionalFormatting>
  <conditionalFormatting sqref="C235">
    <cfRule type="containsBlanks" dxfId="23323" priority="23325">
      <formula>LEN(TRIM(C235))=0</formula>
    </cfRule>
    <cfRule type="containsText" dxfId="23322" priority="23326" operator="containsText" text="Operational">
      <formula>NOT(ISERROR(SEARCH("Operational",C235)))</formula>
    </cfRule>
    <cfRule type="containsText" dxfId="23321" priority="23327" operator="containsText" text="Dn(service)">
      <formula>NOT(ISERROR(SEARCH("Dn(service)",C235)))</formula>
    </cfRule>
    <cfRule type="containsText" dxfId="23320" priority="23328" operator="containsText" text="Dn(waiting)">
      <formula>NOT(ISERROR(SEARCH("Dn(waiting)",C235)))</formula>
    </cfRule>
  </conditionalFormatting>
  <conditionalFormatting sqref="C236">
    <cfRule type="containsBlanks" dxfId="23319" priority="23321">
      <formula>LEN(TRIM(C236))=0</formula>
    </cfRule>
    <cfRule type="containsText" dxfId="23318" priority="23322" operator="containsText" text="Operational">
      <formula>NOT(ISERROR(SEARCH("Operational",C236)))</formula>
    </cfRule>
    <cfRule type="containsText" dxfId="23317" priority="23323" operator="containsText" text="Dn(service)">
      <formula>NOT(ISERROR(SEARCH("Dn(service)",C236)))</formula>
    </cfRule>
    <cfRule type="containsText" dxfId="23316" priority="23324" operator="containsText" text="Dn(waiting)">
      <formula>NOT(ISERROR(SEARCH("Dn(waiting)",C236)))</formula>
    </cfRule>
  </conditionalFormatting>
  <conditionalFormatting sqref="C237">
    <cfRule type="containsBlanks" dxfId="23315" priority="23317">
      <formula>LEN(TRIM(C237))=0</formula>
    </cfRule>
    <cfRule type="containsText" dxfId="23314" priority="23318" operator="containsText" text="Operational">
      <formula>NOT(ISERROR(SEARCH("Operational",C237)))</formula>
    </cfRule>
    <cfRule type="containsText" dxfId="23313" priority="23319" operator="containsText" text="Dn(service)">
      <formula>NOT(ISERROR(SEARCH("Dn(service)",C237)))</formula>
    </cfRule>
    <cfRule type="containsText" dxfId="23312" priority="23320" operator="containsText" text="Dn(waiting)">
      <formula>NOT(ISERROR(SEARCH("Dn(waiting)",C237)))</formula>
    </cfRule>
  </conditionalFormatting>
  <conditionalFormatting sqref="C238">
    <cfRule type="containsBlanks" dxfId="23311" priority="23313">
      <formula>LEN(TRIM(C238))=0</formula>
    </cfRule>
    <cfRule type="containsText" dxfId="23310" priority="23314" operator="containsText" text="Operational">
      <formula>NOT(ISERROR(SEARCH("Operational",C238)))</formula>
    </cfRule>
    <cfRule type="containsText" dxfId="23309" priority="23315" operator="containsText" text="Dn(service)">
      <formula>NOT(ISERROR(SEARCH("Dn(service)",C238)))</formula>
    </cfRule>
    <cfRule type="containsText" dxfId="23308" priority="23316" operator="containsText" text="Dn(waiting)">
      <formula>NOT(ISERROR(SEARCH("Dn(waiting)",C238)))</formula>
    </cfRule>
  </conditionalFormatting>
  <conditionalFormatting sqref="C239">
    <cfRule type="containsBlanks" dxfId="23307" priority="23309">
      <formula>LEN(TRIM(C239))=0</formula>
    </cfRule>
    <cfRule type="containsText" dxfId="23306" priority="23310" operator="containsText" text="Operational">
      <formula>NOT(ISERROR(SEARCH("Operational",C239)))</formula>
    </cfRule>
    <cfRule type="containsText" dxfId="23305" priority="23311" operator="containsText" text="Dn(service)">
      <formula>NOT(ISERROR(SEARCH("Dn(service)",C239)))</formula>
    </cfRule>
    <cfRule type="containsText" dxfId="23304" priority="23312" operator="containsText" text="Dn(waiting)">
      <formula>NOT(ISERROR(SEARCH("Dn(waiting)",C239)))</formula>
    </cfRule>
  </conditionalFormatting>
  <conditionalFormatting sqref="C240">
    <cfRule type="containsBlanks" dxfId="23303" priority="23305">
      <formula>LEN(TRIM(C240))=0</formula>
    </cfRule>
    <cfRule type="containsText" dxfId="23302" priority="23306" operator="containsText" text="Operational">
      <formula>NOT(ISERROR(SEARCH("Operational",C240)))</formula>
    </cfRule>
    <cfRule type="containsText" dxfId="23301" priority="23307" operator="containsText" text="Dn(service)">
      <formula>NOT(ISERROR(SEARCH("Dn(service)",C240)))</formula>
    </cfRule>
    <cfRule type="containsText" dxfId="23300" priority="23308" operator="containsText" text="Dn(waiting)">
      <formula>NOT(ISERROR(SEARCH("Dn(waiting)",C240)))</formula>
    </cfRule>
  </conditionalFormatting>
  <conditionalFormatting sqref="C241">
    <cfRule type="containsBlanks" dxfId="23299" priority="23301">
      <formula>LEN(TRIM(C241))=0</formula>
    </cfRule>
    <cfRule type="containsText" dxfId="23298" priority="23302" operator="containsText" text="Operational">
      <formula>NOT(ISERROR(SEARCH("Operational",C241)))</formula>
    </cfRule>
    <cfRule type="containsText" dxfId="23297" priority="23303" operator="containsText" text="Dn(service)">
      <formula>NOT(ISERROR(SEARCH("Dn(service)",C241)))</formula>
    </cfRule>
    <cfRule type="containsText" dxfId="23296" priority="23304" operator="containsText" text="Dn(waiting)">
      <formula>NOT(ISERROR(SEARCH("Dn(waiting)",C241)))</formula>
    </cfRule>
  </conditionalFormatting>
  <conditionalFormatting sqref="G239">
    <cfRule type="containsBlanks" dxfId="23295" priority="23297">
      <formula>LEN(TRIM(G239))=0</formula>
    </cfRule>
    <cfRule type="containsText" dxfId="23294" priority="23298" operator="containsText" text="Operational">
      <formula>NOT(ISERROR(SEARCH("Operational",G239)))</formula>
    </cfRule>
    <cfRule type="containsText" dxfId="23293" priority="23299" operator="containsText" text="Dn(service)">
      <formula>NOT(ISERROR(SEARCH("Dn(service)",G239)))</formula>
    </cfRule>
    <cfRule type="containsText" dxfId="23292" priority="23300" operator="containsText" text="Dn(waiting)">
      <formula>NOT(ISERROR(SEARCH("Dn(waiting)",G239)))</formula>
    </cfRule>
  </conditionalFormatting>
  <conditionalFormatting sqref="G240">
    <cfRule type="containsBlanks" dxfId="23291" priority="23293">
      <formula>LEN(TRIM(G240))=0</formula>
    </cfRule>
    <cfRule type="containsText" dxfId="23290" priority="23294" operator="containsText" text="Operational">
      <formula>NOT(ISERROR(SEARCH("Operational",G240)))</formula>
    </cfRule>
    <cfRule type="containsText" dxfId="23289" priority="23295" operator="containsText" text="Dn(service)">
      <formula>NOT(ISERROR(SEARCH("Dn(service)",G240)))</formula>
    </cfRule>
    <cfRule type="containsText" dxfId="23288" priority="23296" operator="containsText" text="Dn(waiting)">
      <formula>NOT(ISERROR(SEARCH("Dn(waiting)",G240)))</formula>
    </cfRule>
  </conditionalFormatting>
  <conditionalFormatting sqref="G241">
    <cfRule type="containsBlanks" dxfId="23287" priority="23289">
      <formula>LEN(TRIM(G241))=0</formula>
    </cfRule>
    <cfRule type="containsText" dxfId="23286" priority="23290" operator="containsText" text="Operational">
      <formula>NOT(ISERROR(SEARCH("Operational",G241)))</formula>
    </cfRule>
    <cfRule type="containsText" dxfId="23285" priority="23291" operator="containsText" text="Dn(service)">
      <formula>NOT(ISERROR(SEARCH("Dn(service)",G241)))</formula>
    </cfRule>
    <cfRule type="containsText" dxfId="23284" priority="23292" operator="containsText" text="Dn(waiting)">
      <formula>NOT(ISERROR(SEARCH("Dn(waiting)",G241)))</formula>
    </cfRule>
  </conditionalFormatting>
  <conditionalFormatting sqref="G242">
    <cfRule type="containsBlanks" dxfId="23283" priority="23285">
      <formula>LEN(TRIM(G242))=0</formula>
    </cfRule>
    <cfRule type="containsText" dxfId="23282" priority="23286" operator="containsText" text="Operational">
      <formula>NOT(ISERROR(SEARCH("Operational",G242)))</formula>
    </cfRule>
    <cfRule type="containsText" dxfId="23281" priority="23287" operator="containsText" text="Dn(service)">
      <formula>NOT(ISERROR(SEARCH("Dn(service)",G242)))</formula>
    </cfRule>
    <cfRule type="containsText" dxfId="23280" priority="23288" operator="containsText" text="Dn(waiting)">
      <formula>NOT(ISERROR(SEARCH("Dn(waiting)",G242)))</formula>
    </cfRule>
  </conditionalFormatting>
  <conditionalFormatting sqref="H256">
    <cfRule type="containsBlanks" dxfId="23279" priority="23281">
      <formula>LEN(TRIM(H256))=0</formula>
    </cfRule>
    <cfRule type="containsText" dxfId="23278" priority="23282" operator="containsText" text="Operational">
      <formula>NOT(ISERROR(SEARCH("Operational",H256)))</formula>
    </cfRule>
    <cfRule type="containsText" dxfId="23277" priority="23283" operator="containsText" text="Dn(service)">
      <formula>NOT(ISERROR(SEARCH("Dn(service)",H256)))</formula>
    </cfRule>
    <cfRule type="containsText" dxfId="23276" priority="23284" operator="containsText" text="Dn(waiting)">
      <formula>NOT(ISERROR(SEARCH("Dn(waiting)",H256)))</formula>
    </cfRule>
  </conditionalFormatting>
  <conditionalFormatting sqref="E251">
    <cfRule type="containsBlanks" dxfId="23275" priority="23277">
      <formula>LEN(TRIM(E251))=0</formula>
    </cfRule>
    <cfRule type="containsText" dxfId="23274" priority="23278" operator="containsText" text="Operational">
      <formula>NOT(ISERROR(SEARCH("Operational",E251)))</formula>
    </cfRule>
    <cfRule type="containsText" dxfId="23273" priority="23279" operator="containsText" text="Dn(service)">
      <formula>NOT(ISERROR(SEARCH("Dn(service)",E251)))</formula>
    </cfRule>
    <cfRule type="containsText" dxfId="23272" priority="23280" operator="containsText" text="Dn(waiting)">
      <formula>NOT(ISERROR(SEARCH("Dn(waiting)",E251)))</formula>
    </cfRule>
  </conditionalFormatting>
  <conditionalFormatting sqref="E252">
    <cfRule type="containsBlanks" dxfId="23271" priority="23273">
      <formula>LEN(TRIM(E252))=0</formula>
    </cfRule>
    <cfRule type="containsText" dxfId="23270" priority="23274" operator="containsText" text="Operational">
      <formula>NOT(ISERROR(SEARCH("Operational",E252)))</formula>
    </cfRule>
    <cfRule type="containsText" dxfId="23269" priority="23275" operator="containsText" text="Dn(service)">
      <formula>NOT(ISERROR(SEARCH("Dn(service)",E252)))</formula>
    </cfRule>
    <cfRule type="containsText" dxfId="23268" priority="23276" operator="containsText" text="Dn(waiting)">
      <formula>NOT(ISERROR(SEARCH("Dn(waiting)",E252)))</formula>
    </cfRule>
  </conditionalFormatting>
  <conditionalFormatting sqref="E253">
    <cfRule type="containsBlanks" dxfId="23267" priority="23269">
      <formula>LEN(TRIM(E253))=0</formula>
    </cfRule>
    <cfRule type="containsText" dxfId="23266" priority="23270" operator="containsText" text="Operational">
      <formula>NOT(ISERROR(SEARCH("Operational",E253)))</formula>
    </cfRule>
    <cfRule type="containsText" dxfId="23265" priority="23271" operator="containsText" text="Dn(service)">
      <formula>NOT(ISERROR(SEARCH("Dn(service)",E253)))</formula>
    </cfRule>
    <cfRule type="containsText" dxfId="23264" priority="23272" operator="containsText" text="Dn(waiting)">
      <formula>NOT(ISERROR(SEARCH("Dn(waiting)",E253)))</formula>
    </cfRule>
  </conditionalFormatting>
  <conditionalFormatting sqref="E254">
    <cfRule type="containsBlanks" dxfId="23263" priority="23265">
      <formula>LEN(TRIM(E254))=0</formula>
    </cfRule>
    <cfRule type="containsText" dxfId="23262" priority="23266" operator="containsText" text="Operational">
      <formula>NOT(ISERROR(SEARCH("Operational",E254)))</formula>
    </cfRule>
    <cfRule type="containsText" dxfId="23261" priority="23267" operator="containsText" text="Dn(service)">
      <formula>NOT(ISERROR(SEARCH("Dn(service)",E254)))</formula>
    </cfRule>
    <cfRule type="containsText" dxfId="23260" priority="23268" operator="containsText" text="Dn(waiting)">
      <formula>NOT(ISERROR(SEARCH("Dn(waiting)",E254)))</formula>
    </cfRule>
  </conditionalFormatting>
  <conditionalFormatting sqref="E255">
    <cfRule type="containsBlanks" dxfId="23259" priority="23261">
      <formula>LEN(TRIM(E255))=0</formula>
    </cfRule>
    <cfRule type="containsText" dxfId="23258" priority="23262" operator="containsText" text="Operational">
      <formula>NOT(ISERROR(SEARCH("Operational",E255)))</formula>
    </cfRule>
    <cfRule type="containsText" dxfId="23257" priority="23263" operator="containsText" text="Dn(service)">
      <formula>NOT(ISERROR(SEARCH("Dn(service)",E255)))</formula>
    </cfRule>
    <cfRule type="containsText" dxfId="23256" priority="23264" operator="containsText" text="Dn(waiting)">
      <formula>NOT(ISERROR(SEARCH("Dn(waiting)",E255)))</formula>
    </cfRule>
  </conditionalFormatting>
  <conditionalFormatting sqref="E256">
    <cfRule type="containsBlanks" dxfId="23255" priority="23257">
      <formula>LEN(TRIM(E256))=0</formula>
    </cfRule>
    <cfRule type="containsText" dxfId="23254" priority="23258" operator="containsText" text="Operational">
      <formula>NOT(ISERROR(SEARCH("Operational",E256)))</formula>
    </cfRule>
    <cfRule type="containsText" dxfId="23253" priority="23259" operator="containsText" text="Dn(service)">
      <formula>NOT(ISERROR(SEARCH("Dn(service)",E256)))</formula>
    </cfRule>
    <cfRule type="containsText" dxfId="23252" priority="23260" operator="containsText" text="Dn(waiting)">
      <formula>NOT(ISERROR(SEARCH("Dn(waiting)",E256)))</formula>
    </cfRule>
  </conditionalFormatting>
  <conditionalFormatting sqref="C260">
    <cfRule type="containsBlanks" dxfId="23251" priority="23253">
      <formula>LEN(TRIM(C260))=0</formula>
    </cfRule>
    <cfRule type="containsText" dxfId="23250" priority="23254" operator="containsText" text="Operational">
      <formula>NOT(ISERROR(SEARCH("Operational",C260)))</formula>
    </cfRule>
    <cfRule type="containsText" dxfId="23249" priority="23255" operator="containsText" text="Dn(service)">
      <formula>NOT(ISERROR(SEARCH("Dn(service)",C260)))</formula>
    </cfRule>
    <cfRule type="containsText" dxfId="23248" priority="23256" operator="containsText" text="Dn(waiting)">
      <formula>NOT(ISERROR(SEARCH("Dn(waiting)",C260)))</formula>
    </cfRule>
  </conditionalFormatting>
  <conditionalFormatting sqref="C261:C264">
    <cfRule type="containsBlanks" dxfId="23247" priority="23249">
      <formula>LEN(TRIM(C261))=0</formula>
    </cfRule>
    <cfRule type="containsText" dxfId="23246" priority="23250" operator="containsText" text="Operational">
      <formula>NOT(ISERROR(SEARCH("Operational",C261)))</formula>
    </cfRule>
    <cfRule type="containsText" dxfId="23245" priority="23251" operator="containsText" text="Dn(service)">
      <formula>NOT(ISERROR(SEARCH("Dn(service)",C261)))</formula>
    </cfRule>
    <cfRule type="containsText" dxfId="23244" priority="23252" operator="containsText" text="Dn(waiting)">
      <formula>NOT(ISERROR(SEARCH("Dn(waiting)",C261)))</formula>
    </cfRule>
  </conditionalFormatting>
  <conditionalFormatting sqref="G265">
    <cfRule type="containsBlanks" dxfId="23243" priority="23245">
      <formula>LEN(TRIM(G265))=0</formula>
    </cfRule>
    <cfRule type="containsText" dxfId="23242" priority="23246" operator="containsText" text="Operational">
      <formula>NOT(ISERROR(SEARCH("Operational",G265)))</formula>
    </cfRule>
    <cfRule type="containsText" dxfId="23241" priority="23247" operator="containsText" text="Dn(service)">
      <formula>NOT(ISERROR(SEARCH("Dn(service)",G265)))</formula>
    </cfRule>
    <cfRule type="containsText" dxfId="23240" priority="23248" operator="containsText" text="Dn(waiting)">
      <formula>NOT(ISERROR(SEARCH("Dn(waiting)",G265)))</formula>
    </cfRule>
  </conditionalFormatting>
  <conditionalFormatting sqref="G266:G268">
    <cfRule type="containsBlanks" dxfId="23239" priority="23241">
      <formula>LEN(TRIM(G266))=0</formula>
    </cfRule>
    <cfRule type="containsText" dxfId="23238" priority="23242" operator="containsText" text="Operational">
      <formula>NOT(ISERROR(SEARCH("Operational",G266)))</formula>
    </cfRule>
    <cfRule type="containsText" dxfId="23237" priority="23243" operator="containsText" text="Dn(service)">
      <formula>NOT(ISERROR(SEARCH("Dn(service)",G266)))</formula>
    </cfRule>
    <cfRule type="containsText" dxfId="23236" priority="23244" operator="containsText" text="Dn(waiting)">
      <formula>NOT(ISERROR(SEARCH("Dn(waiting)",G266)))</formula>
    </cfRule>
  </conditionalFormatting>
  <conditionalFormatting sqref="G269">
    <cfRule type="containsBlanks" dxfId="23235" priority="23237">
      <formula>LEN(TRIM(G269))=0</formula>
    </cfRule>
    <cfRule type="containsText" dxfId="23234" priority="23238" operator="containsText" text="Operational">
      <formula>NOT(ISERROR(SEARCH("Operational",G269)))</formula>
    </cfRule>
    <cfRule type="containsText" dxfId="23233" priority="23239" operator="containsText" text="Dn(service)">
      <formula>NOT(ISERROR(SEARCH("Dn(service)",G269)))</formula>
    </cfRule>
    <cfRule type="containsText" dxfId="23232" priority="23240" operator="containsText" text="Dn(waiting)">
      <formula>NOT(ISERROR(SEARCH("Dn(waiting)",G269)))</formula>
    </cfRule>
  </conditionalFormatting>
  <conditionalFormatting sqref="D270:D272">
    <cfRule type="containsBlanks" dxfId="23231" priority="23233">
      <formula>LEN(TRIM(D270))=0</formula>
    </cfRule>
    <cfRule type="containsText" dxfId="23230" priority="23234" operator="containsText" text="Operational">
      <formula>NOT(ISERROR(SEARCH("Operational",D270)))</formula>
    </cfRule>
    <cfRule type="containsText" dxfId="23229" priority="23235" operator="containsText" text="Dn(service)">
      <formula>NOT(ISERROR(SEARCH("Dn(service)",D270)))</formula>
    </cfRule>
    <cfRule type="containsText" dxfId="23228" priority="23236" operator="containsText" text="Dn(waiting)">
      <formula>NOT(ISERROR(SEARCH("Dn(waiting)",D270)))</formula>
    </cfRule>
  </conditionalFormatting>
  <conditionalFormatting sqref="D273">
    <cfRule type="containsBlanks" dxfId="23227" priority="23229">
      <formula>LEN(TRIM(D273))=0</formula>
    </cfRule>
    <cfRule type="containsText" dxfId="23226" priority="23230" operator="containsText" text="Operational">
      <formula>NOT(ISERROR(SEARCH("Operational",D273)))</formula>
    </cfRule>
    <cfRule type="containsText" dxfId="23225" priority="23231" operator="containsText" text="Dn(service)">
      <formula>NOT(ISERROR(SEARCH("Dn(service)",D273)))</formula>
    </cfRule>
    <cfRule type="containsText" dxfId="23224" priority="23232" operator="containsText" text="Dn(waiting)">
      <formula>NOT(ISERROR(SEARCH("Dn(waiting)",D273)))</formula>
    </cfRule>
  </conditionalFormatting>
  <conditionalFormatting sqref="E280">
    <cfRule type="containsBlanks" dxfId="23223" priority="23225">
      <formula>LEN(TRIM(E280))=0</formula>
    </cfRule>
    <cfRule type="containsText" dxfId="23222" priority="23226" operator="containsText" text="Operational">
      <formula>NOT(ISERROR(SEARCH("Operational",E280)))</formula>
    </cfRule>
    <cfRule type="containsText" dxfId="23221" priority="23227" operator="containsText" text="Dn(service)">
      <formula>NOT(ISERROR(SEARCH("Dn(service)",E280)))</formula>
    </cfRule>
    <cfRule type="containsText" dxfId="23220" priority="23228" operator="containsText" text="Dn(waiting)">
      <formula>NOT(ISERROR(SEARCH("Dn(waiting)",E280)))</formula>
    </cfRule>
  </conditionalFormatting>
  <conditionalFormatting sqref="F275:F281">
    <cfRule type="containsBlanks" dxfId="23219" priority="23221">
      <formula>LEN(TRIM(F275))=0</formula>
    </cfRule>
    <cfRule type="containsText" dxfId="23218" priority="23222" operator="containsText" text="Operational">
      <formula>NOT(ISERROR(SEARCH("Operational",F275)))</formula>
    </cfRule>
    <cfRule type="containsText" dxfId="23217" priority="23223" operator="containsText" text="Dn(service)">
      <formula>NOT(ISERROR(SEARCH("Dn(service)",F275)))</formula>
    </cfRule>
    <cfRule type="containsText" dxfId="23216" priority="23224" operator="containsText" text="Dn(waiting)">
      <formula>NOT(ISERROR(SEARCH("Dn(waiting)",F275)))</formula>
    </cfRule>
  </conditionalFormatting>
  <conditionalFormatting sqref="D279">
    <cfRule type="containsBlanks" dxfId="23215" priority="23217">
      <formula>LEN(TRIM(D279))=0</formula>
    </cfRule>
    <cfRule type="containsText" dxfId="23214" priority="23218" operator="containsText" text="Operational">
      <formula>NOT(ISERROR(SEARCH("Operational",D279)))</formula>
    </cfRule>
    <cfRule type="containsText" dxfId="23213" priority="23219" operator="containsText" text="Dn(service)">
      <formula>NOT(ISERROR(SEARCH("Dn(service)",D279)))</formula>
    </cfRule>
    <cfRule type="containsText" dxfId="23212" priority="23220" operator="containsText" text="Dn(waiting)">
      <formula>NOT(ISERROR(SEARCH("Dn(waiting)",D279)))</formula>
    </cfRule>
  </conditionalFormatting>
  <conditionalFormatting sqref="D296">
    <cfRule type="containsBlanks" dxfId="23211" priority="23213">
      <formula>LEN(TRIM(D296))=0</formula>
    </cfRule>
    <cfRule type="containsText" dxfId="23210" priority="23214" operator="containsText" text="Operational">
      <formula>NOT(ISERROR(SEARCH("Operational",D296)))</formula>
    </cfRule>
    <cfRule type="containsText" dxfId="23209" priority="23215" operator="containsText" text="Dn(service)">
      <formula>NOT(ISERROR(SEARCH("Dn(service)",D296)))</formula>
    </cfRule>
    <cfRule type="containsText" dxfId="23208" priority="23216" operator="containsText" text="Dn(waiting)">
      <formula>NOT(ISERROR(SEARCH("Dn(waiting)",D296)))</formula>
    </cfRule>
  </conditionalFormatting>
  <conditionalFormatting sqref="H284:H292">
    <cfRule type="containsBlanks" dxfId="23207" priority="23209">
      <formula>LEN(TRIM(H284))=0</formula>
    </cfRule>
    <cfRule type="containsText" dxfId="23206" priority="23210" operator="containsText" text="Operational">
      <formula>NOT(ISERROR(SEARCH("Operational",H284)))</formula>
    </cfRule>
    <cfRule type="containsText" dxfId="23205" priority="23211" operator="containsText" text="Dn(service)">
      <formula>NOT(ISERROR(SEARCH("Dn(service)",H284)))</formula>
    </cfRule>
    <cfRule type="containsText" dxfId="23204" priority="23212" operator="containsText" text="Dn(waiting)">
      <formula>NOT(ISERROR(SEARCH("Dn(waiting)",H284)))</formula>
    </cfRule>
  </conditionalFormatting>
  <conditionalFormatting sqref="C292:C296">
    <cfRule type="containsBlanks" dxfId="23203" priority="23205">
      <formula>LEN(TRIM(C292))=0</formula>
    </cfRule>
    <cfRule type="containsText" dxfId="23202" priority="23206" operator="containsText" text="Operational">
      <formula>NOT(ISERROR(SEARCH("Operational",C292)))</formula>
    </cfRule>
    <cfRule type="containsText" dxfId="23201" priority="23207" operator="containsText" text="Dn(service)">
      <formula>NOT(ISERROR(SEARCH("Dn(service)",C292)))</formula>
    </cfRule>
    <cfRule type="containsText" dxfId="23200" priority="23208" operator="containsText" text="Dn(waiting)">
      <formula>NOT(ISERROR(SEARCH("Dn(waiting)",C292)))</formula>
    </cfRule>
  </conditionalFormatting>
  <conditionalFormatting sqref="E305">
    <cfRule type="containsBlanks" dxfId="23199" priority="23201">
      <formula>LEN(TRIM(E305))=0</formula>
    </cfRule>
    <cfRule type="containsText" dxfId="23198" priority="23202" operator="containsText" text="Operational">
      <formula>NOT(ISERROR(SEARCH("Operational",E305)))</formula>
    </cfRule>
    <cfRule type="containsText" dxfId="23197" priority="23203" operator="containsText" text="Dn(service)">
      <formula>NOT(ISERROR(SEARCH("Dn(service)",E305)))</formula>
    </cfRule>
    <cfRule type="containsText" dxfId="23196" priority="23204" operator="containsText" text="Dn(waiting)">
      <formula>NOT(ISERROR(SEARCH("Dn(waiting)",E305)))</formula>
    </cfRule>
  </conditionalFormatting>
  <conditionalFormatting sqref="E306">
    <cfRule type="containsBlanks" dxfId="23195" priority="23197">
      <formula>LEN(TRIM(E306))=0</formula>
    </cfRule>
    <cfRule type="containsText" dxfId="23194" priority="23198" operator="containsText" text="Operational">
      <formula>NOT(ISERROR(SEARCH("Operational",E306)))</formula>
    </cfRule>
    <cfRule type="containsText" dxfId="23193" priority="23199" operator="containsText" text="Dn(service)">
      <formula>NOT(ISERROR(SEARCH("Dn(service)",E306)))</formula>
    </cfRule>
    <cfRule type="containsText" dxfId="23192" priority="23200" operator="containsText" text="Dn(waiting)">
      <formula>NOT(ISERROR(SEARCH("Dn(waiting)",E306)))</formula>
    </cfRule>
  </conditionalFormatting>
  <conditionalFormatting sqref="E307">
    <cfRule type="containsBlanks" dxfId="23191" priority="23193">
      <formula>LEN(TRIM(E307))=0</formula>
    </cfRule>
    <cfRule type="containsText" dxfId="23190" priority="23194" operator="containsText" text="Operational">
      <formula>NOT(ISERROR(SEARCH("Operational",E307)))</formula>
    </cfRule>
    <cfRule type="containsText" dxfId="23189" priority="23195" operator="containsText" text="Dn(service)">
      <formula>NOT(ISERROR(SEARCH("Dn(service)",E307)))</formula>
    </cfRule>
    <cfRule type="containsText" dxfId="23188" priority="23196" operator="containsText" text="Dn(waiting)">
      <formula>NOT(ISERROR(SEARCH("Dn(waiting)",E307)))</formula>
    </cfRule>
  </conditionalFormatting>
  <conditionalFormatting sqref="F300:G301 G298:G299 F302:F304">
    <cfRule type="containsBlanks" dxfId="23187" priority="23189">
      <formula>LEN(TRIM(F298))=0</formula>
    </cfRule>
    <cfRule type="containsText" dxfId="23186" priority="23190" operator="containsText" text="Operational">
      <formula>NOT(ISERROR(SEARCH("Operational",F298)))</formula>
    </cfRule>
    <cfRule type="containsText" dxfId="23185" priority="23191" operator="containsText" text="Dn(service)">
      <formula>NOT(ISERROR(SEARCH("Dn(service)",F298)))</formula>
    </cfRule>
    <cfRule type="containsText" dxfId="23184" priority="23192" operator="containsText" text="Dn(waiting)">
      <formula>NOT(ISERROR(SEARCH("Dn(waiting)",F298)))</formula>
    </cfRule>
  </conditionalFormatting>
  <conditionalFormatting sqref="F169">
    <cfRule type="containsBlanks" dxfId="23183" priority="23185">
      <formula>LEN(TRIM(F169))=0</formula>
    </cfRule>
    <cfRule type="containsText" dxfId="23182" priority="23186" operator="containsText" text="Operational">
      <formula>NOT(ISERROR(SEARCH("Operational",F169)))</formula>
    </cfRule>
    <cfRule type="containsText" dxfId="23181" priority="23187" operator="containsText" text="Dn(service)">
      <formula>NOT(ISERROR(SEARCH("Dn(service)",F169)))</formula>
    </cfRule>
    <cfRule type="containsText" dxfId="23180" priority="23188" operator="containsText" text="Dn(waiting)">
      <formula>NOT(ISERROR(SEARCH("Dn(waiting)",F169)))</formula>
    </cfRule>
  </conditionalFormatting>
  <conditionalFormatting sqref="F170">
    <cfRule type="containsBlanks" dxfId="23179" priority="23181">
      <formula>LEN(TRIM(F170))=0</formula>
    </cfRule>
    <cfRule type="containsText" dxfId="23178" priority="23182" operator="containsText" text="Operational">
      <formula>NOT(ISERROR(SEARCH("Operational",F170)))</formula>
    </cfRule>
    <cfRule type="containsText" dxfId="23177" priority="23183" operator="containsText" text="Dn(service)">
      <formula>NOT(ISERROR(SEARCH("Dn(service)",F170)))</formula>
    </cfRule>
    <cfRule type="containsText" dxfId="23176" priority="23184" operator="containsText" text="Dn(waiting)">
      <formula>NOT(ISERROR(SEARCH("Dn(waiting)",F170)))</formula>
    </cfRule>
  </conditionalFormatting>
  <conditionalFormatting sqref="H172">
    <cfRule type="containsBlanks" dxfId="23175" priority="23177">
      <formula>LEN(TRIM(H172))=0</formula>
    </cfRule>
    <cfRule type="containsText" dxfId="23174" priority="23178" operator="containsText" text="Operational">
      <formula>NOT(ISERROR(SEARCH("Operational",H172)))</formula>
    </cfRule>
    <cfRule type="containsText" dxfId="23173" priority="23179" operator="containsText" text="Dn(service)">
      <formula>NOT(ISERROR(SEARCH("Dn(service)",H172)))</formula>
    </cfRule>
    <cfRule type="containsText" dxfId="23172" priority="23180" operator="containsText" text="Dn(waiting)">
      <formula>NOT(ISERROR(SEARCH("Dn(waiting)",H172)))</formula>
    </cfRule>
  </conditionalFormatting>
  <conditionalFormatting sqref="F248">
    <cfRule type="containsBlanks" dxfId="23171" priority="23173">
      <formula>LEN(TRIM(F248))=0</formula>
    </cfRule>
    <cfRule type="containsText" dxfId="23170" priority="23174" operator="containsText" text="Operational">
      <formula>NOT(ISERROR(SEARCH("Operational",F248)))</formula>
    </cfRule>
    <cfRule type="containsText" dxfId="23169" priority="23175" operator="containsText" text="Dn(service)">
      <formula>NOT(ISERROR(SEARCH("Dn(service)",F248)))</formula>
    </cfRule>
    <cfRule type="containsText" dxfId="23168" priority="23176" operator="containsText" text="Dn(waiting)">
      <formula>NOT(ISERROR(SEARCH("Dn(waiting)",F248)))</formula>
    </cfRule>
  </conditionalFormatting>
  <conditionalFormatting sqref="F247">
    <cfRule type="containsBlanks" dxfId="23167" priority="23169">
      <formula>LEN(TRIM(F247))=0</formula>
    </cfRule>
    <cfRule type="containsText" dxfId="23166" priority="23170" operator="containsText" text="Operational">
      <formula>NOT(ISERROR(SEARCH("Operational",F247)))</formula>
    </cfRule>
    <cfRule type="containsText" dxfId="23165" priority="23171" operator="containsText" text="Dn(service)">
      <formula>NOT(ISERROR(SEARCH("Dn(service)",F247)))</formula>
    </cfRule>
    <cfRule type="containsText" dxfId="23164" priority="23172" operator="containsText" text="Dn(waiting)">
      <formula>NOT(ISERROR(SEARCH("Dn(waiting)",F247)))</formula>
    </cfRule>
  </conditionalFormatting>
  <conditionalFormatting sqref="C325:D326 D323:D324 H329:H330 C327:C330 G321:H321">
    <cfRule type="containsBlanks" dxfId="23163" priority="23165">
      <formula>LEN(TRIM(C321))=0</formula>
    </cfRule>
    <cfRule type="containsText" dxfId="23162" priority="23166" operator="containsText" text="Operational">
      <formula>NOT(ISERROR(SEARCH("Operational",C321)))</formula>
    </cfRule>
    <cfRule type="containsText" dxfId="23161" priority="23167" operator="containsText" text="Dn(service)">
      <formula>NOT(ISERROR(SEARCH("Dn(service)",C321)))</formula>
    </cfRule>
    <cfRule type="containsText" dxfId="23160" priority="23168" operator="containsText" text="Dn(waiting)">
      <formula>NOT(ISERROR(SEARCH("Dn(waiting)",C321)))</formula>
    </cfRule>
  </conditionalFormatting>
  <conditionalFormatting sqref="C321">
    <cfRule type="containsBlanks" dxfId="23159" priority="23161">
      <formula>LEN(TRIM(C321))=0</formula>
    </cfRule>
    <cfRule type="containsText" dxfId="23158" priority="23162" operator="containsText" text="Operational">
      <formula>NOT(ISERROR(SEARCH("Operational",C321)))</formula>
    </cfRule>
    <cfRule type="containsText" dxfId="23157" priority="23163" operator="containsText" text="Dn(service)">
      <formula>NOT(ISERROR(SEARCH("Dn(service)",C321)))</formula>
    </cfRule>
    <cfRule type="containsText" dxfId="23156" priority="23164" operator="containsText" text="Dn(waiting)">
      <formula>NOT(ISERROR(SEARCH("Dn(waiting)",C321)))</formula>
    </cfRule>
  </conditionalFormatting>
  <conditionalFormatting sqref="C322">
    <cfRule type="containsBlanks" dxfId="23155" priority="23157">
      <formula>LEN(TRIM(C322))=0</formula>
    </cfRule>
    <cfRule type="containsText" dxfId="23154" priority="23158" operator="containsText" text="Operational">
      <formula>NOT(ISERROR(SEARCH("Operational",C322)))</formula>
    </cfRule>
    <cfRule type="containsText" dxfId="23153" priority="23159" operator="containsText" text="Dn(service)">
      <formula>NOT(ISERROR(SEARCH("Dn(service)",C322)))</formula>
    </cfRule>
    <cfRule type="containsText" dxfId="23152" priority="23160" operator="containsText" text="Dn(waiting)">
      <formula>NOT(ISERROR(SEARCH("Dn(waiting)",C322)))</formula>
    </cfRule>
  </conditionalFormatting>
  <conditionalFormatting sqref="C323">
    <cfRule type="containsBlanks" dxfId="23151" priority="23153">
      <formula>LEN(TRIM(C323))=0</formula>
    </cfRule>
    <cfRule type="containsText" dxfId="23150" priority="23154" operator="containsText" text="Operational">
      <formula>NOT(ISERROR(SEARCH("Operational",C323)))</formula>
    </cfRule>
    <cfRule type="containsText" dxfId="23149" priority="23155" operator="containsText" text="Dn(service)">
      <formula>NOT(ISERROR(SEARCH("Dn(service)",C323)))</formula>
    </cfRule>
    <cfRule type="containsText" dxfId="23148" priority="23156" operator="containsText" text="Dn(waiting)">
      <formula>NOT(ISERROR(SEARCH("Dn(waiting)",C323)))</formula>
    </cfRule>
  </conditionalFormatting>
  <conditionalFormatting sqref="G324">
    <cfRule type="containsBlanks" dxfId="23147" priority="23149">
      <formula>LEN(TRIM(G324))=0</formula>
    </cfRule>
    <cfRule type="containsText" dxfId="23146" priority="23150" operator="containsText" text="Operational">
      <formula>NOT(ISERROR(SEARCH("Operational",G324)))</formula>
    </cfRule>
    <cfRule type="containsText" dxfId="23145" priority="23151" operator="containsText" text="Dn(service)">
      <formula>NOT(ISERROR(SEARCH("Dn(service)",G324)))</formula>
    </cfRule>
    <cfRule type="containsText" dxfId="23144" priority="23152" operator="containsText" text="Dn(waiting)">
      <formula>NOT(ISERROR(SEARCH("Dn(waiting)",G324)))</formula>
    </cfRule>
  </conditionalFormatting>
  <conditionalFormatting sqref="G325">
    <cfRule type="containsBlanks" dxfId="23143" priority="23145">
      <formula>LEN(TRIM(G325))=0</formula>
    </cfRule>
    <cfRule type="containsText" dxfId="23142" priority="23146" operator="containsText" text="Operational">
      <formula>NOT(ISERROR(SEARCH("Operational",G325)))</formula>
    </cfRule>
    <cfRule type="containsText" dxfId="23141" priority="23147" operator="containsText" text="Dn(service)">
      <formula>NOT(ISERROR(SEARCH("Dn(service)",G325)))</formula>
    </cfRule>
    <cfRule type="containsText" dxfId="23140" priority="23148" operator="containsText" text="Dn(waiting)">
      <formula>NOT(ISERROR(SEARCH("Dn(waiting)",G325)))</formula>
    </cfRule>
  </conditionalFormatting>
  <conditionalFormatting sqref="H323">
    <cfRule type="containsBlanks" dxfId="23139" priority="23141">
      <formula>LEN(TRIM(H323))=0</formula>
    </cfRule>
    <cfRule type="containsText" dxfId="23138" priority="23142" operator="containsText" text="Operational">
      <formula>NOT(ISERROR(SEARCH("Operational",H323)))</formula>
    </cfRule>
    <cfRule type="containsText" dxfId="23137" priority="23143" operator="containsText" text="Dn(service)">
      <formula>NOT(ISERROR(SEARCH("Dn(service)",H323)))</formula>
    </cfRule>
    <cfRule type="containsText" dxfId="23136" priority="23144" operator="containsText" text="Dn(waiting)">
      <formula>NOT(ISERROR(SEARCH("Dn(waiting)",H323)))</formula>
    </cfRule>
  </conditionalFormatting>
  <conditionalFormatting sqref="H324">
    <cfRule type="containsBlanks" dxfId="23135" priority="23137">
      <formula>LEN(TRIM(H324))=0</formula>
    </cfRule>
    <cfRule type="containsText" dxfId="23134" priority="23138" operator="containsText" text="Operational">
      <formula>NOT(ISERROR(SEARCH("Operational",H324)))</formula>
    </cfRule>
    <cfRule type="containsText" dxfId="23133" priority="23139" operator="containsText" text="Dn(service)">
      <formula>NOT(ISERROR(SEARCH("Dn(service)",H324)))</formula>
    </cfRule>
    <cfRule type="containsText" dxfId="23132" priority="23140" operator="containsText" text="Dn(waiting)">
      <formula>NOT(ISERROR(SEARCH("Dn(waiting)",H324)))</formula>
    </cfRule>
  </conditionalFormatting>
  <conditionalFormatting sqref="H322">
    <cfRule type="containsBlanks" dxfId="23131" priority="23133">
      <formula>LEN(TRIM(H322))=0</formula>
    </cfRule>
    <cfRule type="containsText" dxfId="23130" priority="23134" operator="containsText" text="Operational">
      <formula>NOT(ISERROR(SEARCH("Operational",H322)))</formula>
    </cfRule>
    <cfRule type="containsText" dxfId="23129" priority="23135" operator="containsText" text="Dn(service)">
      <formula>NOT(ISERROR(SEARCH("Dn(service)",H322)))</formula>
    </cfRule>
    <cfRule type="containsText" dxfId="23128" priority="23136" operator="containsText" text="Dn(waiting)">
      <formula>NOT(ISERROR(SEARCH("Dn(waiting)",H322)))</formula>
    </cfRule>
  </conditionalFormatting>
  <conditionalFormatting sqref="G326">
    <cfRule type="containsBlanks" dxfId="23127" priority="23129">
      <formula>LEN(TRIM(G326))=0</formula>
    </cfRule>
    <cfRule type="containsText" dxfId="23126" priority="23130" operator="containsText" text="Operational">
      <formula>NOT(ISERROR(SEARCH("Operational",G326)))</formula>
    </cfRule>
    <cfRule type="containsText" dxfId="23125" priority="23131" operator="containsText" text="Dn(service)">
      <formula>NOT(ISERROR(SEARCH("Dn(service)",G326)))</formula>
    </cfRule>
    <cfRule type="containsText" dxfId="23124" priority="23132" operator="containsText" text="Dn(waiting)">
      <formula>NOT(ISERROR(SEARCH("Dn(waiting)",G326)))</formula>
    </cfRule>
  </conditionalFormatting>
  <conditionalFormatting sqref="C324">
    <cfRule type="containsBlanks" dxfId="23123" priority="23125">
      <formula>LEN(TRIM(C324))=0</formula>
    </cfRule>
    <cfRule type="containsText" dxfId="23122" priority="23126" operator="containsText" text="Operational">
      <formula>NOT(ISERROR(SEARCH("Operational",C324)))</formula>
    </cfRule>
    <cfRule type="containsText" dxfId="23121" priority="23127" operator="containsText" text="Dn(service)">
      <formula>NOT(ISERROR(SEARCH("Dn(service)",C324)))</formula>
    </cfRule>
    <cfRule type="containsText" dxfId="23120" priority="23128" operator="containsText" text="Dn(waiting)">
      <formula>NOT(ISERROR(SEARCH("Dn(waiting)",C324)))</formula>
    </cfRule>
  </conditionalFormatting>
  <conditionalFormatting sqref="H326">
    <cfRule type="containsBlanks" dxfId="23119" priority="23121">
      <formula>LEN(TRIM(H326))=0</formula>
    </cfRule>
    <cfRule type="containsText" dxfId="23118" priority="23122" operator="containsText" text="Operational">
      <formula>NOT(ISERROR(SEARCH("Operational",H326)))</formula>
    </cfRule>
    <cfRule type="containsText" dxfId="23117" priority="23123" operator="containsText" text="Dn(service)">
      <formula>NOT(ISERROR(SEARCH("Dn(service)",H326)))</formula>
    </cfRule>
    <cfRule type="containsText" dxfId="23116" priority="23124" operator="containsText" text="Dn(waiting)">
      <formula>NOT(ISERROR(SEARCH("Dn(waiting)",H326)))</formula>
    </cfRule>
  </conditionalFormatting>
  <conditionalFormatting sqref="H327">
    <cfRule type="containsBlanks" dxfId="23115" priority="23117">
      <formula>LEN(TRIM(H327))=0</formula>
    </cfRule>
    <cfRule type="containsText" dxfId="23114" priority="23118" operator="containsText" text="Operational">
      <formula>NOT(ISERROR(SEARCH("Operational",H327)))</formula>
    </cfRule>
    <cfRule type="containsText" dxfId="23113" priority="23119" operator="containsText" text="Dn(service)">
      <formula>NOT(ISERROR(SEARCH("Dn(service)",H327)))</formula>
    </cfRule>
    <cfRule type="containsText" dxfId="23112" priority="23120" operator="containsText" text="Dn(waiting)">
      <formula>NOT(ISERROR(SEARCH("Dn(waiting)",H327)))</formula>
    </cfRule>
  </conditionalFormatting>
  <conditionalFormatting sqref="H328">
    <cfRule type="containsBlanks" dxfId="23111" priority="23113">
      <formula>LEN(TRIM(H328))=0</formula>
    </cfRule>
    <cfRule type="containsText" dxfId="23110" priority="23114" operator="containsText" text="Operational">
      <formula>NOT(ISERROR(SEARCH("Operational",H328)))</formula>
    </cfRule>
    <cfRule type="containsText" dxfId="23109" priority="23115" operator="containsText" text="Dn(service)">
      <formula>NOT(ISERROR(SEARCH("Dn(service)",H328)))</formula>
    </cfRule>
    <cfRule type="containsText" dxfId="23108" priority="23116" operator="containsText" text="Dn(waiting)">
      <formula>NOT(ISERROR(SEARCH("Dn(waiting)",H328)))</formula>
    </cfRule>
  </conditionalFormatting>
  <conditionalFormatting sqref="F327:G327">
    <cfRule type="containsBlanks" dxfId="23107" priority="23109">
      <formula>LEN(TRIM(F327))=0</formula>
    </cfRule>
    <cfRule type="containsText" dxfId="23106" priority="23110" operator="containsText" text="Operational">
      <formula>NOT(ISERROR(SEARCH("Operational",F327)))</formula>
    </cfRule>
    <cfRule type="containsText" dxfId="23105" priority="23111" operator="containsText" text="Dn(service)">
      <formula>NOT(ISERROR(SEARCH("Dn(service)",F327)))</formula>
    </cfRule>
    <cfRule type="containsText" dxfId="23104" priority="23112" operator="containsText" text="Dn(waiting)">
      <formula>NOT(ISERROR(SEARCH("Dn(waiting)",F327)))</formula>
    </cfRule>
  </conditionalFormatting>
  <conditionalFormatting sqref="F328:G328">
    <cfRule type="containsBlanks" dxfId="23103" priority="23105">
      <formula>LEN(TRIM(F328))=0</formula>
    </cfRule>
    <cfRule type="containsText" dxfId="23102" priority="23106" operator="containsText" text="Operational">
      <formula>NOT(ISERROR(SEARCH("Operational",F328)))</formula>
    </cfRule>
    <cfRule type="containsText" dxfId="23101" priority="23107" operator="containsText" text="Dn(service)">
      <formula>NOT(ISERROR(SEARCH("Dn(service)",F328)))</formula>
    </cfRule>
    <cfRule type="containsText" dxfId="23100" priority="23108" operator="containsText" text="Dn(waiting)">
      <formula>NOT(ISERROR(SEARCH("Dn(waiting)",F328)))</formula>
    </cfRule>
  </conditionalFormatting>
  <conditionalFormatting sqref="F330:G330">
    <cfRule type="containsBlanks" dxfId="23099" priority="23101">
      <formula>LEN(TRIM(F330))=0</formula>
    </cfRule>
    <cfRule type="containsText" dxfId="23098" priority="23102" operator="containsText" text="Operational">
      <formula>NOT(ISERROR(SEARCH("Operational",F330)))</formula>
    </cfRule>
    <cfRule type="containsText" dxfId="23097" priority="23103" operator="containsText" text="Dn(service)">
      <formula>NOT(ISERROR(SEARCH("Dn(service)",F330)))</formula>
    </cfRule>
    <cfRule type="containsText" dxfId="23096" priority="23104" operator="containsText" text="Dn(waiting)">
      <formula>NOT(ISERROR(SEARCH("Dn(waiting)",F330)))</formula>
    </cfRule>
  </conditionalFormatting>
  <conditionalFormatting sqref="D327">
    <cfRule type="containsBlanks" dxfId="23095" priority="23097">
      <formula>LEN(TRIM(D327))=0</formula>
    </cfRule>
    <cfRule type="containsText" dxfId="23094" priority="23098" operator="containsText" text="Operational">
      <formula>NOT(ISERROR(SEARCH("Operational",D327)))</formula>
    </cfRule>
    <cfRule type="containsText" dxfId="23093" priority="23099" operator="containsText" text="Dn(service)">
      <formula>NOT(ISERROR(SEARCH("Dn(service)",D327)))</formula>
    </cfRule>
    <cfRule type="containsText" dxfId="23092" priority="23100" operator="containsText" text="Dn(waiting)">
      <formula>NOT(ISERROR(SEARCH("Dn(waiting)",D327)))</formula>
    </cfRule>
  </conditionalFormatting>
  <conditionalFormatting sqref="D328">
    <cfRule type="containsBlanks" dxfId="23091" priority="23093">
      <formula>LEN(TRIM(D328))=0</formula>
    </cfRule>
    <cfRule type="containsText" dxfId="23090" priority="23094" operator="containsText" text="Operational">
      <formula>NOT(ISERROR(SEARCH("Operational",D328)))</formula>
    </cfRule>
    <cfRule type="containsText" dxfId="23089" priority="23095" operator="containsText" text="Dn(service)">
      <formula>NOT(ISERROR(SEARCH("Dn(service)",D328)))</formula>
    </cfRule>
    <cfRule type="containsText" dxfId="23088" priority="23096" operator="containsText" text="Dn(waiting)">
      <formula>NOT(ISERROR(SEARCH("Dn(waiting)",D328)))</formula>
    </cfRule>
  </conditionalFormatting>
  <conditionalFormatting sqref="D329">
    <cfRule type="containsBlanks" dxfId="23087" priority="23089">
      <formula>LEN(TRIM(D329))=0</formula>
    </cfRule>
    <cfRule type="containsText" dxfId="23086" priority="23090" operator="containsText" text="Operational">
      <formula>NOT(ISERROR(SEARCH("Operational",D329)))</formula>
    </cfRule>
    <cfRule type="containsText" dxfId="23085" priority="23091" operator="containsText" text="Dn(service)">
      <formula>NOT(ISERROR(SEARCH("Dn(service)",D329)))</formula>
    </cfRule>
    <cfRule type="containsText" dxfId="23084" priority="23092" operator="containsText" text="Dn(waiting)">
      <formula>NOT(ISERROR(SEARCH("Dn(waiting)",D329)))</formula>
    </cfRule>
  </conditionalFormatting>
  <conditionalFormatting sqref="D330">
    <cfRule type="containsBlanks" dxfId="23083" priority="23085">
      <formula>LEN(TRIM(D330))=0</formula>
    </cfRule>
    <cfRule type="containsText" dxfId="23082" priority="23086" operator="containsText" text="Operational">
      <formula>NOT(ISERROR(SEARCH("Operational",D330)))</formula>
    </cfRule>
    <cfRule type="containsText" dxfId="23081" priority="23087" operator="containsText" text="Dn(service)">
      <formula>NOT(ISERROR(SEARCH("Dn(service)",D330)))</formula>
    </cfRule>
    <cfRule type="containsText" dxfId="23080" priority="23088" operator="containsText" text="Dn(waiting)">
      <formula>NOT(ISERROR(SEARCH("Dn(waiting)",D330)))</formula>
    </cfRule>
  </conditionalFormatting>
  <conditionalFormatting sqref="F329:G329">
    <cfRule type="containsBlanks" dxfId="23079" priority="23081">
      <formula>LEN(TRIM(F329))=0</formula>
    </cfRule>
    <cfRule type="containsText" dxfId="23078" priority="23082" operator="containsText" text="Operational">
      <formula>NOT(ISERROR(SEARCH("Operational",F329)))</formula>
    </cfRule>
    <cfRule type="containsText" dxfId="23077" priority="23083" operator="containsText" text="Dn(service)">
      <formula>NOT(ISERROR(SEARCH("Dn(service)",F329)))</formula>
    </cfRule>
    <cfRule type="containsText" dxfId="23076" priority="23084" operator="containsText" text="Dn(waiting)">
      <formula>NOT(ISERROR(SEARCH("Dn(waiting)",F329)))</formula>
    </cfRule>
  </conditionalFormatting>
  <conditionalFormatting sqref="G322">
    <cfRule type="containsBlanks" dxfId="23075" priority="23077">
      <formula>LEN(TRIM(G322))=0</formula>
    </cfRule>
    <cfRule type="containsText" dxfId="23074" priority="23078" operator="containsText" text="Operational">
      <formula>NOT(ISERROR(SEARCH("Operational",G322)))</formula>
    </cfRule>
    <cfRule type="containsText" dxfId="23073" priority="23079" operator="containsText" text="Dn(service)">
      <formula>NOT(ISERROR(SEARCH("Dn(service)",G322)))</formula>
    </cfRule>
    <cfRule type="containsText" dxfId="23072" priority="23080" operator="containsText" text="Dn(waiting)">
      <formula>NOT(ISERROR(SEARCH("Dn(waiting)",G322)))</formula>
    </cfRule>
  </conditionalFormatting>
  <conditionalFormatting sqref="G323">
    <cfRule type="containsBlanks" dxfId="23071" priority="23073">
      <formula>LEN(TRIM(G323))=0</formula>
    </cfRule>
    <cfRule type="containsText" dxfId="23070" priority="23074" operator="containsText" text="Operational">
      <formula>NOT(ISERROR(SEARCH("Operational",G323)))</formula>
    </cfRule>
    <cfRule type="containsText" dxfId="23069" priority="23075" operator="containsText" text="Dn(service)">
      <formula>NOT(ISERROR(SEARCH("Dn(service)",G323)))</formula>
    </cfRule>
    <cfRule type="containsText" dxfId="23068" priority="23076" operator="containsText" text="Dn(waiting)">
      <formula>NOT(ISERROR(SEARCH("Dn(waiting)",G323)))</formula>
    </cfRule>
  </conditionalFormatting>
  <conditionalFormatting sqref="H325">
    <cfRule type="containsBlanks" dxfId="23067" priority="23069">
      <formula>LEN(TRIM(H325))=0</formula>
    </cfRule>
    <cfRule type="containsText" dxfId="23066" priority="23070" operator="containsText" text="Operational">
      <formula>NOT(ISERROR(SEARCH("Operational",H325)))</formula>
    </cfRule>
    <cfRule type="containsText" dxfId="23065" priority="23071" operator="containsText" text="Dn(service)">
      <formula>NOT(ISERROR(SEARCH("Dn(service)",H325)))</formula>
    </cfRule>
    <cfRule type="containsText" dxfId="23064" priority="23072" operator="containsText" text="Dn(waiting)">
      <formula>NOT(ISERROR(SEARCH("Dn(waiting)",H325)))</formula>
    </cfRule>
  </conditionalFormatting>
  <conditionalFormatting sqref="E168">
    <cfRule type="containsBlanks" dxfId="23063" priority="23065">
      <formula>LEN(TRIM(E168))=0</formula>
    </cfRule>
    <cfRule type="containsText" dxfId="23062" priority="23066" operator="containsText" text="Operational">
      <formula>NOT(ISERROR(SEARCH("Operational",E168)))</formula>
    </cfRule>
    <cfRule type="containsText" dxfId="23061" priority="23067" operator="containsText" text="Dn(service)">
      <formula>NOT(ISERROR(SEARCH("Dn(service)",E168)))</formula>
    </cfRule>
    <cfRule type="containsText" dxfId="23060" priority="23068" operator="containsText" text="Dn(waiting)">
      <formula>NOT(ISERROR(SEARCH("Dn(waiting)",E168)))</formula>
    </cfRule>
  </conditionalFormatting>
  <conditionalFormatting sqref="E169">
    <cfRule type="containsBlanks" dxfId="23059" priority="23061">
      <formula>LEN(TRIM(E169))=0</formula>
    </cfRule>
    <cfRule type="containsText" dxfId="23058" priority="23062" operator="containsText" text="Operational">
      <formula>NOT(ISERROR(SEARCH("Operational",E169)))</formula>
    </cfRule>
    <cfRule type="containsText" dxfId="23057" priority="23063" operator="containsText" text="Dn(service)">
      <formula>NOT(ISERROR(SEARCH("Dn(service)",E169)))</formula>
    </cfRule>
    <cfRule type="containsText" dxfId="23056" priority="23064" operator="containsText" text="Dn(waiting)">
      <formula>NOT(ISERROR(SEARCH("Dn(waiting)",E169)))</formula>
    </cfRule>
  </conditionalFormatting>
  <conditionalFormatting sqref="E170">
    <cfRule type="containsBlanks" dxfId="23055" priority="23057">
      <formula>LEN(TRIM(E170))=0</formula>
    </cfRule>
    <cfRule type="containsText" dxfId="23054" priority="23058" operator="containsText" text="Operational">
      <formula>NOT(ISERROR(SEARCH("Operational",E170)))</formula>
    </cfRule>
    <cfRule type="containsText" dxfId="23053" priority="23059" operator="containsText" text="Dn(service)">
      <formula>NOT(ISERROR(SEARCH("Dn(service)",E170)))</formula>
    </cfRule>
    <cfRule type="containsText" dxfId="23052" priority="23060" operator="containsText" text="Dn(waiting)">
      <formula>NOT(ISERROR(SEARCH("Dn(waiting)",E170)))</formula>
    </cfRule>
  </conditionalFormatting>
  <conditionalFormatting sqref="E171">
    <cfRule type="containsBlanks" dxfId="23051" priority="23053">
      <formula>LEN(TRIM(E171))=0</formula>
    </cfRule>
    <cfRule type="containsText" dxfId="23050" priority="23054" operator="containsText" text="Operational">
      <formula>NOT(ISERROR(SEARCH("Operational",E171)))</formula>
    </cfRule>
    <cfRule type="containsText" dxfId="23049" priority="23055" operator="containsText" text="Dn(service)">
      <formula>NOT(ISERROR(SEARCH("Dn(service)",E171)))</formula>
    </cfRule>
    <cfRule type="containsText" dxfId="23048" priority="23056" operator="containsText" text="Dn(waiting)">
      <formula>NOT(ISERROR(SEARCH("Dn(waiting)",E171)))</formula>
    </cfRule>
  </conditionalFormatting>
  <conditionalFormatting sqref="E172">
    <cfRule type="containsBlanks" dxfId="23047" priority="23049">
      <formula>LEN(TRIM(E172))=0</formula>
    </cfRule>
    <cfRule type="containsText" dxfId="23046" priority="23050" operator="containsText" text="Operational">
      <formula>NOT(ISERROR(SEARCH("Operational",E172)))</formula>
    </cfRule>
    <cfRule type="containsText" dxfId="23045" priority="23051" operator="containsText" text="Dn(service)">
      <formula>NOT(ISERROR(SEARCH("Dn(service)",E172)))</formula>
    </cfRule>
    <cfRule type="containsText" dxfId="23044" priority="23052" operator="containsText" text="Dn(waiting)">
      <formula>NOT(ISERROR(SEARCH("Dn(waiting)",E172)))</formula>
    </cfRule>
  </conditionalFormatting>
  <conditionalFormatting sqref="G172">
    <cfRule type="containsBlanks" dxfId="23043" priority="23045">
      <formula>LEN(TRIM(G172))=0</formula>
    </cfRule>
    <cfRule type="containsText" dxfId="23042" priority="23046" operator="containsText" text="Operational">
      <formula>NOT(ISERROR(SEARCH("Operational",G172)))</formula>
    </cfRule>
    <cfRule type="containsText" dxfId="23041" priority="23047" operator="containsText" text="Dn(service)">
      <formula>NOT(ISERROR(SEARCH("Dn(service)",G172)))</formula>
    </cfRule>
    <cfRule type="containsText" dxfId="23040" priority="23048" operator="containsText" text="Dn(waiting)">
      <formula>NOT(ISERROR(SEARCH("Dn(waiting)",G172)))</formula>
    </cfRule>
  </conditionalFormatting>
  <conditionalFormatting sqref="G173">
    <cfRule type="containsBlanks" dxfId="23039" priority="23041">
      <formula>LEN(TRIM(G173))=0</formula>
    </cfRule>
    <cfRule type="containsText" dxfId="23038" priority="23042" operator="containsText" text="Operational">
      <formula>NOT(ISERROR(SEARCH("Operational",G173)))</formula>
    </cfRule>
    <cfRule type="containsText" dxfId="23037" priority="23043" operator="containsText" text="Dn(service)">
      <formula>NOT(ISERROR(SEARCH("Dn(service)",G173)))</formula>
    </cfRule>
    <cfRule type="containsText" dxfId="23036" priority="23044" operator="containsText" text="Dn(waiting)">
      <formula>NOT(ISERROR(SEARCH("Dn(waiting)",G173)))</formula>
    </cfRule>
  </conditionalFormatting>
  <conditionalFormatting sqref="G174">
    <cfRule type="containsBlanks" dxfId="23035" priority="23037">
      <formula>LEN(TRIM(G174))=0</formula>
    </cfRule>
    <cfRule type="containsText" dxfId="23034" priority="23038" operator="containsText" text="Operational">
      <formula>NOT(ISERROR(SEARCH("Operational",G174)))</formula>
    </cfRule>
    <cfRule type="containsText" dxfId="23033" priority="23039" operator="containsText" text="Dn(service)">
      <formula>NOT(ISERROR(SEARCH("Dn(service)",G174)))</formula>
    </cfRule>
    <cfRule type="containsText" dxfId="23032" priority="23040" operator="containsText" text="Dn(waiting)">
      <formula>NOT(ISERROR(SEARCH("Dn(waiting)",G174)))</formula>
    </cfRule>
  </conditionalFormatting>
  <conditionalFormatting sqref="G175">
    <cfRule type="containsBlanks" dxfId="23031" priority="23033">
      <formula>LEN(TRIM(G175))=0</formula>
    </cfRule>
    <cfRule type="containsText" dxfId="23030" priority="23034" operator="containsText" text="Operational">
      <formula>NOT(ISERROR(SEARCH("Operational",G175)))</formula>
    </cfRule>
    <cfRule type="containsText" dxfId="23029" priority="23035" operator="containsText" text="Dn(service)">
      <formula>NOT(ISERROR(SEARCH("Dn(service)",G175)))</formula>
    </cfRule>
    <cfRule type="containsText" dxfId="23028" priority="23036" operator="containsText" text="Dn(waiting)">
      <formula>NOT(ISERROR(SEARCH("Dn(waiting)",G175)))</formula>
    </cfRule>
  </conditionalFormatting>
  <conditionalFormatting sqref="G176">
    <cfRule type="containsBlanks" dxfId="23027" priority="23029">
      <formula>LEN(TRIM(G176))=0</formula>
    </cfRule>
    <cfRule type="containsText" dxfId="23026" priority="23030" operator="containsText" text="Operational">
      <formula>NOT(ISERROR(SEARCH("Operational",G176)))</formula>
    </cfRule>
    <cfRule type="containsText" dxfId="23025" priority="23031" operator="containsText" text="Dn(service)">
      <formula>NOT(ISERROR(SEARCH("Dn(service)",G176)))</formula>
    </cfRule>
    <cfRule type="containsText" dxfId="23024" priority="23032" operator="containsText" text="Dn(waiting)">
      <formula>NOT(ISERROR(SEARCH("Dn(waiting)",G176)))</formula>
    </cfRule>
  </conditionalFormatting>
  <conditionalFormatting sqref="C176">
    <cfRule type="containsBlanks" dxfId="23023" priority="23025">
      <formula>LEN(TRIM(C176))=0</formula>
    </cfRule>
    <cfRule type="containsText" dxfId="23022" priority="23026" operator="containsText" text="Operational">
      <formula>NOT(ISERROR(SEARCH("Operational",C176)))</formula>
    </cfRule>
    <cfRule type="containsText" dxfId="23021" priority="23027" operator="containsText" text="Dn(service)">
      <formula>NOT(ISERROR(SEARCH("Dn(service)",C176)))</formula>
    </cfRule>
    <cfRule type="containsText" dxfId="23020" priority="23028" operator="containsText" text="Dn(waiting)">
      <formula>NOT(ISERROR(SEARCH("Dn(waiting)",C176)))</formula>
    </cfRule>
  </conditionalFormatting>
  <conditionalFormatting sqref="C177">
    <cfRule type="containsBlanks" dxfId="23019" priority="23021">
      <formula>LEN(TRIM(C177))=0</formula>
    </cfRule>
    <cfRule type="containsText" dxfId="23018" priority="23022" operator="containsText" text="Operational">
      <formula>NOT(ISERROR(SEARCH("Operational",C177)))</formula>
    </cfRule>
    <cfRule type="containsText" dxfId="23017" priority="23023" operator="containsText" text="Dn(service)">
      <formula>NOT(ISERROR(SEARCH("Dn(service)",C177)))</formula>
    </cfRule>
    <cfRule type="containsText" dxfId="23016" priority="23024" operator="containsText" text="Dn(waiting)">
      <formula>NOT(ISERROR(SEARCH("Dn(waiting)",C177)))</formula>
    </cfRule>
  </conditionalFormatting>
  <conditionalFormatting sqref="C178">
    <cfRule type="containsBlanks" dxfId="23015" priority="23017">
      <formula>LEN(TRIM(C178))=0</formula>
    </cfRule>
    <cfRule type="containsText" dxfId="23014" priority="23018" operator="containsText" text="Operational">
      <formula>NOT(ISERROR(SEARCH("Operational",C178)))</formula>
    </cfRule>
    <cfRule type="containsText" dxfId="23013" priority="23019" operator="containsText" text="Dn(service)">
      <formula>NOT(ISERROR(SEARCH("Dn(service)",C178)))</formula>
    </cfRule>
    <cfRule type="containsText" dxfId="23012" priority="23020" operator="containsText" text="Dn(waiting)">
      <formula>NOT(ISERROR(SEARCH("Dn(waiting)",C178)))</formula>
    </cfRule>
  </conditionalFormatting>
  <conditionalFormatting sqref="C179">
    <cfRule type="containsBlanks" dxfId="23011" priority="23013">
      <formula>LEN(TRIM(C179))=0</formula>
    </cfRule>
    <cfRule type="containsText" dxfId="23010" priority="23014" operator="containsText" text="Operational">
      <formula>NOT(ISERROR(SEARCH("Operational",C179)))</formula>
    </cfRule>
    <cfRule type="containsText" dxfId="23009" priority="23015" operator="containsText" text="Dn(service)">
      <formula>NOT(ISERROR(SEARCH("Dn(service)",C179)))</formula>
    </cfRule>
    <cfRule type="containsText" dxfId="23008" priority="23016" operator="containsText" text="Dn(waiting)">
      <formula>NOT(ISERROR(SEARCH("Dn(waiting)",C179)))</formula>
    </cfRule>
  </conditionalFormatting>
  <conditionalFormatting sqref="C180">
    <cfRule type="containsBlanks" dxfId="23007" priority="23009">
      <formula>LEN(TRIM(C180))=0</formula>
    </cfRule>
    <cfRule type="containsText" dxfId="23006" priority="23010" operator="containsText" text="Operational">
      <formula>NOT(ISERROR(SEARCH("Operational",C180)))</formula>
    </cfRule>
    <cfRule type="containsText" dxfId="23005" priority="23011" operator="containsText" text="Dn(service)">
      <formula>NOT(ISERROR(SEARCH("Dn(service)",C180)))</formula>
    </cfRule>
    <cfRule type="containsText" dxfId="23004" priority="23012" operator="containsText" text="Dn(waiting)">
      <formula>NOT(ISERROR(SEARCH("Dn(waiting)",C180)))</formula>
    </cfRule>
  </conditionalFormatting>
  <conditionalFormatting sqref="C181">
    <cfRule type="containsBlanks" dxfId="23003" priority="23005">
      <formula>LEN(TRIM(C181))=0</formula>
    </cfRule>
    <cfRule type="containsText" dxfId="23002" priority="23006" operator="containsText" text="Operational">
      <formula>NOT(ISERROR(SEARCH("Operational",C181)))</formula>
    </cfRule>
    <cfRule type="containsText" dxfId="23001" priority="23007" operator="containsText" text="Dn(service)">
      <formula>NOT(ISERROR(SEARCH("Dn(service)",C181)))</formula>
    </cfRule>
    <cfRule type="containsText" dxfId="23000" priority="23008" operator="containsText" text="Dn(waiting)">
      <formula>NOT(ISERROR(SEARCH("Dn(waiting)",C181)))</formula>
    </cfRule>
  </conditionalFormatting>
  <conditionalFormatting sqref="D181">
    <cfRule type="containsBlanks" dxfId="22999" priority="23001">
      <formula>LEN(TRIM(D181))=0</formula>
    </cfRule>
    <cfRule type="containsText" dxfId="22998" priority="23002" operator="containsText" text="Operational">
      <formula>NOT(ISERROR(SEARCH("Operational",D181)))</formula>
    </cfRule>
    <cfRule type="containsText" dxfId="22997" priority="23003" operator="containsText" text="Dn(service)">
      <formula>NOT(ISERROR(SEARCH("Dn(service)",D181)))</formula>
    </cfRule>
    <cfRule type="containsText" dxfId="22996" priority="23004" operator="containsText" text="Dn(waiting)">
      <formula>NOT(ISERROR(SEARCH("Dn(waiting)",D181)))</formula>
    </cfRule>
  </conditionalFormatting>
  <conditionalFormatting sqref="D182">
    <cfRule type="containsBlanks" dxfId="22995" priority="22997">
      <formula>LEN(TRIM(D182))=0</formula>
    </cfRule>
    <cfRule type="containsText" dxfId="22994" priority="22998" operator="containsText" text="Operational">
      <formula>NOT(ISERROR(SEARCH("Operational",D182)))</formula>
    </cfRule>
    <cfRule type="containsText" dxfId="22993" priority="22999" operator="containsText" text="Dn(service)">
      <formula>NOT(ISERROR(SEARCH("Dn(service)",D182)))</formula>
    </cfRule>
    <cfRule type="containsText" dxfId="22992" priority="23000" operator="containsText" text="Dn(waiting)">
      <formula>NOT(ISERROR(SEARCH("Dn(waiting)",D182)))</formula>
    </cfRule>
  </conditionalFormatting>
  <conditionalFormatting sqref="D183">
    <cfRule type="containsBlanks" dxfId="22991" priority="22993">
      <formula>LEN(TRIM(D183))=0</formula>
    </cfRule>
    <cfRule type="containsText" dxfId="22990" priority="22994" operator="containsText" text="Operational">
      <formula>NOT(ISERROR(SEARCH("Operational",D183)))</formula>
    </cfRule>
    <cfRule type="containsText" dxfId="22989" priority="22995" operator="containsText" text="Dn(service)">
      <formula>NOT(ISERROR(SEARCH("Dn(service)",D183)))</formula>
    </cfRule>
    <cfRule type="containsText" dxfId="22988" priority="22996" operator="containsText" text="Dn(waiting)">
      <formula>NOT(ISERROR(SEARCH("Dn(waiting)",D183)))</formula>
    </cfRule>
  </conditionalFormatting>
  <conditionalFormatting sqref="D184">
    <cfRule type="containsBlanks" dxfId="22987" priority="22989">
      <formula>LEN(TRIM(D184))=0</formula>
    </cfRule>
    <cfRule type="containsText" dxfId="22986" priority="22990" operator="containsText" text="Operational">
      <formula>NOT(ISERROR(SEARCH("Operational",D184)))</formula>
    </cfRule>
    <cfRule type="containsText" dxfId="22985" priority="22991" operator="containsText" text="Dn(service)">
      <formula>NOT(ISERROR(SEARCH("Dn(service)",D184)))</formula>
    </cfRule>
    <cfRule type="containsText" dxfId="22984" priority="22992" operator="containsText" text="Dn(waiting)">
      <formula>NOT(ISERROR(SEARCH("Dn(waiting)",D184)))</formula>
    </cfRule>
  </conditionalFormatting>
  <conditionalFormatting sqref="D185">
    <cfRule type="containsBlanks" dxfId="22983" priority="22985">
      <formula>LEN(TRIM(D185))=0</formula>
    </cfRule>
    <cfRule type="containsText" dxfId="22982" priority="22986" operator="containsText" text="Operational">
      <formula>NOT(ISERROR(SEARCH("Operational",D185)))</formula>
    </cfRule>
    <cfRule type="containsText" dxfId="22981" priority="22987" operator="containsText" text="Dn(service)">
      <formula>NOT(ISERROR(SEARCH("Dn(service)",D185)))</formula>
    </cfRule>
    <cfRule type="containsText" dxfId="22980" priority="22988" operator="containsText" text="Dn(waiting)">
      <formula>NOT(ISERROR(SEARCH("Dn(waiting)",D185)))</formula>
    </cfRule>
  </conditionalFormatting>
  <conditionalFormatting sqref="D186">
    <cfRule type="containsBlanks" dxfId="22979" priority="22981">
      <formula>LEN(TRIM(D186))=0</formula>
    </cfRule>
    <cfRule type="containsText" dxfId="22978" priority="22982" operator="containsText" text="Operational">
      <formula>NOT(ISERROR(SEARCH("Operational",D186)))</formula>
    </cfRule>
    <cfRule type="containsText" dxfId="22977" priority="22983" operator="containsText" text="Dn(service)">
      <formula>NOT(ISERROR(SEARCH("Dn(service)",D186)))</formula>
    </cfRule>
    <cfRule type="containsText" dxfId="22976" priority="22984" operator="containsText" text="Dn(waiting)">
      <formula>NOT(ISERROR(SEARCH("Dn(waiting)",D186)))</formula>
    </cfRule>
  </conditionalFormatting>
  <conditionalFormatting sqref="F186">
    <cfRule type="containsBlanks" dxfId="22975" priority="22977">
      <formula>LEN(TRIM(F186))=0</formula>
    </cfRule>
    <cfRule type="containsText" dxfId="22974" priority="22978" operator="containsText" text="Operational">
      <formula>NOT(ISERROR(SEARCH("Operational",F186)))</formula>
    </cfRule>
    <cfRule type="containsText" dxfId="22973" priority="22979" operator="containsText" text="Dn(service)">
      <formula>NOT(ISERROR(SEARCH("Dn(service)",F186)))</formula>
    </cfRule>
    <cfRule type="containsText" dxfId="22972" priority="22980" operator="containsText" text="Dn(waiting)">
      <formula>NOT(ISERROR(SEARCH("Dn(waiting)",F186)))</formula>
    </cfRule>
  </conditionalFormatting>
  <conditionalFormatting sqref="F187">
    <cfRule type="containsBlanks" dxfId="22971" priority="22973">
      <formula>LEN(TRIM(F187))=0</formula>
    </cfRule>
    <cfRule type="containsText" dxfId="22970" priority="22974" operator="containsText" text="Operational">
      <formula>NOT(ISERROR(SEARCH("Operational",F187)))</formula>
    </cfRule>
    <cfRule type="containsText" dxfId="22969" priority="22975" operator="containsText" text="Dn(service)">
      <formula>NOT(ISERROR(SEARCH("Dn(service)",F187)))</formula>
    </cfRule>
    <cfRule type="containsText" dxfId="22968" priority="22976" operator="containsText" text="Dn(waiting)">
      <formula>NOT(ISERROR(SEARCH("Dn(waiting)",F187)))</formula>
    </cfRule>
  </conditionalFormatting>
  <conditionalFormatting sqref="F188">
    <cfRule type="containsBlanks" dxfId="22967" priority="22969">
      <formula>LEN(TRIM(F188))=0</formula>
    </cfRule>
    <cfRule type="containsText" dxfId="22966" priority="22970" operator="containsText" text="Operational">
      <formula>NOT(ISERROR(SEARCH("Operational",F188)))</formula>
    </cfRule>
    <cfRule type="containsText" dxfId="22965" priority="22971" operator="containsText" text="Dn(service)">
      <formula>NOT(ISERROR(SEARCH("Dn(service)",F188)))</formula>
    </cfRule>
    <cfRule type="containsText" dxfId="22964" priority="22972" operator="containsText" text="Dn(waiting)">
      <formula>NOT(ISERROR(SEARCH("Dn(waiting)",F188)))</formula>
    </cfRule>
  </conditionalFormatting>
  <conditionalFormatting sqref="F189">
    <cfRule type="containsBlanks" dxfId="22963" priority="22965">
      <formula>LEN(TRIM(F189))=0</formula>
    </cfRule>
    <cfRule type="containsText" dxfId="22962" priority="22966" operator="containsText" text="Operational">
      <formula>NOT(ISERROR(SEARCH("Operational",F189)))</formula>
    </cfRule>
    <cfRule type="containsText" dxfId="22961" priority="22967" operator="containsText" text="Dn(service)">
      <formula>NOT(ISERROR(SEARCH("Dn(service)",F189)))</formula>
    </cfRule>
    <cfRule type="containsText" dxfId="22960" priority="22968" operator="containsText" text="Dn(waiting)">
      <formula>NOT(ISERROR(SEARCH("Dn(waiting)",F189)))</formula>
    </cfRule>
  </conditionalFormatting>
  <conditionalFormatting sqref="F190">
    <cfRule type="containsBlanks" dxfId="22959" priority="22961">
      <formula>LEN(TRIM(F190))=0</formula>
    </cfRule>
    <cfRule type="containsText" dxfId="22958" priority="22962" operator="containsText" text="Operational">
      <formula>NOT(ISERROR(SEARCH("Operational",F190)))</formula>
    </cfRule>
    <cfRule type="containsText" dxfId="22957" priority="22963" operator="containsText" text="Dn(service)">
      <formula>NOT(ISERROR(SEARCH("Dn(service)",F190)))</formula>
    </cfRule>
    <cfRule type="containsText" dxfId="22956" priority="22964" operator="containsText" text="Dn(waiting)">
      <formula>NOT(ISERROR(SEARCH("Dn(waiting)",F190)))</formula>
    </cfRule>
  </conditionalFormatting>
  <conditionalFormatting sqref="H191:H194">
    <cfRule type="containsBlanks" dxfId="22955" priority="22957">
      <formula>LEN(TRIM(H191))=0</formula>
    </cfRule>
    <cfRule type="containsText" dxfId="22954" priority="22958" operator="containsText" text="Operational">
      <formula>NOT(ISERROR(SEARCH("Operational",H191)))</formula>
    </cfRule>
    <cfRule type="containsText" dxfId="22953" priority="22959" operator="containsText" text="Dn(service)">
      <formula>NOT(ISERROR(SEARCH("Dn(service)",H191)))</formula>
    </cfRule>
    <cfRule type="containsText" dxfId="22952" priority="22960" operator="containsText" text="Dn(waiting)">
      <formula>NOT(ISERROR(SEARCH("Dn(waiting)",H191)))</formula>
    </cfRule>
  </conditionalFormatting>
  <conditionalFormatting sqref="H195">
    <cfRule type="containsBlanks" dxfId="22951" priority="22953">
      <formula>LEN(TRIM(H195))=0</formula>
    </cfRule>
    <cfRule type="containsText" dxfId="22950" priority="22954" operator="containsText" text="Operational">
      <formula>NOT(ISERROR(SEARCH("Operational",H195)))</formula>
    </cfRule>
    <cfRule type="containsText" dxfId="22949" priority="22955" operator="containsText" text="Dn(service)">
      <formula>NOT(ISERROR(SEARCH("Dn(service)",H195)))</formula>
    </cfRule>
    <cfRule type="containsText" dxfId="22948" priority="22956" operator="containsText" text="Dn(waiting)">
      <formula>NOT(ISERROR(SEARCH("Dn(waiting)",H195)))</formula>
    </cfRule>
  </conditionalFormatting>
  <conditionalFormatting sqref="E178">
    <cfRule type="containsBlanks" dxfId="22947" priority="22949">
      <formula>LEN(TRIM(E178))=0</formula>
    </cfRule>
    <cfRule type="containsText" dxfId="22946" priority="22950" operator="containsText" text="Operational">
      <formula>NOT(ISERROR(SEARCH("Operational",E178)))</formula>
    </cfRule>
    <cfRule type="containsText" dxfId="22945" priority="22951" operator="containsText" text="Dn(service)">
      <formula>NOT(ISERROR(SEARCH("Dn(service)",E178)))</formula>
    </cfRule>
    <cfRule type="containsText" dxfId="22944" priority="22952" operator="containsText" text="Dn(waiting)">
      <formula>NOT(ISERROR(SEARCH("Dn(waiting)",E178)))</formula>
    </cfRule>
  </conditionalFormatting>
  <conditionalFormatting sqref="E179:E180">
    <cfRule type="containsBlanks" dxfId="22943" priority="22945">
      <formula>LEN(TRIM(E179))=0</formula>
    </cfRule>
    <cfRule type="containsText" dxfId="22942" priority="22946" operator="containsText" text="Operational">
      <formula>NOT(ISERROR(SEARCH("Operational",E179)))</formula>
    </cfRule>
    <cfRule type="containsText" dxfId="22941" priority="22947" operator="containsText" text="Dn(service)">
      <formula>NOT(ISERROR(SEARCH("Dn(service)",E179)))</formula>
    </cfRule>
    <cfRule type="containsText" dxfId="22940" priority="22948" operator="containsText" text="Dn(waiting)">
      <formula>NOT(ISERROR(SEARCH("Dn(waiting)",E179)))</formula>
    </cfRule>
  </conditionalFormatting>
  <conditionalFormatting sqref="E195:E200">
    <cfRule type="containsBlanks" dxfId="22939" priority="22941">
      <formula>LEN(TRIM(E195))=0</formula>
    </cfRule>
    <cfRule type="containsText" dxfId="22938" priority="22942" operator="containsText" text="Operational">
      <formula>NOT(ISERROR(SEARCH("Operational",E195)))</formula>
    </cfRule>
    <cfRule type="containsText" dxfId="22937" priority="22943" operator="containsText" text="Dn(service)">
      <formula>NOT(ISERROR(SEARCH("Dn(service)",E195)))</formula>
    </cfRule>
    <cfRule type="containsText" dxfId="22936" priority="22944" operator="containsText" text="Dn(waiting)">
      <formula>NOT(ISERROR(SEARCH("Dn(waiting)",E195)))</formula>
    </cfRule>
  </conditionalFormatting>
  <conditionalFormatting sqref="E201">
    <cfRule type="containsBlanks" dxfId="22935" priority="22937">
      <formula>LEN(TRIM(E201))=0</formula>
    </cfRule>
    <cfRule type="containsText" dxfId="22934" priority="22938" operator="containsText" text="Operational">
      <formula>NOT(ISERROR(SEARCH("Operational",E201)))</formula>
    </cfRule>
    <cfRule type="containsText" dxfId="22933" priority="22939" operator="containsText" text="Dn(service)">
      <formula>NOT(ISERROR(SEARCH("Dn(service)",E201)))</formula>
    </cfRule>
    <cfRule type="containsText" dxfId="22932" priority="22940" operator="containsText" text="Dn(waiting)">
      <formula>NOT(ISERROR(SEARCH("Dn(waiting)",E201)))</formula>
    </cfRule>
  </conditionalFormatting>
  <conditionalFormatting sqref="E202">
    <cfRule type="containsBlanks" dxfId="22931" priority="22933">
      <formula>LEN(TRIM(E202))=0</formula>
    </cfRule>
    <cfRule type="containsText" dxfId="22930" priority="22934" operator="containsText" text="Operational">
      <formula>NOT(ISERROR(SEARCH("Operational",E202)))</formula>
    </cfRule>
    <cfRule type="containsText" dxfId="22929" priority="22935" operator="containsText" text="Dn(service)">
      <formula>NOT(ISERROR(SEARCH("Dn(service)",E202)))</formula>
    </cfRule>
    <cfRule type="containsText" dxfId="22928" priority="22936" operator="containsText" text="Dn(waiting)">
      <formula>NOT(ISERROR(SEARCH("Dn(waiting)",E202)))</formula>
    </cfRule>
  </conditionalFormatting>
  <conditionalFormatting sqref="C202:C205">
    <cfRule type="containsBlanks" dxfId="22927" priority="22929">
      <formula>LEN(TRIM(C202))=0</formula>
    </cfRule>
    <cfRule type="containsText" dxfId="22926" priority="22930" operator="containsText" text="Operational">
      <formula>NOT(ISERROR(SEARCH("Operational",C202)))</formula>
    </cfRule>
    <cfRule type="containsText" dxfId="22925" priority="22931" operator="containsText" text="Dn(service)">
      <formula>NOT(ISERROR(SEARCH("Dn(service)",C202)))</formula>
    </cfRule>
    <cfRule type="containsText" dxfId="22924" priority="22932" operator="containsText" text="Dn(waiting)">
      <formula>NOT(ISERROR(SEARCH("Dn(waiting)",C202)))</formula>
    </cfRule>
  </conditionalFormatting>
  <conditionalFormatting sqref="C206">
    <cfRule type="containsBlanks" dxfId="22923" priority="22925">
      <formula>LEN(TRIM(C206))=0</formula>
    </cfRule>
    <cfRule type="containsText" dxfId="22922" priority="22926" operator="containsText" text="Operational">
      <formula>NOT(ISERROR(SEARCH("Operational",C206)))</formula>
    </cfRule>
    <cfRule type="containsText" dxfId="22921" priority="22927" operator="containsText" text="Dn(service)">
      <formula>NOT(ISERROR(SEARCH("Dn(service)",C206)))</formula>
    </cfRule>
    <cfRule type="containsText" dxfId="22920" priority="22928" operator="containsText" text="Dn(waiting)">
      <formula>NOT(ISERROR(SEARCH("Dn(waiting)",C206)))</formula>
    </cfRule>
  </conditionalFormatting>
  <conditionalFormatting sqref="G191">
    <cfRule type="containsBlanks" dxfId="22919" priority="22921">
      <formula>LEN(TRIM(G191))=0</formula>
    </cfRule>
    <cfRule type="containsText" dxfId="22918" priority="22922" operator="containsText" text="Operational">
      <formula>NOT(ISERROR(SEARCH("Operational",G191)))</formula>
    </cfRule>
    <cfRule type="containsText" dxfId="22917" priority="22923" operator="containsText" text="Dn(service)">
      <formula>NOT(ISERROR(SEARCH("Dn(service)",G191)))</formula>
    </cfRule>
    <cfRule type="containsText" dxfId="22916" priority="22924" operator="containsText" text="Dn(waiting)">
      <formula>NOT(ISERROR(SEARCH("Dn(waiting)",G191)))</formula>
    </cfRule>
  </conditionalFormatting>
  <conditionalFormatting sqref="G206:G210">
    <cfRule type="containsBlanks" dxfId="22915" priority="22917">
      <formula>LEN(TRIM(G206))=0</formula>
    </cfRule>
    <cfRule type="containsText" dxfId="22914" priority="22918" operator="containsText" text="Operational">
      <formula>NOT(ISERROR(SEARCH("Operational",G206)))</formula>
    </cfRule>
    <cfRule type="containsText" dxfId="22913" priority="22919" operator="containsText" text="Dn(service)">
      <formula>NOT(ISERROR(SEARCH("Dn(service)",G206)))</formula>
    </cfRule>
    <cfRule type="containsText" dxfId="22912" priority="22920" operator="containsText" text="Dn(waiting)">
      <formula>NOT(ISERROR(SEARCH("Dn(waiting)",G206)))</formula>
    </cfRule>
  </conditionalFormatting>
  <conditionalFormatting sqref="G211">
    <cfRule type="containsBlanks" dxfId="22911" priority="22913">
      <formula>LEN(TRIM(G211))=0</formula>
    </cfRule>
    <cfRule type="containsText" dxfId="22910" priority="22914" operator="containsText" text="Operational">
      <formula>NOT(ISERROR(SEARCH("Operational",G211)))</formula>
    </cfRule>
    <cfRule type="containsText" dxfId="22909" priority="22915" operator="containsText" text="Dn(service)">
      <formula>NOT(ISERROR(SEARCH("Dn(service)",G211)))</formula>
    </cfRule>
    <cfRule type="containsText" dxfId="22908" priority="22916" operator="containsText" text="Dn(waiting)">
      <formula>NOT(ISERROR(SEARCH("Dn(waiting)",G211)))</formula>
    </cfRule>
  </conditionalFormatting>
  <conditionalFormatting sqref="D211:D215">
    <cfRule type="containsBlanks" dxfId="22907" priority="22909">
      <formula>LEN(TRIM(D211))=0</formula>
    </cfRule>
    <cfRule type="containsText" dxfId="22906" priority="22910" operator="containsText" text="Operational">
      <formula>NOT(ISERROR(SEARCH("Operational",D211)))</formula>
    </cfRule>
    <cfRule type="containsText" dxfId="22905" priority="22911" operator="containsText" text="Dn(service)">
      <formula>NOT(ISERROR(SEARCH("Dn(service)",D211)))</formula>
    </cfRule>
    <cfRule type="containsText" dxfId="22904" priority="22912" operator="containsText" text="Dn(waiting)">
      <formula>NOT(ISERROR(SEARCH("Dn(waiting)",D211)))</formula>
    </cfRule>
  </conditionalFormatting>
  <conditionalFormatting sqref="D216">
    <cfRule type="containsBlanks" dxfId="22903" priority="22905">
      <formula>LEN(TRIM(D216))=0</formula>
    </cfRule>
    <cfRule type="containsText" dxfId="22902" priority="22906" operator="containsText" text="Operational">
      <formula>NOT(ISERROR(SEARCH("Operational",D216)))</formula>
    </cfRule>
    <cfRule type="containsText" dxfId="22901" priority="22907" operator="containsText" text="Dn(service)">
      <formula>NOT(ISERROR(SEARCH("Dn(service)",D216)))</formula>
    </cfRule>
    <cfRule type="containsText" dxfId="22900" priority="22908" operator="containsText" text="Dn(waiting)">
      <formula>NOT(ISERROR(SEARCH("Dn(waiting)",D216)))</formula>
    </cfRule>
  </conditionalFormatting>
  <conditionalFormatting sqref="F198:F201">
    <cfRule type="containsBlanks" dxfId="22899" priority="22901">
      <formula>LEN(TRIM(F198))=0</formula>
    </cfRule>
    <cfRule type="containsText" dxfId="22898" priority="22902" operator="containsText" text="Operational">
      <formula>NOT(ISERROR(SEARCH("Operational",F198)))</formula>
    </cfRule>
    <cfRule type="containsText" dxfId="22897" priority="22903" operator="containsText" text="Dn(service)">
      <formula>NOT(ISERROR(SEARCH("Dn(service)",F198)))</formula>
    </cfRule>
    <cfRule type="containsText" dxfId="22896" priority="22904" operator="containsText" text="Dn(waiting)">
      <formula>NOT(ISERROR(SEARCH("Dn(waiting)",F198)))</formula>
    </cfRule>
  </conditionalFormatting>
  <conditionalFormatting sqref="F216:F219">
    <cfRule type="containsBlanks" dxfId="22895" priority="22897">
      <formula>LEN(TRIM(F216))=0</formula>
    </cfRule>
    <cfRule type="containsText" dxfId="22894" priority="22898" operator="containsText" text="Operational">
      <formula>NOT(ISERROR(SEARCH("Operational",F216)))</formula>
    </cfRule>
    <cfRule type="containsText" dxfId="22893" priority="22899" operator="containsText" text="Dn(service)">
      <formula>NOT(ISERROR(SEARCH("Dn(service)",F216)))</formula>
    </cfRule>
    <cfRule type="containsText" dxfId="22892" priority="22900" operator="containsText" text="Dn(waiting)">
      <formula>NOT(ISERROR(SEARCH("Dn(waiting)",F216)))</formula>
    </cfRule>
  </conditionalFormatting>
  <conditionalFormatting sqref="F220">
    <cfRule type="containsBlanks" dxfId="22891" priority="22893">
      <formula>LEN(TRIM(F220))=0</formula>
    </cfRule>
    <cfRule type="containsText" dxfId="22890" priority="22894" operator="containsText" text="Operational">
      <formula>NOT(ISERROR(SEARCH("Operational",F220)))</formula>
    </cfRule>
    <cfRule type="containsText" dxfId="22889" priority="22895" operator="containsText" text="Dn(service)">
      <formula>NOT(ISERROR(SEARCH("Dn(service)",F220)))</formula>
    </cfRule>
    <cfRule type="containsText" dxfId="22888" priority="22896" operator="containsText" text="Dn(waiting)">
      <formula>NOT(ISERROR(SEARCH("Dn(waiting)",F220)))</formula>
    </cfRule>
  </conditionalFormatting>
  <conditionalFormatting sqref="H205">
    <cfRule type="containsBlanks" dxfId="22887" priority="22889">
      <formula>LEN(TRIM(H205))=0</formula>
    </cfRule>
    <cfRule type="containsText" dxfId="22886" priority="22890" operator="containsText" text="Operational">
      <formula>NOT(ISERROR(SEARCH("Operational",H205)))</formula>
    </cfRule>
    <cfRule type="containsText" dxfId="22885" priority="22891" operator="containsText" text="Dn(service)">
      <formula>NOT(ISERROR(SEARCH("Dn(service)",H205)))</formula>
    </cfRule>
    <cfRule type="containsText" dxfId="22884" priority="22892" operator="containsText" text="Dn(waiting)">
      <formula>NOT(ISERROR(SEARCH("Dn(waiting)",H205)))</formula>
    </cfRule>
  </conditionalFormatting>
  <conditionalFormatting sqref="H220:H224">
    <cfRule type="containsBlanks" dxfId="22883" priority="22885">
      <formula>LEN(TRIM(H220))=0</formula>
    </cfRule>
    <cfRule type="containsText" dxfId="22882" priority="22886" operator="containsText" text="Operational">
      <formula>NOT(ISERROR(SEARCH("Operational",H220)))</formula>
    </cfRule>
    <cfRule type="containsText" dxfId="22881" priority="22887" operator="containsText" text="Dn(service)">
      <formula>NOT(ISERROR(SEARCH("Dn(service)",H220)))</formula>
    </cfRule>
    <cfRule type="containsText" dxfId="22880" priority="22888" operator="containsText" text="Dn(waiting)">
      <formula>NOT(ISERROR(SEARCH("Dn(waiting)",H220)))</formula>
    </cfRule>
  </conditionalFormatting>
  <conditionalFormatting sqref="H225">
    <cfRule type="containsBlanks" dxfId="22879" priority="22881">
      <formula>LEN(TRIM(H225))=0</formula>
    </cfRule>
    <cfRule type="containsText" dxfId="22878" priority="22882" operator="containsText" text="Operational">
      <formula>NOT(ISERROR(SEARCH("Operational",H225)))</formula>
    </cfRule>
    <cfRule type="containsText" dxfId="22877" priority="22883" operator="containsText" text="Dn(service)">
      <formula>NOT(ISERROR(SEARCH("Dn(service)",H225)))</formula>
    </cfRule>
    <cfRule type="containsText" dxfId="22876" priority="22884" operator="containsText" text="Dn(waiting)">
      <formula>NOT(ISERROR(SEARCH("Dn(waiting)",H225)))</formula>
    </cfRule>
  </conditionalFormatting>
  <conditionalFormatting sqref="E209:E210">
    <cfRule type="containsBlanks" dxfId="22875" priority="22877">
      <formula>LEN(TRIM(E209))=0</formula>
    </cfRule>
    <cfRule type="containsText" dxfId="22874" priority="22878" operator="containsText" text="Operational">
      <formula>NOT(ISERROR(SEARCH("Operational",E209)))</formula>
    </cfRule>
    <cfRule type="containsText" dxfId="22873" priority="22879" operator="containsText" text="Dn(service)">
      <formula>NOT(ISERROR(SEARCH("Dn(service)",E209)))</formula>
    </cfRule>
    <cfRule type="containsText" dxfId="22872" priority="22880" operator="containsText" text="Dn(waiting)">
      <formula>NOT(ISERROR(SEARCH("Dn(waiting)",E209)))</formula>
    </cfRule>
  </conditionalFormatting>
  <conditionalFormatting sqref="E228:E229">
    <cfRule type="containsBlanks" dxfId="22871" priority="22873">
      <formula>LEN(TRIM(E228))=0</formula>
    </cfRule>
    <cfRule type="containsText" dxfId="22870" priority="22874" operator="containsText" text="Operational">
      <formula>NOT(ISERROR(SEARCH("Operational",E228)))</formula>
    </cfRule>
    <cfRule type="containsText" dxfId="22869" priority="22875" operator="containsText" text="Dn(service)">
      <formula>NOT(ISERROR(SEARCH("Dn(service)",E228)))</formula>
    </cfRule>
    <cfRule type="containsText" dxfId="22868" priority="22876" operator="containsText" text="Dn(waiting)">
      <formula>NOT(ISERROR(SEARCH("Dn(waiting)",E228)))</formula>
    </cfRule>
  </conditionalFormatting>
  <conditionalFormatting sqref="E230">
    <cfRule type="containsBlanks" dxfId="22867" priority="22869">
      <formula>LEN(TRIM(E230))=0</formula>
    </cfRule>
    <cfRule type="containsText" dxfId="22866" priority="22870" operator="containsText" text="Operational">
      <formula>NOT(ISERROR(SEARCH("Operational",E230)))</formula>
    </cfRule>
    <cfRule type="containsText" dxfId="22865" priority="22871" operator="containsText" text="Dn(service)">
      <formula>NOT(ISERROR(SEARCH("Dn(service)",E230)))</formula>
    </cfRule>
    <cfRule type="containsText" dxfId="22864" priority="22872" operator="containsText" text="Dn(waiting)">
      <formula>NOT(ISERROR(SEARCH("Dn(waiting)",E230)))</formula>
    </cfRule>
  </conditionalFormatting>
  <conditionalFormatting sqref="C213:C215">
    <cfRule type="containsBlanks" dxfId="22863" priority="22865">
      <formula>LEN(TRIM(C213))=0</formula>
    </cfRule>
    <cfRule type="containsText" dxfId="22862" priority="22866" operator="containsText" text="Operational">
      <formula>NOT(ISERROR(SEARCH("Operational",C213)))</formula>
    </cfRule>
    <cfRule type="containsText" dxfId="22861" priority="22867" operator="containsText" text="Dn(service)">
      <formula>NOT(ISERROR(SEARCH("Dn(service)",C213)))</formula>
    </cfRule>
    <cfRule type="containsText" dxfId="22860" priority="22868" operator="containsText" text="Dn(waiting)">
      <formula>NOT(ISERROR(SEARCH("Dn(waiting)",C213)))</formula>
    </cfRule>
  </conditionalFormatting>
  <conditionalFormatting sqref="C230:C233">
    <cfRule type="containsBlanks" dxfId="22859" priority="22861">
      <formula>LEN(TRIM(C230))=0</formula>
    </cfRule>
    <cfRule type="containsText" dxfId="22858" priority="22862" operator="containsText" text="Operational">
      <formula>NOT(ISERROR(SEARCH("Operational",C230)))</formula>
    </cfRule>
    <cfRule type="containsText" dxfId="22857" priority="22863" operator="containsText" text="Dn(service)">
      <formula>NOT(ISERROR(SEARCH("Dn(service)",C230)))</formula>
    </cfRule>
    <cfRule type="containsText" dxfId="22856" priority="22864" operator="containsText" text="Dn(waiting)">
      <formula>NOT(ISERROR(SEARCH("Dn(waiting)",C230)))</formula>
    </cfRule>
  </conditionalFormatting>
  <conditionalFormatting sqref="C234">
    <cfRule type="containsBlanks" dxfId="22855" priority="22857">
      <formula>LEN(TRIM(C234))=0</formula>
    </cfRule>
    <cfRule type="containsText" dxfId="22854" priority="22858" operator="containsText" text="Operational">
      <formula>NOT(ISERROR(SEARCH("Operational",C234)))</formula>
    </cfRule>
    <cfRule type="containsText" dxfId="22853" priority="22859" operator="containsText" text="Dn(service)">
      <formula>NOT(ISERROR(SEARCH("Dn(service)",C234)))</formula>
    </cfRule>
    <cfRule type="containsText" dxfId="22852" priority="22860" operator="containsText" text="Dn(waiting)">
      <formula>NOT(ISERROR(SEARCH("Dn(waiting)",C234)))</formula>
    </cfRule>
  </conditionalFormatting>
  <conditionalFormatting sqref="G218:G219">
    <cfRule type="containsBlanks" dxfId="22851" priority="22853">
      <formula>LEN(TRIM(G218))=0</formula>
    </cfRule>
    <cfRule type="containsText" dxfId="22850" priority="22854" operator="containsText" text="Operational">
      <formula>NOT(ISERROR(SEARCH("Operational",G218)))</formula>
    </cfRule>
    <cfRule type="containsText" dxfId="22849" priority="22855" operator="containsText" text="Dn(service)">
      <formula>NOT(ISERROR(SEARCH("Dn(service)",G218)))</formula>
    </cfRule>
    <cfRule type="containsText" dxfId="22848" priority="22856" operator="containsText" text="Dn(waiting)">
      <formula>NOT(ISERROR(SEARCH("Dn(waiting)",G218)))</formula>
    </cfRule>
  </conditionalFormatting>
  <conditionalFormatting sqref="G234:G237">
    <cfRule type="containsBlanks" dxfId="22847" priority="22849">
      <formula>LEN(TRIM(G234))=0</formula>
    </cfRule>
    <cfRule type="containsText" dxfId="22846" priority="22850" operator="containsText" text="Operational">
      <formula>NOT(ISERROR(SEARCH("Operational",G234)))</formula>
    </cfRule>
    <cfRule type="containsText" dxfId="22845" priority="22851" operator="containsText" text="Dn(service)">
      <formula>NOT(ISERROR(SEARCH("Dn(service)",G234)))</formula>
    </cfRule>
    <cfRule type="containsText" dxfId="22844" priority="22852" operator="containsText" text="Dn(waiting)">
      <formula>NOT(ISERROR(SEARCH("Dn(waiting)",G234)))</formula>
    </cfRule>
  </conditionalFormatting>
  <conditionalFormatting sqref="G238">
    <cfRule type="containsBlanks" dxfId="22843" priority="22845">
      <formula>LEN(TRIM(G238))=0</formula>
    </cfRule>
    <cfRule type="containsText" dxfId="22842" priority="22846" operator="containsText" text="Operational">
      <formula>NOT(ISERROR(SEARCH("Operational",G238)))</formula>
    </cfRule>
    <cfRule type="containsText" dxfId="22841" priority="22847" operator="containsText" text="Dn(service)">
      <formula>NOT(ISERROR(SEARCH("Dn(service)",G238)))</formula>
    </cfRule>
    <cfRule type="containsText" dxfId="22840" priority="22848" operator="containsText" text="Dn(waiting)">
      <formula>NOT(ISERROR(SEARCH("Dn(waiting)",G238)))</formula>
    </cfRule>
  </conditionalFormatting>
  <conditionalFormatting sqref="D238:D241">
    <cfRule type="containsBlanks" dxfId="22839" priority="22841">
      <formula>LEN(TRIM(D238))=0</formula>
    </cfRule>
    <cfRule type="containsText" dxfId="22838" priority="22842" operator="containsText" text="Operational">
      <formula>NOT(ISERROR(SEARCH("Operational",D238)))</formula>
    </cfRule>
    <cfRule type="containsText" dxfId="22837" priority="22843" operator="containsText" text="Dn(service)">
      <formula>NOT(ISERROR(SEARCH("Dn(service)",D238)))</formula>
    </cfRule>
    <cfRule type="containsText" dxfId="22836" priority="22844" operator="containsText" text="Dn(waiting)">
      <formula>NOT(ISERROR(SEARCH("Dn(waiting)",D238)))</formula>
    </cfRule>
  </conditionalFormatting>
  <conditionalFormatting sqref="F229">
    <cfRule type="containsBlanks" dxfId="22835" priority="22837">
      <formula>LEN(TRIM(F229))=0</formula>
    </cfRule>
    <cfRule type="containsText" dxfId="22834" priority="22838" operator="containsText" text="Operational">
      <formula>NOT(ISERROR(SEARCH("Operational",F229)))</formula>
    </cfRule>
    <cfRule type="containsText" dxfId="22833" priority="22839" operator="containsText" text="Dn(service)">
      <formula>NOT(ISERROR(SEARCH("Dn(service)",F229)))</formula>
    </cfRule>
    <cfRule type="containsText" dxfId="22832" priority="22840" operator="containsText" text="Dn(waiting)">
      <formula>NOT(ISERROR(SEARCH("Dn(waiting)",F229)))</formula>
    </cfRule>
  </conditionalFormatting>
  <conditionalFormatting sqref="F242:F245">
    <cfRule type="containsBlanks" dxfId="22831" priority="22833">
      <formula>LEN(TRIM(F242))=0</formula>
    </cfRule>
    <cfRule type="containsText" dxfId="22830" priority="22834" operator="containsText" text="Operational">
      <formula>NOT(ISERROR(SEARCH("Operational",F242)))</formula>
    </cfRule>
    <cfRule type="containsText" dxfId="22829" priority="22835" operator="containsText" text="Dn(service)">
      <formula>NOT(ISERROR(SEARCH("Dn(service)",F242)))</formula>
    </cfRule>
    <cfRule type="containsText" dxfId="22828" priority="22836" operator="containsText" text="Dn(waiting)">
      <formula>NOT(ISERROR(SEARCH("Dn(waiting)",F242)))</formula>
    </cfRule>
  </conditionalFormatting>
  <conditionalFormatting sqref="F246">
    <cfRule type="containsBlanks" dxfId="22827" priority="22829">
      <formula>LEN(TRIM(F246))=0</formula>
    </cfRule>
    <cfRule type="containsText" dxfId="22826" priority="22830" operator="containsText" text="Operational">
      <formula>NOT(ISERROR(SEARCH("Operational",F246)))</formula>
    </cfRule>
    <cfRule type="containsText" dxfId="22825" priority="22831" operator="containsText" text="Dn(service)">
      <formula>NOT(ISERROR(SEARCH("Dn(service)",F246)))</formula>
    </cfRule>
    <cfRule type="containsText" dxfId="22824" priority="22832" operator="containsText" text="Dn(waiting)">
      <formula>NOT(ISERROR(SEARCH("Dn(waiting)",F246)))</formula>
    </cfRule>
  </conditionalFormatting>
  <conditionalFormatting sqref="E233">
    <cfRule type="containsBlanks" dxfId="22823" priority="22825">
      <formula>LEN(TRIM(E233))=0</formula>
    </cfRule>
    <cfRule type="containsText" dxfId="22822" priority="22826" operator="containsText" text="Operational">
      <formula>NOT(ISERROR(SEARCH("Operational",E233)))</formula>
    </cfRule>
    <cfRule type="containsText" dxfId="22821" priority="22827" operator="containsText" text="Dn(service)">
      <formula>NOT(ISERROR(SEARCH("Dn(service)",E233)))</formula>
    </cfRule>
    <cfRule type="containsText" dxfId="22820" priority="22828" operator="containsText" text="Dn(waiting)">
      <formula>NOT(ISERROR(SEARCH("Dn(waiting)",E233)))</formula>
    </cfRule>
  </conditionalFormatting>
  <conditionalFormatting sqref="E246:E249">
    <cfRule type="containsBlanks" dxfId="22819" priority="22821">
      <formula>LEN(TRIM(E246))=0</formula>
    </cfRule>
    <cfRule type="containsText" dxfId="22818" priority="22822" operator="containsText" text="Operational">
      <formula>NOT(ISERROR(SEARCH("Operational",E246)))</formula>
    </cfRule>
    <cfRule type="containsText" dxfId="22817" priority="22823" operator="containsText" text="Dn(service)">
      <formula>NOT(ISERROR(SEARCH("Dn(service)",E246)))</formula>
    </cfRule>
    <cfRule type="containsText" dxfId="22816" priority="22824" operator="containsText" text="Dn(waiting)">
      <formula>NOT(ISERROR(SEARCH("Dn(waiting)",E246)))</formula>
    </cfRule>
  </conditionalFormatting>
  <conditionalFormatting sqref="E250">
    <cfRule type="containsBlanks" dxfId="22815" priority="22817">
      <formula>LEN(TRIM(E250))=0</formula>
    </cfRule>
    <cfRule type="containsText" dxfId="22814" priority="22818" operator="containsText" text="Operational">
      <formula>NOT(ISERROR(SEARCH("Operational",E250)))</formula>
    </cfRule>
    <cfRule type="containsText" dxfId="22813" priority="22819" operator="containsText" text="Dn(service)">
      <formula>NOT(ISERROR(SEARCH("Dn(service)",E250)))</formula>
    </cfRule>
    <cfRule type="containsText" dxfId="22812" priority="22820" operator="containsText" text="Dn(waiting)">
      <formula>NOT(ISERROR(SEARCH("Dn(waiting)",E250)))</formula>
    </cfRule>
  </conditionalFormatting>
  <conditionalFormatting sqref="H236:H237">
    <cfRule type="containsBlanks" dxfId="22811" priority="22813">
      <formula>LEN(TRIM(H236))=0</formula>
    </cfRule>
    <cfRule type="containsText" dxfId="22810" priority="22814" operator="containsText" text="Operational">
      <formula>NOT(ISERROR(SEARCH("Operational",H236)))</formula>
    </cfRule>
    <cfRule type="containsText" dxfId="22809" priority="22815" operator="containsText" text="Dn(service)">
      <formula>NOT(ISERROR(SEARCH("Dn(service)",H236)))</formula>
    </cfRule>
    <cfRule type="containsText" dxfId="22808" priority="22816" operator="containsText" text="Dn(waiting)">
      <formula>NOT(ISERROR(SEARCH("Dn(waiting)",H236)))</formula>
    </cfRule>
  </conditionalFormatting>
  <conditionalFormatting sqref="H250:H254">
    <cfRule type="containsBlanks" dxfId="22807" priority="22809">
      <formula>LEN(TRIM(H250))=0</formula>
    </cfRule>
    <cfRule type="containsText" dxfId="22806" priority="22810" operator="containsText" text="Operational">
      <formula>NOT(ISERROR(SEARCH("Operational",H250)))</formula>
    </cfRule>
    <cfRule type="containsText" dxfId="22805" priority="22811" operator="containsText" text="Dn(service)">
      <formula>NOT(ISERROR(SEARCH("Dn(service)",H250)))</formula>
    </cfRule>
    <cfRule type="containsText" dxfId="22804" priority="22812" operator="containsText" text="Dn(waiting)">
      <formula>NOT(ISERROR(SEARCH("Dn(waiting)",H250)))</formula>
    </cfRule>
  </conditionalFormatting>
  <conditionalFormatting sqref="C242">
    <cfRule type="containsBlanks" dxfId="22803" priority="22805">
      <formula>LEN(TRIM(C242))=0</formula>
    </cfRule>
    <cfRule type="containsText" dxfId="22802" priority="22806" operator="containsText" text="Operational">
      <formula>NOT(ISERROR(SEARCH("Operational",C242)))</formula>
    </cfRule>
    <cfRule type="containsText" dxfId="22801" priority="22807" operator="containsText" text="Dn(service)">
      <formula>NOT(ISERROR(SEARCH("Dn(service)",C242)))</formula>
    </cfRule>
    <cfRule type="containsText" dxfId="22800" priority="22808" operator="containsText" text="Dn(waiting)">
      <formula>NOT(ISERROR(SEARCH("Dn(waiting)",C242)))</formula>
    </cfRule>
  </conditionalFormatting>
  <conditionalFormatting sqref="C255:C258">
    <cfRule type="containsBlanks" dxfId="22799" priority="22801">
      <formula>LEN(TRIM(C255))=0</formula>
    </cfRule>
    <cfRule type="containsText" dxfId="22798" priority="22802" operator="containsText" text="Operational">
      <formula>NOT(ISERROR(SEARCH("Operational",C255)))</formula>
    </cfRule>
    <cfRule type="containsText" dxfId="22797" priority="22803" operator="containsText" text="Dn(service)">
      <formula>NOT(ISERROR(SEARCH("Dn(service)",C255)))</formula>
    </cfRule>
    <cfRule type="containsText" dxfId="22796" priority="22804" operator="containsText" text="Dn(waiting)">
      <formula>NOT(ISERROR(SEARCH("Dn(waiting)",C255)))</formula>
    </cfRule>
  </conditionalFormatting>
  <conditionalFormatting sqref="C259">
    <cfRule type="containsBlanks" dxfId="22795" priority="22797">
      <formula>LEN(TRIM(C259))=0</formula>
    </cfRule>
    <cfRule type="containsText" dxfId="22794" priority="22798" operator="containsText" text="Operational">
      <formula>NOT(ISERROR(SEARCH("Operational",C259)))</formula>
    </cfRule>
    <cfRule type="containsText" dxfId="22793" priority="22799" operator="containsText" text="Dn(service)">
      <formula>NOT(ISERROR(SEARCH("Dn(service)",C259)))</formula>
    </cfRule>
    <cfRule type="containsText" dxfId="22792" priority="22800" operator="containsText" text="Dn(waiting)">
      <formula>NOT(ISERROR(SEARCH("Dn(waiting)",C259)))</formula>
    </cfRule>
  </conditionalFormatting>
  <conditionalFormatting sqref="G243:G249">
    <cfRule type="containsBlanks" dxfId="22791" priority="22793">
      <formula>LEN(TRIM(G243))=0</formula>
    </cfRule>
    <cfRule type="containsText" dxfId="22790" priority="22794" operator="containsText" text="Operational">
      <formula>NOT(ISERROR(SEARCH("Operational",G243)))</formula>
    </cfRule>
    <cfRule type="containsText" dxfId="22789" priority="22795" operator="containsText" text="Dn(service)">
      <formula>NOT(ISERROR(SEARCH("Dn(service)",G243)))</formula>
    </cfRule>
    <cfRule type="containsText" dxfId="22788" priority="22796" operator="containsText" text="Dn(waiting)">
      <formula>NOT(ISERROR(SEARCH("Dn(waiting)",G243)))</formula>
    </cfRule>
  </conditionalFormatting>
  <conditionalFormatting sqref="G259:G263">
    <cfRule type="containsBlanks" dxfId="22787" priority="22789">
      <formula>LEN(TRIM(G259))=0</formula>
    </cfRule>
    <cfRule type="containsText" dxfId="22786" priority="22790" operator="containsText" text="Operational">
      <formula>NOT(ISERROR(SEARCH("Operational",G259)))</formula>
    </cfRule>
    <cfRule type="containsText" dxfId="22785" priority="22791" operator="containsText" text="Dn(service)">
      <formula>NOT(ISERROR(SEARCH("Dn(service)",G259)))</formula>
    </cfRule>
    <cfRule type="containsText" dxfId="22784" priority="22792" operator="containsText" text="Dn(waiting)">
      <formula>NOT(ISERROR(SEARCH("Dn(waiting)",G259)))</formula>
    </cfRule>
  </conditionalFormatting>
  <conditionalFormatting sqref="H255">
    <cfRule type="containsBlanks" dxfId="22783" priority="22785">
      <formula>LEN(TRIM(H255))=0</formula>
    </cfRule>
    <cfRule type="containsText" dxfId="22782" priority="22786" operator="containsText" text="Operational">
      <formula>NOT(ISERROR(SEARCH("Operational",H255)))</formula>
    </cfRule>
    <cfRule type="containsText" dxfId="22781" priority="22787" operator="containsText" text="Dn(service)">
      <formula>NOT(ISERROR(SEARCH("Dn(service)",H255)))</formula>
    </cfRule>
    <cfRule type="containsText" dxfId="22780" priority="22788" operator="containsText" text="Dn(waiting)">
      <formula>NOT(ISERROR(SEARCH("Dn(waiting)",H255)))</formula>
    </cfRule>
  </conditionalFormatting>
  <conditionalFormatting sqref="G264">
    <cfRule type="containsBlanks" dxfId="22779" priority="22781">
      <formula>LEN(TRIM(G264))=0</formula>
    </cfRule>
    <cfRule type="containsText" dxfId="22778" priority="22782" operator="containsText" text="Operational">
      <formula>NOT(ISERROR(SEARCH("Operational",G264)))</formula>
    </cfRule>
    <cfRule type="containsText" dxfId="22777" priority="22783" operator="containsText" text="Dn(service)">
      <formula>NOT(ISERROR(SEARCH("Dn(service)",G264)))</formula>
    </cfRule>
    <cfRule type="containsText" dxfId="22776" priority="22784" operator="containsText" text="Dn(waiting)">
      <formula>NOT(ISERROR(SEARCH("Dn(waiting)",G264)))</formula>
    </cfRule>
  </conditionalFormatting>
  <conditionalFormatting sqref="D244:D245">
    <cfRule type="containsBlanks" dxfId="22775" priority="22777">
      <formula>LEN(TRIM(D244))=0</formula>
    </cfRule>
    <cfRule type="containsText" dxfId="22774" priority="22778" operator="containsText" text="Operational">
      <formula>NOT(ISERROR(SEARCH("Operational",D244)))</formula>
    </cfRule>
    <cfRule type="containsText" dxfId="22773" priority="22779" operator="containsText" text="Dn(service)">
      <formula>NOT(ISERROR(SEARCH("Dn(service)",D244)))</formula>
    </cfRule>
    <cfRule type="containsText" dxfId="22772" priority="22780" operator="containsText" text="Dn(waiting)">
      <formula>NOT(ISERROR(SEARCH("Dn(waiting)",D244)))</formula>
    </cfRule>
  </conditionalFormatting>
  <conditionalFormatting sqref="D264:D268">
    <cfRule type="containsBlanks" dxfId="22771" priority="22773">
      <formula>LEN(TRIM(D264))=0</formula>
    </cfRule>
    <cfRule type="containsText" dxfId="22770" priority="22774" operator="containsText" text="Operational">
      <formula>NOT(ISERROR(SEARCH("Operational",D264)))</formula>
    </cfRule>
    <cfRule type="containsText" dxfId="22769" priority="22775" operator="containsText" text="Dn(service)">
      <formula>NOT(ISERROR(SEARCH("Dn(service)",D264)))</formula>
    </cfRule>
    <cfRule type="containsText" dxfId="22768" priority="22776" operator="containsText" text="Dn(waiting)">
      <formula>NOT(ISERROR(SEARCH("Dn(waiting)",D264)))</formula>
    </cfRule>
  </conditionalFormatting>
  <conditionalFormatting sqref="D269">
    <cfRule type="containsBlanks" dxfId="22767" priority="22769">
      <formula>LEN(TRIM(D269))=0</formula>
    </cfRule>
    <cfRule type="containsText" dxfId="22766" priority="22770" operator="containsText" text="Operational">
      <formula>NOT(ISERROR(SEARCH("Operational",D269)))</formula>
    </cfRule>
    <cfRule type="containsText" dxfId="22765" priority="22771" operator="containsText" text="Dn(service)">
      <formula>NOT(ISERROR(SEARCH("Dn(service)",D269)))</formula>
    </cfRule>
    <cfRule type="containsText" dxfId="22764" priority="22772" operator="containsText" text="Dn(waiting)">
      <formula>NOT(ISERROR(SEARCH("Dn(waiting)",D269)))</formula>
    </cfRule>
  </conditionalFormatting>
  <conditionalFormatting sqref="F252:F254">
    <cfRule type="containsBlanks" dxfId="22763" priority="22765">
      <formula>LEN(TRIM(F252))=0</formula>
    </cfRule>
    <cfRule type="containsText" dxfId="22762" priority="22766" operator="containsText" text="Operational">
      <formula>NOT(ISERROR(SEARCH("Operational",F252)))</formula>
    </cfRule>
    <cfRule type="containsText" dxfId="22761" priority="22767" operator="containsText" text="Dn(service)">
      <formula>NOT(ISERROR(SEARCH("Dn(service)",F252)))</formula>
    </cfRule>
    <cfRule type="containsText" dxfId="22760" priority="22768" operator="containsText" text="Dn(waiting)">
      <formula>NOT(ISERROR(SEARCH("Dn(waiting)",F252)))</formula>
    </cfRule>
  </conditionalFormatting>
  <conditionalFormatting sqref="F269">
    <cfRule type="containsBlanks" dxfId="22759" priority="22761">
      <formula>LEN(TRIM(F269))=0</formula>
    </cfRule>
    <cfRule type="containsText" dxfId="22758" priority="22762" operator="containsText" text="Operational">
      <formula>NOT(ISERROR(SEARCH("Operational",F269)))</formula>
    </cfRule>
    <cfRule type="containsText" dxfId="22757" priority="22763" operator="containsText" text="Dn(service)">
      <formula>NOT(ISERROR(SEARCH("Dn(service)",F269)))</formula>
    </cfRule>
    <cfRule type="containsText" dxfId="22756" priority="22764" operator="containsText" text="Dn(waiting)">
      <formula>NOT(ISERROR(SEARCH("Dn(waiting)",F269)))</formula>
    </cfRule>
  </conditionalFormatting>
  <conditionalFormatting sqref="F270:F273">
    <cfRule type="containsBlanks" dxfId="22755" priority="22757">
      <formula>LEN(TRIM(F270))=0</formula>
    </cfRule>
    <cfRule type="containsText" dxfId="22754" priority="22758" operator="containsText" text="Operational">
      <formula>NOT(ISERROR(SEARCH("Operational",F270)))</formula>
    </cfRule>
    <cfRule type="containsText" dxfId="22753" priority="22759" operator="containsText" text="Dn(service)">
      <formula>NOT(ISERROR(SEARCH("Dn(service)",F270)))</formula>
    </cfRule>
    <cfRule type="containsText" dxfId="22752" priority="22760" operator="containsText" text="Dn(waiting)">
      <formula>NOT(ISERROR(SEARCH("Dn(waiting)",F270)))</formula>
    </cfRule>
  </conditionalFormatting>
  <conditionalFormatting sqref="F274">
    <cfRule type="containsBlanks" dxfId="22751" priority="22753">
      <formula>LEN(TRIM(F274))=0</formula>
    </cfRule>
    <cfRule type="containsText" dxfId="22750" priority="22754" operator="containsText" text="Operational">
      <formula>NOT(ISERROR(SEARCH("Operational",F274)))</formula>
    </cfRule>
    <cfRule type="containsText" dxfId="22749" priority="22755" operator="containsText" text="Dn(service)">
      <formula>NOT(ISERROR(SEARCH("Dn(service)",F274)))</formula>
    </cfRule>
    <cfRule type="containsText" dxfId="22748" priority="22756" operator="containsText" text="Dn(waiting)">
      <formula>NOT(ISERROR(SEARCH("Dn(waiting)",F274)))</formula>
    </cfRule>
  </conditionalFormatting>
  <conditionalFormatting sqref="E257:E258">
    <cfRule type="containsBlanks" dxfId="22747" priority="22749">
      <formula>LEN(TRIM(E257))=0</formula>
    </cfRule>
    <cfRule type="containsText" dxfId="22746" priority="22750" operator="containsText" text="Operational">
      <formula>NOT(ISERROR(SEARCH("Operational",E257)))</formula>
    </cfRule>
    <cfRule type="containsText" dxfId="22745" priority="22751" operator="containsText" text="Dn(service)">
      <formula>NOT(ISERROR(SEARCH("Dn(service)",E257)))</formula>
    </cfRule>
    <cfRule type="containsText" dxfId="22744" priority="22752" operator="containsText" text="Dn(waiting)">
      <formula>NOT(ISERROR(SEARCH("Dn(waiting)",E257)))</formula>
    </cfRule>
  </conditionalFormatting>
  <conditionalFormatting sqref="E274:E278">
    <cfRule type="containsBlanks" dxfId="22743" priority="22745">
      <formula>LEN(TRIM(E274))=0</formula>
    </cfRule>
    <cfRule type="containsText" dxfId="22742" priority="22746" operator="containsText" text="Operational">
      <formula>NOT(ISERROR(SEARCH("Operational",E274)))</formula>
    </cfRule>
    <cfRule type="containsText" dxfId="22741" priority="22747" operator="containsText" text="Dn(service)">
      <formula>NOT(ISERROR(SEARCH("Dn(service)",E274)))</formula>
    </cfRule>
    <cfRule type="containsText" dxfId="22740" priority="22748" operator="containsText" text="Dn(waiting)">
      <formula>NOT(ISERROR(SEARCH("Dn(waiting)",E274)))</formula>
    </cfRule>
  </conditionalFormatting>
  <conditionalFormatting sqref="E279">
    <cfRule type="containsBlanks" dxfId="22739" priority="22741">
      <formula>LEN(TRIM(E279))=0</formula>
    </cfRule>
    <cfRule type="containsText" dxfId="22738" priority="22742" operator="containsText" text="Operational">
      <formula>NOT(ISERROR(SEARCH("Operational",E279)))</formula>
    </cfRule>
    <cfRule type="containsText" dxfId="22737" priority="22743" operator="containsText" text="Dn(service)">
      <formula>NOT(ISERROR(SEARCH("Dn(service)",E279)))</formula>
    </cfRule>
    <cfRule type="containsText" dxfId="22736" priority="22744" operator="containsText" text="Dn(waiting)">
      <formula>NOT(ISERROR(SEARCH("Dn(waiting)",E279)))</formula>
    </cfRule>
  </conditionalFormatting>
  <conditionalFormatting sqref="H260:H263">
    <cfRule type="containsBlanks" dxfId="22735" priority="22737">
      <formula>LEN(TRIM(H260))=0</formula>
    </cfRule>
    <cfRule type="containsText" dxfId="22734" priority="22738" operator="containsText" text="Operational">
      <formula>NOT(ISERROR(SEARCH("Operational",H260)))</formula>
    </cfRule>
    <cfRule type="containsText" dxfId="22733" priority="22739" operator="containsText" text="Dn(service)">
      <formula>NOT(ISERROR(SEARCH("Dn(service)",H260)))</formula>
    </cfRule>
    <cfRule type="containsText" dxfId="22732" priority="22740" operator="containsText" text="Dn(waiting)">
      <formula>NOT(ISERROR(SEARCH("Dn(waiting)",H260)))</formula>
    </cfRule>
  </conditionalFormatting>
  <conditionalFormatting sqref="H279:H282">
    <cfRule type="containsBlanks" dxfId="22731" priority="22733">
      <formula>LEN(TRIM(H279))=0</formula>
    </cfRule>
    <cfRule type="containsText" dxfId="22730" priority="22734" operator="containsText" text="Operational">
      <formula>NOT(ISERROR(SEARCH("Operational",H279)))</formula>
    </cfRule>
    <cfRule type="containsText" dxfId="22729" priority="22735" operator="containsText" text="Dn(service)">
      <formula>NOT(ISERROR(SEARCH("Dn(service)",H279)))</formula>
    </cfRule>
    <cfRule type="containsText" dxfId="22728" priority="22736" operator="containsText" text="Dn(waiting)">
      <formula>NOT(ISERROR(SEARCH("Dn(waiting)",H279)))</formula>
    </cfRule>
  </conditionalFormatting>
  <conditionalFormatting sqref="H283">
    <cfRule type="containsBlanks" dxfId="22727" priority="22729">
      <formula>LEN(TRIM(H283))=0</formula>
    </cfRule>
    <cfRule type="containsText" dxfId="22726" priority="22730" operator="containsText" text="Operational">
      <formula>NOT(ISERROR(SEARCH("Operational",H283)))</formula>
    </cfRule>
    <cfRule type="containsText" dxfId="22725" priority="22731" operator="containsText" text="Dn(service)">
      <formula>NOT(ISERROR(SEARCH("Dn(service)",H283)))</formula>
    </cfRule>
    <cfRule type="containsText" dxfId="22724" priority="22732" operator="containsText" text="Dn(waiting)">
      <formula>NOT(ISERROR(SEARCH("Dn(waiting)",H283)))</formula>
    </cfRule>
  </conditionalFormatting>
  <conditionalFormatting sqref="C265:C268">
    <cfRule type="containsBlanks" dxfId="22723" priority="22725">
      <formula>LEN(TRIM(C265))=0</formula>
    </cfRule>
    <cfRule type="containsText" dxfId="22722" priority="22726" operator="containsText" text="Operational">
      <formula>NOT(ISERROR(SEARCH("Operational",C265)))</formula>
    </cfRule>
    <cfRule type="containsText" dxfId="22721" priority="22727" operator="containsText" text="Dn(service)">
      <formula>NOT(ISERROR(SEARCH("Dn(service)",C265)))</formula>
    </cfRule>
    <cfRule type="containsText" dxfId="22720" priority="22728" operator="containsText" text="Dn(waiting)">
      <formula>NOT(ISERROR(SEARCH("Dn(waiting)",C265)))</formula>
    </cfRule>
  </conditionalFormatting>
  <conditionalFormatting sqref="C284:C287">
    <cfRule type="containsBlanks" dxfId="22719" priority="22721">
      <formula>LEN(TRIM(C284))=0</formula>
    </cfRule>
    <cfRule type="containsText" dxfId="22718" priority="22722" operator="containsText" text="Operational">
      <formula>NOT(ISERROR(SEARCH("Operational",C284)))</formula>
    </cfRule>
    <cfRule type="containsText" dxfId="22717" priority="22723" operator="containsText" text="Dn(service)">
      <formula>NOT(ISERROR(SEARCH("Dn(service)",C284)))</formula>
    </cfRule>
    <cfRule type="containsText" dxfId="22716" priority="22724" operator="containsText" text="Dn(waiting)">
      <formula>NOT(ISERROR(SEARCH("Dn(waiting)",C284)))</formula>
    </cfRule>
  </conditionalFormatting>
  <conditionalFormatting sqref="C288">
    <cfRule type="containsBlanks" dxfId="22715" priority="22717">
      <formula>LEN(TRIM(C288))=0</formula>
    </cfRule>
    <cfRule type="containsText" dxfId="22714" priority="22718" operator="containsText" text="Operational">
      <formula>NOT(ISERROR(SEARCH("Operational",C288)))</formula>
    </cfRule>
    <cfRule type="containsText" dxfId="22713" priority="22719" operator="containsText" text="Dn(service)">
      <formula>NOT(ISERROR(SEARCH("Dn(service)",C288)))</formula>
    </cfRule>
    <cfRule type="containsText" dxfId="22712" priority="22720" operator="containsText" text="Dn(waiting)">
      <formula>NOT(ISERROR(SEARCH("Dn(waiting)",C288)))</formula>
    </cfRule>
  </conditionalFormatting>
  <conditionalFormatting sqref="G270:G273">
    <cfRule type="containsBlanks" dxfId="22711" priority="22713">
      <formula>LEN(TRIM(G270))=0</formula>
    </cfRule>
    <cfRule type="containsText" dxfId="22710" priority="22714" operator="containsText" text="Operational">
      <formula>NOT(ISERROR(SEARCH("Operational",G270)))</formula>
    </cfRule>
    <cfRule type="containsText" dxfId="22709" priority="22715" operator="containsText" text="Dn(service)">
      <formula>NOT(ISERROR(SEARCH("Dn(service)",G270)))</formula>
    </cfRule>
    <cfRule type="containsText" dxfId="22708" priority="22716" operator="containsText" text="Dn(waiting)">
      <formula>NOT(ISERROR(SEARCH("Dn(waiting)",G270)))</formula>
    </cfRule>
  </conditionalFormatting>
  <conditionalFormatting sqref="G288:G290">
    <cfRule type="containsBlanks" dxfId="22707" priority="22709">
      <formula>LEN(TRIM(G288))=0</formula>
    </cfRule>
    <cfRule type="containsText" dxfId="22706" priority="22710" operator="containsText" text="Operational">
      <formula>NOT(ISERROR(SEARCH("Operational",G288)))</formula>
    </cfRule>
    <cfRule type="containsText" dxfId="22705" priority="22711" operator="containsText" text="Dn(service)">
      <formula>NOT(ISERROR(SEARCH("Dn(service)",G288)))</formula>
    </cfRule>
    <cfRule type="containsText" dxfId="22704" priority="22712" operator="containsText" text="Dn(waiting)">
      <formula>NOT(ISERROR(SEARCH("Dn(waiting)",G288)))</formula>
    </cfRule>
  </conditionalFormatting>
  <conditionalFormatting sqref="G291">
    <cfRule type="containsBlanks" dxfId="22703" priority="22705">
      <formula>LEN(TRIM(G291))=0</formula>
    </cfRule>
    <cfRule type="containsText" dxfId="22702" priority="22706" operator="containsText" text="Operational">
      <formula>NOT(ISERROR(SEARCH("Operational",G291)))</formula>
    </cfRule>
    <cfRule type="containsText" dxfId="22701" priority="22707" operator="containsText" text="Dn(service)">
      <formula>NOT(ISERROR(SEARCH("Dn(service)",G291)))</formula>
    </cfRule>
    <cfRule type="containsText" dxfId="22700" priority="22708" operator="containsText" text="Dn(waiting)">
      <formula>NOT(ISERROR(SEARCH("Dn(waiting)",G291)))</formula>
    </cfRule>
  </conditionalFormatting>
  <conditionalFormatting sqref="D291">
    <cfRule type="containsBlanks" dxfId="22699" priority="22701">
      <formula>LEN(TRIM(D291))=0</formula>
    </cfRule>
    <cfRule type="containsText" dxfId="22698" priority="22702" operator="containsText" text="Operational">
      <formula>NOT(ISERROR(SEARCH("Operational",D291)))</formula>
    </cfRule>
    <cfRule type="containsText" dxfId="22697" priority="22703" operator="containsText" text="Dn(service)">
      <formula>NOT(ISERROR(SEARCH("Dn(service)",D291)))</formula>
    </cfRule>
    <cfRule type="containsText" dxfId="22696" priority="22704" operator="containsText" text="Dn(waiting)">
      <formula>NOT(ISERROR(SEARCH("Dn(waiting)",D291)))</formula>
    </cfRule>
  </conditionalFormatting>
  <conditionalFormatting sqref="D292:D294">
    <cfRule type="containsBlanks" dxfId="22695" priority="22697">
      <formula>LEN(TRIM(D292))=0</formula>
    </cfRule>
    <cfRule type="containsText" dxfId="22694" priority="22698" operator="containsText" text="Operational">
      <formula>NOT(ISERROR(SEARCH("Operational",D292)))</formula>
    </cfRule>
    <cfRule type="containsText" dxfId="22693" priority="22699" operator="containsText" text="Dn(service)">
      <formula>NOT(ISERROR(SEARCH("Dn(service)",D292)))</formula>
    </cfRule>
    <cfRule type="containsText" dxfId="22692" priority="22700" operator="containsText" text="Dn(waiting)">
      <formula>NOT(ISERROR(SEARCH("Dn(waiting)",D292)))</formula>
    </cfRule>
  </conditionalFormatting>
  <conditionalFormatting sqref="D295">
    <cfRule type="containsBlanks" dxfId="22691" priority="22693">
      <formula>LEN(TRIM(D295))=0</formula>
    </cfRule>
    <cfRule type="containsText" dxfId="22690" priority="22694" operator="containsText" text="Operational">
      <formula>NOT(ISERROR(SEARCH("Operational",D295)))</formula>
    </cfRule>
    <cfRule type="containsText" dxfId="22689" priority="22695" operator="containsText" text="Dn(service)">
      <formula>NOT(ISERROR(SEARCH("Dn(service)",D295)))</formula>
    </cfRule>
    <cfRule type="containsText" dxfId="22688" priority="22696" operator="containsText" text="Dn(waiting)">
      <formula>NOT(ISERROR(SEARCH("Dn(waiting)",D295)))</formula>
    </cfRule>
  </conditionalFormatting>
  <conditionalFormatting sqref="F282">
    <cfRule type="containsBlanks" dxfId="22687" priority="22689">
      <formula>LEN(TRIM(F282))=0</formula>
    </cfRule>
    <cfRule type="containsText" dxfId="22686" priority="22690" operator="containsText" text="Operational">
      <formula>NOT(ISERROR(SEARCH("Operational",F282)))</formula>
    </cfRule>
    <cfRule type="containsText" dxfId="22685" priority="22691" operator="containsText" text="Dn(service)">
      <formula>NOT(ISERROR(SEARCH("Dn(service)",F282)))</formula>
    </cfRule>
    <cfRule type="containsText" dxfId="22684" priority="22692" operator="containsText" text="Dn(waiting)">
      <formula>NOT(ISERROR(SEARCH("Dn(waiting)",F282)))</formula>
    </cfRule>
  </conditionalFormatting>
  <conditionalFormatting sqref="F295:F298">
    <cfRule type="containsBlanks" dxfId="22683" priority="22685">
      <formula>LEN(TRIM(F295))=0</formula>
    </cfRule>
    <cfRule type="containsText" dxfId="22682" priority="22686" operator="containsText" text="Operational">
      <formula>NOT(ISERROR(SEARCH("Operational",F295)))</formula>
    </cfRule>
    <cfRule type="containsText" dxfId="22681" priority="22687" operator="containsText" text="Dn(service)">
      <formula>NOT(ISERROR(SEARCH("Dn(service)",F295)))</formula>
    </cfRule>
    <cfRule type="containsText" dxfId="22680" priority="22688" operator="containsText" text="Dn(waiting)">
      <formula>NOT(ISERROR(SEARCH("Dn(waiting)",F295)))</formula>
    </cfRule>
  </conditionalFormatting>
  <conditionalFormatting sqref="F299">
    <cfRule type="containsBlanks" dxfId="22679" priority="22681">
      <formula>LEN(TRIM(F299))=0</formula>
    </cfRule>
    <cfRule type="containsText" dxfId="22678" priority="22682" operator="containsText" text="Operational">
      <formula>NOT(ISERROR(SEARCH("Operational",F299)))</formula>
    </cfRule>
    <cfRule type="containsText" dxfId="22677" priority="22683" operator="containsText" text="Dn(service)">
      <formula>NOT(ISERROR(SEARCH("Dn(service)",F299)))</formula>
    </cfRule>
    <cfRule type="containsText" dxfId="22676" priority="22684" operator="containsText" text="Dn(waiting)">
      <formula>NOT(ISERROR(SEARCH("Dn(waiting)",F299)))</formula>
    </cfRule>
  </conditionalFormatting>
  <conditionalFormatting sqref="E299:E303">
    <cfRule type="containsBlanks" dxfId="22675" priority="22677">
      <formula>LEN(TRIM(E299))=0</formula>
    </cfRule>
    <cfRule type="containsText" dxfId="22674" priority="22678" operator="containsText" text="Operational">
      <formula>NOT(ISERROR(SEARCH("Operational",E299)))</formula>
    </cfRule>
    <cfRule type="containsText" dxfId="22673" priority="22679" operator="containsText" text="Dn(service)">
      <formula>NOT(ISERROR(SEARCH("Dn(service)",E299)))</formula>
    </cfRule>
    <cfRule type="containsText" dxfId="22672" priority="22680" operator="containsText" text="Dn(waiting)">
      <formula>NOT(ISERROR(SEARCH("Dn(waiting)",E299)))</formula>
    </cfRule>
  </conditionalFormatting>
  <conditionalFormatting sqref="E304">
    <cfRule type="containsBlanks" dxfId="22671" priority="22673">
      <formula>LEN(TRIM(E304))=0</formula>
    </cfRule>
    <cfRule type="containsText" dxfId="22670" priority="22674" operator="containsText" text="Operational">
      <formula>NOT(ISERROR(SEARCH("Operational",E304)))</formula>
    </cfRule>
    <cfRule type="containsText" dxfId="22669" priority="22675" operator="containsText" text="Dn(service)">
      <formula>NOT(ISERROR(SEARCH("Dn(service)",E304)))</formula>
    </cfRule>
    <cfRule type="containsText" dxfId="22668" priority="22676" operator="containsText" text="Dn(waiting)">
      <formula>NOT(ISERROR(SEARCH("Dn(waiting)",E304)))</formula>
    </cfRule>
  </conditionalFormatting>
  <conditionalFormatting sqref="H304:H308">
    <cfRule type="containsBlanks" dxfId="22667" priority="22669">
      <formula>LEN(TRIM(H304))=0</formula>
    </cfRule>
    <cfRule type="containsText" dxfId="22666" priority="22670" operator="containsText" text="Operational">
      <formula>NOT(ISERROR(SEARCH("Operational",H304)))</formula>
    </cfRule>
    <cfRule type="containsText" dxfId="22665" priority="22671" operator="containsText" text="Dn(service)">
      <formula>NOT(ISERROR(SEARCH("Dn(service)",H304)))</formula>
    </cfRule>
    <cfRule type="containsText" dxfId="22664" priority="22672" operator="containsText" text="Dn(waiting)">
      <formula>NOT(ISERROR(SEARCH("Dn(waiting)",H304)))</formula>
    </cfRule>
  </conditionalFormatting>
  <conditionalFormatting sqref="H309">
    <cfRule type="containsBlanks" dxfId="22663" priority="22665">
      <formula>LEN(TRIM(H309))=0</formula>
    </cfRule>
    <cfRule type="containsText" dxfId="22662" priority="22666" operator="containsText" text="Operational">
      <formula>NOT(ISERROR(SEARCH("Operational",H309)))</formula>
    </cfRule>
    <cfRule type="containsText" dxfId="22661" priority="22667" operator="containsText" text="Dn(service)">
      <formula>NOT(ISERROR(SEARCH("Dn(service)",H309)))</formula>
    </cfRule>
    <cfRule type="containsText" dxfId="22660" priority="22668" operator="containsText" text="Dn(waiting)">
      <formula>NOT(ISERROR(SEARCH("Dn(waiting)",H309)))</formula>
    </cfRule>
  </conditionalFormatting>
  <conditionalFormatting sqref="C309:C312">
    <cfRule type="containsBlanks" dxfId="22659" priority="22661">
      <formula>LEN(TRIM(C309))=0</formula>
    </cfRule>
    <cfRule type="containsText" dxfId="22658" priority="22662" operator="containsText" text="Operational">
      <formula>NOT(ISERROR(SEARCH("Operational",C309)))</formula>
    </cfRule>
    <cfRule type="containsText" dxfId="22657" priority="22663" operator="containsText" text="Dn(service)">
      <formula>NOT(ISERROR(SEARCH("Dn(service)",C309)))</formula>
    </cfRule>
    <cfRule type="containsText" dxfId="22656" priority="22664" operator="containsText" text="Dn(waiting)">
      <formula>NOT(ISERROR(SEARCH("Dn(waiting)",C309)))</formula>
    </cfRule>
  </conditionalFormatting>
  <conditionalFormatting sqref="C313">
    <cfRule type="containsBlanks" dxfId="22655" priority="22657">
      <formula>LEN(TRIM(C313))=0</formula>
    </cfRule>
    <cfRule type="containsText" dxfId="22654" priority="22658" operator="containsText" text="Operational">
      <formula>NOT(ISERROR(SEARCH("Operational",C313)))</formula>
    </cfRule>
    <cfRule type="containsText" dxfId="22653" priority="22659" operator="containsText" text="Dn(service)">
      <formula>NOT(ISERROR(SEARCH("Dn(service)",C313)))</formula>
    </cfRule>
    <cfRule type="containsText" dxfId="22652" priority="22660" operator="containsText" text="Dn(waiting)">
      <formula>NOT(ISERROR(SEARCH("Dn(waiting)",C313)))</formula>
    </cfRule>
  </conditionalFormatting>
  <conditionalFormatting sqref="G313:G316">
    <cfRule type="containsBlanks" dxfId="22651" priority="22653">
      <formula>LEN(TRIM(G313))=0</formula>
    </cfRule>
    <cfRule type="containsText" dxfId="22650" priority="22654" operator="containsText" text="Operational">
      <formula>NOT(ISERROR(SEARCH("Operational",G313)))</formula>
    </cfRule>
    <cfRule type="containsText" dxfId="22649" priority="22655" operator="containsText" text="Dn(service)">
      <formula>NOT(ISERROR(SEARCH("Dn(service)",G313)))</formula>
    </cfRule>
    <cfRule type="containsText" dxfId="22648" priority="22656" operator="containsText" text="Dn(waiting)">
      <formula>NOT(ISERROR(SEARCH("Dn(waiting)",G313)))</formula>
    </cfRule>
  </conditionalFormatting>
  <conditionalFormatting sqref="G317">
    <cfRule type="containsBlanks" dxfId="22647" priority="22649">
      <formula>LEN(TRIM(G317))=0</formula>
    </cfRule>
    <cfRule type="containsText" dxfId="22646" priority="22650" operator="containsText" text="Operational">
      <formula>NOT(ISERROR(SEARCH("Operational",G317)))</formula>
    </cfRule>
    <cfRule type="containsText" dxfId="22645" priority="22651" operator="containsText" text="Dn(service)">
      <formula>NOT(ISERROR(SEARCH("Dn(service)",G317)))</formula>
    </cfRule>
    <cfRule type="containsText" dxfId="22644" priority="22652" operator="containsText" text="Dn(waiting)">
      <formula>NOT(ISERROR(SEARCH("Dn(waiting)",G317)))</formula>
    </cfRule>
  </conditionalFormatting>
  <conditionalFormatting sqref="D303">
    <cfRule type="containsBlanks" dxfId="22643" priority="22645">
      <formula>LEN(TRIM(D303))=0</formula>
    </cfRule>
    <cfRule type="containsText" dxfId="22642" priority="22646" operator="containsText" text="Operational">
      <formula>NOT(ISERROR(SEARCH("Operational",D303)))</formula>
    </cfRule>
    <cfRule type="containsText" dxfId="22641" priority="22647" operator="containsText" text="Dn(service)">
      <formula>NOT(ISERROR(SEARCH("Dn(service)",D303)))</formula>
    </cfRule>
    <cfRule type="containsText" dxfId="22640" priority="22648" operator="containsText" text="Dn(waiting)">
      <formula>NOT(ISERROR(SEARCH("Dn(waiting)",D303)))</formula>
    </cfRule>
  </conditionalFormatting>
  <conditionalFormatting sqref="D317:D321">
    <cfRule type="containsBlanks" dxfId="22639" priority="22641">
      <formula>LEN(TRIM(D317))=0</formula>
    </cfRule>
    <cfRule type="containsText" dxfId="22638" priority="22642" operator="containsText" text="Operational">
      <formula>NOT(ISERROR(SEARCH("Operational",D317)))</formula>
    </cfRule>
    <cfRule type="containsText" dxfId="22637" priority="22643" operator="containsText" text="Dn(service)">
      <formula>NOT(ISERROR(SEARCH("Dn(service)",D317)))</formula>
    </cfRule>
    <cfRule type="containsText" dxfId="22636" priority="22644" operator="containsText" text="Dn(waiting)">
      <formula>NOT(ISERROR(SEARCH("Dn(waiting)",D317)))</formula>
    </cfRule>
  </conditionalFormatting>
  <conditionalFormatting sqref="D322">
    <cfRule type="containsBlanks" dxfId="22635" priority="22637">
      <formula>LEN(TRIM(D322))=0</formula>
    </cfRule>
    <cfRule type="containsText" dxfId="22634" priority="22638" operator="containsText" text="Operational">
      <formula>NOT(ISERROR(SEARCH("Operational",D322)))</formula>
    </cfRule>
    <cfRule type="containsText" dxfId="22633" priority="22639" operator="containsText" text="Dn(service)">
      <formula>NOT(ISERROR(SEARCH("Dn(service)",D322)))</formula>
    </cfRule>
    <cfRule type="containsText" dxfId="22632" priority="22640" operator="containsText" text="Dn(waiting)">
      <formula>NOT(ISERROR(SEARCH("Dn(waiting)",D322)))</formula>
    </cfRule>
  </conditionalFormatting>
  <conditionalFormatting sqref="F305:F308">
    <cfRule type="containsBlanks" dxfId="22631" priority="22633">
      <formula>LEN(TRIM(F305))=0</formula>
    </cfRule>
    <cfRule type="containsText" dxfId="22630" priority="22634" operator="containsText" text="Operational">
      <formula>NOT(ISERROR(SEARCH("Operational",F305)))</formula>
    </cfRule>
    <cfRule type="containsText" dxfId="22629" priority="22635" operator="containsText" text="Dn(service)">
      <formula>NOT(ISERROR(SEARCH("Dn(service)",F305)))</formula>
    </cfRule>
    <cfRule type="containsText" dxfId="22628" priority="22636" operator="containsText" text="Dn(waiting)">
      <formula>NOT(ISERROR(SEARCH("Dn(waiting)",F305)))</formula>
    </cfRule>
  </conditionalFormatting>
  <conditionalFormatting sqref="F322:F325">
    <cfRule type="containsBlanks" dxfId="22627" priority="22629">
      <formula>LEN(TRIM(F322))=0</formula>
    </cfRule>
    <cfRule type="containsText" dxfId="22626" priority="22630" operator="containsText" text="Operational">
      <formula>NOT(ISERROR(SEARCH("Operational",F322)))</formula>
    </cfRule>
    <cfRule type="containsText" dxfId="22625" priority="22631" operator="containsText" text="Dn(service)">
      <formula>NOT(ISERROR(SEARCH("Dn(service)",F322)))</formula>
    </cfRule>
    <cfRule type="containsText" dxfId="22624" priority="22632" operator="containsText" text="Dn(waiting)">
      <formula>NOT(ISERROR(SEARCH("Dn(waiting)",F322)))</formula>
    </cfRule>
  </conditionalFormatting>
  <conditionalFormatting sqref="F326">
    <cfRule type="containsBlanks" dxfId="22623" priority="22625">
      <formula>LEN(TRIM(F326))=0</formula>
    </cfRule>
    <cfRule type="containsText" dxfId="22622" priority="22626" operator="containsText" text="Operational">
      <formula>NOT(ISERROR(SEARCH("Operational",F326)))</formula>
    </cfRule>
    <cfRule type="containsText" dxfId="22621" priority="22627" operator="containsText" text="Dn(service)">
      <formula>NOT(ISERROR(SEARCH("Dn(service)",F326)))</formula>
    </cfRule>
    <cfRule type="containsText" dxfId="22620" priority="22628" operator="containsText" text="Dn(waiting)">
      <formula>NOT(ISERROR(SEARCH("Dn(waiting)",F326)))</formula>
    </cfRule>
  </conditionalFormatting>
  <conditionalFormatting sqref="E308:E312">
    <cfRule type="containsBlanks" dxfId="22619" priority="22621">
      <formula>LEN(TRIM(E308))=0</formula>
    </cfRule>
    <cfRule type="containsText" dxfId="22618" priority="22622" operator="containsText" text="Operational">
      <formula>NOT(ISERROR(SEARCH("Operational",E308)))</formula>
    </cfRule>
    <cfRule type="containsText" dxfId="22617" priority="22623" operator="containsText" text="Dn(service)">
      <formula>NOT(ISERROR(SEARCH("Dn(service)",E308)))</formula>
    </cfRule>
    <cfRule type="containsText" dxfId="22616" priority="22624" operator="containsText" text="Dn(waiting)">
      <formula>NOT(ISERROR(SEARCH("Dn(waiting)",E308)))</formula>
    </cfRule>
  </conditionalFormatting>
  <conditionalFormatting sqref="E326:E329">
    <cfRule type="containsBlanks" dxfId="22615" priority="22617">
      <formula>LEN(TRIM(E326))=0</formula>
    </cfRule>
    <cfRule type="containsText" dxfId="22614" priority="22618" operator="containsText" text="Operational">
      <formula>NOT(ISERROR(SEARCH("Operational",E326)))</formula>
    </cfRule>
    <cfRule type="containsText" dxfId="22613" priority="22619" operator="containsText" text="Dn(service)">
      <formula>NOT(ISERROR(SEARCH("Dn(service)",E326)))</formula>
    </cfRule>
    <cfRule type="containsText" dxfId="22612" priority="22620" operator="containsText" text="Dn(waiting)">
      <formula>NOT(ISERROR(SEARCH("Dn(waiting)",E326)))</formula>
    </cfRule>
  </conditionalFormatting>
  <conditionalFormatting sqref="E330">
    <cfRule type="containsBlanks" dxfId="22611" priority="22613">
      <formula>LEN(TRIM(E330))=0</formula>
    </cfRule>
    <cfRule type="containsText" dxfId="22610" priority="22614" operator="containsText" text="Operational">
      <formula>NOT(ISERROR(SEARCH("Operational",E330)))</formula>
    </cfRule>
    <cfRule type="containsText" dxfId="22609" priority="22615" operator="containsText" text="Dn(service)">
      <formula>NOT(ISERROR(SEARCH("Dn(service)",E330)))</formula>
    </cfRule>
    <cfRule type="containsText" dxfId="22608" priority="22616" operator="containsText" text="Dn(waiting)">
      <formula>NOT(ISERROR(SEARCH("Dn(waiting)",E330)))</formula>
    </cfRule>
  </conditionalFormatting>
  <conditionalFormatting sqref="D242">
    <cfRule type="containsBlanks" dxfId="22607" priority="22609">
      <formula>LEN(TRIM(D242))=0</formula>
    </cfRule>
    <cfRule type="containsText" dxfId="22606" priority="22610" operator="containsText" text="Operational">
      <formula>NOT(ISERROR(SEARCH("Operational",D242)))</formula>
    </cfRule>
    <cfRule type="containsText" dxfId="22605" priority="22611" operator="containsText" text="Dn(service)">
      <formula>NOT(ISERROR(SEARCH("Dn(service)",D242)))</formula>
    </cfRule>
    <cfRule type="containsText" dxfId="22604" priority="22612" operator="containsText" text="Dn(waiting)">
      <formula>NOT(ISERROR(SEARCH("Dn(waiting)",D242)))</formula>
    </cfRule>
  </conditionalFormatting>
  <conditionalFormatting sqref="D243">
    <cfRule type="containsBlanks" dxfId="22603" priority="22605">
      <formula>LEN(TRIM(D243))=0</formula>
    </cfRule>
    <cfRule type="containsText" dxfId="22602" priority="22606" operator="containsText" text="Operational">
      <formula>NOT(ISERROR(SEARCH("Operational",D243)))</formula>
    </cfRule>
    <cfRule type="containsText" dxfId="22601" priority="22607" operator="containsText" text="Dn(service)">
      <formula>NOT(ISERROR(SEARCH("Dn(service)",D243)))</formula>
    </cfRule>
    <cfRule type="containsText" dxfId="22600" priority="22608" operator="containsText" text="Dn(waiting)">
      <formula>NOT(ISERROR(SEARCH("Dn(waiting)",D243)))</formula>
    </cfRule>
  </conditionalFormatting>
  <conditionalFormatting sqref="F191">
    <cfRule type="containsBlanks" dxfId="22599" priority="22601">
      <formula>LEN(TRIM(F191))=0</formula>
    </cfRule>
    <cfRule type="containsText" dxfId="22598" priority="22602" operator="containsText" text="Operational">
      <formula>NOT(ISERROR(SEARCH("Operational",F191)))</formula>
    </cfRule>
    <cfRule type="containsText" dxfId="22597" priority="22603" operator="containsText" text="Dn(service)">
      <formula>NOT(ISERROR(SEARCH("Dn(service)",F191)))</formula>
    </cfRule>
    <cfRule type="containsText" dxfId="22596" priority="22604" operator="containsText" text="Dn(waiting)">
      <formula>NOT(ISERROR(SEARCH("Dn(waiting)",F191)))</formula>
    </cfRule>
  </conditionalFormatting>
  <conditionalFormatting sqref="G169">
    <cfRule type="containsBlanks" dxfId="22595" priority="22597">
      <formula>LEN(TRIM(G169))=0</formula>
    </cfRule>
    <cfRule type="containsText" dxfId="22594" priority="22598" operator="containsText" text="Operational">
      <formula>NOT(ISERROR(SEARCH("Operational",G169)))</formula>
    </cfRule>
    <cfRule type="containsText" dxfId="22593" priority="22599" operator="containsText" text="Dn(service)">
      <formula>NOT(ISERROR(SEARCH("Dn(service)",G169)))</formula>
    </cfRule>
    <cfRule type="containsText" dxfId="22592" priority="22600" operator="containsText" text="Dn(waiting)">
      <formula>NOT(ISERROR(SEARCH("Dn(waiting)",G169)))</formula>
    </cfRule>
  </conditionalFormatting>
  <conditionalFormatting sqref="G170">
    <cfRule type="containsBlanks" dxfId="22591" priority="22593">
      <formula>LEN(TRIM(G170))=0</formula>
    </cfRule>
    <cfRule type="containsText" dxfId="22590" priority="22594" operator="containsText" text="Operational">
      <formula>NOT(ISERROR(SEARCH("Operational",G170)))</formula>
    </cfRule>
    <cfRule type="containsText" dxfId="22589" priority="22595" operator="containsText" text="Dn(service)">
      <formula>NOT(ISERROR(SEARCH("Dn(service)",G170)))</formula>
    </cfRule>
    <cfRule type="containsText" dxfId="22588" priority="22596" operator="containsText" text="Dn(waiting)">
      <formula>NOT(ISERROR(SEARCH("Dn(waiting)",G170)))</formula>
    </cfRule>
  </conditionalFormatting>
  <conditionalFormatting sqref="G171">
    <cfRule type="containsBlanks" dxfId="22587" priority="22589">
      <formula>LEN(TRIM(G171))=0</formula>
    </cfRule>
    <cfRule type="containsText" dxfId="22586" priority="22590" operator="containsText" text="Operational">
      <formula>NOT(ISERROR(SEARCH("Operational",G171)))</formula>
    </cfRule>
    <cfRule type="containsText" dxfId="22585" priority="22591" operator="containsText" text="Dn(service)">
      <formula>NOT(ISERROR(SEARCH("Dn(service)",G171)))</formula>
    </cfRule>
    <cfRule type="containsText" dxfId="22584" priority="22592" operator="containsText" text="Dn(waiting)">
      <formula>NOT(ISERROR(SEARCH("Dn(waiting)",G171)))</formula>
    </cfRule>
  </conditionalFormatting>
  <conditionalFormatting sqref="C173">
    <cfRule type="containsBlanks" dxfId="22583" priority="22585">
      <formula>LEN(TRIM(C173))=0</formula>
    </cfRule>
    <cfRule type="containsText" dxfId="22582" priority="22586" operator="containsText" text="Operational">
      <formula>NOT(ISERROR(SEARCH("Operational",C173)))</formula>
    </cfRule>
    <cfRule type="containsText" dxfId="22581" priority="22587" operator="containsText" text="Dn(service)">
      <formula>NOT(ISERROR(SEARCH("Dn(service)",C173)))</formula>
    </cfRule>
    <cfRule type="containsText" dxfId="22580" priority="22588" operator="containsText" text="Dn(waiting)">
      <formula>NOT(ISERROR(SEARCH("Dn(waiting)",C173)))</formula>
    </cfRule>
  </conditionalFormatting>
  <conditionalFormatting sqref="C174">
    <cfRule type="containsBlanks" dxfId="22579" priority="22581">
      <formula>LEN(TRIM(C174))=0</formula>
    </cfRule>
    <cfRule type="containsText" dxfId="22578" priority="22582" operator="containsText" text="Operational">
      <formula>NOT(ISERROR(SEARCH("Operational",C174)))</formula>
    </cfRule>
    <cfRule type="containsText" dxfId="22577" priority="22583" operator="containsText" text="Dn(service)">
      <formula>NOT(ISERROR(SEARCH("Dn(service)",C174)))</formula>
    </cfRule>
    <cfRule type="containsText" dxfId="22576" priority="22584" operator="containsText" text="Dn(waiting)">
      <formula>NOT(ISERROR(SEARCH("Dn(waiting)",C174)))</formula>
    </cfRule>
  </conditionalFormatting>
  <conditionalFormatting sqref="C175">
    <cfRule type="containsBlanks" dxfId="22575" priority="22577">
      <formula>LEN(TRIM(C175))=0</formula>
    </cfRule>
    <cfRule type="containsText" dxfId="22574" priority="22578" operator="containsText" text="Operational">
      <formula>NOT(ISERROR(SEARCH("Operational",C175)))</formula>
    </cfRule>
    <cfRule type="containsText" dxfId="22573" priority="22579" operator="containsText" text="Dn(service)">
      <formula>NOT(ISERROR(SEARCH("Dn(service)",C175)))</formula>
    </cfRule>
    <cfRule type="containsText" dxfId="22572" priority="22580" operator="containsText" text="Dn(waiting)">
      <formula>NOT(ISERROR(SEARCH("Dn(waiting)",C175)))</formula>
    </cfRule>
  </conditionalFormatting>
  <conditionalFormatting sqref="D176">
    <cfRule type="containsBlanks" dxfId="22571" priority="22573">
      <formula>LEN(TRIM(D176))=0</formula>
    </cfRule>
    <cfRule type="containsText" dxfId="22570" priority="22574" operator="containsText" text="Operational">
      <formula>NOT(ISERROR(SEARCH("Operational",D176)))</formula>
    </cfRule>
    <cfRule type="containsText" dxfId="22569" priority="22575" operator="containsText" text="Dn(service)">
      <formula>NOT(ISERROR(SEARCH("Dn(service)",D176)))</formula>
    </cfRule>
    <cfRule type="containsText" dxfId="22568" priority="22576" operator="containsText" text="Dn(waiting)">
      <formula>NOT(ISERROR(SEARCH("Dn(waiting)",D176)))</formula>
    </cfRule>
  </conditionalFormatting>
  <conditionalFormatting sqref="D177">
    <cfRule type="containsBlanks" dxfId="22567" priority="22569">
      <formula>LEN(TRIM(D177))=0</formula>
    </cfRule>
    <cfRule type="containsText" dxfId="22566" priority="22570" operator="containsText" text="Operational">
      <formula>NOT(ISERROR(SEARCH("Operational",D177)))</formula>
    </cfRule>
    <cfRule type="containsText" dxfId="22565" priority="22571" operator="containsText" text="Dn(service)">
      <formula>NOT(ISERROR(SEARCH("Dn(service)",D177)))</formula>
    </cfRule>
    <cfRule type="containsText" dxfId="22564" priority="22572" operator="containsText" text="Dn(waiting)">
      <formula>NOT(ISERROR(SEARCH("Dn(waiting)",D177)))</formula>
    </cfRule>
  </conditionalFormatting>
  <conditionalFormatting sqref="D178">
    <cfRule type="containsBlanks" dxfId="22563" priority="22565">
      <formula>LEN(TRIM(D178))=0</formula>
    </cfRule>
    <cfRule type="containsText" dxfId="22562" priority="22566" operator="containsText" text="Operational">
      <formula>NOT(ISERROR(SEARCH("Operational",D178)))</formula>
    </cfRule>
    <cfRule type="containsText" dxfId="22561" priority="22567" operator="containsText" text="Dn(service)">
      <formula>NOT(ISERROR(SEARCH("Dn(service)",D178)))</formula>
    </cfRule>
    <cfRule type="containsText" dxfId="22560" priority="22568" operator="containsText" text="Dn(waiting)">
      <formula>NOT(ISERROR(SEARCH("Dn(waiting)",D178)))</formula>
    </cfRule>
  </conditionalFormatting>
  <conditionalFormatting sqref="D179">
    <cfRule type="containsBlanks" dxfId="22559" priority="22561">
      <formula>LEN(TRIM(D179))=0</formula>
    </cfRule>
    <cfRule type="containsText" dxfId="22558" priority="22562" operator="containsText" text="Operational">
      <formula>NOT(ISERROR(SEARCH("Operational",D179)))</formula>
    </cfRule>
    <cfRule type="containsText" dxfId="22557" priority="22563" operator="containsText" text="Dn(service)">
      <formula>NOT(ISERROR(SEARCH("Dn(service)",D179)))</formula>
    </cfRule>
    <cfRule type="containsText" dxfId="22556" priority="22564" operator="containsText" text="Dn(waiting)">
      <formula>NOT(ISERROR(SEARCH("Dn(waiting)",D179)))</formula>
    </cfRule>
  </conditionalFormatting>
  <conditionalFormatting sqref="D180">
    <cfRule type="containsBlanks" dxfId="22555" priority="22557">
      <formula>LEN(TRIM(D180))=0</formula>
    </cfRule>
    <cfRule type="containsText" dxfId="22554" priority="22558" operator="containsText" text="Operational">
      <formula>NOT(ISERROR(SEARCH("Operational",D180)))</formula>
    </cfRule>
    <cfRule type="containsText" dxfId="22553" priority="22559" operator="containsText" text="Dn(service)">
      <formula>NOT(ISERROR(SEARCH("Dn(service)",D180)))</formula>
    </cfRule>
    <cfRule type="containsText" dxfId="22552" priority="22560" operator="containsText" text="Dn(waiting)">
      <formula>NOT(ISERROR(SEARCH("Dn(waiting)",D180)))</formula>
    </cfRule>
  </conditionalFormatting>
  <conditionalFormatting sqref="F181">
    <cfRule type="containsBlanks" dxfId="22551" priority="22553">
      <formula>LEN(TRIM(F181))=0</formula>
    </cfRule>
    <cfRule type="containsText" dxfId="22550" priority="22554" operator="containsText" text="Operational">
      <formula>NOT(ISERROR(SEARCH("Operational",F181)))</formula>
    </cfRule>
    <cfRule type="containsText" dxfId="22549" priority="22555" operator="containsText" text="Dn(service)">
      <formula>NOT(ISERROR(SEARCH("Dn(service)",F181)))</formula>
    </cfRule>
    <cfRule type="containsText" dxfId="22548" priority="22556" operator="containsText" text="Dn(waiting)">
      <formula>NOT(ISERROR(SEARCH("Dn(waiting)",F181)))</formula>
    </cfRule>
  </conditionalFormatting>
  <conditionalFormatting sqref="F182">
    <cfRule type="containsBlanks" dxfId="22547" priority="22549">
      <formula>LEN(TRIM(F182))=0</formula>
    </cfRule>
    <cfRule type="containsText" dxfId="22546" priority="22550" operator="containsText" text="Operational">
      <formula>NOT(ISERROR(SEARCH("Operational",F182)))</formula>
    </cfRule>
    <cfRule type="containsText" dxfId="22545" priority="22551" operator="containsText" text="Dn(service)">
      <formula>NOT(ISERROR(SEARCH("Dn(service)",F182)))</formula>
    </cfRule>
    <cfRule type="containsText" dxfId="22544" priority="22552" operator="containsText" text="Dn(waiting)">
      <formula>NOT(ISERROR(SEARCH("Dn(waiting)",F182)))</formula>
    </cfRule>
  </conditionalFormatting>
  <conditionalFormatting sqref="F183">
    <cfRule type="containsBlanks" dxfId="22543" priority="22545">
      <formula>LEN(TRIM(F183))=0</formula>
    </cfRule>
    <cfRule type="containsText" dxfId="22542" priority="22546" operator="containsText" text="Operational">
      <formula>NOT(ISERROR(SEARCH("Operational",F183)))</formula>
    </cfRule>
    <cfRule type="containsText" dxfId="22541" priority="22547" operator="containsText" text="Dn(service)">
      <formula>NOT(ISERROR(SEARCH("Dn(service)",F183)))</formula>
    </cfRule>
    <cfRule type="containsText" dxfId="22540" priority="22548" operator="containsText" text="Dn(waiting)">
      <formula>NOT(ISERROR(SEARCH("Dn(waiting)",F183)))</formula>
    </cfRule>
  </conditionalFormatting>
  <conditionalFormatting sqref="F184">
    <cfRule type="containsBlanks" dxfId="22539" priority="22541">
      <formula>LEN(TRIM(F184))=0</formula>
    </cfRule>
    <cfRule type="containsText" dxfId="22538" priority="22542" operator="containsText" text="Operational">
      <formula>NOT(ISERROR(SEARCH("Operational",F184)))</formula>
    </cfRule>
    <cfRule type="containsText" dxfId="22537" priority="22543" operator="containsText" text="Dn(service)">
      <formula>NOT(ISERROR(SEARCH("Dn(service)",F184)))</formula>
    </cfRule>
    <cfRule type="containsText" dxfId="22536" priority="22544" operator="containsText" text="Dn(waiting)">
      <formula>NOT(ISERROR(SEARCH("Dn(waiting)",F184)))</formula>
    </cfRule>
  </conditionalFormatting>
  <conditionalFormatting sqref="F185">
    <cfRule type="containsBlanks" dxfId="22535" priority="22537">
      <formula>LEN(TRIM(F185))=0</formula>
    </cfRule>
    <cfRule type="containsText" dxfId="22534" priority="22538" operator="containsText" text="Operational">
      <formula>NOT(ISERROR(SEARCH("Operational",F185)))</formula>
    </cfRule>
    <cfRule type="containsText" dxfId="22533" priority="22539" operator="containsText" text="Dn(service)">
      <formula>NOT(ISERROR(SEARCH("Dn(service)",F185)))</formula>
    </cfRule>
    <cfRule type="containsText" dxfId="22532" priority="22540" operator="containsText" text="Dn(waiting)">
      <formula>NOT(ISERROR(SEARCH("Dn(waiting)",F185)))</formula>
    </cfRule>
  </conditionalFormatting>
  <conditionalFormatting sqref="H186">
    <cfRule type="containsBlanks" dxfId="22531" priority="22533">
      <formula>LEN(TRIM(H186))=0</formula>
    </cfRule>
    <cfRule type="containsText" dxfId="22530" priority="22534" operator="containsText" text="Operational">
      <formula>NOT(ISERROR(SEARCH("Operational",H186)))</formula>
    </cfRule>
    <cfRule type="containsText" dxfId="22529" priority="22535" operator="containsText" text="Dn(service)">
      <formula>NOT(ISERROR(SEARCH("Dn(service)",H186)))</formula>
    </cfRule>
    <cfRule type="containsText" dxfId="22528" priority="22536" operator="containsText" text="Dn(waiting)">
      <formula>NOT(ISERROR(SEARCH("Dn(waiting)",H186)))</formula>
    </cfRule>
  </conditionalFormatting>
  <conditionalFormatting sqref="H187">
    <cfRule type="containsBlanks" dxfId="22527" priority="22529">
      <formula>LEN(TRIM(H187))=0</formula>
    </cfRule>
    <cfRule type="containsText" dxfId="22526" priority="22530" operator="containsText" text="Operational">
      <formula>NOT(ISERROR(SEARCH("Operational",H187)))</formula>
    </cfRule>
    <cfRule type="containsText" dxfId="22525" priority="22531" operator="containsText" text="Dn(service)">
      <formula>NOT(ISERROR(SEARCH("Dn(service)",H187)))</formula>
    </cfRule>
    <cfRule type="containsText" dxfId="22524" priority="22532" operator="containsText" text="Dn(waiting)">
      <formula>NOT(ISERROR(SEARCH("Dn(waiting)",H187)))</formula>
    </cfRule>
  </conditionalFormatting>
  <conditionalFormatting sqref="H188">
    <cfRule type="containsBlanks" dxfId="22523" priority="22525">
      <formula>LEN(TRIM(H188))=0</formula>
    </cfRule>
    <cfRule type="containsText" dxfId="22522" priority="22526" operator="containsText" text="Operational">
      <formula>NOT(ISERROR(SEARCH("Operational",H188)))</formula>
    </cfRule>
    <cfRule type="containsText" dxfId="22521" priority="22527" operator="containsText" text="Dn(service)">
      <formula>NOT(ISERROR(SEARCH("Dn(service)",H188)))</formula>
    </cfRule>
    <cfRule type="containsText" dxfId="22520" priority="22528" operator="containsText" text="Dn(waiting)">
      <formula>NOT(ISERROR(SEARCH("Dn(waiting)",H188)))</formula>
    </cfRule>
  </conditionalFormatting>
  <conditionalFormatting sqref="H189">
    <cfRule type="containsBlanks" dxfId="22519" priority="22521">
      <formula>LEN(TRIM(H189))=0</formula>
    </cfRule>
    <cfRule type="containsText" dxfId="22518" priority="22522" operator="containsText" text="Operational">
      <formula>NOT(ISERROR(SEARCH("Operational",H189)))</formula>
    </cfRule>
    <cfRule type="containsText" dxfId="22517" priority="22523" operator="containsText" text="Dn(service)">
      <formula>NOT(ISERROR(SEARCH("Dn(service)",H189)))</formula>
    </cfRule>
    <cfRule type="containsText" dxfId="22516" priority="22524" operator="containsText" text="Dn(waiting)">
      <formula>NOT(ISERROR(SEARCH("Dn(waiting)",H189)))</formula>
    </cfRule>
  </conditionalFormatting>
  <conditionalFormatting sqref="H190">
    <cfRule type="containsBlanks" dxfId="22515" priority="22517">
      <formula>LEN(TRIM(H190))=0</formula>
    </cfRule>
    <cfRule type="containsText" dxfId="22514" priority="22518" operator="containsText" text="Operational">
      <formula>NOT(ISERROR(SEARCH("Operational",H190)))</formula>
    </cfRule>
    <cfRule type="containsText" dxfId="22513" priority="22519" operator="containsText" text="Dn(service)">
      <formula>NOT(ISERROR(SEARCH("Dn(service)",H190)))</formula>
    </cfRule>
    <cfRule type="containsText" dxfId="22512" priority="22520" operator="containsText" text="Dn(waiting)">
      <formula>NOT(ISERROR(SEARCH("Dn(waiting)",H190)))</formula>
    </cfRule>
  </conditionalFormatting>
  <conditionalFormatting sqref="E191">
    <cfRule type="containsBlanks" dxfId="22511" priority="22513">
      <formula>LEN(TRIM(E191))=0</formula>
    </cfRule>
    <cfRule type="containsText" dxfId="22510" priority="22514" operator="containsText" text="Operational">
      <formula>NOT(ISERROR(SEARCH("Operational",E191)))</formula>
    </cfRule>
    <cfRule type="containsText" dxfId="22509" priority="22515" operator="containsText" text="Dn(service)">
      <formula>NOT(ISERROR(SEARCH("Dn(service)",E191)))</formula>
    </cfRule>
    <cfRule type="containsText" dxfId="22508" priority="22516" operator="containsText" text="Dn(waiting)">
      <formula>NOT(ISERROR(SEARCH("Dn(waiting)",E191)))</formula>
    </cfRule>
  </conditionalFormatting>
  <conditionalFormatting sqref="E192">
    <cfRule type="containsBlanks" dxfId="22507" priority="22509">
      <formula>LEN(TRIM(E192))=0</formula>
    </cfRule>
    <cfRule type="containsText" dxfId="22506" priority="22510" operator="containsText" text="Operational">
      <formula>NOT(ISERROR(SEARCH("Operational",E192)))</formula>
    </cfRule>
    <cfRule type="containsText" dxfId="22505" priority="22511" operator="containsText" text="Dn(service)">
      <formula>NOT(ISERROR(SEARCH("Dn(service)",E192)))</formula>
    </cfRule>
    <cfRule type="containsText" dxfId="22504" priority="22512" operator="containsText" text="Dn(waiting)">
      <formula>NOT(ISERROR(SEARCH("Dn(waiting)",E192)))</formula>
    </cfRule>
  </conditionalFormatting>
  <conditionalFormatting sqref="E193">
    <cfRule type="containsBlanks" dxfId="22503" priority="22505">
      <formula>LEN(TRIM(E193))=0</formula>
    </cfRule>
    <cfRule type="containsText" dxfId="22502" priority="22506" operator="containsText" text="Operational">
      <formula>NOT(ISERROR(SEARCH("Operational",E193)))</formula>
    </cfRule>
    <cfRule type="containsText" dxfId="22501" priority="22507" operator="containsText" text="Dn(service)">
      <formula>NOT(ISERROR(SEARCH("Dn(service)",E193)))</formula>
    </cfRule>
    <cfRule type="containsText" dxfId="22500" priority="22508" operator="containsText" text="Dn(waiting)">
      <formula>NOT(ISERROR(SEARCH("Dn(waiting)",E193)))</formula>
    </cfRule>
  </conditionalFormatting>
  <conditionalFormatting sqref="E194">
    <cfRule type="containsBlanks" dxfId="22499" priority="22501">
      <formula>LEN(TRIM(E194))=0</formula>
    </cfRule>
    <cfRule type="containsText" dxfId="22498" priority="22502" operator="containsText" text="Operational">
      <formula>NOT(ISERROR(SEARCH("Operational",E194)))</formula>
    </cfRule>
    <cfRule type="containsText" dxfId="22497" priority="22503" operator="containsText" text="Dn(service)">
      <formula>NOT(ISERROR(SEARCH("Dn(service)",E194)))</formula>
    </cfRule>
    <cfRule type="containsText" dxfId="22496" priority="22504" operator="containsText" text="Dn(waiting)">
      <formula>NOT(ISERROR(SEARCH("Dn(waiting)",E194)))</formula>
    </cfRule>
  </conditionalFormatting>
  <conditionalFormatting sqref="C195">
    <cfRule type="containsBlanks" dxfId="22495" priority="22497">
      <formula>LEN(TRIM(C195))=0</formula>
    </cfRule>
    <cfRule type="containsText" dxfId="22494" priority="22498" operator="containsText" text="Operational">
      <formula>NOT(ISERROR(SEARCH("Operational",C195)))</formula>
    </cfRule>
    <cfRule type="containsText" dxfId="22493" priority="22499" operator="containsText" text="Dn(service)">
      <formula>NOT(ISERROR(SEARCH("Dn(service)",C195)))</formula>
    </cfRule>
    <cfRule type="containsText" dxfId="22492" priority="22500" operator="containsText" text="Dn(waiting)">
      <formula>NOT(ISERROR(SEARCH("Dn(waiting)",C195)))</formula>
    </cfRule>
  </conditionalFormatting>
  <conditionalFormatting sqref="C196">
    <cfRule type="containsBlanks" dxfId="22491" priority="22493">
      <formula>LEN(TRIM(C196))=0</formula>
    </cfRule>
    <cfRule type="containsText" dxfId="22490" priority="22494" operator="containsText" text="Operational">
      <formula>NOT(ISERROR(SEARCH("Operational",C196)))</formula>
    </cfRule>
    <cfRule type="containsText" dxfId="22489" priority="22495" operator="containsText" text="Dn(service)">
      <formula>NOT(ISERROR(SEARCH("Dn(service)",C196)))</formula>
    </cfRule>
    <cfRule type="containsText" dxfId="22488" priority="22496" operator="containsText" text="Dn(waiting)">
      <formula>NOT(ISERROR(SEARCH("Dn(waiting)",C196)))</formula>
    </cfRule>
  </conditionalFormatting>
  <conditionalFormatting sqref="C197">
    <cfRule type="containsBlanks" dxfId="22487" priority="22489">
      <formula>LEN(TRIM(C197))=0</formula>
    </cfRule>
    <cfRule type="containsText" dxfId="22486" priority="22490" operator="containsText" text="Operational">
      <formula>NOT(ISERROR(SEARCH("Operational",C197)))</formula>
    </cfRule>
    <cfRule type="containsText" dxfId="22485" priority="22491" operator="containsText" text="Dn(service)">
      <formula>NOT(ISERROR(SEARCH("Dn(service)",C197)))</formula>
    </cfRule>
    <cfRule type="containsText" dxfId="22484" priority="22492" operator="containsText" text="Dn(waiting)">
      <formula>NOT(ISERROR(SEARCH("Dn(waiting)",C197)))</formula>
    </cfRule>
  </conditionalFormatting>
  <conditionalFormatting sqref="C198">
    <cfRule type="containsBlanks" dxfId="22483" priority="22485">
      <formula>LEN(TRIM(C198))=0</formula>
    </cfRule>
    <cfRule type="containsText" dxfId="22482" priority="22486" operator="containsText" text="Operational">
      <formula>NOT(ISERROR(SEARCH("Operational",C198)))</formula>
    </cfRule>
    <cfRule type="containsText" dxfId="22481" priority="22487" operator="containsText" text="Dn(service)">
      <formula>NOT(ISERROR(SEARCH("Dn(service)",C198)))</formula>
    </cfRule>
    <cfRule type="containsText" dxfId="22480" priority="22488" operator="containsText" text="Dn(waiting)">
      <formula>NOT(ISERROR(SEARCH("Dn(waiting)",C198)))</formula>
    </cfRule>
  </conditionalFormatting>
  <conditionalFormatting sqref="C199">
    <cfRule type="containsBlanks" dxfId="22479" priority="22481">
      <formula>LEN(TRIM(C199))=0</formula>
    </cfRule>
    <cfRule type="containsText" dxfId="22478" priority="22482" operator="containsText" text="Operational">
      <formula>NOT(ISERROR(SEARCH("Operational",C199)))</formula>
    </cfRule>
    <cfRule type="containsText" dxfId="22477" priority="22483" operator="containsText" text="Dn(service)">
      <formula>NOT(ISERROR(SEARCH("Dn(service)",C199)))</formula>
    </cfRule>
    <cfRule type="containsText" dxfId="22476" priority="22484" operator="containsText" text="Dn(waiting)">
      <formula>NOT(ISERROR(SEARCH("Dn(waiting)",C199)))</formula>
    </cfRule>
  </conditionalFormatting>
  <conditionalFormatting sqref="C200">
    <cfRule type="containsBlanks" dxfId="22475" priority="22477">
      <formula>LEN(TRIM(C200))=0</formula>
    </cfRule>
    <cfRule type="containsText" dxfId="22474" priority="22478" operator="containsText" text="Operational">
      <formula>NOT(ISERROR(SEARCH("Operational",C200)))</formula>
    </cfRule>
    <cfRule type="containsText" dxfId="22473" priority="22479" operator="containsText" text="Dn(service)">
      <formula>NOT(ISERROR(SEARCH("Dn(service)",C200)))</formula>
    </cfRule>
    <cfRule type="containsText" dxfId="22472" priority="22480" operator="containsText" text="Dn(waiting)">
      <formula>NOT(ISERROR(SEARCH("Dn(waiting)",C200)))</formula>
    </cfRule>
  </conditionalFormatting>
  <conditionalFormatting sqref="C201">
    <cfRule type="containsBlanks" dxfId="22471" priority="22473">
      <formula>LEN(TRIM(C201))=0</formula>
    </cfRule>
    <cfRule type="containsText" dxfId="22470" priority="22474" operator="containsText" text="Operational">
      <formula>NOT(ISERROR(SEARCH("Operational",C201)))</formula>
    </cfRule>
    <cfRule type="containsText" dxfId="22469" priority="22475" operator="containsText" text="Dn(service)">
      <formula>NOT(ISERROR(SEARCH("Dn(service)",C201)))</formula>
    </cfRule>
    <cfRule type="containsText" dxfId="22468" priority="22476" operator="containsText" text="Dn(waiting)">
      <formula>NOT(ISERROR(SEARCH("Dn(waiting)",C201)))</formula>
    </cfRule>
  </conditionalFormatting>
  <conditionalFormatting sqref="G202">
    <cfRule type="containsBlanks" dxfId="22467" priority="22469">
      <formula>LEN(TRIM(G202))=0</formula>
    </cfRule>
    <cfRule type="containsText" dxfId="22466" priority="22470" operator="containsText" text="Operational">
      <formula>NOT(ISERROR(SEARCH("Operational",G202)))</formula>
    </cfRule>
    <cfRule type="containsText" dxfId="22465" priority="22471" operator="containsText" text="Dn(service)">
      <formula>NOT(ISERROR(SEARCH("Dn(service)",G202)))</formula>
    </cfRule>
    <cfRule type="containsText" dxfId="22464" priority="22472" operator="containsText" text="Dn(waiting)">
      <formula>NOT(ISERROR(SEARCH("Dn(waiting)",G202)))</formula>
    </cfRule>
  </conditionalFormatting>
  <conditionalFormatting sqref="G203">
    <cfRule type="containsBlanks" dxfId="22463" priority="22465">
      <formula>LEN(TRIM(G203))=0</formula>
    </cfRule>
    <cfRule type="containsText" dxfId="22462" priority="22466" operator="containsText" text="Operational">
      <formula>NOT(ISERROR(SEARCH("Operational",G203)))</formula>
    </cfRule>
    <cfRule type="containsText" dxfId="22461" priority="22467" operator="containsText" text="Dn(service)">
      <formula>NOT(ISERROR(SEARCH("Dn(service)",G203)))</formula>
    </cfRule>
    <cfRule type="containsText" dxfId="22460" priority="22468" operator="containsText" text="Dn(waiting)">
      <formula>NOT(ISERROR(SEARCH("Dn(waiting)",G203)))</formula>
    </cfRule>
  </conditionalFormatting>
  <conditionalFormatting sqref="G204">
    <cfRule type="containsBlanks" dxfId="22459" priority="22461">
      <formula>LEN(TRIM(G204))=0</formula>
    </cfRule>
    <cfRule type="containsText" dxfId="22458" priority="22462" operator="containsText" text="Operational">
      <formula>NOT(ISERROR(SEARCH("Operational",G204)))</formula>
    </cfRule>
    <cfRule type="containsText" dxfId="22457" priority="22463" operator="containsText" text="Dn(service)">
      <formula>NOT(ISERROR(SEARCH("Dn(service)",G204)))</formula>
    </cfRule>
    <cfRule type="containsText" dxfId="22456" priority="22464" operator="containsText" text="Dn(waiting)">
      <formula>NOT(ISERROR(SEARCH("Dn(waiting)",G204)))</formula>
    </cfRule>
  </conditionalFormatting>
  <conditionalFormatting sqref="G205">
    <cfRule type="containsBlanks" dxfId="22455" priority="22457">
      <formula>LEN(TRIM(G205))=0</formula>
    </cfRule>
    <cfRule type="containsText" dxfId="22454" priority="22458" operator="containsText" text="Operational">
      <formula>NOT(ISERROR(SEARCH("Operational",G205)))</formula>
    </cfRule>
    <cfRule type="containsText" dxfId="22453" priority="22459" operator="containsText" text="Dn(service)">
      <formula>NOT(ISERROR(SEARCH("Dn(service)",G205)))</formula>
    </cfRule>
    <cfRule type="containsText" dxfId="22452" priority="22460" operator="containsText" text="Dn(waiting)">
      <formula>NOT(ISERROR(SEARCH("Dn(waiting)",G205)))</formula>
    </cfRule>
  </conditionalFormatting>
  <conditionalFormatting sqref="D206">
    <cfRule type="containsBlanks" dxfId="22451" priority="22453">
      <formula>LEN(TRIM(D206))=0</formula>
    </cfRule>
    <cfRule type="containsText" dxfId="22450" priority="22454" operator="containsText" text="Operational">
      <formula>NOT(ISERROR(SEARCH("Operational",D206)))</formula>
    </cfRule>
    <cfRule type="containsText" dxfId="22449" priority="22455" operator="containsText" text="Dn(service)">
      <formula>NOT(ISERROR(SEARCH("Dn(service)",D206)))</formula>
    </cfRule>
    <cfRule type="containsText" dxfId="22448" priority="22456" operator="containsText" text="Dn(waiting)">
      <formula>NOT(ISERROR(SEARCH("Dn(waiting)",D206)))</formula>
    </cfRule>
  </conditionalFormatting>
  <conditionalFormatting sqref="D207">
    <cfRule type="containsBlanks" dxfId="22447" priority="22449">
      <formula>LEN(TRIM(D207))=0</formula>
    </cfRule>
    <cfRule type="containsText" dxfId="22446" priority="22450" operator="containsText" text="Operational">
      <formula>NOT(ISERROR(SEARCH("Operational",D207)))</formula>
    </cfRule>
    <cfRule type="containsText" dxfId="22445" priority="22451" operator="containsText" text="Dn(service)">
      <formula>NOT(ISERROR(SEARCH("Dn(service)",D207)))</formula>
    </cfRule>
    <cfRule type="containsText" dxfId="22444" priority="22452" operator="containsText" text="Dn(waiting)">
      <formula>NOT(ISERROR(SEARCH("Dn(waiting)",D207)))</formula>
    </cfRule>
  </conditionalFormatting>
  <conditionalFormatting sqref="D208">
    <cfRule type="containsBlanks" dxfId="22443" priority="22445">
      <formula>LEN(TRIM(D208))=0</formula>
    </cfRule>
    <cfRule type="containsText" dxfId="22442" priority="22446" operator="containsText" text="Operational">
      <formula>NOT(ISERROR(SEARCH("Operational",D208)))</formula>
    </cfRule>
    <cfRule type="containsText" dxfId="22441" priority="22447" operator="containsText" text="Dn(service)">
      <formula>NOT(ISERROR(SEARCH("Dn(service)",D208)))</formula>
    </cfRule>
    <cfRule type="containsText" dxfId="22440" priority="22448" operator="containsText" text="Dn(waiting)">
      <formula>NOT(ISERROR(SEARCH("Dn(waiting)",D208)))</formula>
    </cfRule>
  </conditionalFormatting>
  <conditionalFormatting sqref="D209">
    <cfRule type="containsBlanks" dxfId="22439" priority="22441">
      <formula>LEN(TRIM(D209))=0</formula>
    </cfRule>
    <cfRule type="containsText" dxfId="22438" priority="22442" operator="containsText" text="Operational">
      <formula>NOT(ISERROR(SEARCH("Operational",D209)))</formula>
    </cfRule>
    <cfRule type="containsText" dxfId="22437" priority="22443" operator="containsText" text="Dn(service)">
      <formula>NOT(ISERROR(SEARCH("Dn(service)",D209)))</formula>
    </cfRule>
    <cfRule type="containsText" dxfId="22436" priority="22444" operator="containsText" text="Dn(waiting)">
      <formula>NOT(ISERROR(SEARCH("Dn(waiting)",D209)))</formula>
    </cfRule>
  </conditionalFormatting>
  <conditionalFormatting sqref="D210">
    <cfRule type="containsBlanks" dxfId="22435" priority="22437">
      <formula>LEN(TRIM(D210))=0</formula>
    </cfRule>
    <cfRule type="containsText" dxfId="22434" priority="22438" operator="containsText" text="Operational">
      <formula>NOT(ISERROR(SEARCH("Operational",D210)))</formula>
    </cfRule>
    <cfRule type="containsText" dxfId="22433" priority="22439" operator="containsText" text="Dn(service)">
      <formula>NOT(ISERROR(SEARCH("Dn(service)",D210)))</formula>
    </cfRule>
    <cfRule type="containsText" dxfId="22432" priority="22440" operator="containsText" text="Dn(waiting)">
      <formula>NOT(ISERROR(SEARCH("Dn(waiting)",D210)))</formula>
    </cfRule>
  </conditionalFormatting>
  <conditionalFormatting sqref="F211">
    <cfRule type="containsBlanks" dxfId="22431" priority="22433">
      <formula>LEN(TRIM(F211))=0</formula>
    </cfRule>
    <cfRule type="containsText" dxfId="22430" priority="22434" operator="containsText" text="Operational">
      <formula>NOT(ISERROR(SEARCH("Operational",F211)))</formula>
    </cfRule>
    <cfRule type="containsText" dxfId="22429" priority="22435" operator="containsText" text="Dn(service)">
      <formula>NOT(ISERROR(SEARCH("Dn(service)",F211)))</formula>
    </cfRule>
    <cfRule type="containsText" dxfId="22428" priority="22436" operator="containsText" text="Dn(waiting)">
      <formula>NOT(ISERROR(SEARCH("Dn(waiting)",F211)))</formula>
    </cfRule>
  </conditionalFormatting>
  <conditionalFormatting sqref="F212">
    <cfRule type="containsBlanks" dxfId="22427" priority="22429">
      <formula>LEN(TRIM(F212))=0</formula>
    </cfRule>
    <cfRule type="containsText" dxfId="22426" priority="22430" operator="containsText" text="Operational">
      <formula>NOT(ISERROR(SEARCH("Operational",F212)))</formula>
    </cfRule>
    <cfRule type="containsText" dxfId="22425" priority="22431" operator="containsText" text="Dn(service)">
      <formula>NOT(ISERROR(SEARCH("Dn(service)",F212)))</formula>
    </cfRule>
    <cfRule type="containsText" dxfId="22424" priority="22432" operator="containsText" text="Dn(waiting)">
      <formula>NOT(ISERROR(SEARCH("Dn(waiting)",F212)))</formula>
    </cfRule>
  </conditionalFormatting>
  <conditionalFormatting sqref="F213">
    <cfRule type="containsBlanks" dxfId="22423" priority="22425">
      <formula>LEN(TRIM(F213))=0</formula>
    </cfRule>
    <cfRule type="containsText" dxfId="22422" priority="22426" operator="containsText" text="Operational">
      <formula>NOT(ISERROR(SEARCH("Operational",F213)))</formula>
    </cfRule>
    <cfRule type="containsText" dxfId="22421" priority="22427" operator="containsText" text="Dn(service)">
      <formula>NOT(ISERROR(SEARCH("Dn(service)",F213)))</formula>
    </cfRule>
    <cfRule type="containsText" dxfId="22420" priority="22428" operator="containsText" text="Dn(waiting)">
      <formula>NOT(ISERROR(SEARCH("Dn(waiting)",F213)))</formula>
    </cfRule>
  </conditionalFormatting>
  <conditionalFormatting sqref="F214">
    <cfRule type="containsBlanks" dxfId="22419" priority="22421">
      <formula>LEN(TRIM(F214))=0</formula>
    </cfRule>
    <cfRule type="containsText" dxfId="22418" priority="22422" operator="containsText" text="Operational">
      <formula>NOT(ISERROR(SEARCH("Operational",F214)))</formula>
    </cfRule>
    <cfRule type="containsText" dxfId="22417" priority="22423" operator="containsText" text="Dn(service)">
      <formula>NOT(ISERROR(SEARCH("Dn(service)",F214)))</formula>
    </cfRule>
    <cfRule type="containsText" dxfId="22416" priority="22424" operator="containsText" text="Dn(waiting)">
      <formula>NOT(ISERROR(SEARCH("Dn(waiting)",F214)))</formula>
    </cfRule>
  </conditionalFormatting>
  <conditionalFormatting sqref="F215">
    <cfRule type="containsBlanks" dxfId="22415" priority="22417">
      <formula>LEN(TRIM(F215))=0</formula>
    </cfRule>
    <cfRule type="containsText" dxfId="22414" priority="22418" operator="containsText" text="Operational">
      <formula>NOT(ISERROR(SEARCH("Operational",F215)))</formula>
    </cfRule>
    <cfRule type="containsText" dxfId="22413" priority="22419" operator="containsText" text="Dn(service)">
      <formula>NOT(ISERROR(SEARCH("Dn(service)",F215)))</formula>
    </cfRule>
    <cfRule type="containsText" dxfId="22412" priority="22420" operator="containsText" text="Dn(waiting)">
      <formula>NOT(ISERROR(SEARCH("Dn(waiting)",F215)))</formula>
    </cfRule>
  </conditionalFormatting>
  <conditionalFormatting sqref="C220">
    <cfRule type="containsBlanks" dxfId="22411" priority="22413">
      <formula>LEN(TRIM(C220))=0</formula>
    </cfRule>
    <cfRule type="containsText" dxfId="22410" priority="22414" operator="containsText" text="Operational">
      <formula>NOT(ISERROR(SEARCH("Operational",C220)))</formula>
    </cfRule>
    <cfRule type="containsText" dxfId="22409" priority="22415" operator="containsText" text="Dn(service)">
      <formula>NOT(ISERROR(SEARCH("Dn(service)",C220)))</formula>
    </cfRule>
    <cfRule type="containsText" dxfId="22408" priority="22416" operator="containsText" text="Dn(waiting)">
      <formula>NOT(ISERROR(SEARCH("Dn(waiting)",C220)))</formula>
    </cfRule>
  </conditionalFormatting>
  <conditionalFormatting sqref="C221">
    <cfRule type="containsBlanks" dxfId="22407" priority="22409">
      <formula>LEN(TRIM(C221))=0</formula>
    </cfRule>
    <cfRule type="containsText" dxfId="22406" priority="22410" operator="containsText" text="Operational">
      <formula>NOT(ISERROR(SEARCH("Operational",C221)))</formula>
    </cfRule>
    <cfRule type="containsText" dxfId="22405" priority="22411" operator="containsText" text="Dn(service)">
      <formula>NOT(ISERROR(SEARCH("Dn(service)",C221)))</formula>
    </cfRule>
    <cfRule type="containsText" dxfId="22404" priority="22412" operator="containsText" text="Dn(waiting)">
      <formula>NOT(ISERROR(SEARCH("Dn(waiting)",C221)))</formula>
    </cfRule>
  </conditionalFormatting>
  <conditionalFormatting sqref="C222">
    <cfRule type="containsBlanks" dxfId="22403" priority="22405">
      <formula>LEN(TRIM(C222))=0</formula>
    </cfRule>
    <cfRule type="containsText" dxfId="22402" priority="22406" operator="containsText" text="Operational">
      <formula>NOT(ISERROR(SEARCH("Operational",C222)))</formula>
    </cfRule>
    <cfRule type="containsText" dxfId="22401" priority="22407" operator="containsText" text="Dn(service)">
      <formula>NOT(ISERROR(SEARCH("Dn(service)",C222)))</formula>
    </cfRule>
    <cfRule type="containsText" dxfId="22400" priority="22408" operator="containsText" text="Dn(waiting)">
      <formula>NOT(ISERROR(SEARCH("Dn(waiting)",C222)))</formula>
    </cfRule>
  </conditionalFormatting>
  <conditionalFormatting sqref="C223">
    <cfRule type="containsBlanks" dxfId="22399" priority="22401">
      <formula>LEN(TRIM(C223))=0</formula>
    </cfRule>
    <cfRule type="containsText" dxfId="22398" priority="22402" operator="containsText" text="Operational">
      <formula>NOT(ISERROR(SEARCH("Operational",C223)))</formula>
    </cfRule>
    <cfRule type="containsText" dxfId="22397" priority="22403" operator="containsText" text="Dn(service)">
      <formula>NOT(ISERROR(SEARCH("Dn(service)",C223)))</formula>
    </cfRule>
    <cfRule type="containsText" dxfId="22396" priority="22404" operator="containsText" text="Dn(waiting)">
      <formula>NOT(ISERROR(SEARCH("Dn(waiting)",C223)))</formula>
    </cfRule>
  </conditionalFormatting>
  <conditionalFormatting sqref="C224">
    <cfRule type="containsBlanks" dxfId="22395" priority="22397">
      <formula>LEN(TRIM(C224))=0</formula>
    </cfRule>
    <cfRule type="containsText" dxfId="22394" priority="22398" operator="containsText" text="Operational">
      <formula>NOT(ISERROR(SEARCH("Operational",C224)))</formula>
    </cfRule>
    <cfRule type="containsText" dxfId="22393" priority="22399" operator="containsText" text="Dn(service)">
      <formula>NOT(ISERROR(SEARCH("Dn(service)",C224)))</formula>
    </cfRule>
    <cfRule type="containsText" dxfId="22392" priority="22400" operator="containsText" text="Dn(waiting)">
      <formula>NOT(ISERROR(SEARCH("Dn(waiting)",C224)))</formula>
    </cfRule>
  </conditionalFormatting>
  <conditionalFormatting sqref="C225">
    <cfRule type="containsBlanks" dxfId="22391" priority="22393">
      <formula>LEN(TRIM(C225))=0</formula>
    </cfRule>
    <cfRule type="containsText" dxfId="22390" priority="22394" operator="containsText" text="Operational">
      <formula>NOT(ISERROR(SEARCH("Operational",C225)))</formula>
    </cfRule>
    <cfRule type="containsText" dxfId="22389" priority="22395" operator="containsText" text="Dn(service)">
      <formula>NOT(ISERROR(SEARCH("Dn(service)",C225)))</formula>
    </cfRule>
    <cfRule type="containsText" dxfId="22388" priority="22396" operator="containsText" text="Dn(waiting)">
      <formula>NOT(ISERROR(SEARCH("Dn(waiting)",C225)))</formula>
    </cfRule>
  </conditionalFormatting>
  <conditionalFormatting sqref="C226">
    <cfRule type="containsBlanks" dxfId="22387" priority="22389">
      <formula>LEN(TRIM(C226))=0</formula>
    </cfRule>
    <cfRule type="containsText" dxfId="22386" priority="22390" operator="containsText" text="Operational">
      <formula>NOT(ISERROR(SEARCH("Operational",C226)))</formula>
    </cfRule>
    <cfRule type="containsText" dxfId="22385" priority="22391" operator="containsText" text="Dn(service)">
      <formula>NOT(ISERROR(SEARCH("Dn(service)",C226)))</formula>
    </cfRule>
    <cfRule type="containsText" dxfId="22384" priority="22392" operator="containsText" text="Dn(waiting)">
      <formula>NOT(ISERROR(SEARCH("Dn(waiting)",C226)))</formula>
    </cfRule>
  </conditionalFormatting>
  <conditionalFormatting sqref="C227">
    <cfRule type="containsBlanks" dxfId="22383" priority="22385">
      <formula>LEN(TRIM(C227))=0</formula>
    </cfRule>
    <cfRule type="containsText" dxfId="22382" priority="22386" operator="containsText" text="Operational">
      <formula>NOT(ISERROR(SEARCH("Operational",C227)))</formula>
    </cfRule>
    <cfRule type="containsText" dxfId="22381" priority="22387" operator="containsText" text="Dn(service)">
      <formula>NOT(ISERROR(SEARCH("Dn(service)",C227)))</formula>
    </cfRule>
    <cfRule type="containsText" dxfId="22380" priority="22388" operator="containsText" text="Dn(waiting)">
      <formula>NOT(ISERROR(SEARCH("Dn(waiting)",C227)))</formula>
    </cfRule>
  </conditionalFormatting>
  <conditionalFormatting sqref="C228">
    <cfRule type="containsBlanks" dxfId="22379" priority="22381">
      <formula>LEN(TRIM(C228))=0</formula>
    </cfRule>
    <cfRule type="containsText" dxfId="22378" priority="22382" operator="containsText" text="Operational">
      <formula>NOT(ISERROR(SEARCH("Operational",C228)))</formula>
    </cfRule>
    <cfRule type="containsText" dxfId="22377" priority="22383" operator="containsText" text="Dn(service)">
      <formula>NOT(ISERROR(SEARCH("Dn(service)",C228)))</formula>
    </cfRule>
    <cfRule type="containsText" dxfId="22376" priority="22384" operator="containsText" text="Dn(waiting)">
      <formula>NOT(ISERROR(SEARCH("Dn(waiting)",C228)))</formula>
    </cfRule>
  </conditionalFormatting>
  <conditionalFormatting sqref="C229">
    <cfRule type="containsBlanks" dxfId="22375" priority="22377">
      <formula>LEN(TRIM(C229))=0</formula>
    </cfRule>
    <cfRule type="containsText" dxfId="22374" priority="22378" operator="containsText" text="Operational">
      <formula>NOT(ISERROR(SEARCH("Operational",C229)))</formula>
    </cfRule>
    <cfRule type="containsText" dxfId="22373" priority="22379" operator="containsText" text="Dn(service)">
      <formula>NOT(ISERROR(SEARCH("Dn(service)",C229)))</formula>
    </cfRule>
    <cfRule type="containsText" dxfId="22372" priority="22380" operator="containsText" text="Dn(waiting)">
      <formula>NOT(ISERROR(SEARCH("Dn(waiting)",C229)))</formula>
    </cfRule>
  </conditionalFormatting>
  <conditionalFormatting sqref="H216">
    <cfRule type="containsBlanks" dxfId="22371" priority="22373">
      <formula>LEN(TRIM(H216))=0</formula>
    </cfRule>
    <cfRule type="containsText" dxfId="22370" priority="22374" operator="containsText" text="Operational">
      <formula>NOT(ISERROR(SEARCH("Operational",H216)))</formula>
    </cfRule>
    <cfRule type="containsText" dxfId="22369" priority="22375" operator="containsText" text="Dn(service)">
      <formula>NOT(ISERROR(SEARCH("Dn(service)",H216)))</formula>
    </cfRule>
    <cfRule type="containsText" dxfId="22368" priority="22376" operator="containsText" text="Dn(waiting)">
      <formula>NOT(ISERROR(SEARCH("Dn(waiting)",H216)))</formula>
    </cfRule>
  </conditionalFormatting>
  <conditionalFormatting sqref="H217">
    <cfRule type="containsBlanks" dxfId="22367" priority="22369">
      <formula>LEN(TRIM(H217))=0</formula>
    </cfRule>
    <cfRule type="containsText" dxfId="22366" priority="22370" operator="containsText" text="Operational">
      <formula>NOT(ISERROR(SEARCH("Operational",H217)))</formula>
    </cfRule>
    <cfRule type="containsText" dxfId="22365" priority="22371" operator="containsText" text="Dn(service)">
      <formula>NOT(ISERROR(SEARCH("Dn(service)",H217)))</formula>
    </cfRule>
    <cfRule type="containsText" dxfId="22364" priority="22372" operator="containsText" text="Dn(waiting)">
      <formula>NOT(ISERROR(SEARCH("Dn(waiting)",H217)))</formula>
    </cfRule>
  </conditionalFormatting>
  <conditionalFormatting sqref="H218">
    <cfRule type="containsBlanks" dxfId="22363" priority="22365">
      <formula>LEN(TRIM(H218))=0</formula>
    </cfRule>
    <cfRule type="containsText" dxfId="22362" priority="22366" operator="containsText" text="Operational">
      <formula>NOT(ISERROR(SEARCH("Operational",H218)))</formula>
    </cfRule>
    <cfRule type="containsText" dxfId="22361" priority="22367" operator="containsText" text="Dn(service)">
      <formula>NOT(ISERROR(SEARCH("Dn(service)",H218)))</formula>
    </cfRule>
    <cfRule type="containsText" dxfId="22360" priority="22368" operator="containsText" text="Dn(waiting)">
      <formula>NOT(ISERROR(SEARCH("Dn(waiting)",H218)))</formula>
    </cfRule>
  </conditionalFormatting>
  <conditionalFormatting sqref="H219">
    <cfRule type="containsBlanks" dxfId="22359" priority="22361">
      <formula>LEN(TRIM(H219))=0</formula>
    </cfRule>
    <cfRule type="containsText" dxfId="22358" priority="22362" operator="containsText" text="Operational">
      <formula>NOT(ISERROR(SEARCH("Operational",H219)))</formula>
    </cfRule>
    <cfRule type="containsText" dxfId="22357" priority="22363" operator="containsText" text="Dn(service)">
      <formula>NOT(ISERROR(SEARCH("Dn(service)",H219)))</formula>
    </cfRule>
    <cfRule type="containsText" dxfId="22356" priority="22364" operator="containsText" text="Dn(waiting)">
      <formula>NOT(ISERROR(SEARCH("Dn(waiting)",H219)))</formula>
    </cfRule>
  </conditionalFormatting>
  <conditionalFormatting sqref="E227">
    <cfRule type="containsBlanks" dxfId="22355" priority="22357">
      <formula>LEN(TRIM(E227))=0</formula>
    </cfRule>
    <cfRule type="containsText" dxfId="22354" priority="22358" operator="containsText" text="Operational">
      <formula>NOT(ISERROR(SEARCH("Operational",E227)))</formula>
    </cfRule>
    <cfRule type="containsText" dxfId="22353" priority="22359" operator="containsText" text="Dn(service)">
      <formula>NOT(ISERROR(SEARCH("Dn(service)",E227)))</formula>
    </cfRule>
    <cfRule type="containsText" dxfId="22352" priority="22360" operator="containsText" text="Dn(waiting)">
      <formula>NOT(ISERROR(SEARCH("Dn(waiting)",E227)))</formula>
    </cfRule>
  </conditionalFormatting>
  <conditionalFormatting sqref="E226">
    <cfRule type="containsBlanks" dxfId="22351" priority="22353">
      <formula>LEN(TRIM(E226))=0</formula>
    </cfRule>
    <cfRule type="containsText" dxfId="22350" priority="22354" operator="containsText" text="Operational">
      <formula>NOT(ISERROR(SEARCH("Operational",E226)))</formula>
    </cfRule>
    <cfRule type="containsText" dxfId="22349" priority="22355" operator="containsText" text="Dn(service)">
      <formula>NOT(ISERROR(SEARCH("Dn(service)",E226)))</formula>
    </cfRule>
    <cfRule type="containsText" dxfId="22348" priority="22356" operator="containsText" text="Dn(waiting)">
      <formula>NOT(ISERROR(SEARCH("Dn(waiting)",E226)))</formula>
    </cfRule>
  </conditionalFormatting>
  <conditionalFormatting sqref="E225">
    <cfRule type="containsBlanks" dxfId="22347" priority="22349">
      <formula>LEN(TRIM(E225))=0</formula>
    </cfRule>
    <cfRule type="containsText" dxfId="22346" priority="22350" operator="containsText" text="Operational">
      <formula>NOT(ISERROR(SEARCH("Operational",E225)))</formula>
    </cfRule>
    <cfRule type="containsText" dxfId="22345" priority="22351" operator="containsText" text="Dn(service)">
      <formula>NOT(ISERROR(SEARCH("Dn(service)",E225)))</formula>
    </cfRule>
    <cfRule type="containsText" dxfId="22344" priority="22352" operator="containsText" text="Dn(waiting)">
      <formula>NOT(ISERROR(SEARCH("Dn(waiting)",E225)))</formula>
    </cfRule>
  </conditionalFormatting>
  <conditionalFormatting sqref="G230">
    <cfRule type="containsBlanks" dxfId="22343" priority="22345">
      <formula>LEN(TRIM(G230))=0</formula>
    </cfRule>
    <cfRule type="containsText" dxfId="22342" priority="22346" operator="containsText" text="Operational">
      <formula>NOT(ISERROR(SEARCH("Operational",G230)))</formula>
    </cfRule>
    <cfRule type="containsText" dxfId="22341" priority="22347" operator="containsText" text="Dn(service)">
      <formula>NOT(ISERROR(SEARCH("Dn(service)",G230)))</formula>
    </cfRule>
    <cfRule type="containsText" dxfId="22340" priority="22348" operator="containsText" text="Dn(waiting)">
      <formula>NOT(ISERROR(SEARCH("Dn(waiting)",G230)))</formula>
    </cfRule>
  </conditionalFormatting>
  <conditionalFormatting sqref="G231">
    <cfRule type="containsBlanks" dxfId="22339" priority="22341">
      <formula>LEN(TRIM(G231))=0</formula>
    </cfRule>
    <cfRule type="containsText" dxfId="22338" priority="22342" operator="containsText" text="Operational">
      <formula>NOT(ISERROR(SEARCH("Operational",G231)))</formula>
    </cfRule>
    <cfRule type="containsText" dxfId="22337" priority="22343" operator="containsText" text="Dn(service)">
      <formula>NOT(ISERROR(SEARCH("Dn(service)",G231)))</formula>
    </cfRule>
    <cfRule type="containsText" dxfId="22336" priority="22344" operator="containsText" text="Dn(waiting)">
      <formula>NOT(ISERROR(SEARCH("Dn(waiting)",G231)))</formula>
    </cfRule>
  </conditionalFormatting>
  <conditionalFormatting sqref="G232">
    <cfRule type="containsBlanks" dxfId="22335" priority="22337">
      <formula>LEN(TRIM(G232))=0</formula>
    </cfRule>
    <cfRule type="containsText" dxfId="22334" priority="22338" operator="containsText" text="Operational">
      <formula>NOT(ISERROR(SEARCH("Operational",G232)))</formula>
    </cfRule>
    <cfRule type="containsText" dxfId="22333" priority="22339" operator="containsText" text="Dn(service)">
      <formula>NOT(ISERROR(SEARCH("Dn(service)",G232)))</formula>
    </cfRule>
    <cfRule type="containsText" dxfId="22332" priority="22340" operator="containsText" text="Dn(waiting)">
      <formula>NOT(ISERROR(SEARCH("Dn(waiting)",G232)))</formula>
    </cfRule>
  </conditionalFormatting>
  <conditionalFormatting sqref="G233">
    <cfRule type="containsBlanks" dxfId="22331" priority="22333">
      <formula>LEN(TRIM(G233))=0</formula>
    </cfRule>
    <cfRule type="containsText" dxfId="22330" priority="22334" operator="containsText" text="Operational">
      <formula>NOT(ISERROR(SEARCH("Operational",G233)))</formula>
    </cfRule>
    <cfRule type="containsText" dxfId="22329" priority="22335" operator="containsText" text="Dn(service)">
      <formula>NOT(ISERROR(SEARCH("Dn(service)",G233)))</formula>
    </cfRule>
    <cfRule type="containsText" dxfId="22328" priority="22336" operator="containsText" text="Dn(waiting)">
      <formula>NOT(ISERROR(SEARCH("Dn(waiting)",G233)))</formula>
    </cfRule>
  </conditionalFormatting>
  <conditionalFormatting sqref="D235">
    <cfRule type="containsBlanks" dxfId="22327" priority="22329">
      <formula>LEN(TRIM(D235))=0</formula>
    </cfRule>
    <cfRule type="containsText" dxfId="22326" priority="22330" operator="containsText" text="Operational">
      <formula>NOT(ISERROR(SEARCH("Operational",D235)))</formula>
    </cfRule>
    <cfRule type="containsText" dxfId="22325" priority="22331" operator="containsText" text="Dn(service)">
      <formula>NOT(ISERROR(SEARCH("Dn(service)",D235)))</formula>
    </cfRule>
    <cfRule type="containsText" dxfId="22324" priority="22332" operator="containsText" text="Dn(waiting)">
      <formula>NOT(ISERROR(SEARCH("Dn(waiting)",D235)))</formula>
    </cfRule>
  </conditionalFormatting>
  <conditionalFormatting sqref="D236">
    <cfRule type="containsBlanks" dxfId="22323" priority="22325">
      <formula>LEN(TRIM(D236))=0</formula>
    </cfRule>
    <cfRule type="containsText" dxfId="22322" priority="22326" operator="containsText" text="Operational">
      <formula>NOT(ISERROR(SEARCH("Operational",D236)))</formula>
    </cfRule>
    <cfRule type="containsText" dxfId="22321" priority="22327" operator="containsText" text="Dn(service)">
      <formula>NOT(ISERROR(SEARCH("Dn(service)",D236)))</formula>
    </cfRule>
    <cfRule type="containsText" dxfId="22320" priority="22328" operator="containsText" text="Dn(waiting)">
      <formula>NOT(ISERROR(SEARCH("Dn(waiting)",D236)))</formula>
    </cfRule>
  </conditionalFormatting>
  <conditionalFormatting sqref="D237">
    <cfRule type="containsBlanks" dxfId="22319" priority="22321">
      <formula>LEN(TRIM(D237))=0</formula>
    </cfRule>
    <cfRule type="containsText" dxfId="22318" priority="22322" operator="containsText" text="Operational">
      <formula>NOT(ISERROR(SEARCH("Operational",D237)))</formula>
    </cfRule>
    <cfRule type="containsText" dxfId="22317" priority="22323" operator="containsText" text="Dn(service)">
      <formula>NOT(ISERROR(SEARCH("Dn(service)",D237)))</formula>
    </cfRule>
    <cfRule type="containsText" dxfId="22316" priority="22324" operator="containsText" text="Dn(waiting)">
      <formula>NOT(ISERROR(SEARCH("Dn(waiting)",D237)))</formula>
    </cfRule>
  </conditionalFormatting>
  <conditionalFormatting sqref="F238">
    <cfRule type="containsBlanks" dxfId="22315" priority="22317">
      <formula>LEN(TRIM(F238))=0</formula>
    </cfRule>
    <cfRule type="containsText" dxfId="22314" priority="22318" operator="containsText" text="Operational">
      <formula>NOT(ISERROR(SEARCH("Operational",F238)))</formula>
    </cfRule>
    <cfRule type="containsText" dxfId="22313" priority="22319" operator="containsText" text="Dn(service)">
      <formula>NOT(ISERROR(SEARCH("Dn(service)",F238)))</formula>
    </cfRule>
    <cfRule type="containsText" dxfId="22312" priority="22320" operator="containsText" text="Dn(waiting)">
      <formula>NOT(ISERROR(SEARCH("Dn(waiting)",F238)))</formula>
    </cfRule>
  </conditionalFormatting>
  <conditionalFormatting sqref="F239">
    <cfRule type="containsBlanks" dxfId="22311" priority="22313">
      <formula>LEN(TRIM(F239))=0</formula>
    </cfRule>
    <cfRule type="containsText" dxfId="22310" priority="22314" operator="containsText" text="Operational">
      <formula>NOT(ISERROR(SEARCH("Operational",F239)))</formula>
    </cfRule>
    <cfRule type="containsText" dxfId="22309" priority="22315" operator="containsText" text="Dn(service)">
      <formula>NOT(ISERROR(SEARCH("Dn(service)",F239)))</formula>
    </cfRule>
    <cfRule type="containsText" dxfId="22308" priority="22316" operator="containsText" text="Dn(waiting)">
      <formula>NOT(ISERROR(SEARCH("Dn(waiting)",F239)))</formula>
    </cfRule>
  </conditionalFormatting>
  <conditionalFormatting sqref="F240">
    <cfRule type="containsBlanks" dxfId="22307" priority="22309">
      <formula>LEN(TRIM(F240))=0</formula>
    </cfRule>
    <cfRule type="containsText" dxfId="22306" priority="22310" operator="containsText" text="Operational">
      <formula>NOT(ISERROR(SEARCH("Operational",F240)))</formula>
    </cfRule>
    <cfRule type="containsText" dxfId="22305" priority="22311" operator="containsText" text="Dn(service)">
      <formula>NOT(ISERROR(SEARCH("Dn(service)",F240)))</formula>
    </cfRule>
    <cfRule type="containsText" dxfId="22304" priority="22312" operator="containsText" text="Dn(waiting)">
      <formula>NOT(ISERROR(SEARCH("Dn(waiting)",F240)))</formula>
    </cfRule>
  </conditionalFormatting>
  <conditionalFormatting sqref="F241">
    <cfRule type="containsBlanks" dxfId="22303" priority="22305">
      <formula>LEN(TRIM(F241))=0</formula>
    </cfRule>
    <cfRule type="containsText" dxfId="22302" priority="22306" operator="containsText" text="Operational">
      <formula>NOT(ISERROR(SEARCH("Operational",F241)))</formula>
    </cfRule>
    <cfRule type="containsText" dxfId="22301" priority="22307" operator="containsText" text="Dn(service)">
      <formula>NOT(ISERROR(SEARCH("Dn(service)",F241)))</formula>
    </cfRule>
    <cfRule type="containsText" dxfId="22300" priority="22308" operator="containsText" text="Dn(waiting)">
      <formula>NOT(ISERROR(SEARCH("Dn(waiting)",F241)))</formula>
    </cfRule>
  </conditionalFormatting>
  <conditionalFormatting sqref="E243">
    <cfRule type="containsBlanks" dxfId="22299" priority="22301">
      <formula>LEN(TRIM(E243))=0</formula>
    </cfRule>
    <cfRule type="containsText" dxfId="22298" priority="22302" operator="containsText" text="Operational">
      <formula>NOT(ISERROR(SEARCH("Operational",E243)))</formula>
    </cfRule>
    <cfRule type="containsText" dxfId="22297" priority="22303" operator="containsText" text="Dn(service)">
      <formula>NOT(ISERROR(SEARCH("Dn(service)",E243)))</formula>
    </cfRule>
    <cfRule type="containsText" dxfId="22296" priority="22304" operator="containsText" text="Dn(waiting)">
      <formula>NOT(ISERROR(SEARCH("Dn(waiting)",E243)))</formula>
    </cfRule>
  </conditionalFormatting>
  <conditionalFormatting sqref="E244">
    <cfRule type="containsBlanks" dxfId="22295" priority="22297">
      <formula>LEN(TRIM(E244))=0</formula>
    </cfRule>
    <cfRule type="containsText" dxfId="22294" priority="22298" operator="containsText" text="Operational">
      <formula>NOT(ISERROR(SEARCH("Operational",E244)))</formula>
    </cfRule>
    <cfRule type="containsText" dxfId="22293" priority="22299" operator="containsText" text="Dn(service)">
      <formula>NOT(ISERROR(SEARCH("Dn(service)",E244)))</formula>
    </cfRule>
    <cfRule type="containsText" dxfId="22292" priority="22300" operator="containsText" text="Dn(waiting)">
      <formula>NOT(ISERROR(SEARCH("Dn(waiting)",E244)))</formula>
    </cfRule>
  </conditionalFormatting>
  <conditionalFormatting sqref="E245">
    <cfRule type="containsBlanks" dxfId="22291" priority="22293">
      <formula>LEN(TRIM(E245))=0</formula>
    </cfRule>
    <cfRule type="containsText" dxfId="22290" priority="22294" operator="containsText" text="Operational">
      <formula>NOT(ISERROR(SEARCH("Operational",E245)))</formula>
    </cfRule>
    <cfRule type="containsText" dxfId="22289" priority="22295" operator="containsText" text="Dn(service)">
      <formula>NOT(ISERROR(SEARCH("Dn(service)",E245)))</formula>
    </cfRule>
    <cfRule type="containsText" dxfId="22288" priority="22296" operator="containsText" text="Dn(waiting)">
      <formula>NOT(ISERROR(SEARCH("Dn(waiting)",E245)))</formula>
    </cfRule>
  </conditionalFormatting>
  <conditionalFormatting sqref="H246">
    <cfRule type="containsBlanks" dxfId="22287" priority="22289">
      <formula>LEN(TRIM(H246))=0</formula>
    </cfRule>
    <cfRule type="containsText" dxfId="22286" priority="22290" operator="containsText" text="Operational">
      <formula>NOT(ISERROR(SEARCH("Operational",H246)))</formula>
    </cfRule>
    <cfRule type="containsText" dxfId="22285" priority="22291" operator="containsText" text="Dn(service)">
      <formula>NOT(ISERROR(SEARCH("Dn(service)",H246)))</formula>
    </cfRule>
    <cfRule type="containsText" dxfId="22284" priority="22292" operator="containsText" text="Dn(waiting)">
      <formula>NOT(ISERROR(SEARCH("Dn(waiting)",H246)))</formula>
    </cfRule>
  </conditionalFormatting>
  <conditionalFormatting sqref="H247">
    <cfRule type="containsBlanks" dxfId="22283" priority="22285">
      <formula>LEN(TRIM(H247))=0</formula>
    </cfRule>
    <cfRule type="containsText" dxfId="22282" priority="22286" operator="containsText" text="Operational">
      <formula>NOT(ISERROR(SEARCH("Operational",H247)))</formula>
    </cfRule>
    <cfRule type="containsText" dxfId="22281" priority="22287" operator="containsText" text="Dn(service)">
      <formula>NOT(ISERROR(SEARCH("Dn(service)",H247)))</formula>
    </cfRule>
    <cfRule type="containsText" dxfId="22280" priority="22288" operator="containsText" text="Dn(waiting)">
      <formula>NOT(ISERROR(SEARCH("Dn(waiting)",H247)))</formula>
    </cfRule>
  </conditionalFormatting>
  <conditionalFormatting sqref="H248">
    <cfRule type="containsBlanks" dxfId="22279" priority="22281">
      <formula>LEN(TRIM(H248))=0</formula>
    </cfRule>
    <cfRule type="containsText" dxfId="22278" priority="22282" operator="containsText" text="Operational">
      <formula>NOT(ISERROR(SEARCH("Operational",H248)))</formula>
    </cfRule>
    <cfRule type="containsText" dxfId="22277" priority="22283" operator="containsText" text="Dn(service)">
      <formula>NOT(ISERROR(SEARCH("Dn(service)",H248)))</formula>
    </cfRule>
    <cfRule type="containsText" dxfId="22276" priority="22284" operator="containsText" text="Dn(waiting)">
      <formula>NOT(ISERROR(SEARCH("Dn(waiting)",H248)))</formula>
    </cfRule>
  </conditionalFormatting>
  <conditionalFormatting sqref="H249">
    <cfRule type="containsBlanks" dxfId="22275" priority="22277">
      <formula>LEN(TRIM(H249))=0</formula>
    </cfRule>
    <cfRule type="containsText" dxfId="22274" priority="22278" operator="containsText" text="Operational">
      <formula>NOT(ISERROR(SEARCH("Operational",H249)))</formula>
    </cfRule>
    <cfRule type="containsText" dxfId="22273" priority="22279" operator="containsText" text="Dn(service)">
      <formula>NOT(ISERROR(SEARCH("Dn(service)",H249)))</formula>
    </cfRule>
    <cfRule type="containsText" dxfId="22272" priority="22280" operator="containsText" text="Dn(waiting)">
      <formula>NOT(ISERROR(SEARCH("Dn(waiting)",H249)))</formula>
    </cfRule>
  </conditionalFormatting>
  <conditionalFormatting sqref="C250">
    <cfRule type="containsBlanks" dxfId="22271" priority="22273">
      <formula>LEN(TRIM(C250))=0</formula>
    </cfRule>
    <cfRule type="containsText" dxfId="22270" priority="22274" operator="containsText" text="Operational">
      <formula>NOT(ISERROR(SEARCH("Operational",C250)))</formula>
    </cfRule>
    <cfRule type="containsText" dxfId="22269" priority="22275" operator="containsText" text="Dn(service)">
      <formula>NOT(ISERROR(SEARCH("Dn(service)",C250)))</formula>
    </cfRule>
    <cfRule type="containsText" dxfId="22268" priority="22276" operator="containsText" text="Dn(waiting)">
      <formula>NOT(ISERROR(SEARCH("Dn(waiting)",C250)))</formula>
    </cfRule>
  </conditionalFormatting>
  <conditionalFormatting sqref="C251">
    <cfRule type="containsBlanks" dxfId="22267" priority="22269">
      <formula>LEN(TRIM(C251))=0</formula>
    </cfRule>
    <cfRule type="containsText" dxfId="22266" priority="22270" operator="containsText" text="Operational">
      <formula>NOT(ISERROR(SEARCH("Operational",C251)))</formula>
    </cfRule>
    <cfRule type="containsText" dxfId="22265" priority="22271" operator="containsText" text="Dn(service)">
      <formula>NOT(ISERROR(SEARCH("Dn(service)",C251)))</formula>
    </cfRule>
    <cfRule type="containsText" dxfId="22264" priority="22272" operator="containsText" text="Dn(waiting)">
      <formula>NOT(ISERROR(SEARCH("Dn(waiting)",C251)))</formula>
    </cfRule>
  </conditionalFormatting>
  <conditionalFormatting sqref="C252">
    <cfRule type="containsBlanks" dxfId="22263" priority="22265">
      <formula>LEN(TRIM(C252))=0</formula>
    </cfRule>
    <cfRule type="containsText" dxfId="22262" priority="22266" operator="containsText" text="Operational">
      <formula>NOT(ISERROR(SEARCH("Operational",C252)))</formula>
    </cfRule>
    <cfRule type="containsText" dxfId="22261" priority="22267" operator="containsText" text="Dn(service)">
      <formula>NOT(ISERROR(SEARCH("Dn(service)",C252)))</formula>
    </cfRule>
    <cfRule type="containsText" dxfId="22260" priority="22268" operator="containsText" text="Dn(waiting)">
      <formula>NOT(ISERROR(SEARCH("Dn(waiting)",C252)))</formula>
    </cfRule>
  </conditionalFormatting>
  <conditionalFormatting sqref="C253">
    <cfRule type="containsBlanks" dxfId="22259" priority="22261">
      <formula>LEN(TRIM(C253))=0</formula>
    </cfRule>
    <cfRule type="containsText" dxfId="22258" priority="22262" operator="containsText" text="Operational">
      <formula>NOT(ISERROR(SEARCH("Operational",C253)))</formula>
    </cfRule>
    <cfRule type="containsText" dxfId="22257" priority="22263" operator="containsText" text="Dn(service)">
      <formula>NOT(ISERROR(SEARCH("Dn(service)",C253)))</formula>
    </cfRule>
    <cfRule type="containsText" dxfId="22256" priority="22264" operator="containsText" text="Dn(waiting)">
      <formula>NOT(ISERROR(SEARCH("Dn(waiting)",C253)))</formula>
    </cfRule>
  </conditionalFormatting>
  <conditionalFormatting sqref="C254">
    <cfRule type="containsBlanks" dxfId="22255" priority="22257">
      <formula>LEN(TRIM(C254))=0</formula>
    </cfRule>
    <cfRule type="containsText" dxfId="22254" priority="22258" operator="containsText" text="Operational">
      <formula>NOT(ISERROR(SEARCH("Operational",C254)))</formula>
    </cfRule>
    <cfRule type="containsText" dxfId="22253" priority="22259" operator="containsText" text="Dn(service)">
      <formula>NOT(ISERROR(SEARCH("Dn(service)",C254)))</formula>
    </cfRule>
    <cfRule type="containsText" dxfId="22252" priority="22260" operator="containsText" text="Dn(waiting)">
      <formula>NOT(ISERROR(SEARCH("Dn(waiting)",C254)))</formula>
    </cfRule>
  </conditionalFormatting>
  <conditionalFormatting sqref="D255">
    <cfRule type="containsBlanks" dxfId="22251" priority="22253">
      <formula>LEN(TRIM(D255))=0</formula>
    </cfRule>
    <cfRule type="containsText" dxfId="22250" priority="22254" operator="containsText" text="Operational">
      <formula>NOT(ISERROR(SEARCH("Operational",D255)))</formula>
    </cfRule>
    <cfRule type="containsText" dxfId="22249" priority="22255" operator="containsText" text="Dn(service)">
      <formula>NOT(ISERROR(SEARCH("Dn(service)",D255)))</formula>
    </cfRule>
    <cfRule type="containsText" dxfId="22248" priority="22256" operator="containsText" text="Dn(waiting)">
      <formula>NOT(ISERROR(SEARCH("Dn(waiting)",D255)))</formula>
    </cfRule>
  </conditionalFormatting>
  <conditionalFormatting sqref="D256">
    <cfRule type="containsBlanks" dxfId="22247" priority="22249">
      <formula>LEN(TRIM(D256))=0</formula>
    </cfRule>
    <cfRule type="containsText" dxfId="22246" priority="22250" operator="containsText" text="Operational">
      <formula>NOT(ISERROR(SEARCH("Operational",D256)))</formula>
    </cfRule>
    <cfRule type="containsText" dxfId="22245" priority="22251" operator="containsText" text="Dn(service)">
      <formula>NOT(ISERROR(SEARCH("Dn(service)",D256)))</formula>
    </cfRule>
    <cfRule type="containsText" dxfId="22244" priority="22252" operator="containsText" text="Dn(waiting)">
      <formula>NOT(ISERROR(SEARCH("Dn(waiting)",D256)))</formula>
    </cfRule>
  </conditionalFormatting>
  <conditionalFormatting sqref="D257">
    <cfRule type="containsBlanks" dxfId="22243" priority="22245">
      <formula>LEN(TRIM(D257))=0</formula>
    </cfRule>
    <cfRule type="containsText" dxfId="22242" priority="22246" operator="containsText" text="Operational">
      <formula>NOT(ISERROR(SEARCH("Operational",D257)))</formula>
    </cfRule>
    <cfRule type="containsText" dxfId="22241" priority="22247" operator="containsText" text="Dn(service)">
      <formula>NOT(ISERROR(SEARCH("Dn(service)",D257)))</formula>
    </cfRule>
    <cfRule type="containsText" dxfId="22240" priority="22248" operator="containsText" text="Dn(waiting)">
      <formula>NOT(ISERROR(SEARCH("Dn(waiting)",D257)))</formula>
    </cfRule>
  </conditionalFormatting>
  <conditionalFormatting sqref="D258">
    <cfRule type="containsBlanks" dxfId="22239" priority="22241">
      <formula>LEN(TRIM(D258))=0</formula>
    </cfRule>
    <cfRule type="containsText" dxfId="22238" priority="22242" operator="containsText" text="Operational">
      <formula>NOT(ISERROR(SEARCH("Operational",D258)))</formula>
    </cfRule>
    <cfRule type="containsText" dxfId="22237" priority="22243" operator="containsText" text="Dn(service)">
      <formula>NOT(ISERROR(SEARCH("Dn(service)",D258)))</formula>
    </cfRule>
    <cfRule type="containsText" dxfId="22236" priority="22244" operator="containsText" text="Dn(waiting)">
      <formula>NOT(ISERROR(SEARCH("Dn(waiting)",D258)))</formula>
    </cfRule>
  </conditionalFormatting>
  <conditionalFormatting sqref="D259">
    <cfRule type="containsBlanks" dxfId="22235" priority="22237">
      <formula>LEN(TRIM(D259))=0</formula>
    </cfRule>
    <cfRule type="containsText" dxfId="22234" priority="22238" operator="containsText" text="Operational">
      <formula>NOT(ISERROR(SEARCH("Operational",D259)))</formula>
    </cfRule>
    <cfRule type="containsText" dxfId="22233" priority="22239" operator="containsText" text="Dn(service)">
      <formula>NOT(ISERROR(SEARCH("Dn(service)",D259)))</formula>
    </cfRule>
    <cfRule type="containsText" dxfId="22232" priority="22240" operator="containsText" text="Dn(waiting)">
      <formula>NOT(ISERROR(SEARCH("Dn(waiting)",D259)))</formula>
    </cfRule>
  </conditionalFormatting>
  <conditionalFormatting sqref="D260">
    <cfRule type="containsBlanks" dxfId="22231" priority="22233">
      <formula>LEN(TRIM(D260))=0</formula>
    </cfRule>
    <cfRule type="containsText" dxfId="22230" priority="22234" operator="containsText" text="Operational">
      <formula>NOT(ISERROR(SEARCH("Operational",D260)))</formula>
    </cfRule>
    <cfRule type="containsText" dxfId="22229" priority="22235" operator="containsText" text="Dn(service)">
      <formula>NOT(ISERROR(SEARCH("Dn(service)",D260)))</formula>
    </cfRule>
    <cfRule type="containsText" dxfId="22228" priority="22236" operator="containsText" text="Dn(waiting)">
      <formula>NOT(ISERROR(SEARCH("Dn(waiting)",D260)))</formula>
    </cfRule>
  </conditionalFormatting>
  <conditionalFormatting sqref="D261">
    <cfRule type="containsBlanks" dxfId="22227" priority="22229">
      <formula>LEN(TRIM(D261))=0</formula>
    </cfRule>
    <cfRule type="containsText" dxfId="22226" priority="22230" operator="containsText" text="Operational">
      <formula>NOT(ISERROR(SEARCH("Operational",D261)))</formula>
    </cfRule>
    <cfRule type="containsText" dxfId="22225" priority="22231" operator="containsText" text="Dn(service)">
      <formula>NOT(ISERROR(SEARCH("Dn(service)",D261)))</formula>
    </cfRule>
    <cfRule type="containsText" dxfId="22224" priority="22232" operator="containsText" text="Dn(waiting)">
      <formula>NOT(ISERROR(SEARCH("Dn(waiting)",D261)))</formula>
    </cfRule>
  </conditionalFormatting>
  <conditionalFormatting sqref="D262">
    <cfRule type="containsBlanks" dxfId="22223" priority="22225">
      <formula>LEN(TRIM(D262))=0</formula>
    </cfRule>
    <cfRule type="containsText" dxfId="22222" priority="22226" operator="containsText" text="Operational">
      <formula>NOT(ISERROR(SEARCH("Operational",D262)))</formula>
    </cfRule>
    <cfRule type="containsText" dxfId="22221" priority="22227" operator="containsText" text="Dn(service)">
      <formula>NOT(ISERROR(SEARCH("Dn(service)",D262)))</formula>
    </cfRule>
    <cfRule type="containsText" dxfId="22220" priority="22228" operator="containsText" text="Dn(waiting)">
      <formula>NOT(ISERROR(SEARCH("Dn(waiting)",D262)))</formula>
    </cfRule>
  </conditionalFormatting>
  <conditionalFormatting sqref="D263">
    <cfRule type="containsBlanks" dxfId="22219" priority="22221">
      <formula>LEN(TRIM(D263))=0</formula>
    </cfRule>
    <cfRule type="containsText" dxfId="22218" priority="22222" operator="containsText" text="Operational">
      <formula>NOT(ISERROR(SEARCH("Operational",D263)))</formula>
    </cfRule>
    <cfRule type="containsText" dxfId="22217" priority="22223" operator="containsText" text="Dn(service)">
      <formula>NOT(ISERROR(SEARCH("Dn(service)",D263)))</formula>
    </cfRule>
    <cfRule type="containsText" dxfId="22216" priority="22224" operator="containsText" text="Dn(waiting)">
      <formula>NOT(ISERROR(SEARCH("Dn(waiting)",D263)))</formula>
    </cfRule>
  </conditionalFormatting>
  <conditionalFormatting sqref="F264">
    <cfRule type="containsBlanks" dxfId="22215" priority="22217">
      <formula>LEN(TRIM(F264))=0</formula>
    </cfRule>
    <cfRule type="containsText" dxfId="22214" priority="22218" operator="containsText" text="Operational">
      <formula>NOT(ISERROR(SEARCH("Operational",F264)))</formula>
    </cfRule>
    <cfRule type="containsText" dxfId="22213" priority="22219" operator="containsText" text="Dn(service)">
      <formula>NOT(ISERROR(SEARCH("Dn(service)",F264)))</formula>
    </cfRule>
    <cfRule type="containsText" dxfId="22212" priority="22220" operator="containsText" text="Dn(waiting)">
      <formula>NOT(ISERROR(SEARCH("Dn(waiting)",F264)))</formula>
    </cfRule>
  </conditionalFormatting>
  <conditionalFormatting sqref="F265">
    <cfRule type="containsBlanks" dxfId="22211" priority="22213">
      <formula>LEN(TRIM(F265))=0</formula>
    </cfRule>
    <cfRule type="containsText" dxfId="22210" priority="22214" operator="containsText" text="Operational">
      <formula>NOT(ISERROR(SEARCH("Operational",F265)))</formula>
    </cfRule>
    <cfRule type="containsText" dxfId="22209" priority="22215" operator="containsText" text="Dn(service)">
      <formula>NOT(ISERROR(SEARCH("Dn(service)",F265)))</formula>
    </cfRule>
    <cfRule type="containsText" dxfId="22208" priority="22216" operator="containsText" text="Dn(waiting)">
      <formula>NOT(ISERROR(SEARCH("Dn(waiting)",F265)))</formula>
    </cfRule>
  </conditionalFormatting>
  <conditionalFormatting sqref="F266">
    <cfRule type="containsBlanks" dxfId="22207" priority="22209">
      <formula>LEN(TRIM(F266))=0</formula>
    </cfRule>
    <cfRule type="containsText" dxfId="22206" priority="22210" operator="containsText" text="Operational">
      <formula>NOT(ISERROR(SEARCH("Operational",F266)))</formula>
    </cfRule>
    <cfRule type="containsText" dxfId="22205" priority="22211" operator="containsText" text="Dn(service)">
      <formula>NOT(ISERROR(SEARCH("Dn(service)",F266)))</formula>
    </cfRule>
    <cfRule type="containsText" dxfId="22204" priority="22212" operator="containsText" text="Dn(waiting)">
      <formula>NOT(ISERROR(SEARCH("Dn(waiting)",F266)))</formula>
    </cfRule>
  </conditionalFormatting>
  <conditionalFormatting sqref="F267">
    <cfRule type="containsBlanks" dxfId="22203" priority="22205">
      <formula>LEN(TRIM(F267))=0</formula>
    </cfRule>
    <cfRule type="containsText" dxfId="22202" priority="22206" operator="containsText" text="Operational">
      <formula>NOT(ISERROR(SEARCH("Operational",F267)))</formula>
    </cfRule>
    <cfRule type="containsText" dxfId="22201" priority="22207" operator="containsText" text="Dn(service)">
      <formula>NOT(ISERROR(SEARCH("Dn(service)",F267)))</formula>
    </cfRule>
    <cfRule type="containsText" dxfId="22200" priority="22208" operator="containsText" text="Dn(waiting)">
      <formula>NOT(ISERROR(SEARCH("Dn(waiting)",F267)))</formula>
    </cfRule>
  </conditionalFormatting>
  <conditionalFormatting sqref="F268">
    <cfRule type="containsBlanks" dxfId="22199" priority="22201">
      <formula>LEN(TRIM(F268))=0</formula>
    </cfRule>
    <cfRule type="containsText" dxfId="22198" priority="22202" operator="containsText" text="Operational">
      <formula>NOT(ISERROR(SEARCH("Operational",F268)))</formula>
    </cfRule>
    <cfRule type="containsText" dxfId="22197" priority="22203" operator="containsText" text="Dn(service)">
      <formula>NOT(ISERROR(SEARCH("Dn(service)",F268)))</formula>
    </cfRule>
    <cfRule type="containsText" dxfId="22196" priority="22204" operator="containsText" text="Dn(waiting)">
      <formula>NOT(ISERROR(SEARCH("Dn(waiting)",F268)))</formula>
    </cfRule>
  </conditionalFormatting>
  <conditionalFormatting sqref="E269">
    <cfRule type="containsBlanks" dxfId="22195" priority="22197">
      <formula>LEN(TRIM(E269))=0</formula>
    </cfRule>
    <cfRule type="containsText" dxfId="22194" priority="22198" operator="containsText" text="Operational">
      <formula>NOT(ISERROR(SEARCH("Operational",E269)))</formula>
    </cfRule>
    <cfRule type="containsText" dxfId="22193" priority="22199" operator="containsText" text="Dn(service)">
      <formula>NOT(ISERROR(SEARCH("Dn(service)",E269)))</formula>
    </cfRule>
    <cfRule type="containsText" dxfId="22192" priority="22200" operator="containsText" text="Dn(waiting)">
      <formula>NOT(ISERROR(SEARCH("Dn(waiting)",E269)))</formula>
    </cfRule>
  </conditionalFormatting>
  <conditionalFormatting sqref="E270">
    <cfRule type="containsBlanks" dxfId="22191" priority="22193">
      <formula>LEN(TRIM(E270))=0</formula>
    </cfRule>
    <cfRule type="containsText" dxfId="22190" priority="22194" operator="containsText" text="Operational">
      <formula>NOT(ISERROR(SEARCH("Operational",E270)))</formula>
    </cfRule>
    <cfRule type="containsText" dxfId="22189" priority="22195" operator="containsText" text="Dn(service)">
      <formula>NOT(ISERROR(SEARCH("Dn(service)",E270)))</formula>
    </cfRule>
    <cfRule type="containsText" dxfId="22188" priority="22196" operator="containsText" text="Dn(waiting)">
      <formula>NOT(ISERROR(SEARCH("Dn(waiting)",E270)))</formula>
    </cfRule>
  </conditionalFormatting>
  <conditionalFormatting sqref="E271">
    <cfRule type="containsBlanks" dxfId="22187" priority="22189">
      <formula>LEN(TRIM(E271))=0</formula>
    </cfRule>
    <cfRule type="containsText" dxfId="22186" priority="22190" operator="containsText" text="Operational">
      <formula>NOT(ISERROR(SEARCH("Operational",E271)))</formula>
    </cfRule>
    <cfRule type="containsText" dxfId="22185" priority="22191" operator="containsText" text="Dn(service)">
      <formula>NOT(ISERROR(SEARCH("Dn(service)",E271)))</formula>
    </cfRule>
    <cfRule type="containsText" dxfId="22184" priority="22192" operator="containsText" text="Dn(waiting)">
      <formula>NOT(ISERROR(SEARCH("Dn(waiting)",E271)))</formula>
    </cfRule>
  </conditionalFormatting>
  <conditionalFormatting sqref="E272">
    <cfRule type="containsBlanks" dxfId="22183" priority="22185">
      <formula>LEN(TRIM(E272))=0</formula>
    </cfRule>
    <cfRule type="containsText" dxfId="22182" priority="22186" operator="containsText" text="Operational">
      <formula>NOT(ISERROR(SEARCH("Operational",E272)))</formula>
    </cfRule>
    <cfRule type="containsText" dxfId="22181" priority="22187" operator="containsText" text="Dn(service)">
      <formula>NOT(ISERROR(SEARCH("Dn(service)",E272)))</formula>
    </cfRule>
    <cfRule type="containsText" dxfId="22180" priority="22188" operator="containsText" text="Dn(waiting)">
      <formula>NOT(ISERROR(SEARCH("Dn(waiting)",E272)))</formula>
    </cfRule>
  </conditionalFormatting>
  <conditionalFormatting sqref="E273">
    <cfRule type="containsBlanks" dxfId="22179" priority="22181">
      <formula>LEN(TRIM(E273))=0</formula>
    </cfRule>
    <cfRule type="containsText" dxfId="22178" priority="22182" operator="containsText" text="Operational">
      <formula>NOT(ISERROR(SEARCH("Operational",E273)))</formula>
    </cfRule>
    <cfRule type="containsText" dxfId="22177" priority="22183" operator="containsText" text="Dn(service)">
      <formula>NOT(ISERROR(SEARCH("Dn(service)",E273)))</formula>
    </cfRule>
    <cfRule type="containsText" dxfId="22176" priority="22184" operator="containsText" text="Dn(waiting)">
      <formula>NOT(ISERROR(SEARCH("Dn(waiting)",E273)))</formula>
    </cfRule>
  </conditionalFormatting>
  <conditionalFormatting sqref="H274">
    <cfRule type="containsBlanks" dxfId="22175" priority="22177">
      <formula>LEN(TRIM(H274))=0</formula>
    </cfRule>
    <cfRule type="containsText" dxfId="22174" priority="22178" operator="containsText" text="Operational">
      <formula>NOT(ISERROR(SEARCH("Operational",H274)))</formula>
    </cfRule>
    <cfRule type="containsText" dxfId="22173" priority="22179" operator="containsText" text="Dn(service)">
      <formula>NOT(ISERROR(SEARCH("Dn(service)",H274)))</formula>
    </cfRule>
    <cfRule type="containsText" dxfId="22172" priority="22180" operator="containsText" text="Dn(waiting)">
      <formula>NOT(ISERROR(SEARCH("Dn(waiting)",H274)))</formula>
    </cfRule>
  </conditionalFormatting>
  <conditionalFormatting sqref="H275">
    <cfRule type="containsBlanks" dxfId="22171" priority="22173">
      <formula>LEN(TRIM(H275))=0</formula>
    </cfRule>
    <cfRule type="containsText" dxfId="22170" priority="22174" operator="containsText" text="Operational">
      <formula>NOT(ISERROR(SEARCH("Operational",H275)))</formula>
    </cfRule>
    <cfRule type="containsText" dxfId="22169" priority="22175" operator="containsText" text="Dn(service)">
      <formula>NOT(ISERROR(SEARCH("Dn(service)",H275)))</formula>
    </cfRule>
    <cfRule type="containsText" dxfId="22168" priority="22176" operator="containsText" text="Dn(waiting)">
      <formula>NOT(ISERROR(SEARCH("Dn(waiting)",H275)))</formula>
    </cfRule>
  </conditionalFormatting>
  <conditionalFormatting sqref="H276">
    <cfRule type="containsBlanks" dxfId="22167" priority="22169">
      <formula>LEN(TRIM(H276))=0</formula>
    </cfRule>
    <cfRule type="containsText" dxfId="22166" priority="22170" operator="containsText" text="Operational">
      <formula>NOT(ISERROR(SEARCH("Operational",H276)))</formula>
    </cfRule>
    <cfRule type="containsText" dxfId="22165" priority="22171" operator="containsText" text="Dn(service)">
      <formula>NOT(ISERROR(SEARCH("Dn(service)",H276)))</formula>
    </cfRule>
    <cfRule type="containsText" dxfId="22164" priority="22172" operator="containsText" text="Dn(waiting)">
      <formula>NOT(ISERROR(SEARCH("Dn(waiting)",H276)))</formula>
    </cfRule>
  </conditionalFormatting>
  <conditionalFormatting sqref="H277">
    <cfRule type="containsBlanks" dxfId="22163" priority="22165">
      <formula>LEN(TRIM(H277))=0</formula>
    </cfRule>
    <cfRule type="containsText" dxfId="22162" priority="22166" operator="containsText" text="Operational">
      <formula>NOT(ISERROR(SEARCH("Operational",H277)))</formula>
    </cfRule>
    <cfRule type="containsText" dxfId="22161" priority="22167" operator="containsText" text="Dn(service)">
      <formula>NOT(ISERROR(SEARCH("Dn(service)",H277)))</formula>
    </cfRule>
    <cfRule type="containsText" dxfId="22160" priority="22168" operator="containsText" text="Dn(waiting)">
      <formula>NOT(ISERROR(SEARCH("Dn(waiting)",H277)))</formula>
    </cfRule>
  </conditionalFormatting>
  <conditionalFormatting sqref="H278">
    <cfRule type="containsBlanks" dxfId="22159" priority="22161">
      <formula>LEN(TRIM(H278))=0</formula>
    </cfRule>
    <cfRule type="containsText" dxfId="22158" priority="22162" operator="containsText" text="Operational">
      <formula>NOT(ISERROR(SEARCH("Operational",H278)))</formula>
    </cfRule>
    <cfRule type="containsText" dxfId="22157" priority="22163" operator="containsText" text="Dn(service)">
      <formula>NOT(ISERROR(SEARCH("Dn(service)",H278)))</formula>
    </cfRule>
    <cfRule type="containsText" dxfId="22156" priority="22164" operator="containsText" text="Dn(waiting)">
      <formula>NOT(ISERROR(SEARCH("Dn(waiting)",H278)))</formula>
    </cfRule>
  </conditionalFormatting>
  <conditionalFormatting sqref="C279">
    <cfRule type="containsBlanks" dxfId="22155" priority="22157">
      <formula>LEN(TRIM(C279))=0</formula>
    </cfRule>
    <cfRule type="containsText" dxfId="22154" priority="22158" operator="containsText" text="Operational">
      <formula>NOT(ISERROR(SEARCH("Operational",C279)))</formula>
    </cfRule>
    <cfRule type="containsText" dxfId="22153" priority="22159" operator="containsText" text="Dn(service)">
      <formula>NOT(ISERROR(SEARCH("Dn(service)",C279)))</formula>
    </cfRule>
    <cfRule type="containsText" dxfId="22152" priority="22160" operator="containsText" text="Dn(waiting)">
      <formula>NOT(ISERROR(SEARCH("Dn(waiting)",C279)))</formula>
    </cfRule>
  </conditionalFormatting>
  <conditionalFormatting sqref="C280">
    <cfRule type="containsBlanks" dxfId="22151" priority="22153">
      <formula>LEN(TRIM(C280))=0</formula>
    </cfRule>
    <cfRule type="containsText" dxfId="22150" priority="22154" operator="containsText" text="Operational">
      <formula>NOT(ISERROR(SEARCH("Operational",C280)))</formula>
    </cfRule>
    <cfRule type="containsText" dxfId="22149" priority="22155" operator="containsText" text="Dn(service)">
      <formula>NOT(ISERROR(SEARCH("Dn(service)",C280)))</formula>
    </cfRule>
    <cfRule type="containsText" dxfId="22148" priority="22156" operator="containsText" text="Dn(waiting)">
      <formula>NOT(ISERROR(SEARCH("Dn(waiting)",C280)))</formula>
    </cfRule>
  </conditionalFormatting>
  <conditionalFormatting sqref="C281">
    <cfRule type="containsBlanks" dxfId="22147" priority="22149">
      <formula>LEN(TRIM(C281))=0</formula>
    </cfRule>
    <cfRule type="containsText" dxfId="22146" priority="22150" operator="containsText" text="Operational">
      <formula>NOT(ISERROR(SEARCH("Operational",C281)))</formula>
    </cfRule>
    <cfRule type="containsText" dxfId="22145" priority="22151" operator="containsText" text="Dn(service)">
      <formula>NOT(ISERROR(SEARCH("Dn(service)",C281)))</formula>
    </cfRule>
    <cfRule type="containsText" dxfId="22144" priority="22152" operator="containsText" text="Dn(waiting)">
      <formula>NOT(ISERROR(SEARCH("Dn(waiting)",C281)))</formula>
    </cfRule>
  </conditionalFormatting>
  <conditionalFormatting sqref="C282">
    <cfRule type="containsBlanks" dxfId="22143" priority="22145">
      <formula>LEN(TRIM(C282))=0</formula>
    </cfRule>
    <cfRule type="containsText" dxfId="22142" priority="22146" operator="containsText" text="Operational">
      <formula>NOT(ISERROR(SEARCH("Operational",C282)))</formula>
    </cfRule>
    <cfRule type="containsText" dxfId="22141" priority="22147" operator="containsText" text="Dn(service)">
      <formula>NOT(ISERROR(SEARCH("Dn(service)",C282)))</formula>
    </cfRule>
    <cfRule type="containsText" dxfId="22140" priority="22148" operator="containsText" text="Dn(waiting)">
      <formula>NOT(ISERROR(SEARCH("Dn(waiting)",C282)))</formula>
    </cfRule>
  </conditionalFormatting>
  <conditionalFormatting sqref="C283">
    <cfRule type="containsBlanks" dxfId="22139" priority="22141">
      <formula>LEN(TRIM(C283))=0</formula>
    </cfRule>
    <cfRule type="containsText" dxfId="22138" priority="22142" operator="containsText" text="Operational">
      <formula>NOT(ISERROR(SEARCH("Operational",C283)))</formula>
    </cfRule>
    <cfRule type="containsText" dxfId="22137" priority="22143" operator="containsText" text="Dn(service)">
      <formula>NOT(ISERROR(SEARCH("Dn(service)",C283)))</formula>
    </cfRule>
    <cfRule type="containsText" dxfId="22136" priority="22144" operator="containsText" text="Dn(waiting)">
      <formula>NOT(ISERROR(SEARCH("Dn(waiting)",C283)))</formula>
    </cfRule>
  </conditionalFormatting>
  <conditionalFormatting sqref="G283">
    <cfRule type="containsBlanks" dxfId="22135" priority="22137">
      <formula>LEN(TRIM(G283))=0</formula>
    </cfRule>
    <cfRule type="containsText" dxfId="22134" priority="22138" operator="containsText" text="Operational">
      <formula>NOT(ISERROR(SEARCH("Operational",G283)))</formula>
    </cfRule>
    <cfRule type="containsText" dxfId="22133" priority="22139" operator="containsText" text="Dn(service)">
      <formula>NOT(ISERROR(SEARCH("Dn(service)",G283)))</formula>
    </cfRule>
    <cfRule type="containsText" dxfId="22132" priority="22140" operator="containsText" text="Dn(waiting)">
      <formula>NOT(ISERROR(SEARCH("Dn(waiting)",G283)))</formula>
    </cfRule>
  </conditionalFormatting>
  <conditionalFormatting sqref="G284">
    <cfRule type="containsBlanks" dxfId="22131" priority="22133">
      <formula>LEN(TRIM(G284))=0</formula>
    </cfRule>
    <cfRule type="containsText" dxfId="22130" priority="22134" operator="containsText" text="Operational">
      <formula>NOT(ISERROR(SEARCH("Operational",G284)))</formula>
    </cfRule>
    <cfRule type="containsText" dxfId="22129" priority="22135" operator="containsText" text="Dn(service)">
      <formula>NOT(ISERROR(SEARCH("Dn(service)",G284)))</formula>
    </cfRule>
    <cfRule type="containsText" dxfId="22128" priority="22136" operator="containsText" text="Dn(waiting)">
      <formula>NOT(ISERROR(SEARCH("Dn(waiting)",G284)))</formula>
    </cfRule>
  </conditionalFormatting>
  <conditionalFormatting sqref="G285">
    <cfRule type="containsBlanks" dxfId="22127" priority="22129">
      <formula>LEN(TRIM(G285))=0</formula>
    </cfRule>
    <cfRule type="containsText" dxfId="22126" priority="22130" operator="containsText" text="Operational">
      <formula>NOT(ISERROR(SEARCH("Operational",G285)))</formula>
    </cfRule>
    <cfRule type="containsText" dxfId="22125" priority="22131" operator="containsText" text="Dn(service)">
      <formula>NOT(ISERROR(SEARCH("Dn(service)",G285)))</formula>
    </cfRule>
    <cfRule type="containsText" dxfId="22124" priority="22132" operator="containsText" text="Dn(waiting)">
      <formula>NOT(ISERROR(SEARCH("Dn(waiting)",G285)))</formula>
    </cfRule>
  </conditionalFormatting>
  <conditionalFormatting sqref="G286">
    <cfRule type="containsBlanks" dxfId="22123" priority="22125">
      <formula>LEN(TRIM(G286))=0</formula>
    </cfRule>
    <cfRule type="containsText" dxfId="22122" priority="22126" operator="containsText" text="Operational">
      <formula>NOT(ISERROR(SEARCH("Operational",G286)))</formula>
    </cfRule>
    <cfRule type="containsText" dxfId="22121" priority="22127" operator="containsText" text="Dn(service)">
      <formula>NOT(ISERROR(SEARCH("Dn(service)",G286)))</formula>
    </cfRule>
    <cfRule type="containsText" dxfId="22120" priority="22128" operator="containsText" text="Dn(waiting)">
      <formula>NOT(ISERROR(SEARCH("Dn(waiting)",G286)))</formula>
    </cfRule>
  </conditionalFormatting>
  <conditionalFormatting sqref="G287">
    <cfRule type="containsBlanks" dxfId="22119" priority="22121">
      <formula>LEN(TRIM(G287))=0</formula>
    </cfRule>
    <cfRule type="containsText" dxfId="22118" priority="22122" operator="containsText" text="Operational">
      <formula>NOT(ISERROR(SEARCH("Operational",G287)))</formula>
    </cfRule>
    <cfRule type="containsText" dxfId="22117" priority="22123" operator="containsText" text="Dn(service)">
      <formula>NOT(ISERROR(SEARCH("Dn(service)",G287)))</formula>
    </cfRule>
    <cfRule type="containsText" dxfId="22116" priority="22124" operator="containsText" text="Dn(waiting)">
      <formula>NOT(ISERROR(SEARCH("Dn(waiting)",G287)))</formula>
    </cfRule>
  </conditionalFormatting>
  <conditionalFormatting sqref="D288">
    <cfRule type="containsBlanks" dxfId="22115" priority="22117">
      <formula>LEN(TRIM(D288))=0</formula>
    </cfRule>
    <cfRule type="containsText" dxfId="22114" priority="22118" operator="containsText" text="Operational">
      <formula>NOT(ISERROR(SEARCH("Operational",D288)))</formula>
    </cfRule>
    <cfRule type="containsText" dxfId="22113" priority="22119" operator="containsText" text="Dn(service)">
      <formula>NOT(ISERROR(SEARCH("Dn(service)",D288)))</formula>
    </cfRule>
    <cfRule type="containsText" dxfId="22112" priority="22120" operator="containsText" text="Dn(waiting)">
      <formula>NOT(ISERROR(SEARCH("Dn(waiting)",D288)))</formula>
    </cfRule>
  </conditionalFormatting>
  <conditionalFormatting sqref="D289">
    <cfRule type="containsBlanks" dxfId="22111" priority="22113">
      <formula>LEN(TRIM(D289))=0</formula>
    </cfRule>
    <cfRule type="containsText" dxfId="22110" priority="22114" operator="containsText" text="Operational">
      <formula>NOT(ISERROR(SEARCH("Operational",D289)))</formula>
    </cfRule>
    <cfRule type="containsText" dxfId="22109" priority="22115" operator="containsText" text="Dn(service)">
      <formula>NOT(ISERROR(SEARCH("Dn(service)",D289)))</formula>
    </cfRule>
    <cfRule type="containsText" dxfId="22108" priority="22116" operator="containsText" text="Dn(waiting)">
      <formula>NOT(ISERROR(SEARCH("Dn(waiting)",D289)))</formula>
    </cfRule>
  </conditionalFormatting>
  <conditionalFormatting sqref="D290">
    <cfRule type="containsBlanks" dxfId="22107" priority="22109">
      <formula>LEN(TRIM(D290))=0</formula>
    </cfRule>
    <cfRule type="containsText" dxfId="22106" priority="22110" operator="containsText" text="Operational">
      <formula>NOT(ISERROR(SEARCH("Operational",D290)))</formula>
    </cfRule>
    <cfRule type="containsText" dxfId="22105" priority="22111" operator="containsText" text="Dn(service)">
      <formula>NOT(ISERROR(SEARCH("Dn(service)",D290)))</formula>
    </cfRule>
    <cfRule type="containsText" dxfId="22104" priority="22112" operator="containsText" text="Dn(waiting)">
      <formula>NOT(ISERROR(SEARCH("Dn(waiting)",D290)))</formula>
    </cfRule>
  </conditionalFormatting>
  <conditionalFormatting sqref="F291">
    <cfRule type="containsBlanks" dxfId="22103" priority="22105">
      <formula>LEN(TRIM(F291))=0</formula>
    </cfRule>
    <cfRule type="containsText" dxfId="22102" priority="22106" operator="containsText" text="Operational">
      <formula>NOT(ISERROR(SEARCH("Operational",F291)))</formula>
    </cfRule>
    <cfRule type="containsText" dxfId="22101" priority="22107" operator="containsText" text="Dn(service)">
      <formula>NOT(ISERROR(SEARCH("Dn(service)",F291)))</formula>
    </cfRule>
    <cfRule type="containsText" dxfId="22100" priority="22108" operator="containsText" text="Dn(waiting)">
      <formula>NOT(ISERROR(SEARCH("Dn(waiting)",F291)))</formula>
    </cfRule>
  </conditionalFormatting>
  <conditionalFormatting sqref="F292">
    <cfRule type="containsBlanks" dxfId="22099" priority="22101">
      <formula>LEN(TRIM(F292))=0</formula>
    </cfRule>
    <cfRule type="containsText" dxfId="22098" priority="22102" operator="containsText" text="Operational">
      <formula>NOT(ISERROR(SEARCH("Operational",F292)))</formula>
    </cfRule>
    <cfRule type="containsText" dxfId="22097" priority="22103" operator="containsText" text="Dn(service)">
      <formula>NOT(ISERROR(SEARCH("Dn(service)",F292)))</formula>
    </cfRule>
    <cfRule type="containsText" dxfId="22096" priority="22104" operator="containsText" text="Dn(waiting)">
      <formula>NOT(ISERROR(SEARCH("Dn(waiting)",F292)))</formula>
    </cfRule>
  </conditionalFormatting>
  <conditionalFormatting sqref="F293">
    <cfRule type="containsBlanks" dxfId="22095" priority="22097">
      <formula>LEN(TRIM(F293))=0</formula>
    </cfRule>
    <cfRule type="containsText" dxfId="22094" priority="22098" operator="containsText" text="Operational">
      <formula>NOT(ISERROR(SEARCH("Operational",F293)))</formula>
    </cfRule>
    <cfRule type="containsText" dxfId="22093" priority="22099" operator="containsText" text="Dn(service)">
      <formula>NOT(ISERROR(SEARCH("Dn(service)",F293)))</formula>
    </cfRule>
    <cfRule type="containsText" dxfId="22092" priority="22100" operator="containsText" text="Dn(waiting)">
      <formula>NOT(ISERROR(SEARCH("Dn(waiting)",F293)))</formula>
    </cfRule>
  </conditionalFormatting>
  <conditionalFormatting sqref="F294">
    <cfRule type="containsBlanks" dxfId="22091" priority="22093">
      <formula>LEN(TRIM(F294))=0</formula>
    </cfRule>
    <cfRule type="containsText" dxfId="22090" priority="22094" operator="containsText" text="Operational">
      <formula>NOT(ISERROR(SEARCH("Operational",F294)))</formula>
    </cfRule>
    <cfRule type="containsText" dxfId="22089" priority="22095" operator="containsText" text="Dn(service)">
      <formula>NOT(ISERROR(SEARCH("Dn(service)",F294)))</formula>
    </cfRule>
    <cfRule type="containsText" dxfId="22088" priority="22096" operator="containsText" text="Dn(waiting)">
      <formula>NOT(ISERROR(SEARCH("Dn(waiting)",F294)))</formula>
    </cfRule>
  </conditionalFormatting>
  <conditionalFormatting sqref="E295">
    <cfRule type="containsBlanks" dxfId="22087" priority="22089">
      <formula>LEN(TRIM(E295))=0</formula>
    </cfRule>
    <cfRule type="containsText" dxfId="22086" priority="22090" operator="containsText" text="Operational">
      <formula>NOT(ISERROR(SEARCH("Operational",E295)))</formula>
    </cfRule>
    <cfRule type="containsText" dxfId="22085" priority="22091" operator="containsText" text="Dn(service)">
      <formula>NOT(ISERROR(SEARCH("Dn(service)",E295)))</formula>
    </cfRule>
    <cfRule type="containsText" dxfId="22084" priority="22092" operator="containsText" text="Dn(waiting)">
      <formula>NOT(ISERROR(SEARCH("Dn(waiting)",E295)))</formula>
    </cfRule>
  </conditionalFormatting>
  <conditionalFormatting sqref="E296">
    <cfRule type="containsBlanks" dxfId="22083" priority="22085">
      <formula>LEN(TRIM(E296))=0</formula>
    </cfRule>
    <cfRule type="containsText" dxfId="22082" priority="22086" operator="containsText" text="Operational">
      <formula>NOT(ISERROR(SEARCH("Operational",E296)))</formula>
    </cfRule>
    <cfRule type="containsText" dxfId="22081" priority="22087" operator="containsText" text="Dn(service)">
      <formula>NOT(ISERROR(SEARCH("Dn(service)",E296)))</formula>
    </cfRule>
    <cfRule type="containsText" dxfId="22080" priority="22088" operator="containsText" text="Dn(waiting)">
      <formula>NOT(ISERROR(SEARCH("Dn(waiting)",E296)))</formula>
    </cfRule>
  </conditionalFormatting>
  <conditionalFormatting sqref="E297">
    <cfRule type="containsBlanks" dxfId="22079" priority="22081">
      <formula>LEN(TRIM(E297))=0</formula>
    </cfRule>
    <cfRule type="containsText" dxfId="22078" priority="22082" operator="containsText" text="Operational">
      <formula>NOT(ISERROR(SEARCH("Operational",E297)))</formula>
    </cfRule>
    <cfRule type="containsText" dxfId="22077" priority="22083" operator="containsText" text="Dn(service)">
      <formula>NOT(ISERROR(SEARCH("Dn(service)",E297)))</formula>
    </cfRule>
    <cfRule type="containsText" dxfId="22076" priority="22084" operator="containsText" text="Dn(waiting)">
      <formula>NOT(ISERROR(SEARCH("Dn(waiting)",E297)))</formula>
    </cfRule>
  </conditionalFormatting>
  <conditionalFormatting sqref="E298">
    <cfRule type="containsBlanks" dxfId="22075" priority="22077">
      <formula>LEN(TRIM(E298))=0</formula>
    </cfRule>
    <cfRule type="containsText" dxfId="22074" priority="22078" operator="containsText" text="Operational">
      <formula>NOT(ISERROR(SEARCH("Operational",E298)))</formula>
    </cfRule>
    <cfRule type="containsText" dxfId="22073" priority="22079" operator="containsText" text="Dn(service)">
      <formula>NOT(ISERROR(SEARCH("Dn(service)",E298)))</formula>
    </cfRule>
    <cfRule type="containsText" dxfId="22072" priority="22080" operator="containsText" text="Dn(waiting)">
      <formula>NOT(ISERROR(SEARCH("Dn(waiting)",E298)))</formula>
    </cfRule>
  </conditionalFormatting>
  <conditionalFormatting sqref="H299">
    <cfRule type="containsBlanks" dxfId="22071" priority="22073">
      <formula>LEN(TRIM(H299))=0</formula>
    </cfRule>
    <cfRule type="containsText" dxfId="22070" priority="22074" operator="containsText" text="Operational">
      <formula>NOT(ISERROR(SEARCH("Operational",H299)))</formula>
    </cfRule>
    <cfRule type="containsText" dxfId="22069" priority="22075" operator="containsText" text="Dn(service)">
      <formula>NOT(ISERROR(SEARCH("Dn(service)",H299)))</formula>
    </cfRule>
    <cfRule type="containsText" dxfId="22068" priority="22076" operator="containsText" text="Dn(waiting)">
      <formula>NOT(ISERROR(SEARCH("Dn(waiting)",H299)))</formula>
    </cfRule>
  </conditionalFormatting>
  <conditionalFormatting sqref="H300">
    <cfRule type="containsBlanks" dxfId="22067" priority="22069">
      <formula>LEN(TRIM(H300))=0</formula>
    </cfRule>
    <cfRule type="containsText" dxfId="22066" priority="22070" operator="containsText" text="Operational">
      <formula>NOT(ISERROR(SEARCH("Operational",H300)))</formula>
    </cfRule>
    <cfRule type="containsText" dxfId="22065" priority="22071" operator="containsText" text="Dn(service)">
      <formula>NOT(ISERROR(SEARCH("Dn(service)",H300)))</formula>
    </cfRule>
    <cfRule type="containsText" dxfId="22064" priority="22072" operator="containsText" text="Dn(waiting)">
      <formula>NOT(ISERROR(SEARCH("Dn(waiting)",H300)))</formula>
    </cfRule>
  </conditionalFormatting>
  <conditionalFormatting sqref="H301">
    <cfRule type="containsBlanks" dxfId="22063" priority="22065">
      <formula>LEN(TRIM(H301))=0</formula>
    </cfRule>
    <cfRule type="containsText" dxfId="22062" priority="22066" operator="containsText" text="Operational">
      <formula>NOT(ISERROR(SEARCH("Operational",H301)))</formula>
    </cfRule>
    <cfRule type="containsText" dxfId="22061" priority="22067" operator="containsText" text="Dn(service)">
      <formula>NOT(ISERROR(SEARCH("Dn(service)",H301)))</formula>
    </cfRule>
    <cfRule type="containsText" dxfId="22060" priority="22068" operator="containsText" text="Dn(waiting)">
      <formula>NOT(ISERROR(SEARCH("Dn(waiting)",H301)))</formula>
    </cfRule>
  </conditionalFormatting>
  <conditionalFormatting sqref="H302">
    <cfRule type="containsBlanks" dxfId="22059" priority="22061">
      <formula>LEN(TRIM(H302))=0</formula>
    </cfRule>
    <cfRule type="containsText" dxfId="22058" priority="22062" operator="containsText" text="Operational">
      <formula>NOT(ISERROR(SEARCH("Operational",H302)))</formula>
    </cfRule>
    <cfRule type="containsText" dxfId="22057" priority="22063" operator="containsText" text="Dn(service)">
      <formula>NOT(ISERROR(SEARCH("Dn(service)",H302)))</formula>
    </cfRule>
    <cfRule type="containsText" dxfId="22056" priority="22064" operator="containsText" text="Dn(waiting)">
      <formula>NOT(ISERROR(SEARCH("Dn(waiting)",H302)))</formula>
    </cfRule>
  </conditionalFormatting>
  <conditionalFormatting sqref="H303">
    <cfRule type="containsBlanks" dxfId="22055" priority="22057">
      <formula>LEN(TRIM(H303))=0</formula>
    </cfRule>
    <cfRule type="containsText" dxfId="22054" priority="22058" operator="containsText" text="Operational">
      <formula>NOT(ISERROR(SEARCH("Operational",H303)))</formula>
    </cfRule>
    <cfRule type="containsText" dxfId="22053" priority="22059" operator="containsText" text="Dn(service)">
      <formula>NOT(ISERROR(SEARCH("Dn(service)",H303)))</formula>
    </cfRule>
    <cfRule type="containsText" dxfId="22052" priority="22060" operator="containsText" text="Dn(waiting)">
      <formula>NOT(ISERROR(SEARCH("Dn(waiting)",H303)))</formula>
    </cfRule>
  </conditionalFormatting>
  <conditionalFormatting sqref="C304">
    <cfRule type="containsBlanks" dxfId="22051" priority="22053">
      <formula>LEN(TRIM(C304))=0</formula>
    </cfRule>
    <cfRule type="containsText" dxfId="22050" priority="22054" operator="containsText" text="Operational">
      <formula>NOT(ISERROR(SEARCH("Operational",C304)))</formula>
    </cfRule>
    <cfRule type="containsText" dxfId="22049" priority="22055" operator="containsText" text="Dn(service)">
      <formula>NOT(ISERROR(SEARCH("Dn(service)",C304)))</formula>
    </cfRule>
    <cfRule type="containsText" dxfId="22048" priority="22056" operator="containsText" text="Dn(waiting)">
      <formula>NOT(ISERROR(SEARCH("Dn(waiting)",C304)))</formula>
    </cfRule>
  </conditionalFormatting>
  <conditionalFormatting sqref="C305">
    <cfRule type="containsBlanks" dxfId="22047" priority="22049">
      <formula>LEN(TRIM(C305))=0</formula>
    </cfRule>
    <cfRule type="containsText" dxfId="22046" priority="22050" operator="containsText" text="Operational">
      <formula>NOT(ISERROR(SEARCH("Operational",C305)))</formula>
    </cfRule>
    <cfRule type="containsText" dxfId="22045" priority="22051" operator="containsText" text="Dn(service)">
      <formula>NOT(ISERROR(SEARCH("Dn(service)",C305)))</formula>
    </cfRule>
    <cfRule type="containsText" dxfId="22044" priority="22052" operator="containsText" text="Dn(waiting)">
      <formula>NOT(ISERROR(SEARCH("Dn(waiting)",C305)))</formula>
    </cfRule>
  </conditionalFormatting>
  <conditionalFormatting sqref="C306">
    <cfRule type="containsBlanks" dxfId="22043" priority="22045">
      <formula>LEN(TRIM(C306))=0</formula>
    </cfRule>
    <cfRule type="containsText" dxfId="22042" priority="22046" operator="containsText" text="Operational">
      <formula>NOT(ISERROR(SEARCH("Operational",C306)))</formula>
    </cfRule>
    <cfRule type="containsText" dxfId="22041" priority="22047" operator="containsText" text="Dn(service)">
      <formula>NOT(ISERROR(SEARCH("Dn(service)",C306)))</formula>
    </cfRule>
    <cfRule type="containsText" dxfId="22040" priority="22048" operator="containsText" text="Dn(waiting)">
      <formula>NOT(ISERROR(SEARCH("Dn(waiting)",C306)))</formula>
    </cfRule>
  </conditionalFormatting>
  <conditionalFormatting sqref="C307">
    <cfRule type="containsBlanks" dxfId="22039" priority="22041">
      <formula>LEN(TRIM(C307))=0</formula>
    </cfRule>
    <cfRule type="containsText" dxfId="22038" priority="22042" operator="containsText" text="Operational">
      <formula>NOT(ISERROR(SEARCH("Operational",C307)))</formula>
    </cfRule>
    <cfRule type="containsText" dxfId="22037" priority="22043" operator="containsText" text="Dn(service)">
      <formula>NOT(ISERROR(SEARCH("Dn(service)",C307)))</formula>
    </cfRule>
    <cfRule type="containsText" dxfId="22036" priority="22044" operator="containsText" text="Dn(waiting)">
      <formula>NOT(ISERROR(SEARCH("Dn(waiting)",C307)))</formula>
    </cfRule>
  </conditionalFormatting>
  <conditionalFormatting sqref="C308">
    <cfRule type="containsBlanks" dxfId="22035" priority="22037">
      <formula>LEN(TRIM(C308))=0</formula>
    </cfRule>
    <cfRule type="containsText" dxfId="22034" priority="22038" operator="containsText" text="Operational">
      <formula>NOT(ISERROR(SEARCH("Operational",C308)))</formula>
    </cfRule>
    <cfRule type="containsText" dxfId="22033" priority="22039" operator="containsText" text="Dn(service)">
      <formula>NOT(ISERROR(SEARCH("Dn(service)",C308)))</formula>
    </cfRule>
    <cfRule type="containsText" dxfId="22032" priority="22040" operator="containsText" text="Dn(waiting)">
      <formula>NOT(ISERROR(SEARCH("Dn(waiting)",C308)))</formula>
    </cfRule>
  </conditionalFormatting>
  <conditionalFormatting sqref="G309">
    <cfRule type="containsBlanks" dxfId="22031" priority="22033">
      <formula>LEN(TRIM(G309))=0</formula>
    </cfRule>
    <cfRule type="containsText" dxfId="22030" priority="22034" operator="containsText" text="Operational">
      <formula>NOT(ISERROR(SEARCH("Operational",G309)))</formula>
    </cfRule>
    <cfRule type="containsText" dxfId="22029" priority="22035" operator="containsText" text="Dn(service)">
      <formula>NOT(ISERROR(SEARCH("Dn(service)",G309)))</formula>
    </cfRule>
    <cfRule type="containsText" dxfId="22028" priority="22036" operator="containsText" text="Dn(waiting)">
      <formula>NOT(ISERROR(SEARCH("Dn(waiting)",G309)))</formula>
    </cfRule>
  </conditionalFormatting>
  <conditionalFormatting sqref="G310">
    <cfRule type="containsBlanks" dxfId="22027" priority="22029">
      <formula>LEN(TRIM(G310))=0</formula>
    </cfRule>
    <cfRule type="containsText" dxfId="22026" priority="22030" operator="containsText" text="Operational">
      <formula>NOT(ISERROR(SEARCH("Operational",G310)))</formula>
    </cfRule>
    <cfRule type="containsText" dxfId="22025" priority="22031" operator="containsText" text="Dn(service)">
      <formula>NOT(ISERROR(SEARCH("Dn(service)",G310)))</formula>
    </cfRule>
    <cfRule type="containsText" dxfId="22024" priority="22032" operator="containsText" text="Dn(waiting)">
      <formula>NOT(ISERROR(SEARCH("Dn(waiting)",G310)))</formula>
    </cfRule>
  </conditionalFormatting>
  <conditionalFormatting sqref="G311">
    <cfRule type="containsBlanks" dxfId="22023" priority="22025">
      <formula>LEN(TRIM(G311))=0</formula>
    </cfRule>
    <cfRule type="containsText" dxfId="22022" priority="22026" operator="containsText" text="Operational">
      <formula>NOT(ISERROR(SEARCH("Operational",G311)))</formula>
    </cfRule>
    <cfRule type="containsText" dxfId="22021" priority="22027" operator="containsText" text="Dn(service)">
      <formula>NOT(ISERROR(SEARCH("Dn(service)",G311)))</formula>
    </cfRule>
    <cfRule type="containsText" dxfId="22020" priority="22028" operator="containsText" text="Dn(waiting)">
      <formula>NOT(ISERROR(SEARCH("Dn(waiting)",G311)))</formula>
    </cfRule>
  </conditionalFormatting>
  <conditionalFormatting sqref="G312">
    <cfRule type="containsBlanks" dxfId="22019" priority="22021">
      <formula>LEN(TRIM(G312))=0</formula>
    </cfRule>
    <cfRule type="containsText" dxfId="22018" priority="22022" operator="containsText" text="Operational">
      <formula>NOT(ISERROR(SEARCH("Operational",G312)))</formula>
    </cfRule>
    <cfRule type="containsText" dxfId="22017" priority="22023" operator="containsText" text="Dn(service)">
      <formula>NOT(ISERROR(SEARCH("Dn(service)",G312)))</formula>
    </cfRule>
    <cfRule type="containsText" dxfId="22016" priority="22024" operator="containsText" text="Dn(waiting)">
      <formula>NOT(ISERROR(SEARCH("Dn(waiting)",G312)))</formula>
    </cfRule>
  </conditionalFormatting>
  <conditionalFormatting sqref="D313">
    <cfRule type="containsBlanks" dxfId="22015" priority="22017">
      <formula>LEN(TRIM(D313))=0</formula>
    </cfRule>
    <cfRule type="containsText" dxfId="22014" priority="22018" operator="containsText" text="Operational">
      <formula>NOT(ISERROR(SEARCH("Operational",D313)))</formula>
    </cfRule>
    <cfRule type="containsText" dxfId="22013" priority="22019" operator="containsText" text="Dn(service)">
      <formula>NOT(ISERROR(SEARCH("Dn(service)",D313)))</formula>
    </cfRule>
    <cfRule type="containsText" dxfId="22012" priority="22020" operator="containsText" text="Dn(waiting)">
      <formula>NOT(ISERROR(SEARCH("Dn(waiting)",D313)))</formula>
    </cfRule>
  </conditionalFormatting>
  <conditionalFormatting sqref="D314">
    <cfRule type="containsBlanks" dxfId="22011" priority="22013">
      <formula>LEN(TRIM(D314))=0</formula>
    </cfRule>
    <cfRule type="containsText" dxfId="22010" priority="22014" operator="containsText" text="Operational">
      <formula>NOT(ISERROR(SEARCH("Operational",D314)))</formula>
    </cfRule>
    <cfRule type="containsText" dxfId="22009" priority="22015" operator="containsText" text="Dn(service)">
      <formula>NOT(ISERROR(SEARCH("Dn(service)",D314)))</formula>
    </cfRule>
    <cfRule type="containsText" dxfId="22008" priority="22016" operator="containsText" text="Dn(waiting)">
      <formula>NOT(ISERROR(SEARCH("Dn(waiting)",D314)))</formula>
    </cfRule>
  </conditionalFormatting>
  <conditionalFormatting sqref="D315">
    <cfRule type="containsBlanks" dxfId="22007" priority="22009">
      <formula>LEN(TRIM(D315))=0</formula>
    </cfRule>
    <cfRule type="containsText" dxfId="22006" priority="22010" operator="containsText" text="Operational">
      <formula>NOT(ISERROR(SEARCH("Operational",D315)))</formula>
    </cfRule>
    <cfRule type="containsText" dxfId="22005" priority="22011" operator="containsText" text="Dn(service)">
      <formula>NOT(ISERROR(SEARCH("Dn(service)",D315)))</formula>
    </cfRule>
    <cfRule type="containsText" dxfId="22004" priority="22012" operator="containsText" text="Dn(waiting)">
      <formula>NOT(ISERROR(SEARCH("Dn(waiting)",D315)))</formula>
    </cfRule>
  </conditionalFormatting>
  <conditionalFormatting sqref="D316">
    <cfRule type="containsBlanks" dxfId="22003" priority="22005">
      <formula>LEN(TRIM(D316))=0</formula>
    </cfRule>
    <cfRule type="containsText" dxfId="22002" priority="22006" operator="containsText" text="Operational">
      <formula>NOT(ISERROR(SEARCH("Operational",D316)))</formula>
    </cfRule>
    <cfRule type="containsText" dxfId="22001" priority="22007" operator="containsText" text="Dn(service)">
      <formula>NOT(ISERROR(SEARCH("Dn(service)",D316)))</formula>
    </cfRule>
    <cfRule type="containsText" dxfId="22000" priority="22008" operator="containsText" text="Dn(waiting)">
      <formula>NOT(ISERROR(SEARCH("Dn(waiting)",D316)))</formula>
    </cfRule>
  </conditionalFormatting>
  <conditionalFormatting sqref="F317">
    <cfRule type="containsBlanks" dxfId="21999" priority="22001">
      <formula>LEN(TRIM(F317))=0</formula>
    </cfRule>
    <cfRule type="containsText" dxfId="21998" priority="22002" operator="containsText" text="Operational">
      <formula>NOT(ISERROR(SEARCH("Operational",F317)))</formula>
    </cfRule>
    <cfRule type="containsText" dxfId="21997" priority="22003" operator="containsText" text="Dn(service)">
      <formula>NOT(ISERROR(SEARCH("Dn(service)",F317)))</formula>
    </cfRule>
    <cfRule type="containsText" dxfId="21996" priority="22004" operator="containsText" text="Dn(waiting)">
      <formula>NOT(ISERROR(SEARCH("Dn(waiting)",F317)))</formula>
    </cfRule>
  </conditionalFormatting>
  <conditionalFormatting sqref="F318">
    <cfRule type="containsBlanks" dxfId="21995" priority="21997">
      <formula>LEN(TRIM(F318))=0</formula>
    </cfRule>
    <cfRule type="containsText" dxfId="21994" priority="21998" operator="containsText" text="Operational">
      <formula>NOT(ISERROR(SEARCH("Operational",F318)))</formula>
    </cfRule>
    <cfRule type="containsText" dxfId="21993" priority="21999" operator="containsText" text="Dn(service)">
      <formula>NOT(ISERROR(SEARCH("Dn(service)",F318)))</formula>
    </cfRule>
    <cfRule type="containsText" dxfId="21992" priority="22000" operator="containsText" text="Dn(waiting)">
      <formula>NOT(ISERROR(SEARCH("Dn(waiting)",F318)))</formula>
    </cfRule>
  </conditionalFormatting>
  <conditionalFormatting sqref="F319">
    <cfRule type="containsBlanks" dxfId="21991" priority="21993">
      <formula>LEN(TRIM(F319))=0</formula>
    </cfRule>
    <cfRule type="containsText" dxfId="21990" priority="21994" operator="containsText" text="Operational">
      <formula>NOT(ISERROR(SEARCH("Operational",F319)))</formula>
    </cfRule>
    <cfRule type="containsText" dxfId="21989" priority="21995" operator="containsText" text="Dn(service)">
      <formula>NOT(ISERROR(SEARCH("Dn(service)",F319)))</formula>
    </cfRule>
    <cfRule type="containsText" dxfId="21988" priority="21996" operator="containsText" text="Dn(waiting)">
      <formula>NOT(ISERROR(SEARCH("Dn(waiting)",F319)))</formula>
    </cfRule>
  </conditionalFormatting>
  <conditionalFormatting sqref="F320">
    <cfRule type="containsBlanks" dxfId="21987" priority="21989">
      <formula>LEN(TRIM(F320))=0</formula>
    </cfRule>
    <cfRule type="containsText" dxfId="21986" priority="21990" operator="containsText" text="Operational">
      <formula>NOT(ISERROR(SEARCH("Operational",F320)))</formula>
    </cfRule>
    <cfRule type="containsText" dxfId="21985" priority="21991" operator="containsText" text="Dn(service)">
      <formula>NOT(ISERROR(SEARCH("Dn(service)",F320)))</formula>
    </cfRule>
    <cfRule type="containsText" dxfId="21984" priority="21992" operator="containsText" text="Dn(waiting)">
      <formula>NOT(ISERROR(SEARCH("Dn(waiting)",F320)))</formula>
    </cfRule>
  </conditionalFormatting>
  <conditionalFormatting sqref="F321">
    <cfRule type="containsBlanks" dxfId="21983" priority="21985">
      <formula>LEN(TRIM(F321))=0</formula>
    </cfRule>
    <cfRule type="containsText" dxfId="21982" priority="21986" operator="containsText" text="Operational">
      <formula>NOT(ISERROR(SEARCH("Operational",F321)))</formula>
    </cfRule>
    <cfRule type="containsText" dxfId="21981" priority="21987" operator="containsText" text="Dn(service)">
      <formula>NOT(ISERROR(SEARCH("Dn(service)",F321)))</formula>
    </cfRule>
    <cfRule type="containsText" dxfId="21980" priority="21988" operator="containsText" text="Dn(waiting)">
      <formula>NOT(ISERROR(SEARCH("Dn(waiting)",F321)))</formula>
    </cfRule>
  </conditionalFormatting>
  <conditionalFormatting sqref="E323">
    <cfRule type="containsBlanks" dxfId="21979" priority="21981">
      <formula>LEN(TRIM(E323))=0</formula>
    </cfRule>
    <cfRule type="containsText" dxfId="21978" priority="21982" operator="containsText" text="Operational">
      <formula>NOT(ISERROR(SEARCH("Operational",E323)))</formula>
    </cfRule>
    <cfRule type="containsText" dxfId="21977" priority="21983" operator="containsText" text="Dn(service)">
      <formula>NOT(ISERROR(SEARCH("Dn(service)",E323)))</formula>
    </cfRule>
    <cfRule type="containsText" dxfId="21976" priority="21984" operator="containsText" text="Dn(waiting)">
      <formula>NOT(ISERROR(SEARCH("Dn(waiting)",E323)))</formula>
    </cfRule>
  </conditionalFormatting>
  <conditionalFormatting sqref="E324">
    <cfRule type="containsBlanks" dxfId="21975" priority="21977">
      <formula>LEN(TRIM(E324))=0</formula>
    </cfRule>
    <cfRule type="containsText" dxfId="21974" priority="21978" operator="containsText" text="Operational">
      <formula>NOT(ISERROR(SEARCH("Operational",E324)))</formula>
    </cfRule>
    <cfRule type="containsText" dxfId="21973" priority="21979" operator="containsText" text="Dn(service)">
      <formula>NOT(ISERROR(SEARCH("Dn(service)",E324)))</formula>
    </cfRule>
    <cfRule type="containsText" dxfId="21972" priority="21980" operator="containsText" text="Dn(waiting)">
      <formula>NOT(ISERROR(SEARCH("Dn(waiting)",E324)))</formula>
    </cfRule>
  </conditionalFormatting>
  <conditionalFormatting sqref="E325">
    <cfRule type="containsBlanks" dxfId="21971" priority="21973">
      <formula>LEN(TRIM(E325))=0</formula>
    </cfRule>
    <cfRule type="containsText" dxfId="21970" priority="21974" operator="containsText" text="Operational">
      <formula>NOT(ISERROR(SEARCH("Operational",E325)))</formula>
    </cfRule>
    <cfRule type="containsText" dxfId="21969" priority="21975" operator="containsText" text="Dn(service)">
      <formula>NOT(ISERROR(SEARCH("Dn(service)",E325)))</formula>
    </cfRule>
    <cfRule type="containsText" dxfId="21968" priority="21976" operator="containsText" text="Dn(waiting)">
      <formula>NOT(ISERROR(SEARCH("Dn(waiting)",E325)))</formula>
    </cfRule>
  </conditionalFormatting>
  <conditionalFormatting sqref="C170">
    <cfRule type="containsBlanks" dxfId="21967" priority="21969">
      <formula>LEN(TRIM(C170))=0</formula>
    </cfRule>
    <cfRule type="containsText" dxfId="21966" priority="21970" operator="containsText" text="Operational">
      <formula>NOT(ISERROR(SEARCH("Operational",C170)))</formula>
    </cfRule>
    <cfRule type="containsText" dxfId="21965" priority="21971" operator="containsText" text="Dn(service)">
      <formula>NOT(ISERROR(SEARCH("Dn(service)",C170)))</formula>
    </cfRule>
    <cfRule type="containsText" dxfId="21964" priority="21972" operator="containsText" text="Dn(waiting)">
      <formula>NOT(ISERROR(SEARCH("Dn(waiting)",C170)))</formula>
    </cfRule>
  </conditionalFormatting>
  <conditionalFormatting sqref="C171">
    <cfRule type="containsBlanks" dxfId="21963" priority="21965">
      <formula>LEN(TRIM(C171))=0</formula>
    </cfRule>
    <cfRule type="containsText" dxfId="21962" priority="21966" operator="containsText" text="Operational">
      <formula>NOT(ISERROR(SEARCH("Operational",C171)))</formula>
    </cfRule>
    <cfRule type="containsText" dxfId="21961" priority="21967" operator="containsText" text="Dn(service)">
      <formula>NOT(ISERROR(SEARCH("Dn(service)",C171)))</formula>
    </cfRule>
    <cfRule type="containsText" dxfId="21960" priority="21968" operator="containsText" text="Dn(waiting)">
      <formula>NOT(ISERROR(SEARCH("Dn(waiting)",C171)))</formula>
    </cfRule>
  </conditionalFormatting>
  <conditionalFormatting sqref="C172">
    <cfRule type="containsBlanks" dxfId="21959" priority="21961">
      <formula>LEN(TRIM(C172))=0</formula>
    </cfRule>
    <cfRule type="containsText" dxfId="21958" priority="21962" operator="containsText" text="Operational">
      <formula>NOT(ISERROR(SEARCH("Operational",C172)))</formula>
    </cfRule>
    <cfRule type="containsText" dxfId="21957" priority="21963" operator="containsText" text="Dn(service)">
      <formula>NOT(ISERROR(SEARCH("Dn(service)",C172)))</formula>
    </cfRule>
    <cfRule type="containsText" dxfId="21956" priority="21964" operator="containsText" text="Dn(waiting)">
      <formula>NOT(ISERROR(SEARCH("Dn(waiting)",C172)))</formula>
    </cfRule>
  </conditionalFormatting>
  <conditionalFormatting sqref="D173">
    <cfRule type="containsBlanks" dxfId="21955" priority="21957">
      <formula>LEN(TRIM(D173))=0</formula>
    </cfRule>
    <cfRule type="containsText" dxfId="21954" priority="21958" operator="containsText" text="Operational">
      <formula>NOT(ISERROR(SEARCH("Operational",D173)))</formula>
    </cfRule>
    <cfRule type="containsText" dxfId="21953" priority="21959" operator="containsText" text="Dn(service)">
      <formula>NOT(ISERROR(SEARCH("Dn(service)",D173)))</formula>
    </cfRule>
    <cfRule type="containsText" dxfId="21952" priority="21960" operator="containsText" text="Dn(waiting)">
      <formula>NOT(ISERROR(SEARCH("Dn(waiting)",D173)))</formula>
    </cfRule>
  </conditionalFormatting>
  <conditionalFormatting sqref="D174">
    <cfRule type="containsBlanks" dxfId="21951" priority="21953">
      <formula>LEN(TRIM(D174))=0</formula>
    </cfRule>
    <cfRule type="containsText" dxfId="21950" priority="21954" operator="containsText" text="Operational">
      <formula>NOT(ISERROR(SEARCH("Operational",D174)))</formula>
    </cfRule>
    <cfRule type="containsText" dxfId="21949" priority="21955" operator="containsText" text="Dn(service)">
      <formula>NOT(ISERROR(SEARCH("Dn(service)",D174)))</formula>
    </cfRule>
    <cfRule type="containsText" dxfId="21948" priority="21956" operator="containsText" text="Dn(waiting)">
      <formula>NOT(ISERROR(SEARCH("Dn(waiting)",D174)))</formula>
    </cfRule>
  </conditionalFormatting>
  <conditionalFormatting sqref="D175">
    <cfRule type="containsBlanks" dxfId="21947" priority="21949">
      <formula>LEN(TRIM(D175))=0</formula>
    </cfRule>
    <cfRule type="containsText" dxfId="21946" priority="21950" operator="containsText" text="Operational">
      <formula>NOT(ISERROR(SEARCH("Operational",D175)))</formula>
    </cfRule>
    <cfRule type="containsText" dxfId="21945" priority="21951" operator="containsText" text="Dn(service)">
      <formula>NOT(ISERROR(SEARCH("Dn(service)",D175)))</formula>
    </cfRule>
    <cfRule type="containsText" dxfId="21944" priority="21952" operator="containsText" text="Dn(waiting)">
      <formula>NOT(ISERROR(SEARCH("Dn(waiting)",D175)))</formula>
    </cfRule>
  </conditionalFormatting>
  <conditionalFormatting sqref="F176">
    <cfRule type="containsBlanks" dxfId="21943" priority="21945">
      <formula>LEN(TRIM(F176))=0</formula>
    </cfRule>
    <cfRule type="containsText" dxfId="21942" priority="21946" operator="containsText" text="Operational">
      <formula>NOT(ISERROR(SEARCH("Operational",F176)))</formula>
    </cfRule>
    <cfRule type="containsText" dxfId="21941" priority="21947" operator="containsText" text="Dn(service)">
      <formula>NOT(ISERROR(SEARCH("Dn(service)",F176)))</formula>
    </cfRule>
    <cfRule type="containsText" dxfId="21940" priority="21948" operator="containsText" text="Dn(waiting)">
      <formula>NOT(ISERROR(SEARCH("Dn(waiting)",F176)))</formula>
    </cfRule>
  </conditionalFormatting>
  <conditionalFormatting sqref="F177">
    <cfRule type="containsBlanks" dxfId="21939" priority="21941">
      <formula>LEN(TRIM(F177))=0</formula>
    </cfRule>
    <cfRule type="containsText" dxfId="21938" priority="21942" operator="containsText" text="Operational">
      <formula>NOT(ISERROR(SEARCH("Operational",F177)))</formula>
    </cfRule>
    <cfRule type="containsText" dxfId="21937" priority="21943" operator="containsText" text="Dn(service)">
      <formula>NOT(ISERROR(SEARCH("Dn(service)",F177)))</formula>
    </cfRule>
    <cfRule type="containsText" dxfId="21936" priority="21944" operator="containsText" text="Dn(waiting)">
      <formula>NOT(ISERROR(SEARCH("Dn(waiting)",F177)))</formula>
    </cfRule>
  </conditionalFormatting>
  <conditionalFormatting sqref="F178">
    <cfRule type="containsBlanks" dxfId="21935" priority="21937">
      <formula>LEN(TRIM(F178))=0</formula>
    </cfRule>
    <cfRule type="containsText" dxfId="21934" priority="21938" operator="containsText" text="Operational">
      <formula>NOT(ISERROR(SEARCH("Operational",F178)))</formula>
    </cfRule>
    <cfRule type="containsText" dxfId="21933" priority="21939" operator="containsText" text="Dn(service)">
      <formula>NOT(ISERROR(SEARCH("Dn(service)",F178)))</formula>
    </cfRule>
    <cfRule type="containsText" dxfId="21932" priority="21940" operator="containsText" text="Dn(waiting)">
      <formula>NOT(ISERROR(SEARCH("Dn(waiting)",F178)))</formula>
    </cfRule>
  </conditionalFormatting>
  <conditionalFormatting sqref="F179">
    <cfRule type="containsBlanks" dxfId="21931" priority="21933">
      <formula>LEN(TRIM(F179))=0</formula>
    </cfRule>
    <cfRule type="containsText" dxfId="21930" priority="21934" operator="containsText" text="Operational">
      <formula>NOT(ISERROR(SEARCH("Operational",F179)))</formula>
    </cfRule>
    <cfRule type="containsText" dxfId="21929" priority="21935" operator="containsText" text="Dn(service)">
      <formula>NOT(ISERROR(SEARCH("Dn(service)",F179)))</formula>
    </cfRule>
    <cfRule type="containsText" dxfId="21928" priority="21936" operator="containsText" text="Dn(waiting)">
      <formula>NOT(ISERROR(SEARCH("Dn(waiting)",F179)))</formula>
    </cfRule>
  </conditionalFormatting>
  <conditionalFormatting sqref="F180">
    <cfRule type="containsBlanks" dxfId="21927" priority="21929">
      <formula>LEN(TRIM(F180))=0</formula>
    </cfRule>
    <cfRule type="containsText" dxfId="21926" priority="21930" operator="containsText" text="Operational">
      <formula>NOT(ISERROR(SEARCH("Operational",F180)))</formula>
    </cfRule>
    <cfRule type="containsText" dxfId="21925" priority="21931" operator="containsText" text="Dn(service)">
      <formula>NOT(ISERROR(SEARCH("Dn(service)",F180)))</formula>
    </cfRule>
    <cfRule type="containsText" dxfId="21924" priority="21932" operator="containsText" text="Dn(waiting)">
      <formula>NOT(ISERROR(SEARCH("Dn(waiting)",F180)))</formula>
    </cfRule>
  </conditionalFormatting>
  <conditionalFormatting sqref="H185">
    <cfRule type="containsBlanks" dxfId="21923" priority="21925">
      <formula>LEN(TRIM(H185))=0</formula>
    </cfRule>
    <cfRule type="containsText" dxfId="21922" priority="21926" operator="containsText" text="Operational">
      <formula>NOT(ISERROR(SEARCH("Operational",H185)))</formula>
    </cfRule>
    <cfRule type="containsText" dxfId="21921" priority="21927" operator="containsText" text="Dn(service)">
      <formula>NOT(ISERROR(SEARCH("Dn(service)",H185)))</formula>
    </cfRule>
    <cfRule type="containsText" dxfId="21920" priority="21928" operator="containsText" text="Dn(waiting)">
      <formula>NOT(ISERROR(SEARCH("Dn(waiting)",H185)))</formula>
    </cfRule>
  </conditionalFormatting>
  <conditionalFormatting sqref="H181">
    <cfRule type="containsBlanks" dxfId="21919" priority="21921">
      <formula>LEN(TRIM(H181))=0</formula>
    </cfRule>
    <cfRule type="containsText" dxfId="21918" priority="21922" operator="containsText" text="Operational">
      <formula>NOT(ISERROR(SEARCH("Operational",H181)))</formula>
    </cfRule>
    <cfRule type="containsText" dxfId="21917" priority="21923" operator="containsText" text="Dn(service)">
      <formula>NOT(ISERROR(SEARCH("Dn(service)",H181)))</formula>
    </cfRule>
    <cfRule type="containsText" dxfId="21916" priority="21924" operator="containsText" text="Dn(waiting)">
      <formula>NOT(ISERROR(SEARCH("Dn(waiting)",H181)))</formula>
    </cfRule>
  </conditionalFormatting>
  <conditionalFormatting sqref="H182">
    <cfRule type="containsBlanks" dxfId="21915" priority="21917">
      <formula>LEN(TRIM(H182))=0</formula>
    </cfRule>
    <cfRule type="containsText" dxfId="21914" priority="21918" operator="containsText" text="Operational">
      <formula>NOT(ISERROR(SEARCH("Operational",H182)))</formula>
    </cfRule>
    <cfRule type="containsText" dxfId="21913" priority="21919" operator="containsText" text="Dn(service)">
      <formula>NOT(ISERROR(SEARCH("Dn(service)",H182)))</formula>
    </cfRule>
    <cfRule type="containsText" dxfId="21912" priority="21920" operator="containsText" text="Dn(waiting)">
      <formula>NOT(ISERROR(SEARCH("Dn(waiting)",H182)))</formula>
    </cfRule>
  </conditionalFormatting>
  <conditionalFormatting sqref="H183">
    <cfRule type="containsBlanks" dxfId="21911" priority="21913">
      <formula>LEN(TRIM(H183))=0</formula>
    </cfRule>
    <cfRule type="containsText" dxfId="21910" priority="21914" operator="containsText" text="Operational">
      <formula>NOT(ISERROR(SEARCH("Operational",H183)))</formula>
    </cfRule>
    <cfRule type="containsText" dxfId="21909" priority="21915" operator="containsText" text="Dn(service)">
      <formula>NOT(ISERROR(SEARCH("Dn(service)",H183)))</formula>
    </cfRule>
    <cfRule type="containsText" dxfId="21908" priority="21916" operator="containsText" text="Dn(waiting)">
      <formula>NOT(ISERROR(SEARCH("Dn(waiting)",H183)))</formula>
    </cfRule>
  </conditionalFormatting>
  <conditionalFormatting sqref="H184">
    <cfRule type="containsBlanks" dxfId="21907" priority="21909">
      <formula>LEN(TRIM(H184))=0</formula>
    </cfRule>
    <cfRule type="containsText" dxfId="21906" priority="21910" operator="containsText" text="Operational">
      <formula>NOT(ISERROR(SEARCH("Operational",H184)))</formula>
    </cfRule>
    <cfRule type="containsText" dxfId="21905" priority="21911" operator="containsText" text="Dn(service)">
      <formula>NOT(ISERROR(SEARCH("Dn(service)",H184)))</formula>
    </cfRule>
    <cfRule type="containsText" dxfId="21904" priority="21912" operator="containsText" text="Dn(waiting)">
      <formula>NOT(ISERROR(SEARCH("Dn(waiting)",H184)))</formula>
    </cfRule>
  </conditionalFormatting>
  <conditionalFormatting sqref="E186">
    <cfRule type="containsBlanks" dxfId="21903" priority="21905">
      <formula>LEN(TRIM(E186))=0</formula>
    </cfRule>
    <cfRule type="containsText" dxfId="21902" priority="21906" operator="containsText" text="Operational">
      <formula>NOT(ISERROR(SEARCH("Operational",E186)))</formula>
    </cfRule>
    <cfRule type="containsText" dxfId="21901" priority="21907" operator="containsText" text="Dn(service)">
      <formula>NOT(ISERROR(SEARCH("Dn(service)",E186)))</formula>
    </cfRule>
    <cfRule type="containsText" dxfId="21900" priority="21908" operator="containsText" text="Dn(waiting)">
      <formula>NOT(ISERROR(SEARCH("Dn(waiting)",E186)))</formula>
    </cfRule>
  </conditionalFormatting>
  <conditionalFormatting sqref="E187">
    <cfRule type="containsBlanks" dxfId="21899" priority="21901">
      <formula>LEN(TRIM(E187))=0</formula>
    </cfRule>
    <cfRule type="containsText" dxfId="21898" priority="21902" operator="containsText" text="Operational">
      <formula>NOT(ISERROR(SEARCH("Operational",E187)))</formula>
    </cfRule>
    <cfRule type="containsText" dxfId="21897" priority="21903" operator="containsText" text="Dn(service)">
      <formula>NOT(ISERROR(SEARCH("Dn(service)",E187)))</formula>
    </cfRule>
    <cfRule type="containsText" dxfId="21896" priority="21904" operator="containsText" text="Dn(waiting)">
      <formula>NOT(ISERROR(SEARCH("Dn(waiting)",E187)))</formula>
    </cfRule>
  </conditionalFormatting>
  <conditionalFormatting sqref="E188">
    <cfRule type="containsBlanks" dxfId="21895" priority="21897">
      <formula>LEN(TRIM(E188))=0</formula>
    </cfRule>
    <cfRule type="containsText" dxfId="21894" priority="21898" operator="containsText" text="Operational">
      <formula>NOT(ISERROR(SEARCH("Operational",E188)))</formula>
    </cfRule>
    <cfRule type="containsText" dxfId="21893" priority="21899" operator="containsText" text="Dn(service)">
      <formula>NOT(ISERROR(SEARCH("Dn(service)",E188)))</formula>
    </cfRule>
    <cfRule type="containsText" dxfId="21892" priority="21900" operator="containsText" text="Dn(waiting)">
      <formula>NOT(ISERROR(SEARCH("Dn(waiting)",E188)))</formula>
    </cfRule>
  </conditionalFormatting>
  <conditionalFormatting sqref="E189">
    <cfRule type="containsBlanks" dxfId="21891" priority="21893">
      <formula>LEN(TRIM(E189))=0</formula>
    </cfRule>
    <cfRule type="containsText" dxfId="21890" priority="21894" operator="containsText" text="Operational">
      <formula>NOT(ISERROR(SEARCH("Operational",E189)))</formula>
    </cfRule>
    <cfRule type="containsText" dxfId="21889" priority="21895" operator="containsText" text="Dn(service)">
      <formula>NOT(ISERROR(SEARCH("Dn(service)",E189)))</formula>
    </cfRule>
    <cfRule type="containsText" dxfId="21888" priority="21896" operator="containsText" text="Dn(waiting)">
      <formula>NOT(ISERROR(SEARCH("Dn(waiting)",E189)))</formula>
    </cfRule>
  </conditionalFormatting>
  <conditionalFormatting sqref="E190">
    <cfRule type="containsBlanks" dxfId="21887" priority="21889">
      <formula>LEN(TRIM(E190))=0</formula>
    </cfRule>
    <cfRule type="containsText" dxfId="21886" priority="21890" operator="containsText" text="Operational">
      <formula>NOT(ISERROR(SEARCH("Operational",E190)))</formula>
    </cfRule>
    <cfRule type="containsText" dxfId="21885" priority="21891" operator="containsText" text="Dn(service)">
      <formula>NOT(ISERROR(SEARCH("Dn(service)",E190)))</formula>
    </cfRule>
    <cfRule type="containsText" dxfId="21884" priority="21892" operator="containsText" text="Dn(waiting)">
      <formula>NOT(ISERROR(SEARCH("Dn(waiting)",E190)))</formula>
    </cfRule>
  </conditionalFormatting>
  <conditionalFormatting sqref="C191">
    <cfRule type="containsBlanks" dxfId="21883" priority="21885">
      <formula>LEN(TRIM(C191))=0</formula>
    </cfRule>
    <cfRule type="containsText" dxfId="21882" priority="21886" operator="containsText" text="Operational">
      <formula>NOT(ISERROR(SEARCH("Operational",C191)))</formula>
    </cfRule>
    <cfRule type="containsText" dxfId="21881" priority="21887" operator="containsText" text="Dn(service)">
      <formula>NOT(ISERROR(SEARCH("Dn(service)",C191)))</formula>
    </cfRule>
    <cfRule type="containsText" dxfId="21880" priority="21888" operator="containsText" text="Dn(waiting)">
      <formula>NOT(ISERROR(SEARCH("Dn(waiting)",C191)))</formula>
    </cfRule>
  </conditionalFormatting>
  <conditionalFormatting sqref="C192">
    <cfRule type="containsBlanks" dxfId="21879" priority="21881">
      <formula>LEN(TRIM(C192))=0</formula>
    </cfRule>
    <cfRule type="containsText" dxfId="21878" priority="21882" operator="containsText" text="Operational">
      <formula>NOT(ISERROR(SEARCH("Operational",C192)))</formula>
    </cfRule>
    <cfRule type="containsText" dxfId="21877" priority="21883" operator="containsText" text="Dn(service)">
      <formula>NOT(ISERROR(SEARCH("Dn(service)",C192)))</formula>
    </cfRule>
    <cfRule type="containsText" dxfId="21876" priority="21884" operator="containsText" text="Dn(waiting)">
      <formula>NOT(ISERROR(SEARCH("Dn(waiting)",C192)))</formula>
    </cfRule>
  </conditionalFormatting>
  <conditionalFormatting sqref="C193">
    <cfRule type="containsBlanks" dxfId="21875" priority="21877">
      <formula>LEN(TRIM(C193))=0</formula>
    </cfRule>
    <cfRule type="containsText" dxfId="21874" priority="21878" operator="containsText" text="Operational">
      <formula>NOT(ISERROR(SEARCH("Operational",C193)))</formula>
    </cfRule>
    <cfRule type="containsText" dxfId="21873" priority="21879" operator="containsText" text="Dn(service)">
      <formula>NOT(ISERROR(SEARCH("Dn(service)",C193)))</formula>
    </cfRule>
    <cfRule type="containsText" dxfId="21872" priority="21880" operator="containsText" text="Dn(waiting)">
      <formula>NOT(ISERROR(SEARCH("Dn(waiting)",C193)))</formula>
    </cfRule>
  </conditionalFormatting>
  <conditionalFormatting sqref="C194">
    <cfRule type="containsBlanks" dxfId="21871" priority="21873">
      <formula>LEN(TRIM(C194))=0</formula>
    </cfRule>
    <cfRule type="containsText" dxfId="21870" priority="21874" operator="containsText" text="Operational">
      <formula>NOT(ISERROR(SEARCH("Operational",C194)))</formula>
    </cfRule>
    <cfRule type="containsText" dxfId="21869" priority="21875" operator="containsText" text="Dn(service)">
      <formula>NOT(ISERROR(SEARCH("Dn(service)",C194)))</formula>
    </cfRule>
    <cfRule type="containsText" dxfId="21868" priority="21876" operator="containsText" text="Dn(waiting)">
      <formula>NOT(ISERROR(SEARCH("Dn(waiting)",C194)))</formula>
    </cfRule>
  </conditionalFormatting>
  <conditionalFormatting sqref="G195">
    <cfRule type="containsBlanks" dxfId="21867" priority="21869">
      <formula>LEN(TRIM(G195))=0</formula>
    </cfRule>
    <cfRule type="containsText" dxfId="21866" priority="21870" operator="containsText" text="Operational">
      <formula>NOT(ISERROR(SEARCH("Operational",G195)))</formula>
    </cfRule>
    <cfRule type="containsText" dxfId="21865" priority="21871" operator="containsText" text="Dn(service)">
      <formula>NOT(ISERROR(SEARCH("Dn(service)",G195)))</formula>
    </cfRule>
    <cfRule type="containsText" dxfId="21864" priority="21872" operator="containsText" text="Dn(waiting)">
      <formula>NOT(ISERROR(SEARCH("Dn(waiting)",G195)))</formula>
    </cfRule>
  </conditionalFormatting>
  <conditionalFormatting sqref="G196">
    <cfRule type="containsBlanks" dxfId="21863" priority="21865">
      <formula>LEN(TRIM(G196))=0</formula>
    </cfRule>
    <cfRule type="containsText" dxfId="21862" priority="21866" operator="containsText" text="Operational">
      <formula>NOT(ISERROR(SEARCH("Operational",G196)))</formula>
    </cfRule>
    <cfRule type="containsText" dxfId="21861" priority="21867" operator="containsText" text="Dn(service)">
      <formula>NOT(ISERROR(SEARCH("Dn(service)",G196)))</formula>
    </cfRule>
    <cfRule type="containsText" dxfId="21860" priority="21868" operator="containsText" text="Dn(waiting)">
      <formula>NOT(ISERROR(SEARCH("Dn(waiting)",G196)))</formula>
    </cfRule>
  </conditionalFormatting>
  <conditionalFormatting sqref="G197">
    <cfRule type="containsBlanks" dxfId="21859" priority="21861">
      <formula>LEN(TRIM(G197))=0</formula>
    </cfRule>
    <cfRule type="containsText" dxfId="21858" priority="21862" operator="containsText" text="Operational">
      <formula>NOT(ISERROR(SEARCH("Operational",G197)))</formula>
    </cfRule>
    <cfRule type="containsText" dxfId="21857" priority="21863" operator="containsText" text="Dn(service)">
      <formula>NOT(ISERROR(SEARCH("Dn(service)",G197)))</formula>
    </cfRule>
    <cfRule type="containsText" dxfId="21856" priority="21864" operator="containsText" text="Dn(waiting)">
      <formula>NOT(ISERROR(SEARCH("Dn(waiting)",G197)))</formula>
    </cfRule>
  </conditionalFormatting>
  <conditionalFormatting sqref="G198">
    <cfRule type="containsBlanks" dxfId="21855" priority="21857">
      <formula>LEN(TRIM(G198))=0</formula>
    </cfRule>
    <cfRule type="containsText" dxfId="21854" priority="21858" operator="containsText" text="Operational">
      <formula>NOT(ISERROR(SEARCH("Operational",G198)))</formula>
    </cfRule>
    <cfRule type="containsText" dxfId="21853" priority="21859" operator="containsText" text="Dn(service)">
      <formula>NOT(ISERROR(SEARCH("Dn(service)",G198)))</formula>
    </cfRule>
    <cfRule type="containsText" dxfId="21852" priority="21860" operator="containsText" text="Dn(waiting)">
      <formula>NOT(ISERROR(SEARCH("Dn(waiting)",G198)))</formula>
    </cfRule>
  </conditionalFormatting>
  <conditionalFormatting sqref="G199">
    <cfRule type="containsBlanks" dxfId="21851" priority="21853">
      <formula>LEN(TRIM(G199))=0</formula>
    </cfRule>
    <cfRule type="containsText" dxfId="21850" priority="21854" operator="containsText" text="Operational">
      <formula>NOT(ISERROR(SEARCH("Operational",G199)))</formula>
    </cfRule>
    <cfRule type="containsText" dxfId="21849" priority="21855" operator="containsText" text="Dn(service)">
      <formula>NOT(ISERROR(SEARCH("Dn(service)",G199)))</formula>
    </cfRule>
    <cfRule type="containsText" dxfId="21848" priority="21856" operator="containsText" text="Dn(waiting)">
      <formula>NOT(ISERROR(SEARCH("Dn(waiting)",G199)))</formula>
    </cfRule>
  </conditionalFormatting>
  <conditionalFormatting sqref="G200">
    <cfRule type="containsBlanks" dxfId="21847" priority="21849">
      <formula>LEN(TRIM(G200))=0</formula>
    </cfRule>
    <cfRule type="containsText" dxfId="21846" priority="21850" operator="containsText" text="Operational">
      <formula>NOT(ISERROR(SEARCH("Operational",G200)))</formula>
    </cfRule>
    <cfRule type="containsText" dxfId="21845" priority="21851" operator="containsText" text="Dn(service)">
      <formula>NOT(ISERROR(SEARCH("Dn(service)",G200)))</formula>
    </cfRule>
    <cfRule type="containsText" dxfId="21844" priority="21852" operator="containsText" text="Dn(waiting)">
      <formula>NOT(ISERROR(SEARCH("Dn(waiting)",G200)))</formula>
    </cfRule>
  </conditionalFormatting>
  <conditionalFormatting sqref="G201">
    <cfRule type="containsBlanks" dxfId="21843" priority="21845">
      <formula>LEN(TRIM(G201))=0</formula>
    </cfRule>
    <cfRule type="containsText" dxfId="21842" priority="21846" operator="containsText" text="Operational">
      <formula>NOT(ISERROR(SEARCH("Operational",G201)))</formula>
    </cfRule>
    <cfRule type="containsText" dxfId="21841" priority="21847" operator="containsText" text="Dn(service)">
      <formula>NOT(ISERROR(SEARCH("Dn(service)",G201)))</formula>
    </cfRule>
    <cfRule type="containsText" dxfId="21840" priority="21848" operator="containsText" text="Dn(waiting)">
      <formula>NOT(ISERROR(SEARCH("Dn(waiting)",G201)))</formula>
    </cfRule>
  </conditionalFormatting>
  <conditionalFormatting sqref="D202">
    <cfRule type="containsBlanks" dxfId="21839" priority="21841">
      <formula>LEN(TRIM(D202))=0</formula>
    </cfRule>
    <cfRule type="containsText" dxfId="21838" priority="21842" operator="containsText" text="Operational">
      <formula>NOT(ISERROR(SEARCH("Operational",D202)))</formula>
    </cfRule>
    <cfRule type="containsText" dxfId="21837" priority="21843" operator="containsText" text="Dn(service)">
      <formula>NOT(ISERROR(SEARCH("Dn(service)",D202)))</formula>
    </cfRule>
    <cfRule type="containsText" dxfId="21836" priority="21844" operator="containsText" text="Dn(waiting)">
      <formula>NOT(ISERROR(SEARCH("Dn(waiting)",D202)))</formula>
    </cfRule>
  </conditionalFormatting>
  <conditionalFormatting sqref="D203">
    <cfRule type="containsBlanks" dxfId="21835" priority="21837">
      <formula>LEN(TRIM(D203))=0</formula>
    </cfRule>
    <cfRule type="containsText" dxfId="21834" priority="21838" operator="containsText" text="Operational">
      <formula>NOT(ISERROR(SEARCH("Operational",D203)))</formula>
    </cfRule>
    <cfRule type="containsText" dxfId="21833" priority="21839" operator="containsText" text="Dn(service)">
      <formula>NOT(ISERROR(SEARCH("Dn(service)",D203)))</formula>
    </cfRule>
    <cfRule type="containsText" dxfId="21832" priority="21840" operator="containsText" text="Dn(waiting)">
      <formula>NOT(ISERROR(SEARCH("Dn(waiting)",D203)))</formula>
    </cfRule>
  </conditionalFormatting>
  <conditionalFormatting sqref="D204">
    <cfRule type="containsBlanks" dxfId="21831" priority="21833">
      <formula>LEN(TRIM(D204))=0</formula>
    </cfRule>
    <cfRule type="containsText" dxfId="21830" priority="21834" operator="containsText" text="Operational">
      <formula>NOT(ISERROR(SEARCH("Operational",D204)))</formula>
    </cfRule>
    <cfRule type="containsText" dxfId="21829" priority="21835" operator="containsText" text="Dn(service)">
      <formula>NOT(ISERROR(SEARCH("Dn(service)",D204)))</formula>
    </cfRule>
    <cfRule type="containsText" dxfId="21828" priority="21836" operator="containsText" text="Dn(waiting)">
      <formula>NOT(ISERROR(SEARCH("Dn(waiting)",D204)))</formula>
    </cfRule>
  </conditionalFormatting>
  <conditionalFormatting sqref="D205">
    <cfRule type="containsBlanks" dxfId="21827" priority="21829">
      <formula>LEN(TRIM(D205))=0</formula>
    </cfRule>
    <cfRule type="containsText" dxfId="21826" priority="21830" operator="containsText" text="Operational">
      <formula>NOT(ISERROR(SEARCH("Operational",D205)))</formula>
    </cfRule>
    <cfRule type="containsText" dxfId="21825" priority="21831" operator="containsText" text="Dn(service)">
      <formula>NOT(ISERROR(SEARCH("Dn(service)",D205)))</formula>
    </cfRule>
    <cfRule type="containsText" dxfId="21824" priority="21832" operator="containsText" text="Dn(waiting)">
      <formula>NOT(ISERROR(SEARCH("Dn(waiting)",D205)))</formula>
    </cfRule>
  </conditionalFormatting>
  <conditionalFormatting sqref="F206">
    <cfRule type="containsBlanks" dxfId="21823" priority="21825">
      <formula>LEN(TRIM(F206))=0</formula>
    </cfRule>
    <cfRule type="containsText" dxfId="21822" priority="21826" operator="containsText" text="Operational">
      <formula>NOT(ISERROR(SEARCH("Operational",F206)))</formula>
    </cfRule>
    <cfRule type="containsText" dxfId="21821" priority="21827" operator="containsText" text="Dn(service)">
      <formula>NOT(ISERROR(SEARCH("Dn(service)",F206)))</formula>
    </cfRule>
    <cfRule type="containsText" dxfId="21820" priority="21828" operator="containsText" text="Dn(waiting)">
      <formula>NOT(ISERROR(SEARCH("Dn(waiting)",F206)))</formula>
    </cfRule>
  </conditionalFormatting>
  <conditionalFormatting sqref="F207">
    <cfRule type="containsBlanks" dxfId="21819" priority="21821">
      <formula>LEN(TRIM(F207))=0</formula>
    </cfRule>
    <cfRule type="containsText" dxfId="21818" priority="21822" operator="containsText" text="Operational">
      <formula>NOT(ISERROR(SEARCH("Operational",F207)))</formula>
    </cfRule>
    <cfRule type="containsText" dxfId="21817" priority="21823" operator="containsText" text="Dn(service)">
      <formula>NOT(ISERROR(SEARCH("Dn(service)",F207)))</formula>
    </cfRule>
    <cfRule type="containsText" dxfId="21816" priority="21824" operator="containsText" text="Dn(waiting)">
      <formula>NOT(ISERROR(SEARCH("Dn(waiting)",F207)))</formula>
    </cfRule>
  </conditionalFormatting>
  <conditionalFormatting sqref="F208">
    <cfRule type="containsBlanks" dxfId="21815" priority="21817">
      <formula>LEN(TRIM(F208))=0</formula>
    </cfRule>
    <cfRule type="containsText" dxfId="21814" priority="21818" operator="containsText" text="Operational">
      <formula>NOT(ISERROR(SEARCH("Operational",F208)))</formula>
    </cfRule>
    <cfRule type="containsText" dxfId="21813" priority="21819" operator="containsText" text="Dn(service)">
      <formula>NOT(ISERROR(SEARCH("Dn(service)",F208)))</formula>
    </cfRule>
    <cfRule type="containsText" dxfId="21812" priority="21820" operator="containsText" text="Dn(waiting)">
      <formula>NOT(ISERROR(SEARCH("Dn(waiting)",F208)))</formula>
    </cfRule>
  </conditionalFormatting>
  <conditionalFormatting sqref="F209">
    <cfRule type="containsBlanks" dxfId="21811" priority="21813">
      <formula>LEN(TRIM(F209))=0</formula>
    </cfRule>
    <cfRule type="containsText" dxfId="21810" priority="21814" operator="containsText" text="Operational">
      <formula>NOT(ISERROR(SEARCH("Operational",F209)))</formula>
    </cfRule>
    <cfRule type="containsText" dxfId="21809" priority="21815" operator="containsText" text="Dn(service)">
      <formula>NOT(ISERROR(SEARCH("Dn(service)",F209)))</formula>
    </cfRule>
    <cfRule type="containsText" dxfId="21808" priority="21816" operator="containsText" text="Dn(waiting)">
      <formula>NOT(ISERROR(SEARCH("Dn(waiting)",F209)))</formula>
    </cfRule>
  </conditionalFormatting>
  <conditionalFormatting sqref="F210">
    <cfRule type="containsBlanks" dxfId="21807" priority="21809">
      <formula>LEN(TRIM(F210))=0</formula>
    </cfRule>
    <cfRule type="containsText" dxfId="21806" priority="21810" operator="containsText" text="Operational">
      <formula>NOT(ISERROR(SEARCH("Operational",F210)))</formula>
    </cfRule>
    <cfRule type="containsText" dxfId="21805" priority="21811" operator="containsText" text="Dn(service)">
      <formula>NOT(ISERROR(SEARCH("Dn(service)",F210)))</formula>
    </cfRule>
    <cfRule type="containsText" dxfId="21804" priority="21812" operator="containsText" text="Dn(waiting)">
      <formula>NOT(ISERROR(SEARCH("Dn(waiting)",F210)))</formula>
    </cfRule>
  </conditionalFormatting>
  <conditionalFormatting sqref="H211">
    <cfRule type="containsBlanks" dxfId="21803" priority="21805">
      <formula>LEN(TRIM(H211))=0</formula>
    </cfRule>
    <cfRule type="containsText" dxfId="21802" priority="21806" operator="containsText" text="Operational">
      <formula>NOT(ISERROR(SEARCH("Operational",H211)))</formula>
    </cfRule>
    <cfRule type="containsText" dxfId="21801" priority="21807" operator="containsText" text="Dn(service)">
      <formula>NOT(ISERROR(SEARCH("Dn(service)",H211)))</formula>
    </cfRule>
    <cfRule type="containsText" dxfId="21800" priority="21808" operator="containsText" text="Dn(waiting)">
      <formula>NOT(ISERROR(SEARCH("Dn(waiting)",H211)))</formula>
    </cfRule>
  </conditionalFormatting>
  <conditionalFormatting sqref="H212">
    <cfRule type="containsBlanks" dxfId="21799" priority="21801">
      <formula>LEN(TRIM(H212))=0</formula>
    </cfRule>
    <cfRule type="containsText" dxfId="21798" priority="21802" operator="containsText" text="Operational">
      <formula>NOT(ISERROR(SEARCH("Operational",H212)))</formula>
    </cfRule>
    <cfRule type="containsText" dxfId="21797" priority="21803" operator="containsText" text="Dn(service)">
      <formula>NOT(ISERROR(SEARCH("Dn(service)",H212)))</formula>
    </cfRule>
    <cfRule type="containsText" dxfId="21796" priority="21804" operator="containsText" text="Dn(waiting)">
      <formula>NOT(ISERROR(SEARCH("Dn(waiting)",H212)))</formula>
    </cfRule>
  </conditionalFormatting>
  <conditionalFormatting sqref="H213">
    <cfRule type="containsBlanks" dxfId="21795" priority="21797">
      <formula>LEN(TRIM(H213))=0</formula>
    </cfRule>
    <cfRule type="containsText" dxfId="21794" priority="21798" operator="containsText" text="Operational">
      <formula>NOT(ISERROR(SEARCH("Operational",H213)))</formula>
    </cfRule>
    <cfRule type="containsText" dxfId="21793" priority="21799" operator="containsText" text="Dn(service)">
      <formula>NOT(ISERROR(SEARCH("Dn(service)",H213)))</formula>
    </cfRule>
    <cfRule type="containsText" dxfId="21792" priority="21800" operator="containsText" text="Dn(waiting)">
      <formula>NOT(ISERROR(SEARCH("Dn(waiting)",H213)))</formula>
    </cfRule>
  </conditionalFormatting>
  <conditionalFormatting sqref="H214">
    <cfRule type="containsBlanks" dxfId="21791" priority="21793">
      <formula>LEN(TRIM(H214))=0</formula>
    </cfRule>
    <cfRule type="containsText" dxfId="21790" priority="21794" operator="containsText" text="Operational">
      <formula>NOT(ISERROR(SEARCH("Operational",H214)))</formula>
    </cfRule>
    <cfRule type="containsText" dxfId="21789" priority="21795" operator="containsText" text="Dn(service)">
      <formula>NOT(ISERROR(SEARCH("Dn(service)",H214)))</formula>
    </cfRule>
    <cfRule type="containsText" dxfId="21788" priority="21796" operator="containsText" text="Dn(waiting)">
      <formula>NOT(ISERROR(SEARCH("Dn(waiting)",H214)))</formula>
    </cfRule>
  </conditionalFormatting>
  <conditionalFormatting sqref="H215">
    <cfRule type="containsBlanks" dxfId="21787" priority="21789">
      <formula>LEN(TRIM(H215))=0</formula>
    </cfRule>
    <cfRule type="containsText" dxfId="21786" priority="21790" operator="containsText" text="Operational">
      <formula>NOT(ISERROR(SEARCH("Operational",H215)))</formula>
    </cfRule>
    <cfRule type="containsText" dxfId="21785" priority="21791" operator="containsText" text="Dn(service)">
      <formula>NOT(ISERROR(SEARCH("Dn(service)",H215)))</formula>
    </cfRule>
    <cfRule type="containsText" dxfId="21784" priority="21792" operator="containsText" text="Dn(waiting)">
      <formula>NOT(ISERROR(SEARCH("Dn(waiting)",H215)))</formula>
    </cfRule>
  </conditionalFormatting>
  <conditionalFormatting sqref="E216">
    <cfRule type="containsBlanks" dxfId="21783" priority="21785">
      <formula>LEN(TRIM(E216))=0</formula>
    </cfRule>
    <cfRule type="containsText" dxfId="21782" priority="21786" operator="containsText" text="Operational">
      <formula>NOT(ISERROR(SEARCH("Operational",E216)))</formula>
    </cfRule>
    <cfRule type="containsText" dxfId="21781" priority="21787" operator="containsText" text="Dn(service)">
      <formula>NOT(ISERROR(SEARCH("Dn(service)",E216)))</formula>
    </cfRule>
    <cfRule type="containsText" dxfId="21780" priority="21788" operator="containsText" text="Dn(waiting)">
      <formula>NOT(ISERROR(SEARCH("Dn(waiting)",E216)))</formula>
    </cfRule>
  </conditionalFormatting>
  <conditionalFormatting sqref="E217">
    <cfRule type="containsBlanks" dxfId="21779" priority="21781">
      <formula>LEN(TRIM(E217))=0</formula>
    </cfRule>
    <cfRule type="containsText" dxfId="21778" priority="21782" operator="containsText" text="Operational">
      <formula>NOT(ISERROR(SEARCH("Operational",E217)))</formula>
    </cfRule>
    <cfRule type="containsText" dxfId="21777" priority="21783" operator="containsText" text="Dn(service)">
      <formula>NOT(ISERROR(SEARCH("Dn(service)",E217)))</formula>
    </cfRule>
    <cfRule type="containsText" dxfId="21776" priority="21784" operator="containsText" text="Dn(waiting)">
      <formula>NOT(ISERROR(SEARCH("Dn(waiting)",E217)))</formula>
    </cfRule>
  </conditionalFormatting>
  <conditionalFormatting sqref="E218">
    <cfRule type="containsBlanks" dxfId="21775" priority="21777">
      <formula>LEN(TRIM(E218))=0</formula>
    </cfRule>
    <cfRule type="containsText" dxfId="21774" priority="21778" operator="containsText" text="Operational">
      <formula>NOT(ISERROR(SEARCH("Operational",E218)))</formula>
    </cfRule>
    <cfRule type="containsText" dxfId="21773" priority="21779" operator="containsText" text="Dn(service)">
      <formula>NOT(ISERROR(SEARCH("Dn(service)",E218)))</formula>
    </cfRule>
    <cfRule type="containsText" dxfId="21772" priority="21780" operator="containsText" text="Dn(waiting)">
      <formula>NOT(ISERROR(SEARCH("Dn(waiting)",E218)))</formula>
    </cfRule>
  </conditionalFormatting>
  <conditionalFormatting sqref="E219">
    <cfRule type="containsBlanks" dxfId="21771" priority="21773">
      <formula>LEN(TRIM(E219))=0</formula>
    </cfRule>
    <cfRule type="containsText" dxfId="21770" priority="21774" operator="containsText" text="Operational">
      <formula>NOT(ISERROR(SEARCH("Operational",E219)))</formula>
    </cfRule>
    <cfRule type="containsText" dxfId="21769" priority="21775" operator="containsText" text="Dn(service)">
      <formula>NOT(ISERROR(SEARCH("Dn(service)",E219)))</formula>
    </cfRule>
    <cfRule type="containsText" dxfId="21768" priority="21776" operator="containsText" text="Dn(waiting)">
      <formula>NOT(ISERROR(SEARCH("Dn(waiting)",E219)))</formula>
    </cfRule>
  </conditionalFormatting>
  <conditionalFormatting sqref="E220">
    <cfRule type="containsBlanks" dxfId="21767" priority="21769">
      <formula>LEN(TRIM(E220))=0</formula>
    </cfRule>
    <cfRule type="containsText" dxfId="21766" priority="21770" operator="containsText" text="Operational">
      <formula>NOT(ISERROR(SEARCH("Operational",E220)))</formula>
    </cfRule>
    <cfRule type="containsText" dxfId="21765" priority="21771" operator="containsText" text="Dn(service)">
      <formula>NOT(ISERROR(SEARCH("Dn(service)",E220)))</formula>
    </cfRule>
    <cfRule type="containsText" dxfId="21764" priority="21772" operator="containsText" text="Dn(waiting)">
      <formula>NOT(ISERROR(SEARCH("Dn(waiting)",E220)))</formula>
    </cfRule>
  </conditionalFormatting>
  <conditionalFormatting sqref="E221">
    <cfRule type="containsBlanks" dxfId="21763" priority="21765">
      <formula>LEN(TRIM(E221))=0</formula>
    </cfRule>
    <cfRule type="containsText" dxfId="21762" priority="21766" operator="containsText" text="Operational">
      <formula>NOT(ISERROR(SEARCH("Operational",E221)))</formula>
    </cfRule>
    <cfRule type="containsText" dxfId="21761" priority="21767" operator="containsText" text="Dn(service)">
      <formula>NOT(ISERROR(SEARCH("Dn(service)",E221)))</formula>
    </cfRule>
    <cfRule type="containsText" dxfId="21760" priority="21768" operator="containsText" text="Dn(waiting)">
      <formula>NOT(ISERROR(SEARCH("Dn(waiting)",E221)))</formula>
    </cfRule>
  </conditionalFormatting>
  <conditionalFormatting sqref="E222">
    <cfRule type="containsBlanks" dxfId="21759" priority="21761">
      <formula>LEN(TRIM(E222))=0</formula>
    </cfRule>
    <cfRule type="containsText" dxfId="21758" priority="21762" operator="containsText" text="Operational">
      <formula>NOT(ISERROR(SEARCH("Operational",E222)))</formula>
    </cfRule>
    <cfRule type="containsText" dxfId="21757" priority="21763" operator="containsText" text="Dn(service)">
      <formula>NOT(ISERROR(SEARCH("Dn(service)",E222)))</formula>
    </cfRule>
    <cfRule type="containsText" dxfId="21756" priority="21764" operator="containsText" text="Dn(waiting)">
      <formula>NOT(ISERROR(SEARCH("Dn(waiting)",E222)))</formula>
    </cfRule>
  </conditionalFormatting>
  <conditionalFormatting sqref="E223">
    <cfRule type="containsBlanks" dxfId="21755" priority="21757">
      <formula>LEN(TRIM(E223))=0</formula>
    </cfRule>
    <cfRule type="containsText" dxfId="21754" priority="21758" operator="containsText" text="Operational">
      <formula>NOT(ISERROR(SEARCH("Operational",E223)))</formula>
    </cfRule>
    <cfRule type="containsText" dxfId="21753" priority="21759" operator="containsText" text="Dn(service)">
      <formula>NOT(ISERROR(SEARCH("Dn(service)",E223)))</formula>
    </cfRule>
    <cfRule type="containsText" dxfId="21752" priority="21760" operator="containsText" text="Dn(waiting)">
      <formula>NOT(ISERROR(SEARCH("Dn(waiting)",E223)))</formula>
    </cfRule>
  </conditionalFormatting>
  <conditionalFormatting sqref="E224">
    <cfRule type="containsBlanks" dxfId="21751" priority="21753">
      <formula>LEN(TRIM(E224))=0</formula>
    </cfRule>
    <cfRule type="containsText" dxfId="21750" priority="21754" operator="containsText" text="Operational">
      <formula>NOT(ISERROR(SEARCH("Operational",E224)))</formula>
    </cfRule>
    <cfRule type="containsText" dxfId="21749" priority="21755" operator="containsText" text="Dn(service)">
      <formula>NOT(ISERROR(SEARCH("Dn(service)",E224)))</formula>
    </cfRule>
    <cfRule type="containsText" dxfId="21748" priority="21756" operator="containsText" text="Dn(waiting)">
      <formula>NOT(ISERROR(SEARCH("Dn(waiting)",E224)))</formula>
    </cfRule>
  </conditionalFormatting>
  <conditionalFormatting sqref="G225">
    <cfRule type="containsBlanks" dxfId="21747" priority="21749">
      <formula>LEN(TRIM(G225))=0</formula>
    </cfRule>
    <cfRule type="containsText" dxfId="21746" priority="21750" operator="containsText" text="Operational">
      <formula>NOT(ISERROR(SEARCH("Operational",G225)))</formula>
    </cfRule>
    <cfRule type="containsText" dxfId="21745" priority="21751" operator="containsText" text="Dn(service)">
      <formula>NOT(ISERROR(SEARCH("Dn(service)",G225)))</formula>
    </cfRule>
    <cfRule type="containsText" dxfId="21744" priority="21752" operator="containsText" text="Dn(waiting)">
      <formula>NOT(ISERROR(SEARCH("Dn(waiting)",G225)))</formula>
    </cfRule>
  </conditionalFormatting>
  <conditionalFormatting sqref="G226">
    <cfRule type="containsBlanks" dxfId="21743" priority="21745">
      <formula>LEN(TRIM(G226))=0</formula>
    </cfRule>
    <cfRule type="containsText" dxfId="21742" priority="21746" operator="containsText" text="Operational">
      <formula>NOT(ISERROR(SEARCH("Operational",G226)))</formula>
    </cfRule>
    <cfRule type="containsText" dxfId="21741" priority="21747" operator="containsText" text="Dn(service)">
      <formula>NOT(ISERROR(SEARCH("Dn(service)",G226)))</formula>
    </cfRule>
    <cfRule type="containsText" dxfId="21740" priority="21748" operator="containsText" text="Dn(waiting)">
      <formula>NOT(ISERROR(SEARCH("Dn(waiting)",G226)))</formula>
    </cfRule>
  </conditionalFormatting>
  <conditionalFormatting sqref="G227">
    <cfRule type="containsBlanks" dxfId="21739" priority="21741">
      <formula>LEN(TRIM(G227))=0</formula>
    </cfRule>
    <cfRule type="containsText" dxfId="21738" priority="21742" operator="containsText" text="Operational">
      <formula>NOT(ISERROR(SEARCH("Operational",G227)))</formula>
    </cfRule>
    <cfRule type="containsText" dxfId="21737" priority="21743" operator="containsText" text="Dn(service)">
      <formula>NOT(ISERROR(SEARCH("Dn(service)",G227)))</formula>
    </cfRule>
    <cfRule type="containsText" dxfId="21736" priority="21744" operator="containsText" text="Dn(waiting)">
      <formula>NOT(ISERROR(SEARCH("Dn(waiting)",G227)))</formula>
    </cfRule>
  </conditionalFormatting>
  <conditionalFormatting sqref="G228">
    <cfRule type="containsBlanks" dxfId="21735" priority="21737">
      <formula>LEN(TRIM(G228))=0</formula>
    </cfRule>
    <cfRule type="containsText" dxfId="21734" priority="21738" operator="containsText" text="Operational">
      <formula>NOT(ISERROR(SEARCH("Operational",G228)))</formula>
    </cfRule>
    <cfRule type="containsText" dxfId="21733" priority="21739" operator="containsText" text="Dn(service)">
      <formula>NOT(ISERROR(SEARCH("Dn(service)",G228)))</formula>
    </cfRule>
    <cfRule type="containsText" dxfId="21732" priority="21740" operator="containsText" text="Dn(waiting)">
      <formula>NOT(ISERROR(SEARCH("Dn(waiting)",G228)))</formula>
    </cfRule>
  </conditionalFormatting>
  <conditionalFormatting sqref="G229">
    <cfRule type="containsBlanks" dxfId="21731" priority="21733">
      <formula>LEN(TRIM(G229))=0</formula>
    </cfRule>
    <cfRule type="containsText" dxfId="21730" priority="21734" operator="containsText" text="Operational">
      <formula>NOT(ISERROR(SEARCH("Operational",G229)))</formula>
    </cfRule>
    <cfRule type="containsText" dxfId="21729" priority="21735" operator="containsText" text="Dn(service)">
      <formula>NOT(ISERROR(SEARCH("Dn(service)",G229)))</formula>
    </cfRule>
    <cfRule type="containsText" dxfId="21728" priority="21736" operator="containsText" text="Dn(waiting)">
      <formula>NOT(ISERROR(SEARCH("Dn(waiting)",G229)))</formula>
    </cfRule>
  </conditionalFormatting>
  <conditionalFormatting sqref="D230">
    <cfRule type="containsBlanks" dxfId="21727" priority="21729">
      <formula>LEN(TRIM(D230))=0</formula>
    </cfRule>
    <cfRule type="containsText" dxfId="21726" priority="21730" operator="containsText" text="Operational">
      <formula>NOT(ISERROR(SEARCH("Operational",D230)))</formula>
    </cfRule>
    <cfRule type="containsText" dxfId="21725" priority="21731" operator="containsText" text="Dn(service)">
      <formula>NOT(ISERROR(SEARCH("Dn(service)",D230)))</formula>
    </cfRule>
    <cfRule type="containsText" dxfId="21724" priority="21732" operator="containsText" text="Dn(waiting)">
      <formula>NOT(ISERROR(SEARCH("Dn(waiting)",D230)))</formula>
    </cfRule>
  </conditionalFormatting>
  <conditionalFormatting sqref="D231">
    <cfRule type="containsBlanks" dxfId="21723" priority="21725">
      <formula>LEN(TRIM(D231))=0</formula>
    </cfRule>
    <cfRule type="containsText" dxfId="21722" priority="21726" operator="containsText" text="Operational">
      <formula>NOT(ISERROR(SEARCH("Operational",D231)))</formula>
    </cfRule>
    <cfRule type="containsText" dxfId="21721" priority="21727" operator="containsText" text="Dn(service)">
      <formula>NOT(ISERROR(SEARCH("Dn(service)",D231)))</formula>
    </cfRule>
    <cfRule type="containsText" dxfId="21720" priority="21728" operator="containsText" text="Dn(waiting)">
      <formula>NOT(ISERROR(SEARCH("Dn(waiting)",D231)))</formula>
    </cfRule>
  </conditionalFormatting>
  <conditionalFormatting sqref="D232">
    <cfRule type="containsBlanks" dxfId="21719" priority="21721">
      <formula>LEN(TRIM(D232))=0</formula>
    </cfRule>
    <cfRule type="containsText" dxfId="21718" priority="21722" operator="containsText" text="Operational">
      <formula>NOT(ISERROR(SEARCH("Operational",D232)))</formula>
    </cfRule>
    <cfRule type="containsText" dxfId="21717" priority="21723" operator="containsText" text="Dn(service)">
      <formula>NOT(ISERROR(SEARCH("Dn(service)",D232)))</formula>
    </cfRule>
    <cfRule type="containsText" dxfId="21716" priority="21724" operator="containsText" text="Dn(waiting)">
      <formula>NOT(ISERROR(SEARCH("Dn(waiting)",D232)))</formula>
    </cfRule>
  </conditionalFormatting>
  <conditionalFormatting sqref="D233">
    <cfRule type="containsBlanks" dxfId="21715" priority="21717">
      <formula>LEN(TRIM(D233))=0</formula>
    </cfRule>
    <cfRule type="containsText" dxfId="21714" priority="21718" operator="containsText" text="Operational">
      <formula>NOT(ISERROR(SEARCH("Operational",D233)))</formula>
    </cfRule>
    <cfRule type="containsText" dxfId="21713" priority="21719" operator="containsText" text="Dn(service)">
      <formula>NOT(ISERROR(SEARCH("Dn(service)",D233)))</formula>
    </cfRule>
    <cfRule type="containsText" dxfId="21712" priority="21720" operator="containsText" text="Dn(waiting)">
      <formula>NOT(ISERROR(SEARCH("Dn(waiting)",D233)))</formula>
    </cfRule>
  </conditionalFormatting>
  <conditionalFormatting sqref="D234">
    <cfRule type="containsBlanks" dxfId="21711" priority="21713">
      <formula>LEN(TRIM(D234))=0</formula>
    </cfRule>
    <cfRule type="containsText" dxfId="21710" priority="21714" operator="containsText" text="Operational">
      <formula>NOT(ISERROR(SEARCH("Operational",D234)))</formula>
    </cfRule>
    <cfRule type="containsText" dxfId="21709" priority="21715" operator="containsText" text="Dn(service)">
      <formula>NOT(ISERROR(SEARCH("Dn(service)",D234)))</formula>
    </cfRule>
    <cfRule type="containsText" dxfId="21708" priority="21716" operator="containsText" text="Dn(waiting)">
      <formula>NOT(ISERROR(SEARCH("Dn(waiting)",D234)))</formula>
    </cfRule>
  </conditionalFormatting>
  <conditionalFormatting sqref="F234">
    <cfRule type="containsBlanks" dxfId="21707" priority="21709">
      <formula>LEN(TRIM(F234))=0</formula>
    </cfRule>
    <cfRule type="containsText" dxfId="21706" priority="21710" operator="containsText" text="Operational">
      <formula>NOT(ISERROR(SEARCH("Operational",F234)))</formula>
    </cfRule>
    <cfRule type="containsText" dxfId="21705" priority="21711" operator="containsText" text="Dn(service)">
      <formula>NOT(ISERROR(SEARCH("Dn(service)",F234)))</formula>
    </cfRule>
    <cfRule type="containsText" dxfId="21704" priority="21712" operator="containsText" text="Dn(waiting)">
      <formula>NOT(ISERROR(SEARCH("Dn(waiting)",F234)))</formula>
    </cfRule>
  </conditionalFormatting>
  <conditionalFormatting sqref="F235">
    <cfRule type="containsBlanks" dxfId="21703" priority="21705">
      <formula>LEN(TRIM(F235))=0</formula>
    </cfRule>
    <cfRule type="containsText" dxfId="21702" priority="21706" operator="containsText" text="Operational">
      <formula>NOT(ISERROR(SEARCH("Operational",F235)))</formula>
    </cfRule>
    <cfRule type="containsText" dxfId="21701" priority="21707" operator="containsText" text="Dn(service)">
      <formula>NOT(ISERROR(SEARCH("Dn(service)",F235)))</formula>
    </cfRule>
    <cfRule type="containsText" dxfId="21700" priority="21708" operator="containsText" text="Dn(waiting)">
      <formula>NOT(ISERROR(SEARCH("Dn(waiting)",F235)))</formula>
    </cfRule>
  </conditionalFormatting>
  <conditionalFormatting sqref="F236">
    <cfRule type="containsBlanks" dxfId="21699" priority="21701">
      <formula>LEN(TRIM(F236))=0</formula>
    </cfRule>
    <cfRule type="containsText" dxfId="21698" priority="21702" operator="containsText" text="Operational">
      <formula>NOT(ISERROR(SEARCH("Operational",F236)))</formula>
    </cfRule>
    <cfRule type="containsText" dxfId="21697" priority="21703" operator="containsText" text="Dn(service)">
      <formula>NOT(ISERROR(SEARCH("Dn(service)",F236)))</formula>
    </cfRule>
    <cfRule type="containsText" dxfId="21696" priority="21704" operator="containsText" text="Dn(waiting)">
      <formula>NOT(ISERROR(SEARCH("Dn(waiting)",F236)))</formula>
    </cfRule>
  </conditionalFormatting>
  <conditionalFormatting sqref="F237">
    <cfRule type="containsBlanks" dxfId="21695" priority="21697">
      <formula>LEN(TRIM(F237))=0</formula>
    </cfRule>
    <cfRule type="containsText" dxfId="21694" priority="21698" operator="containsText" text="Operational">
      <formula>NOT(ISERROR(SEARCH("Operational",F237)))</formula>
    </cfRule>
    <cfRule type="containsText" dxfId="21693" priority="21699" operator="containsText" text="Dn(service)">
      <formula>NOT(ISERROR(SEARCH("Dn(service)",F237)))</formula>
    </cfRule>
    <cfRule type="containsText" dxfId="21692" priority="21700" operator="containsText" text="Dn(waiting)">
      <formula>NOT(ISERROR(SEARCH("Dn(waiting)",F237)))</formula>
    </cfRule>
  </conditionalFormatting>
  <conditionalFormatting sqref="E238">
    <cfRule type="containsBlanks" dxfId="21691" priority="21693">
      <formula>LEN(TRIM(E238))=0</formula>
    </cfRule>
    <cfRule type="containsText" dxfId="21690" priority="21694" operator="containsText" text="Operational">
      <formula>NOT(ISERROR(SEARCH("Operational",E238)))</formula>
    </cfRule>
    <cfRule type="containsText" dxfId="21689" priority="21695" operator="containsText" text="Dn(service)">
      <formula>NOT(ISERROR(SEARCH("Dn(service)",E238)))</formula>
    </cfRule>
    <cfRule type="containsText" dxfId="21688" priority="21696" operator="containsText" text="Dn(waiting)">
      <formula>NOT(ISERROR(SEARCH("Dn(waiting)",E238)))</formula>
    </cfRule>
  </conditionalFormatting>
  <conditionalFormatting sqref="E239">
    <cfRule type="containsBlanks" dxfId="21687" priority="21689">
      <formula>LEN(TRIM(E239))=0</formula>
    </cfRule>
    <cfRule type="containsText" dxfId="21686" priority="21690" operator="containsText" text="Operational">
      <formula>NOT(ISERROR(SEARCH("Operational",E239)))</formula>
    </cfRule>
    <cfRule type="containsText" dxfId="21685" priority="21691" operator="containsText" text="Dn(service)">
      <formula>NOT(ISERROR(SEARCH("Dn(service)",E239)))</formula>
    </cfRule>
    <cfRule type="containsText" dxfId="21684" priority="21692" operator="containsText" text="Dn(waiting)">
      <formula>NOT(ISERROR(SEARCH("Dn(waiting)",E239)))</formula>
    </cfRule>
  </conditionalFormatting>
  <conditionalFormatting sqref="E240">
    <cfRule type="containsBlanks" dxfId="21683" priority="21685">
      <formula>LEN(TRIM(E240))=0</formula>
    </cfRule>
    <cfRule type="containsText" dxfId="21682" priority="21686" operator="containsText" text="Operational">
      <formula>NOT(ISERROR(SEARCH("Operational",E240)))</formula>
    </cfRule>
    <cfRule type="containsText" dxfId="21681" priority="21687" operator="containsText" text="Dn(service)">
      <formula>NOT(ISERROR(SEARCH("Dn(service)",E240)))</formula>
    </cfRule>
    <cfRule type="containsText" dxfId="21680" priority="21688" operator="containsText" text="Dn(waiting)">
      <formula>NOT(ISERROR(SEARCH("Dn(waiting)",E240)))</formula>
    </cfRule>
  </conditionalFormatting>
  <conditionalFormatting sqref="E241">
    <cfRule type="containsBlanks" dxfId="21679" priority="21681">
      <formula>LEN(TRIM(E241))=0</formula>
    </cfRule>
    <cfRule type="containsText" dxfId="21678" priority="21682" operator="containsText" text="Operational">
      <formula>NOT(ISERROR(SEARCH("Operational",E241)))</formula>
    </cfRule>
    <cfRule type="containsText" dxfId="21677" priority="21683" operator="containsText" text="Dn(service)">
      <formula>NOT(ISERROR(SEARCH("Dn(service)",E241)))</formula>
    </cfRule>
    <cfRule type="containsText" dxfId="21676" priority="21684" operator="containsText" text="Dn(waiting)">
      <formula>NOT(ISERROR(SEARCH("Dn(waiting)",E241)))</formula>
    </cfRule>
  </conditionalFormatting>
  <conditionalFormatting sqref="E242">
    <cfRule type="containsBlanks" dxfId="21675" priority="21677">
      <formula>LEN(TRIM(E242))=0</formula>
    </cfRule>
    <cfRule type="containsText" dxfId="21674" priority="21678" operator="containsText" text="Operational">
      <formula>NOT(ISERROR(SEARCH("Operational",E242)))</formula>
    </cfRule>
    <cfRule type="containsText" dxfId="21673" priority="21679" operator="containsText" text="Dn(service)">
      <formula>NOT(ISERROR(SEARCH("Dn(service)",E242)))</formula>
    </cfRule>
    <cfRule type="containsText" dxfId="21672" priority="21680" operator="containsText" text="Dn(waiting)">
      <formula>NOT(ISERROR(SEARCH("Dn(waiting)",E242)))</formula>
    </cfRule>
  </conditionalFormatting>
  <conditionalFormatting sqref="H243">
    <cfRule type="containsBlanks" dxfId="21671" priority="21673">
      <formula>LEN(TRIM(H243))=0</formula>
    </cfRule>
    <cfRule type="containsText" dxfId="21670" priority="21674" operator="containsText" text="Operational">
      <formula>NOT(ISERROR(SEARCH("Operational",H243)))</formula>
    </cfRule>
    <cfRule type="containsText" dxfId="21669" priority="21675" operator="containsText" text="Dn(service)">
      <formula>NOT(ISERROR(SEARCH("Dn(service)",H243)))</formula>
    </cfRule>
    <cfRule type="containsText" dxfId="21668" priority="21676" operator="containsText" text="Dn(waiting)">
      <formula>NOT(ISERROR(SEARCH("Dn(waiting)",H243)))</formula>
    </cfRule>
  </conditionalFormatting>
  <conditionalFormatting sqref="H244">
    <cfRule type="containsBlanks" dxfId="21667" priority="21669">
      <formula>LEN(TRIM(H244))=0</formula>
    </cfRule>
    <cfRule type="containsText" dxfId="21666" priority="21670" operator="containsText" text="Operational">
      <formula>NOT(ISERROR(SEARCH("Operational",H244)))</formula>
    </cfRule>
    <cfRule type="containsText" dxfId="21665" priority="21671" operator="containsText" text="Dn(service)">
      <formula>NOT(ISERROR(SEARCH("Dn(service)",H244)))</formula>
    </cfRule>
    <cfRule type="containsText" dxfId="21664" priority="21672" operator="containsText" text="Dn(waiting)">
      <formula>NOT(ISERROR(SEARCH("Dn(waiting)",H244)))</formula>
    </cfRule>
  </conditionalFormatting>
  <conditionalFormatting sqref="H245">
    <cfRule type="containsBlanks" dxfId="21663" priority="21665">
      <formula>LEN(TRIM(H245))=0</formula>
    </cfRule>
    <cfRule type="containsText" dxfId="21662" priority="21666" operator="containsText" text="Operational">
      <formula>NOT(ISERROR(SEARCH("Operational",H245)))</formula>
    </cfRule>
    <cfRule type="containsText" dxfId="21661" priority="21667" operator="containsText" text="Dn(service)">
      <formula>NOT(ISERROR(SEARCH("Dn(service)",H245)))</formula>
    </cfRule>
    <cfRule type="containsText" dxfId="21660" priority="21668" operator="containsText" text="Dn(waiting)">
      <formula>NOT(ISERROR(SEARCH("Dn(waiting)",H245)))</formula>
    </cfRule>
  </conditionalFormatting>
  <conditionalFormatting sqref="C246">
    <cfRule type="containsBlanks" dxfId="21659" priority="21661">
      <formula>LEN(TRIM(C246))=0</formula>
    </cfRule>
    <cfRule type="containsText" dxfId="21658" priority="21662" operator="containsText" text="Operational">
      <formula>NOT(ISERROR(SEARCH("Operational",C246)))</formula>
    </cfRule>
    <cfRule type="containsText" dxfId="21657" priority="21663" operator="containsText" text="Dn(service)">
      <formula>NOT(ISERROR(SEARCH("Dn(service)",C246)))</formula>
    </cfRule>
    <cfRule type="containsText" dxfId="21656" priority="21664" operator="containsText" text="Dn(waiting)">
      <formula>NOT(ISERROR(SEARCH("Dn(waiting)",C246)))</formula>
    </cfRule>
  </conditionalFormatting>
  <conditionalFormatting sqref="C247">
    <cfRule type="containsBlanks" dxfId="21655" priority="21657">
      <formula>LEN(TRIM(C247))=0</formula>
    </cfRule>
    <cfRule type="containsText" dxfId="21654" priority="21658" operator="containsText" text="Operational">
      <formula>NOT(ISERROR(SEARCH("Operational",C247)))</formula>
    </cfRule>
    <cfRule type="containsText" dxfId="21653" priority="21659" operator="containsText" text="Dn(service)">
      <formula>NOT(ISERROR(SEARCH("Dn(service)",C247)))</formula>
    </cfRule>
    <cfRule type="containsText" dxfId="21652" priority="21660" operator="containsText" text="Dn(waiting)">
      <formula>NOT(ISERROR(SEARCH("Dn(waiting)",C247)))</formula>
    </cfRule>
  </conditionalFormatting>
  <conditionalFormatting sqref="C248">
    <cfRule type="containsBlanks" dxfId="21651" priority="21653">
      <formula>LEN(TRIM(C248))=0</formula>
    </cfRule>
    <cfRule type="containsText" dxfId="21650" priority="21654" operator="containsText" text="Operational">
      <formula>NOT(ISERROR(SEARCH("Operational",C248)))</formula>
    </cfRule>
    <cfRule type="containsText" dxfId="21649" priority="21655" operator="containsText" text="Dn(service)">
      <formula>NOT(ISERROR(SEARCH("Dn(service)",C248)))</formula>
    </cfRule>
    <cfRule type="containsText" dxfId="21648" priority="21656" operator="containsText" text="Dn(waiting)">
      <formula>NOT(ISERROR(SEARCH("Dn(waiting)",C248)))</formula>
    </cfRule>
  </conditionalFormatting>
  <conditionalFormatting sqref="C249">
    <cfRule type="containsBlanks" dxfId="21647" priority="21649">
      <formula>LEN(TRIM(C249))=0</formula>
    </cfRule>
    <cfRule type="containsText" dxfId="21646" priority="21650" operator="containsText" text="Operational">
      <formula>NOT(ISERROR(SEARCH("Operational",C249)))</formula>
    </cfRule>
    <cfRule type="containsText" dxfId="21645" priority="21651" operator="containsText" text="Dn(service)">
      <formula>NOT(ISERROR(SEARCH("Dn(service)",C249)))</formula>
    </cfRule>
    <cfRule type="containsText" dxfId="21644" priority="21652" operator="containsText" text="Dn(waiting)">
      <formula>NOT(ISERROR(SEARCH("Dn(waiting)",C249)))</formula>
    </cfRule>
  </conditionalFormatting>
  <conditionalFormatting sqref="D250">
    <cfRule type="containsBlanks" dxfId="21643" priority="21645">
      <formula>LEN(TRIM(D250))=0</formula>
    </cfRule>
    <cfRule type="containsText" dxfId="21642" priority="21646" operator="containsText" text="Operational">
      <formula>NOT(ISERROR(SEARCH("Operational",D250)))</formula>
    </cfRule>
    <cfRule type="containsText" dxfId="21641" priority="21647" operator="containsText" text="Dn(service)">
      <formula>NOT(ISERROR(SEARCH("Dn(service)",D250)))</formula>
    </cfRule>
    <cfRule type="containsText" dxfId="21640" priority="21648" operator="containsText" text="Dn(waiting)">
      <formula>NOT(ISERROR(SEARCH("Dn(waiting)",D250)))</formula>
    </cfRule>
  </conditionalFormatting>
  <conditionalFormatting sqref="D251">
    <cfRule type="containsBlanks" dxfId="21639" priority="21641">
      <formula>LEN(TRIM(D251))=0</formula>
    </cfRule>
    <cfRule type="containsText" dxfId="21638" priority="21642" operator="containsText" text="Operational">
      <formula>NOT(ISERROR(SEARCH("Operational",D251)))</formula>
    </cfRule>
    <cfRule type="containsText" dxfId="21637" priority="21643" operator="containsText" text="Dn(service)">
      <formula>NOT(ISERROR(SEARCH("Dn(service)",D251)))</formula>
    </cfRule>
    <cfRule type="containsText" dxfId="21636" priority="21644" operator="containsText" text="Dn(waiting)">
      <formula>NOT(ISERROR(SEARCH("Dn(waiting)",D251)))</formula>
    </cfRule>
  </conditionalFormatting>
  <conditionalFormatting sqref="D252">
    <cfRule type="containsBlanks" dxfId="21635" priority="21637">
      <formula>LEN(TRIM(D252))=0</formula>
    </cfRule>
    <cfRule type="containsText" dxfId="21634" priority="21638" operator="containsText" text="Operational">
      <formula>NOT(ISERROR(SEARCH("Operational",D252)))</formula>
    </cfRule>
    <cfRule type="containsText" dxfId="21633" priority="21639" operator="containsText" text="Dn(service)">
      <formula>NOT(ISERROR(SEARCH("Dn(service)",D252)))</formula>
    </cfRule>
    <cfRule type="containsText" dxfId="21632" priority="21640" operator="containsText" text="Dn(waiting)">
      <formula>NOT(ISERROR(SEARCH("Dn(waiting)",D252)))</formula>
    </cfRule>
  </conditionalFormatting>
  <conditionalFormatting sqref="D253">
    <cfRule type="containsBlanks" dxfId="21631" priority="21633">
      <formula>LEN(TRIM(D253))=0</formula>
    </cfRule>
    <cfRule type="containsText" dxfId="21630" priority="21634" operator="containsText" text="Operational">
      <formula>NOT(ISERROR(SEARCH("Operational",D253)))</formula>
    </cfRule>
    <cfRule type="containsText" dxfId="21629" priority="21635" operator="containsText" text="Dn(service)">
      <formula>NOT(ISERROR(SEARCH("Dn(service)",D253)))</formula>
    </cfRule>
    <cfRule type="containsText" dxfId="21628" priority="21636" operator="containsText" text="Dn(waiting)">
      <formula>NOT(ISERROR(SEARCH("Dn(waiting)",D253)))</formula>
    </cfRule>
  </conditionalFormatting>
  <conditionalFormatting sqref="D254">
    <cfRule type="containsBlanks" dxfId="21627" priority="21629">
      <formula>LEN(TRIM(D254))=0</formula>
    </cfRule>
    <cfRule type="containsText" dxfId="21626" priority="21630" operator="containsText" text="Operational">
      <formula>NOT(ISERROR(SEARCH("Operational",D254)))</formula>
    </cfRule>
    <cfRule type="containsText" dxfId="21625" priority="21631" operator="containsText" text="Dn(service)">
      <formula>NOT(ISERROR(SEARCH("Dn(service)",D254)))</formula>
    </cfRule>
    <cfRule type="containsText" dxfId="21624" priority="21632" operator="containsText" text="Dn(waiting)">
      <formula>NOT(ISERROR(SEARCH("Dn(waiting)",D254)))</formula>
    </cfRule>
  </conditionalFormatting>
  <conditionalFormatting sqref="G255">
    <cfRule type="containsBlanks" dxfId="21623" priority="21625">
      <formula>LEN(TRIM(G255))=0</formula>
    </cfRule>
    <cfRule type="containsText" dxfId="21622" priority="21626" operator="containsText" text="Operational">
      <formula>NOT(ISERROR(SEARCH("Operational",G255)))</formula>
    </cfRule>
    <cfRule type="containsText" dxfId="21621" priority="21627" operator="containsText" text="Dn(service)">
      <formula>NOT(ISERROR(SEARCH("Dn(service)",G255)))</formula>
    </cfRule>
    <cfRule type="containsText" dxfId="21620" priority="21628" operator="containsText" text="Dn(waiting)">
      <formula>NOT(ISERROR(SEARCH("Dn(waiting)",G255)))</formula>
    </cfRule>
  </conditionalFormatting>
  <conditionalFormatting sqref="G256">
    <cfRule type="containsBlanks" dxfId="21619" priority="21621">
      <formula>LEN(TRIM(G256))=0</formula>
    </cfRule>
    <cfRule type="containsText" dxfId="21618" priority="21622" operator="containsText" text="Operational">
      <formula>NOT(ISERROR(SEARCH("Operational",G256)))</formula>
    </cfRule>
    <cfRule type="containsText" dxfId="21617" priority="21623" operator="containsText" text="Dn(service)">
      <formula>NOT(ISERROR(SEARCH("Dn(service)",G256)))</formula>
    </cfRule>
    <cfRule type="containsText" dxfId="21616" priority="21624" operator="containsText" text="Dn(waiting)">
      <formula>NOT(ISERROR(SEARCH("Dn(waiting)",G256)))</formula>
    </cfRule>
  </conditionalFormatting>
  <conditionalFormatting sqref="G257">
    <cfRule type="containsBlanks" dxfId="21615" priority="21617">
      <formula>LEN(TRIM(G257))=0</formula>
    </cfRule>
    <cfRule type="containsText" dxfId="21614" priority="21618" operator="containsText" text="Operational">
      <formula>NOT(ISERROR(SEARCH("Operational",G257)))</formula>
    </cfRule>
    <cfRule type="containsText" dxfId="21613" priority="21619" operator="containsText" text="Dn(service)">
      <formula>NOT(ISERROR(SEARCH("Dn(service)",G257)))</formula>
    </cfRule>
    <cfRule type="containsText" dxfId="21612" priority="21620" operator="containsText" text="Dn(waiting)">
      <formula>NOT(ISERROR(SEARCH("Dn(waiting)",G257)))</formula>
    </cfRule>
  </conditionalFormatting>
  <conditionalFormatting sqref="G258">
    <cfRule type="containsBlanks" dxfId="21611" priority="21613">
      <formula>LEN(TRIM(G258))=0</formula>
    </cfRule>
    <cfRule type="containsText" dxfId="21610" priority="21614" operator="containsText" text="Operational">
      <formula>NOT(ISERROR(SEARCH("Operational",G258)))</formula>
    </cfRule>
    <cfRule type="containsText" dxfId="21609" priority="21615" operator="containsText" text="Dn(service)">
      <formula>NOT(ISERROR(SEARCH("Dn(service)",G258)))</formula>
    </cfRule>
    <cfRule type="containsText" dxfId="21608" priority="21616" operator="containsText" text="Dn(waiting)">
      <formula>NOT(ISERROR(SEARCH("Dn(waiting)",G258)))</formula>
    </cfRule>
  </conditionalFormatting>
  <conditionalFormatting sqref="F259">
    <cfRule type="containsBlanks" dxfId="21607" priority="21609">
      <formula>LEN(TRIM(F259))=0</formula>
    </cfRule>
    <cfRule type="containsText" dxfId="21606" priority="21610" operator="containsText" text="Operational">
      <formula>NOT(ISERROR(SEARCH("Operational",F259)))</formula>
    </cfRule>
    <cfRule type="containsText" dxfId="21605" priority="21611" operator="containsText" text="Dn(service)">
      <formula>NOT(ISERROR(SEARCH("Dn(service)",F259)))</formula>
    </cfRule>
    <cfRule type="containsText" dxfId="21604" priority="21612" operator="containsText" text="Dn(waiting)">
      <formula>NOT(ISERROR(SEARCH("Dn(waiting)",F259)))</formula>
    </cfRule>
  </conditionalFormatting>
  <conditionalFormatting sqref="F260">
    <cfRule type="containsBlanks" dxfId="21603" priority="21605">
      <formula>LEN(TRIM(F260))=0</formula>
    </cfRule>
    <cfRule type="containsText" dxfId="21602" priority="21606" operator="containsText" text="Operational">
      <formula>NOT(ISERROR(SEARCH("Operational",F260)))</formula>
    </cfRule>
    <cfRule type="containsText" dxfId="21601" priority="21607" operator="containsText" text="Dn(service)">
      <formula>NOT(ISERROR(SEARCH("Dn(service)",F260)))</formula>
    </cfRule>
    <cfRule type="containsText" dxfId="21600" priority="21608" operator="containsText" text="Dn(waiting)">
      <formula>NOT(ISERROR(SEARCH("Dn(waiting)",F260)))</formula>
    </cfRule>
  </conditionalFormatting>
  <conditionalFormatting sqref="F261">
    <cfRule type="containsBlanks" dxfId="21599" priority="21601">
      <formula>LEN(TRIM(F261))=0</formula>
    </cfRule>
    <cfRule type="containsText" dxfId="21598" priority="21602" operator="containsText" text="Operational">
      <formula>NOT(ISERROR(SEARCH("Operational",F261)))</formula>
    </cfRule>
    <cfRule type="containsText" dxfId="21597" priority="21603" operator="containsText" text="Dn(service)">
      <formula>NOT(ISERROR(SEARCH("Dn(service)",F261)))</formula>
    </cfRule>
    <cfRule type="containsText" dxfId="21596" priority="21604" operator="containsText" text="Dn(waiting)">
      <formula>NOT(ISERROR(SEARCH("Dn(waiting)",F261)))</formula>
    </cfRule>
  </conditionalFormatting>
  <conditionalFormatting sqref="F262">
    <cfRule type="containsBlanks" dxfId="21595" priority="21597">
      <formula>LEN(TRIM(F262))=0</formula>
    </cfRule>
    <cfRule type="containsText" dxfId="21594" priority="21598" operator="containsText" text="Operational">
      <formula>NOT(ISERROR(SEARCH("Operational",F262)))</formula>
    </cfRule>
    <cfRule type="containsText" dxfId="21593" priority="21599" operator="containsText" text="Dn(service)">
      <formula>NOT(ISERROR(SEARCH("Dn(service)",F262)))</formula>
    </cfRule>
    <cfRule type="containsText" dxfId="21592" priority="21600" operator="containsText" text="Dn(waiting)">
      <formula>NOT(ISERROR(SEARCH("Dn(waiting)",F262)))</formula>
    </cfRule>
  </conditionalFormatting>
  <conditionalFormatting sqref="F263">
    <cfRule type="containsBlanks" dxfId="21591" priority="21593">
      <formula>LEN(TRIM(F263))=0</formula>
    </cfRule>
    <cfRule type="containsText" dxfId="21590" priority="21594" operator="containsText" text="Operational">
      <formula>NOT(ISERROR(SEARCH("Operational",F263)))</formula>
    </cfRule>
    <cfRule type="containsText" dxfId="21589" priority="21595" operator="containsText" text="Dn(service)">
      <formula>NOT(ISERROR(SEARCH("Dn(service)",F263)))</formula>
    </cfRule>
    <cfRule type="containsText" dxfId="21588" priority="21596" operator="containsText" text="Dn(waiting)">
      <formula>NOT(ISERROR(SEARCH("Dn(waiting)",F263)))</formula>
    </cfRule>
  </conditionalFormatting>
  <conditionalFormatting sqref="E264">
    <cfRule type="containsBlanks" dxfId="21587" priority="21589">
      <formula>LEN(TRIM(E264))=0</formula>
    </cfRule>
    <cfRule type="containsText" dxfId="21586" priority="21590" operator="containsText" text="Operational">
      <formula>NOT(ISERROR(SEARCH("Operational",E264)))</formula>
    </cfRule>
    <cfRule type="containsText" dxfId="21585" priority="21591" operator="containsText" text="Dn(service)">
      <formula>NOT(ISERROR(SEARCH("Dn(service)",E264)))</formula>
    </cfRule>
    <cfRule type="containsText" dxfId="21584" priority="21592" operator="containsText" text="Dn(waiting)">
      <formula>NOT(ISERROR(SEARCH("Dn(waiting)",E264)))</formula>
    </cfRule>
  </conditionalFormatting>
  <conditionalFormatting sqref="E265">
    <cfRule type="containsBlanks" dxfId="21583" priority="21585">
      <formula>LEN(TRIM(E265))=0</formula>
    </cfRule>
    <cfRule type="containsText" dxfId="21582" priority="21586" operator="containsText" text="Operational">
      <formula>NOT(ISERROR(SEARCH("Operational",E265)))</formula>
    </cfRule>
    <cfRule type="containsText" dxfId="21581" priority="21587" operator="containsText" text="Dn(service)">
      <formula>NOT(ISERROR(SEARCH("Dn(service)",E265)))</formula>
    </cfRule>
    <cfRule type="containsText" dxfId="21580" priority="21588" operator="containsText" text="Dn(waiting)">
      <formula>NOT(ISERROR(SEARCH("Dn(waiting)",E265)))</formula>
    </cfRule>
  </conditionalFormatting>
  <conditionalFormatting sqref="E266">
    <cfRule type="containsBlanks" dxfId="21579" priority="21581">
      <formula>LEN(TRIM(E266))=0</formula>
    </cfRule>
    <cfRule type="containsText" dxfId="21578" priority="21582" operator="containsText" text="Operational">
      <formula>NOT(ISERROR(SEARCH("Operational",E266)))</formula>
    </cfRule>
    <cfRule type="containsText" dxfId="21577" priority="21583" operator="containsText" text="Dn(service)">
      <formula>NOT(ISERROR(SEARCH("Dn(service)",E266)))</formula>
    </cfRule>
    <cfRule type="containsText" dxfId="21576" priority="21584" operator="containsText" text="Dn(waiting)">
      <formula>NOT(ISERROR(SEARCH("Dn(waiting)",E266)))</formula>
    </cfRule>
  </conditionalFormatting>
  <conditionalFormatting sqref="E267">
    <cfRule type="containsBlanks" dxfId="21575" priority="21577">
      <formula>LEN(TRIM(E267))=0</formula>
    </cfRule>
    <cfRule type="containsText" dxfId="21574" priority="21578" operator="containsText" text="Operational">
      <formula>NOT(ISERROR(SEARCH("Operational",E267)))</formula>
    </cfRule>
    <cfRule type="containsText" dxfId="21573" priority="21579" operator="containsText" text="Dn(service)">
      <formula>NOT(ISERROR(SEARCH("Dn(service)",E267)))</formula>
    </cfRule>
    <cfRule type="containsText" dxfId="21572" priority="21580" operator="containsText" text="Dn(waiting)">
      <formula>NOT(ISERROR(SEARCH("Dn(waiting)",E267)))</formula>
    </cfRule>
  </conditionalFormatting>
  <conditionalFormatting sqref="E268">
    <cfRule type="containsBlanks" dxfId="21571" priority="21573">
      <formula>LEN(TRIM(E268))=0</formula>
    </cfRule>
    <cfRule type="containsText" dxfId="21570" priority="21574" operator="containsText" text="Operational">
      <formula>NOT(ISERROR(SEARCH("Operational",E268)))</formula>
    </cfRule>
    <cfRule type="containsText" dxfId="21569" priority="21575" operator="containsText" text="Dn(service)">
      <formula>NOT(ISERROR(SEARCH("Dn(service)",E268)))</formula>
    </cfRule>
    <cfRule type="containsText" dxfId="21568" priority="21576" operator="containsText" text="Dn(waiting)">
      <formula>NOT(ISERROR(SEARCH("Dn(waiting)",E268)))</formula>
    </cfRule>
  </conditionalFormatting>
  <conditionalFormatting sqref="H269">
    <cfRule type="containsBlanks" dxfId="21567" priority="21569">
      <formula>LEN(TRIM(H269))=0</formula>
    </cfRule>
    <cfRule type="containsText" dxfId="21566" priority="21570" operator="containsText" text="Operational">
      <formula>NOT(ISERROR(SEARCH("Operational",H269)))</formula>
    </cfRule>
    <cfRule type="containsText" dxfId="21565" priority="21571" operator="containsText" text="Dn(service)">
      <formula>NOT(ISERROR(SEARCH("Dn(service)",H269)))</formula>
    </cfRule>
    <cfRule type="containsText" dxfId="21564" priority="21572" operator="containsText" text="Dn(waiting)">
      <formula>NOT(ISERROR(SEARCH("Dn(waiting)",H269)))</formula>
    </cfRule>
  </conditionalFormatting>
  <conditionalFormatting sqref="H270">
    <cfRule type="containsBlanks" dxfId="21563" priority="21565">
      <formula>LEN(TRIM(H270))=0</formula>
    </cfRule>
    <cfRule type="containsText" dxfId="21562" priority="21566" operator="containsText" text="Operational">
      <formula>NOT(ISERROR(SEARCH("Operational",H270)))</formula>
    </cfRule>
    <cfRule type="containsText" dxfId="21561" priority="21567" operator="containsText" text="Dn(service)">
      <formula>NOT(ISERROR(SEARCH("Dn(service)",H270)))</formula>
    </cfRule>
    <cfRule type="containsText" dxfId="21560" priority="21568" operator="containsText" text="Dn(waiting)">
      <formula>NOT(ISERROR(SEARCH("Dn(waiting)",H270)))</formula>
    </cfRule>
  </conditionalFormatting>
  <conditionalFormatting sqref="H271">
    <cfRule type="containsBlanks" dxfId="21559" priority="21561">
      <formula>LEN(TRIM(H271))=0</formula>
    </cfRule>
    <cfRule type="containsText" dxfId="21558" priority="21562" operator="containsText" text="Operational">
      <formula>NOT(ISERROR(SEARCH("Operational",H271)))</formula>
    </cfRule>
    <cfRule type="containsText" dxfId="21557" priority="21563" operator="containsText" text="Dn(service)">
      <formula>NOT(ISERROR(SEARCH("Dn(service)",H271)))</formula>
    </cfRule>
    <cfRule type="containsText" dxfId="21556" priority="21564" operator="containsText" text="Dn(waiting)">
      <formula>NOT(ISERROR(SEARCH("Dn(waiting)",H271)))</formula>
    </cfRule>
  </conditionalFormatting>
  <conditionalFormatting sqref="H272">
    <cfRule type="containsBlanks" dxfId="21555" priority="21557">
      <formula>LEN(TRIM(H272))=0</formula>
    </cfRule>
    <cfRule type="containsText" dxfId="21554" priority="21558" operator="containsText" text="Operational">
      <formula>NOT(ISERROR(SEARCH("Operational",H272)))</formula>
    </cfRule>
    <cfRule type="containsText" dxfId="21553" priority="21559" operator="containsText" text="Dn(service)">
      <formula>NOT(ISERROR(SEARCH("Dn(service)",H272)))</formula>
    </cfRule>
    <cfRule type="containsText" dxfId="21552" priority="21560" operator="containsText" text="Dn(waiting)">
      <formula>NOT(ISERROR(SEARCH("Dn(waiting)",H272)))</formula>
    </cfRule>
  </conditionalFormatting>
  <conditionalFormatting sqref="H273">
    <cfRule type="containsBlanks" dxfId="21551" priority="21553">
      <formula>LEN(TRIM(H273))=0</formula>
    </cfRule>
    <cfRule type="containsText" dxfId="21550" priority="21554" operator="containsText" text="Operational">
      <formula>NOT(ISERROR(SEARCH("Operational",H273)))</formula>
    </cfRule>
    <cfRule type="containsText" dxfId="21549" priority="21555" operator="containsText" text="Dn(service)">
      <formula>NOT(ISERROR(SEARCH("Dn(service)",H273)))</formula>
    </cfRule>
    <cfRule type="containsText" dxfId="21548" priority="21556" operator="containsText" text="Dn(waiting)">
      <formula>NOT(ISERROR(SEARCH("Dn(waiting)",H273)))</formula>
    </cfRule>
  </conditionalFormatting>
  <conditionalFormatting sqref="C274">
    <cfRule type="containsBlanks" dxfId="21547" priority="21549">
      <formula>LEN(TRIM(C274))=0</formula>
    </cfRule>
    <cfRule type="containsText" dxfId="21546" priority="21550" operator="containsText" text="Operational">
      <formula>NOT(ISERROR(SEARCH("Operational",C274)))</formula>
    </cfRule>
    <cfRule type="containsText" dxfId="21545" priority="21551" operator="containsText" text="Dn(service)">
      <formula>NOT(ISERROR(SEARCH("Dn(service)",C274)))</formula>
    </cfRule>
    <cfRule type="containsText" dxfId="21544" priority="21552" operator="containsText" text="Dn(waiting)">
      <formula>NOT(ISERROR(SEARCH("Dn(waiting)",C274)))</formula>
    </cfRule>
  </conditionalFormatting>
  <conditionalFormatting sqref="C275">
    <cfRule type="containsBlanks" dxfId="21543" priority="21545">
      <formula>LEN(TRIM(C275))=0</formula>
    </cfRule>
    <cfRule type="containsText" dxfId="21542" priority="21546" operator="containsText" text="Operational">
      <formula>NOT(ISERROR(SEARCH("Operational",C275)))</formula>
    </cfRule>
    <cfRule type="containsText" dxfId="21541" priority="21547" operator="containsText" text="Dn(service)">
      <formula>NOT(ISERROR(SEARCH("Dn(service)",C275)))</formula>
    </cfRule>
    <cfRule type="containsText" dxfId="21540" priority="21548" operator="containsText" text="Dn(waiting)">
      <formula>NOT(ISERROR(SEARCH("Dn(waiting)",C275)))</formula>
    </cfRule>
  </conditionalFormatting>
  <conditionalFormatting sqref="C276">
    <cfRule type="containsBlanks" dxfId="21539" priority="21541">
      <formula>LEN(TRIM(C276))=0</formula>
    </cfRule>
    <cfRule type="containsText" dxfId="21538" priority="21542" operator="containsText" text="Operational">
      <formula>NOT(ISERROR(SEARCH("Operational",C276)))</formula>
    </cfRule>
    <cfRule type="containsText" dxfId="21537" priority="21543" operator="containsText" text="Dn(service)">
      <formula>NOT(ISERROR(SEARCH("Dn(service)",C276)))</formula>
    </cfRule>
    <cfRule type="containsText" dxfId="21536" priority="21544" operator="containsText" text="Dn(waiting)">
      <formula>NOT(ISERROR(SEARCH("Dn(waiting)",C276)))</formula>
    </cfRule>
  </conditionalFormatting>
  <conditionalFormatting sqref="C277">
    <cfRule type="containsBlanks" dxfId="21535" priority="21537">
      <formula>LEN(TRIM(C277))=0</formula>
    </cfRule>
    <cfRule type="containsText" dxfId="21534" priority="21538" operator="containsText" text="Operational">
      <formula>NOT(ISERROR(SEARCH("Operational",C277)))</formula>
    </cfRule>
    <cfRule type="containsText" dxfId="21533" priority="21539" operator="containsText" text="Dn(service)">
      <formula>NOT(ISERROR(SEARCH("Dn(service)",C277)))</formula>
    </cfRule>
    <cfRule type="containsText" dxfId="21532" priority="21540" operator="containsText" text="Dn(waiting)">
      <formula>NOT(ISERROR(SEARCH("Dn(waiting)",C277)))</formula>
    </cfRule>
  </conditionalFormatting>
  <conditionalFormatting sqref="C278">
    <cfRule type="containsBlanks" dxfId="21531" priority="21533">
      <formula>LEN(TRIM(C278))=0</formula>
    </cfRule>
    <cfRule type="containsText" dxfId="21530" priority="21534" operator="containsText" text="Operational">
      <formula>NOT(ISERROR(SEARCH("Operational",C278)))</formula>
    </cfRule>
    <cfRule type="containsText" dxfId="21529" priority="21535" operator="containsText" text="Dn(service)">
      <formula>NOT(ISERROR(SEARCH("Dn(service)",C278)))</formula>
    </cfRule>
    <cfRule type="containsText" dxfId="21528" priority="21536" operator="containsText" text="Dn(waiting)">
      <formula>NOT(ISERROR(SEARCH("Dn(waiting)",C278)))</formula>
    </cfRule>
  </conditionalFormatting>
  <conditionalFormatting sqref="G279">
    <cfRule type="containsBlanks" dxfId="21527" priority="21529">
      <formula>LEN(TRIM(G279))=0</formula>
    </cfRule>
    <cfRule type="containsText" dxfId="21526" priority="21530" operator="containsText" text="Operational">
      <formula>NOT(ISERROR(SEARCH("Operational",G279)))</formula>
    </cfRule>
    <cfRule type="containsText" dxfId="21525" priority="21531" operator="containsText" text="Dn(service)">
      <formula>NOT(ISERROR(SEARCH("Dn(service)",G279)))</formula>
    </cfRule>
    <cfRule type="containsText" dxfId="21524" priority="21532" operator="containsText" text="Dn(waiting)">
      <formula>NOT(ISERROR(SEARCH("Dn(waiting)",G279)))</formula>
    </cfRule>
  </conditionalFormatting>
  <conditionalFormatting sqref="G280">
    <cfRule type="containsBlanks" dxfId="21523" priority="21525">
      <formula>LEN(TRIM(G280))=0</formula>
    </cfRule>
    <cfRule type="containsText" dxfId="21522" priority="21526" operator="containsText" text="Operational">
      <formula>NOT(ISERROR(SEARCH("Operational",G280)))</formula>
    </cfRule>
    <cfRule type="containsText" dxfId="21521" priority="21527" operator="containsText" text="Dn(service)">
      <formula>NOT(ISERROR(SEARCH("Dn(service)",G280)))</formula>
    </cfRule>
    <cfRule type="containsText" dxfId="21520" priority="21528" operator="containsText" text="Dn(waiting)">
      <formula>NOT(ISERROR(SEARCH("Dn(waiting)",G280)))</formula>
    </cfRule>
  </conditionalFormatting>
  <conditionalFormatting sqref="G281">
    <cfRule type="containsBlanks" dxfId="21519" priority="21521">
      <formula>LEN(TRIM(G281))=0</formula>
    </cfRule>
    <cfRule type="containsText" dxfId="21518" priority="21522" operator="containsText" text="Operational">
      <formula>NOT(ISERROR(SEARCH("Operational",G281)))</formula>
    </cfRule>
    <cfRule type="containsText" dxfId="21517" priority="21523" operator="containsText" text="Dn(service)">
      <formula>NOT(ISERROR(SEARCH("Dn(service)",G281)))</formula>
    </cfRule>
    <cfRule type="containsText" dxfId="21516" priority="21524" operator="containsText" text="Dn(waiting)">
      <formula>NOT(ISERROR(SEARCH("Dn(waiting)",G281)))</formula>
    </cfRule>
  </conditionalFormatting>
  <conditionalFormatting sqref="G282">
    <cfRule type="containsBlanks" dxfId="21515" priority="21517">
      <formula>LEN(TRIM(G282))=0</formula>
    </cfRule>
    <cfRule type="containsText" dxfId="21514" priority="21518" operator="containsText" text="Operational">
      <formula>NOT(ISERROR(SEARCH("Operational",G282)))</formula>
    </cfRule>
    <cfRule type="containsText" dxfId="21513" priority="21519" operator="containsText" text="Dn(service)">
      <formula>NOT(ISERROR(SEARCH("Dn(service)",G282)))</formula>
    </cfRule>
    <cfRule type="containsText" dxfId="21512" priority="21520" operator="containsText" text="Dn(waiting)">
      <formula>NOT(ISERROR(SEARCH("Dn(waiting)",G282)))</formula>
    </cfRule>
  </conditionalFormatting>
  <conditionalFormatting sqref="D283">
    <cfRule type="containsBlanks" dxfId="21511" priority="21513">
      <formula>LEN(TRIM(D283))=0</formula>
    </cfRule>
    <cfRule type="containsText" dxfId="21510" priority="21514" operator="containsText" text="Operational">
      <formula>NOT(ISERROR(SEARCH("Operational",D283)))</formula>
    </cfRule>
    <cfRule type="containsText" dxfId="21509" priority="21515" operator="containsText" text="Dn(service)">
      <formula>NOT(ISERROR(SEARCH("Dn(service)",D283)))</formula>
    </cfRule>
    <cfRule type="containsText" dxfId="21508" priority="21516" operator="containsText" text="Dn(waiting)">
      <formula>NOT(ISERROR(SEARCH("Dn(waiting)",D283)))</formula>
    </cfRule>
  </conditionalFormatting>
  <conditionalFormatting sqref="D284">
    <cfRule type="containsBlanks" dxfId="21507" priority="21509">
      <formula>LEN(TRIM(D284))=0</formula>
    </cfRule>
    <cfRule type="containsText" dxfId="21506" priority="21510" operator="containsText" text="Operational">
      <formula>NOT(ISERROR(SEARCH("Operational",D284)))</formula>
    </cfRule>
    <cfRule type="containsText" dxfId="21505" priority="21511" operator="containsText" text="Dn(service)">
      <formula>NOT(ISERROR(SEARCH("Dn(service)",D284)))</formula>
    </cfRule>
    <cfRule type="containsText" dxfId="21504" priority="21512" operator="containsText" text="Dn(waiting)">
      <formula>NOT(ISERROR(SEARCH("Dn(waiting)",D284)))</formula>
    </cfRule>
  </conditionalFormatting>
  <conditionalFormatting sqref="D285">
    <cfRule type="containsBlanks" dxfId="21503" priority="21505">
      <formula>LEN(TRIM(D285))=0</formula>
    </cfRule>
    <cfRule type="containsText" dxfId="21502" priority="21506" operator="containsText" text="Operational">
      <formula>NOT(ISERROR(SEARCH("Operational",D285)))</formula>
    </cfRule>
    <cfRule type="containsText" dxfId="21501" priority="21507" operator="containsText" text="Dn(service)">
      <formula>NOT(ISERROR(SEARCH("Dn(service)",D285)))</formula>
    </cfRule>
    <cfRule type="containsText" dxfId="21500" priority="21508" operator="containsText" text="Dn(waiting)">
      <formula>NOT(ISERROR(SEARCH("Dn(waiting)",D285)))</formula>
    </cfRule>
  </conditionalFormatting>
  <conditionalFormatting sqref="D286">
    <cfRule type="containsBlanks" dxfId="21499" priority="21501">
      <formula>LEN(TRIM(D286))=0</formula>
    </cfRule>
    <cfRule type="containsText" dxfId="21498" priority="21502" operator="containsText" text="Operational">
      <formula>NOT(ISERROR(SEARCH("Operational",D286)))</formula>
    </cfRule>
    <cfRule type="containsText" dxfId="21497" priority="21503" operator="containsText" text="Dn(service)">
      <formula>NOT(ISERROR(SEARCH("Dn(service)",D286)))</formula>
    </cfRule>
    <cfRule type="containsText" dxfId="21496" priority="21504" operator="containsText" text="Dn(waiting)">
      <formula>NOT(ISERROR(SEARCH("Dn(waiting)",D286)))</formula>
    </cfRule>
  </conditionalFormatting>
  <conditionalFormatting sqref="D287">
    <cfRule type="containsBlanks" dxfId="21495" priority="21497">
      <formula>LEN(TRIM(D287))=0</formula>
    </cfRule>
    <cfRule type="containsText" dxfId="21494" priority="21498" operator="containsText" text="Operational">
      <formula>NOT(ISERROR(SEARCH("Operational",D287)))</formula>
    </cfRule>
    <cfRule type="containsText" dxfId="21493" priority="21499" operator="containsText" text="Dn(service)">
      <formula>NOT(ISERROR(SEARCH("Dn(service)",D287)))</formula>
    </cfRule>
    <cfRule type="containsText" dxfId="21492" priority="21500" operator="containsText" text="Dn(waiting)">
      <formula>NOT(ISERROR(SEARCH("Dn(waiting)",D287)))</formula>
    </cfRule>
  </conditionalFormatting>
  <conditionalFormatting sqref="F288">
    <cfRule type="containsBlanks" dxfId="21491" priority="21493">
      <formula>LEN(TRIM(F288))=0</formula>
    </cfRule>
    <cfRule type="containsText" dxfId="21490" priority="21494" operator="containsText" text="Operational">
      <formula>NOT(ISERROR(SEARCH("Operational",F288)))</formula>
    </cfRule>
    <cfRule type="containsText" dxfId="21489" priority="21495" operator="containsText" text="Dn(service)">
      <formula>NOT(ISERROR(SEARCH("Dn(service)",F288)))</formula>
    </cfRule>
    <cfRule type="containsText" dxfId="21488" priority="21496" operator="containsText" text="Dn(waiting)">
      <formula>NOT(ISERROR(SEARCH("Dn(waiting)",F288)))</formula>
    </cfRule>
  </conditionalFormatting>
  <conditionalFormatting sqref="F289">
    <cfRule type="containsBlanks" dxfId="21487" priority="21489">
      <formula>LEN(TRIM(F289))=0</formula>
    </cfRule>
    <cfRule type="containsText" dxfId="21486" priority="21490" operator="containsText" text="Operational">
      <formula>NOT(ISERROR(SEARCH("Operational",F289)))</formula>
    </cfRule>
    <cfRule type="containsText" dxfId="21485" priority="21491" operator="containsText" text="Dn(service)">
      <formula>NOT(ISERROR(SEARCH("Dn(service)",F289)))</formula>
    </cfRule>
    <cfRule type="containsText" dxfId="21484" priority="21492" operator="containsText" text="Dn(waiting)">
      <formula>NOT(ISERROR(SEARCH("Dn(waiting)",F289)))</formula>
    </cfRule>
  </conditionalFormatting>
  <conditionalFormatting sqref="F290">
    <cfRule type="containsBlanks" dxfId="21483" priority="21485">
      <formula>LEN(TRIM(F290))=0</formula>
    </cfRule>
    <cfRule type="containsText" dxfId="21482" priority="21486" operator="containsText" text="Operational">
      <formula>NOT(ISERROR(SEARCH("Operational",F290)))</formula>
    </cfRule>
    <cfRule type="containsText" dxfId="21481" priority="21487" operator="containsText" text="Dn(service)">
      <formula>NOT(ISERROR(SEARCH("Dn(service)",F290)))</formula>
    </cfRule>
    <cfRule type="containsText" dxfId="21480" priority="21488" operator="containsText" text="Dn(waiting)">
      <formula>NOT(ISERROR(SEARCH("Dn(waiting)",F290)))</formula>
    </cfRule>
  </conditionalFormatting>
  <conditionalFormatting sqref="E291">
    <cfRule type="containsBlanks" dxfId="21479" priority="21481">
      <formula>LEN(TRIM(E291))=0</formula>
    </cfRule>
    <cfRule type="containsText" dxfId="21478" priority="21482" operator="containsText" text="Operational">
      <formula>NOT(ISERROR(SEARCH("Operational",E291)))</formula>
    </cfRule>
    <cfRule type="containsText" dxfId="21477" priority="21483" operator="containsText" text="Dn(service)">
      <formula>NOT(ISERROR(SEARCH("Dn(service)",E291)))</formula>
    </cfRule>
    <cfRule type="containsText" dxfId="21476" priority="21484" operator="containsText" text="Dn(waiting)">
      <formula>NOT(ISERROR(SEARCH("Dn(waiting)",E291)))</formula>
    </cfRule>
  </conditionalFormatting>
  <conditionalFormatting sqref="E292">
    <cfRule type="containsBlanks" dxfId="21475" priority="21477">
      <formula>LEN(TRIM(E292))=0</formula>
    </cfRule>
    <cfRule type="containsText" dxfId="21474" priority="21478" operator="containsText" text="Operational">
      <formula>NOT(ISERROR(SEARCH("Operational",E292)))</formula>
    </cfRule>
    <cfRule type="containsText" dxfId="21473" priority="21479" operator="containsText" text="Dn(service)">
      <formula>NOT(ISERROR(SEARCH("Dn(service)",E292)))</formula>
    </cfRule>
    <cfRule type="containsText" dxfId="21472" priority="21480" operator="containsText" text="Dn(waiting)">
      <formula>NOT(ISERROR(SEARCH("Dn(waiting)",E292)))</formula>
    </cfRule>
  </conditionalFormatting>
  <conditionalFormatting sqref="E293">
    <cfRule type="containsBlanks" dxfId="21471" priority="21473">
      <formula>LEN(TRIM(E293))=0</formula>
    </cfRule>
    <cfRule type="containsText" dxfId="21470" priority="21474" operator="containsText" text="Operational">
      <formula>NOT(ISERROR(SEARCH("Operational",E293)))</formula>
    </cfRule>
    <cfRule type="containsText" dxfId="21469" priority="21475" operator="containsText" text="Dn(service)">
      <formula>NOT(ISERROR(SEARCH("Dn(service)",E293)))</formula>
    </cfRule>
    <cfRule type="containsText" dxfId="21468" priority="21476" operator="containsText" text="Dn(waiting)">
      <formula>NOT(ISERROR(SEARCH("Dn(waiting)",E293)))</formula>
    </cfRule>
  </conditionalFormatting>
  <conditionalFormatting sqref="E294">
    <cfRule type="containsBlanks" dxfId="21467" priority="21469">
      <formula>LEN(TRIM(E294))=0</formula>
    </cfRule>
    <cfRule type="containsText" dxfId="21466" priority="21470" operator="containsText" text="Operational">
      <formula>NOT(ISERROR(SEARCH("Operational",E294)))</formula>
    </cfRule>
    <cfRule type="containsText" dxfId="21465" priority="21471" operator="containsText" text="Dn(service)">
      <formula>NOT(ISERROR(SEARCH("Dn(service)",E294)))</formula>
    </cfRule>
    <cfRule type="containsText" dxfId="21464" priority="21472" operator="containsText" text="Dn(waiting)">
      <formula>NOT(ISERROR(SEARCH("Dn(waiting)",E294)))</formula>
    </cfRule>
  </conditionalFormatting>
  <conditionalFormatting sqref="H295">
    <cfRule type="containsBlanks" dxfId="21463" priority="21465">
      <formula>LEN(TRIM(H295))=0</formula>
    </cfRule>
    <cfRule type="containsText" dxfId="21462" priority="21466" operator="containsText" text="Operational">
      <formula>NOT(ISERROR(SEARCH("Operational",H295)))</formula>
    </cfRule>
    <cfRule type="containsText" dxfId="21461" priority="21467" operator="containsText" text="Dn(service)">
      <formula>NOT(ISERROR(SEARCH("Dn(service)",H295)))</formula>
    </cfRule>
    <cfRule type="containsText" dxfId="21460" priority="21468" operator="containsText" text="Dn(waiting)">
      <formula>NOT(ISERROR(SEARCH("Dn(waiting)",H295)))</formula>
    </cfRule>
  </conditionalFormatting>
  <conditionalFormatting sqref="H296">
    <cfRule type="containsBlanks" dxfId="21459" priority="21461">
      <formula>LEN(TRIM(H296))=0</formula>
    </cfRule>
    <cfRule type="containsText" dxfId="21458" priority="21462" operator="containsText" text="Operational">
      <formula>NOT(ISERROR(SEARCH("Operational",H296)))</formula>
    </cfRule>
    <cfRule type="containsText" dxfId="21457" priority="21463" operator="containsText" text="Dn(service)">
      <formula>NOT(ISERROR(SEARCH("Dn(service)",H296)))</formula>
    </cfRule>
    <cfRule type="containsText" dxfId="21456" priority="21464" operator="containsText" text="Dn(waiting)">
      <formula>NOT(ISERROR(SEARCH("Dn(waiting)",H296)))</formula>
    </cfRule>
  </conditionalFormatting>
  <conditionalFormatting sqref="H297">
    <cfRule type="containsBlanks" dxfId="21455" priority="21457">
      <formula>LEN(TRIM(H297))=0</formula>
    </cfRule>
    <cfRule type="containsText" dxfId="21454" priority="21458" operator="containsText" text="Operational">
      <formula>NOT(ISERROR(SEARCH("Operational",H297)))</formula>
    </cfRule>
    <cfRule type="containsText" dxfId="21453" priority="21459" operator="containsText" text="Dn(service)">
      <formula>NOT(ISERROR(SEARCH("Dn(service)",H297)))</formula>
    </cfRule>
    <cfRule type="containsText" dxfId="21452" priority="21460" operator="containsText" text="Dn(waiting)">
      <formula>NOT(ISERROR(SEARCH("Dn(waiting)",H297)))</formula>
    </cfRule>
  </conditionalFormatting>
  <conditionalFormatting sqref="H298">
    <cfRule type="containsBlanks" dxfId="21451" priority="21453">
      <formula>LEN(TRIM(H298))=0</formula>
    </cfRule>
    <cfRule type="containsText" dxfId="21450" priority="21454" operator="containsText" text="Operational">
      <formula>NOT(ISERROR(SEARCH("Operational",H298)))</formula>
    </cfRule>
    <cfRule type="containsText" dxfId="21449" priority="21455" operator="containsText" text="Dn(service)">
      <formula>NOT(ISERROR(SEARCH("Dn(service)",H298)))</formula>
    </cfRule>
    <cfRule type="containsText" dxfId="21448" priority="21456" operator="containsText" text="Dn(waiting)">
      <formula>NOT(ISERROR(SEARCH("Dn(waiting)",H298)))</formula>
    </cfRule>
  </conditionalFormatting>
  <conditionalFormatting sqref="C299">
    <cfRule type="containsBlanks" dxfId="21447" priority="21449">
      <formula>LEN(TRIM(C299))=0</formula>
    </cfRule>
    <cfRule type="containsText" dxfId="21446" priority="21450" operator="containsText" text="Operational">
      <formula>NOT(ISERROR(SEARCH("Operational",C299)))</formula>
    </cfRule>
    <cfRule type="containsText" dxfId="21445" priority="21451" operator="containsText" text="Dn(service)">
      <formula>NOT(ISERROR(SEARCH("Dn(service)",C299)))</formula>
    </cfRule>
    <cfRule type="containsText" dxfId="21444" priority="21452" operator="containsText" text="Dn(waiting)">
      <formula>NOT(ISERROR(SEARCH("Dn(waiting)",C299)))</formula>
    </cfRule>
  </conditionalFormatting>
  <conditionalFormatting sqref="C300">
    <cfRule type="containsBlanks" dxfId="21443" priority="21445">
      <formula>LEN(TRIM(C300))=0</formula>
    </cfRule>
    <cfRule type="containsText" dxfId="21442" priority="21446" operator="containsText" text="Operational">
      <formula>NOT(ISERROR(SEARCH("Operational",C300)))</formula>
    </cfRule>
    <cfRule type="containsText" dxfId="21441" priority="21447" operator="containsText" text="Dn(service)">
      <formula>NOT(ISERROR(SEARCH("Dn(service)",C300)))</formula>
    </cfRule>
    <cfRule type="containsText" dxfId="21440" priority="21448" operator="containsText" text="Dn(waiting)">
      <formula>NOT(ISERROR(SEARCH("Dn(waiting)",C300)))</formula>
    </cfRule>
  </conditionalFormatting>
  <conditionalFormatting sqref="C301">
    <cfRule type="containsBlanks" dxfId="21439" priority="21441">
      <formula>LEN(TRIM(C301))=0</formula>
    </cfRule>
    <cfRule type="containsText" dxfId="21438" priority="21442" operator="containsText" text="Operational">
      <formula>NOT(ISERROR(SEARCH("Operational",C301)))</formula>
    </cfRule>
    <cfRule type="containsText" dxfId="21437" priority="21443" operator="containsText" text="Dn(service)">
      <formula>NOT(ISERROR(SEARCH("Dn(service)",C301)))</formula>
    </cfRule>
    <cfRule type="containsText" dxfId="21436" priority="21444" operator="containsText" text="Dn(waiting)">
      <formula>NOT(ISERROR(SEARCH("Dn(waiting)",C301)))</formula>
    </cfRule>
  </conditionalFormatting>
  <conditionalFormatting sqref="C302">
    <cfRule type="containsBlanks" dxfId="21435" priority="21437">
      <formula>LEN(TRIM(C302))=0</formula>
    </cfRule>
    <cfRule type="containsText" dxfId="21434" priority="21438" operator="containsText" text="Operational">
      <formula>NOT(ISERROR(SEARCH("Operational",C302)))</formula>
    </cfRule>
    <cfRule type="containsText" dxfId="21433" priority="21439" operator="containsText" text="Dn(service)">
      <formula>NOT(ISERROR(SEARCH("Dn(service)",C302)))</formula>
    </cfRule>
    <cfRule type="containsText" dxfId="21432" priority="21440" operator="containsText" text="Dn(waiting)">
      <formula>NOT(ISERROR(SEARCH("Dn(waiting)",C302)))</formula>
    </cfRule>
  </conditionalFormatting>
  <conditionalFormatting sqref="C303">
    <cfRule type="containsBlanks" dxfId="21431" priority="21433">
      <formula>LEN(TRIM(C303))=0</formula>
    </cfRule>
    <cfRule type="containsText" dxfId="21430" priority="21434" operator="containsText" text="Operational">
      <formula>NOT(ISERROR(SEARCH("Operational",C303)))</formula>
    </cfRule>
    <cfRule type="containsText" dxfId="21429" priority="21435" operator="containsText" text="Dn(service)">
      <formula>NOT(ISERROR(SEARCH("Dn(service)",C303)))</formula>
    </cfRule>
    <cfRule type="containsText" dxfId="21428" priority="21436" operator="containsText" text="Dn(waiting)">
      <formula>NOT(ISERROR(SEARCH("Dn(waiting)",C303)))</formula>
    </cfRule>
  </conditionalFormatting>
  <conditionalFormatting sqref="G304">
    <cfRule type="containsBlanks" dxfId="21427" priority="21429">
      <formula>LEN(TRIM(G304))=0</formula>
    </cfRule>
    <cfRule type="containsText" dxfId="21426" priority="21430" operator="containsText" text="Operational">
      <formula>NOT(ISERROR(SEARCH("Operational",G304)))</formula>
    </cfRule>
    <cfRule type="containsText" dxfId="21425" priority="21431" operator="containsText" text="Dn(service)">
      <formula>NOT(ISERROR(SEARCH("Dn(service)",G304)))</formula>
    </cfRule>
    <cfRule type="containsText" dxfId="21424" priority="21432" operator="containsText" text="Dn(waiting)">
      <formula>NOT(ISERROR(SEARCH("Dn(waiting)",G304)))</formula>
    </cfRule>
  </conditionalFormatting>
  <conditionalFormatting sqref="G305">
    <cfRule type="containsBlanks" dxfId="21423" priority="21425">
      <formula>LEN(TRIM(G305))=0</formula>
    </cfRule>
    <cfRule type="containsText" dxfId="21422" priority="21426" operator="containsText" text="Operational">
      <formula>NOT(ISERROR(SEARCH("Operational",G305)))</formula>
    </cfRule>
    <cfRule type="containsText" dxfId="21421" priority="21427" operator="containsText" text="Dn(service)">
      <formula>NOT(ISERROR(SEARCH("Dn(service)",G305)))</formula>
    </cfRule>
    <cfRule type="containsText" dxfId="21420" priority="21428" operator="containsText" text="Dn(waiting)">
      <formula>NOT(ISERROR(SEARCH("Dn(waiting)",G305)))</formula>
    </cfRule>
  </conditionalFormatting>
  <conditionalFormatting sqref="G306">
    <cfRule type="containsBlanks" dxfId="21419" priority="21421">
      <formula>LEN(TRIM(G306))=0</formula>
    </cfRule>
    <cfRule type="containsText" dxfId="21418" priority="21422" operator="containsText" text="Operational">
      <formula>NOT(ISERROR(SEARCH("Operational",G306)))</formula>
    </cfRule>
    <cfRule type="containsText" dxfId="21417" priority="21423" operator="containsText" text="Dn(service)">
      <formula>NOT(ISERROR(SEARCH("Dn(service)",G306)))</formula>
    </cfRule>
    <cfRule type="containsText" dxfId="21416" priority="21424" operator="containsText" text="Dn(waiting)">
      <formula>NOT(ISERROR(SEARCH("Dn(waiting)",G306)))</formula>
    </cfRule>
  </conditionalFormatting>
  <conditionalFormatting sqref="G307">
    <cfRule type="containsBlanks" dxfId="21415" priority="21417">
      <formula>LEN(TRIM(G307))=0</formula>
    </cfRule>
    <cfRule type="containsText" dxfId="21414" priority="21418" operator="containsText" text="Operational">
      <formula>NOT(ISERROR(SEARCH("Operational",G307)))</formula>
    </cfRule>
    <cfRule type="containsText" dxfId="21413" priority="21419" operator="containsText" text="Dn(service)">
      <formula>NOT(ISERROR(SEARCH("Dn(service)",G307)))</formula>
    </cfRule>
    <cfRule type="containsText" dxfId="21412" priority="21420" operator="containsText" text="Dn(waiting)">
      <formula>NOT(ISERROR(SEARCH("Dn(waiting)",G307)))</formula>
    </cfRule>
  </conditionalFormatting>
  <conditionalFormatting sqref="G308">
    <cfRule type="containsBlanks" dxfId="21411" priority="21413">
      <formula>LEN(TRIM(G308))=0</formula>
    </cfRule>
    <cfRule type="containsText" dxfId="21410" priority="21414" operator="containsText" text="Operational">
      <formula>NOT(ISERROR(SEARCH("Operational",G308)))</formula>
    </cfRule>
    <cfRule type="containsText" dxfId="21409" priority="21415" operator="containsText" text="Dn(service)">
      <formula>NOT(ISERROR(SEARCH("Dn(service)",G308)))</formula>
    </cfRule>
    <cfRule type="containsText" dxfId="21408" priority="21416" operator="containsText" text="Dn(waiting)">
      <formula>NOT(ISERROR(SEARCH("Dn(waiting)",G308)))</formula>
    </cfRule>
  </conditionalFormatting>
  <conditionalFormatting sqref="D309">
    <cfRule type="containsBlanks" dxfId="21407" priority="21409">
      <formula>LEN(TRIM(D309))=0</formula>
    </cfRule>
    <cfRule type="containsText" dxfId="21406" priority="21410" operator="containsText" text="Operational">
      <formula>NOT(ISERROR(SEARCH("Operational",D309)))</formula>
    </cfRule>
    <cfRule type="containsText" dxfId="21405" priority="21411" operator="containsText" text="Dn(service)">
      <formula>NOT(ISERROR(SEARCH("Dn(service)",D309)))</formula>
    </cfRule>
    <cfRule type="containsText" dxfId="21404" priority="21412" operator="containsText" text="Dn(waiting)">
      <formula>NOT(ISERROR(SEARCH("Dn(waiting)",D309)))</formula>
    </cfRule>
  </conditionalFormatting>
  <conditionalFormatting sqref="D310">
    <cfRule type="containsBlanks" dxfId="21403" priority="21405">
      <formula>LEN(TRIM(D310))=0</formula>
    </cfRule>
    <cfRule type="containsText" dxfId="21402" priority="21406" operator="containsText" text="Operational">
      <formula>NOT(ISERROR(SEARCH("Operational",D310)))</formula>
    </cfRule>
    <cfRule type="containsText" dxfId="21401" priority="21407" operator="containsText" text="Dn(service)">
      <formula>NOT(ISERROR(SEARCH("Dn(service)",D310)))</formula>
    </cfRule>
    <cfRule type="containsText" dxfId="21400" priority="21408" operator="containsText" text="Dn(waiting)">
      <formula>NOT(ISERROR(SEARCH("Dn(waiting)",D310)))</formula>
    </cfRule>
  </conditionalFormatting>
  <conditionalFormatting sqref="D311">
    <cfRule type="containsBlanks" dxfId="21399" priority="21401">
      <formula>LEN(TRIM(D311))=0</formula>
    </cfRule>
    <cfRule type="containsText" dxfId="21398" priority="21402" operator="containsText" text="Operational">
      <formula>NOT(ISERROR(SEARCH("Operational",D311)))</formula>
    </cfRule>
    <cfRule type="containsText" dxfId="21397" priority="21403" operator="containsText" text="Dn(service)">
      <formula>NOT(ISERROR(SEARCH("Dn(service)",D311)))</formula>
    </cfRule>
    <cfRule type="containsText" dxfId="21396" priority="21404" operator="containsText" text="Dn(waiting)">
      <formula>NOT(ISERROR(SEARCH("Dn(waiting)",D311)))</formula>
    </cfRule>
  </conditionalFormatting>
  <conditionalFormatting sqref="D312">
    <cfRule type="containsBlanks" dxfId="21395" priority="21397">
      <formula>LEN(TRIM(D312))=0</formula>
    </cfRule>
    <cfRule type="containsText" dxfId="21394" priority="21398" operator="containsText" text="Operational">
      <formula>NOT(ISERROR(SEARCH("Operational",D312)))</formula>
    </cfRule>
    <cfRule type="containsText" dxfId="21393" priority="21399" operator="containsText" text="Dn(service)">
      <formula>NOT(ISERROR(SEARCH("Dn(service)",D312)))</formula>
    </cfRule>
    <cfRule type="containsText" dxfId="21392" priority="21400" operator="containsText" text="Dn(waiting)">
      <formula>NOT(ISERROR(SEARCH("Dn(waiting)",D312)))</formula>
    </cfRule>
  </conditionalFormatting>
  <conditionalFormatting sqref="F313">
    <cfRule type="containsBlanks" dxfId="21391" priority="21393">
      <formula>LEN(TRIM(F313))=0</formula>
    </cfRule>
    <cfRule type="containsText" dxfId="21390" priority="21394" operator="containsText" text="Operational">
      <formula>NOT(ISERROR(SEARCH("Operational",F313)))</formula>
    </cfRule>
    <cfRule type="containsText" dxfId="21389" priority="21395" operator="containsText" text="Dn(service)">
      <formula>NOT(ISERROR(SEARCH("Dn(service)",F313)))</formula>
    </cfRule>
    <cfRule type="containsText" dxfId="21388" priority="21396" operator="containsText" text="Dn(waiting)">
      <formula>NOT(ISERROR(SEARCH("Dn(waiting)",F313)))</formula>
    </cfRule>
  </conditionalFormatting>
  <conditionalFormatting sqref="F314">
    <cfRule type="containsBlanks" dxfId="21387" priority="21389">
      <formula>LEN(TRIM(F314))=0</formula>
    </cfRule>
    <cfRule type="containsText" dxfId="21386" priority="21390" operator="containsText" text="Operational">
      <formula>NOT(ISERROR(SEARCH("Operational",F314)))</formula>
    </cfRule>
    <cfRule type="containsText" dxfId="21385" priority="21391" operator="containsText" text="Dn(service)">
      <formula>NOT(ISERROR(SEARCH("Dn(service)",F314)))</formula>
    </cfRule>
    <cfRule type="containsText" dxfId="21384" priority="21392" operator="containsText" text="Dn(waiting)">
      <formula>NOT(ISERROR(SEARCH("Dn(waiting)",F314)))</formula>
    </cfRule>
  </conditionalFormatting>
  <conditionalFormatting sqref="F315">
    <cfRule type="containsBlanks" dxfId="21383" priority="21385">
      <formula>LEN(TRIM(F315))=0</formula>
    </cfRule>
    <cfRule type="containsText" dxfId="21382" priority="21386" operator="containsText" text="Operational">
      <formula>NOT(ISERROR(SEARCH("Operational",F315)))</formula>
    </cfRule>
    <cfRule type="containsText" dxfId="21381" priority="21387" operator="containsText" text="Dn(service)">
      <formula>NOT(ISERROR(SEARCH("Dn(service)",F315)))</formula>
    </cfRule>
    <cfRule type="containsText" dxfId="21380" priority="21388" operator="containsText" text="Dn(waiting)">
      <formula>NOT(ISERROR(SEARCH("Dn(waiting)",F315)))</formula>
    </cfRule>
  </conditionalFormatting>
  <conditionalFormatting sqref="F316">
    <cfRule type="containsBlanks" dxfId="21379" priority="21381">
      <formula>LEN(TRIM(F316))=0</formula>
    </cfRule>
    <cfRule type="containsText" dxfId="21378" priority="21382" operator="containsText" text="Operational">
      <formula>NOT(ISERROR(SEARCH("Operational",F316)))</formula>
    </cfRule>
    <cfRule type="containsText" dxfId="21377" priority="21383" operator="containsText" text="Dn(service)">
      <formula>NOT(ISERROR(SEARCH("Dn(service)",F316)))</formula>
    </cfRule>
    <cfRule type="containsText" dxfId="21376" priority="21384" operator="containsText" text="Dn(waiting)">
      <formula>NOT(ISERROR(SEARCH("Dn(waiting)",F316)))</formula>
    </cfRule>
  </conditionalFormatting>
  <conditionalFormatting sqref="E317">
    <cfRule type="containsBlanks" dxfId="21375" priority="21377">
      <formula>LEN(TRIM(E317))=0</formula>
    </cfRule>
    <cfRule type="containsText" dxfId="21374" priority="21378" operator="containsText" text="Operational">
      <formula>NOT(ISERROR(SEARCH("Operational",E317)))</formula>
    </cfRule>
    <cfRule type="containsText" dxfId="21373" priority="21379" operator="containsText" text="Dn(service)">
      <formula>NOT(ISERROR(SEARCH("Dn(service)",E317)))</formula>
    </cfRule>
    <cfRule type="containsText" dxfId="21372" priority="21380" operator="containsText" text="Dn(waiting)">
      <formula>NOT(ISERROR(SEARCH("Dn(waiting)",E317)))</formula>
    </cfRule>
  </conditionalFormatting>
  <conditionalFormatting sqref="E318">
    <cfRule type="containsBlanks" dxfId="21371" priority="21373">
      <formula>LEN(TRIM(E318))=0</formula>
    </cfRule>
    <cfRule type="containsText" dxfId="21370" priority="21374" operator="containsText" text="Operational">
      <formula>NOT(ISERROR(SEARCH("Operational",E318)))</formula>
    </cfRule>
    <cfRule type="containsText" dxfId="21369" priority="21375" operator="containsText" text="Dn(service)">
      <formula>NOT(ISERROR(SEARCH("Dn(service)",E318)))</formula>
    </cfRule>
    <cfRule type="containsText" dxfId="21368" priority="21376" operator="containsText" text="Dn(waiting)">
      <formula>NOT(ISERROR(SEARCH("Dn(waiting)",E318)))</formula>
    </cfRule>
  </conditionalFormatting>
  <conditionalFormatting sqref="E319">
    <cfRule type="containsBlanks" dxfId="21367" priority="21369">
      <formula>LEN(TRIM(E319))=0</formula>
    </cfRule>
    <cfRule type="containsText" dxfId="21366" priority="21370" operator="containsText" text="Operational">
      <formula>NOT(ISERROR(SEARCH("Operational",E319)))</formula>
    </cfRule>
    <cfRule type="containsText" dxfId="21365" priority="21371" operator="containsText" text="Dn(service)">
      <formula>NOT(ISERROR(SEARCH("Dn(service)",E319)))</formula>
    </cfRule>
    <cfRule type="containsText" dxfId="21364" priority="21372" operator="containsText" text="Dn(waiting)">
      <formula>NOT(ISERROR(SEARCH("Dn(waiting)",E319)))</formula>
    </cfRule>
  </conditionalFormatting>
  <conditionalFormatting sqref="E320">
    <cfRule type="containsBlanks" dxfId="21363" priority="21365">
      <formula>LEN(TRIM(E320))=0</formula>
    </cfRule>
    <cfRule type="containsText" dxfId="21362" priority="21366" operator="containsText" text="Operational">
      <formula>NOT(ISERROR(SEARCH("Operational",E320)))</formula>
    </cfRule>
    <cfRule type="containsText" dxfId="21361" priority="21367" operator="containsText" text="Dn(service)">
      <formula>NOT(ISERROR(SEARCH("Dn(service)",E320)))</formula>
    </cfRule>
    <cfRule type="containsText" dxfId="21360" priority="21368" operator="containsText" text="Dn(waiting)">
      <formula>NOT(ISERROR(SEARCH("Dn(waiting)",E320)))</formula>
    </cfRule>
  </conditionalFormatting>
  <conditionalFormatting sqref="E321">
    <cfRule type="containsBlanks" dxfId="21359" priority="21361">
      <formula>LEN(TRIM(E321))=0</formula>
    </cfRule>
    <cfRule type="containsText" dxfId="21358" priority="21362" operator="containsText" text="Operational">
      <formula>NOT(ISERROR(SEARCH("Operational",E321)))</formula>
    </cfRule>
    <cfRule type="containsText" dxfId="21357" priority="21363" operator="containsText" text="Dn(service)">
      <formula>NOT(ISERROR(SEARCH("Dn(service)",E321)))</formula>
    </cfRule>
    <cfRule type="containsText" dxfId="21356" priority="21364" operator="containsText" text="Dn(waiting)">
      <formula>NOT(ISERROR(SEARCH("Dn(waiting)",E321)))</formula>
    </cfRule>
  </conditionalFormatting>
  <conditionalFormatting sqref="E322">
    <cfRule type="containsBlanks" dxfId="21355" priority="21357">
      <formula>LEN(TRIM(E322))=0</formula>
    </cfRule>
    <cfRule type="containsText" dxfId="21354" priority="21358" operator="containsText" text="Operational">
      <formula>NOT(ISERROR(SEARCH("Operational",E322)))</formula>
    </cfRule>
    <cfRule type="containsText" dxfId="21353" priority="21359" operator="containsText" text="Dn(service)">
      <formula>NOT(ISERROR(SEARCH("Dn(service)",E322)))</formula>
    </cfRule>
    <cfRule type="containsText" dxfId="21352" priority="21360" operator="containsText" text="Dn(waiting)">
      <formula>NOT(ISERROR(SEARCH("Dn(waiting)",E322)))</formula>
    </cfRule>
  </conditionalFormatting>
  <conditionalFormatting sqref="F175">
    <cfRule type="containsBlanks" dxfId="21351" priority="21353">
      <formula>LEN(TRIM(F175))=0</formula>
    </cfRule>
    <cfRule type="containsText" dxfId="21350" priority="21354" operator="containsText" text="Operational">
      <formula>NOT(ISERROR(SEARCH("Operational",F175)))</formula>
    </cfRule>
    <cfRule type="containsText" dxfId="21349" priority="21355" operator="containsText" text="Dn(service)">
      <formula>NOT(ISERROR(SEARCH("Dn(service)",F175)))</formula>
    </cfRule>
    <cfRule type="containsText" dxfId="21348" priority="21356" operator="containsText" text="Dn(waiting)">
      <formula>NOT(ISERROR(SEARCH("Dn(waiting)",F175)))</formula>
    </cfRule>
  </conditionalFormatting>
  <conditionalFormatting sqref="H177">
    <cfRule type="containsBlanks" dxfId="21347" priority="21349">
      <formula>LEN(TRIM(H177))=0</formula>
    </cfRule>
    <cfRule type="containsText" dxfId="21346" priority="21350" operator="containsText" text="Operational">
      <formula>NOT(ISERROR(SEARCH("Operational",H177)))</formula>
    </cfRule>
    <cfRule type="containsText" dxfId="21345" priority="21351" operator="containsText" text="Dn(service)">
      <formula>NOT(ISERROR(SEARCH("Dn(service)",H177)))</formula>
    </cfRule>
    <cfRule type="containsText" dxfId="21344" priority="21352" operator="containsText" text="Dn(waiting)">
      <formula>NOT(ISERROR(SEARCH("Dn(waiting)",H177)))</formula>
    </cfRule>
  </conditionalFormatting>
  <conditionalFormatting sqref="H178">
    <cfRule type="containsBlanks" dxfId="21343" priority="21345">
      <formula>LEN(TRIM(H178))=0</formula>
    </cfRule>
    <cfRule type="containsText" dxfId="21342" priority="21346" operator="containsText" text="Operational">
      <formula>NOT(ISERROR(SEARCH("Operational",H178)))</formula>
    </cfRule>
    <cfRule type="containsText" dxfId="21341" priority="21347" operator="containsText" text="Dn(service)">
      <formula>NOT(ISERROR(SEARCH("Dn(service)",H178)))</formula>
    </cfRule>
    <cfRule type="containsText" dxfId="21340" priority="21348" operator="containsText" text="Dn(waiting)">
      <formula>NOT(ISERROR(SEARCH("Dn(waiting)",H178)))</formula>
    </cfRule>
  </conditionalFormatting>
  <conditionalFormatting sqref="H179">
    <cfRule type="containsBlanks" dxfId="21339" priority="21341">
      <formula>LEN(TRIM(H179))=0</formula>
    </cfRule>
    <cfRule type="containsText" dxfId="21338" priority="21342" operator="containsText" text="Operational">
      <formula>NOT(ISERROR(SEARCH("Operational",H179)))</formula>
    </cfRule>
    <cfRule type="containsText" dxfId="21337" priority="21343" operator="containsText" text="Dn(service)">
      <formula>NOT(ISERROR(SEARCH("Dn(service)",H179)))</formula>
    </cfRule>
    <cfRule type="containsText" dxfId="21336" priority="21344" operator="containsText" text="Dn(waiting)">
      <formula>NOT(ISERROR(SEARCH("Dn(waiting)",H179)))</formula>
    </cfRule>
  </conditionalFormatting>
  <conditionalFormatting sqref="H180">
    <cfRule type="containsBlanks" dxfId="21335" priority="21337">
      <formula>LEN(TRIM(H180))=0</formula>
    </cfRule>
    <cfRule type="containsText" dxfId="21334" priority="21338" operator="containsText" text="Operational">
      <formula>NOT(ISERROR(SEARCH("Operational",H180)))</formula>
    </cfRule>
    <cfRule type="containsText" dxfId="21333" priority="21339" operator="containsText" text="Dn(service)">
      <formula>NOT(ISERROR(SEARCH("Dn(service)",H180)))</formula>
    </cfRule>
    <cfRule type="containsText" dxfId="21332" priority="21340" operator="containsText" text="Dn(waiting)">
      <formula>NOT(ISERROR(SEARCH("Dn(waiting)",H180)))</formula>
    </cfRule>
  </conditionalFormatting>
  <conditionalFormatting sqref="E181">
    <cfRule type="containsBlanks" dxfId="21331" priority="21333">
      <formula>LEN(TRIM(E181))=0</formula>
    </cfRule>
    <cfRule type="containsText" dxfId="21330" priority="21334" operator="containsText" text="Operational">
      <formula>NOT(ISERROR(SEARCH("Operational",E181)))</formula>
    </cfRule>
    <cfRule type="containsText" dxfId="21329" priority="21335" operator="containsText" text="Dn(service)">
      <formula>NOT(ISERROR(SEARCH("Dn(service)",E181)))</formula>
    </cfRule>
    <cfRule type="containsText" dxfId="21328" priority="21336" operator="containsText" text="Dn(waiting)">
      <formula>NOT(ISERROR(SEARCH("Dn(waiting)",E181)))</formula>
    </cfRule>
  </conditionalFormatting>
  <conditionalFormatting sqref="E182">
    <cfRule type="containsBlanks" dxfId="21327" priority="21329">
      <formula>LEN(TRIM(E182))=0</formula>
    </cfRule>
    <cfRule type="containsText" dxfId="21326" priority="21330" operator="containsText" text="Operational">
      <formula>NOT(ISERROR(SEARCH("Operational",E182)))</formula>
    </cfRule>
    <cfRule type="containsText" dxfId="21325" priority="21331" operator="containsText" text="Dn(service)">
      <formula>NOT(ISERROR(SEARCH("Dn(service)",E182)))</formula>
    </cfRule>
    <cfRule type="containsText" dxfId="21324" priority="21332" operator="containsText" text="Dn(waiting)">
      <formula>NOT(ISERROR(SEARCH("Dn(waiting)",E182)))</formula>
    </cfRule>
  </conditionalFormatting>
  <conditionalFormatting sqref="E183">
    <cfRule type="containsBlanks" dxfId="21323" priority="21325">
      <formula>LEN(TRIM(E183))=0</formula>
    </cfRule>
    <cfRule type="containsText" dxfId="21322" priority="21326" operator="containsText" text="Operational">
      <formula>NOT(ISERROR(SEARCH("Operational",E183)))</formula>
    </cfRule>
    <cfRule type="containsText" dxfId="21321" priority="21327" operator="containsText" text="Dn(service)">
      <formula>NOT(ISERROR(SEARCH("Dn(service)",E183)))</formula>
    </cfRule>
    <cfRule type="containsText" dxfId="21320" priority="21328" operator="containsText" text="Dn(waiting)">
      <formula>NOT(ISERROR(SEARCH("Dn(waiting)",E183)))</formula>
    </cfRule>
  </conditionalFormatting>
  <conditionalFormatting sqref="E184">
    <cfRule type="containsBlanks" dxfId="21319" priority="21321">
      <formula>LEN(TRIM(E184))=0</formula>
    </cfRule>
    <cfRule type="containsText" dxfId="21318" priority="21322" operator="containsText" text="Operational">
      <formula>NOT(ISERROR(SEARCH("Operational",E184)))</formula>
    </cfRule>
    <cfRule type="containsText" dxfId="21317" priority="21323" operator="containsText" text="Dn(service)">
      <formula>NOT(ISERROR(SEARCH("Dn(service)",E184)))</formula>
    </cfRule>
    <cfRule type="containsText" dxfId="21316" priority="21324" operator="containsText" text="Dn(waiting)">
      <formula>NOT(ISERROR(SEARCH("Dn(waiting)",E184)))</formula>
    </cfRule>
  </conditionalFormatting>
  <conditionalFormatting sqref="E185">
    <cfRule type="containsBlanks" dxfId="21315" priority="21317">
      <formula>LEN(TRIM(E185))=0</formula>
    </cfRule>
    <cfRule type="containsText" dxfId="21314" priority="21318" operator="containsText" text="Operational">
      <formula>NOT(ISERROR(SEARCH("Operational",E185)))</formula>
    </cfRule>
    <cfRule type="containsText" dxfId="21313" priority="21319" operator="containsText" text="Dn(service)">
      <formula>NOT(ISERROR(SEARCH("Dn(service)",E185)))</formula>
    </cfRule>
    <cfRule type="containsText" dxfId="21312" priority="21320" operator="containsText" text="Dn(waiting)">
      <formula>NOT(ISERROR(SEARCH("Dn(waiting)",E185)))</formula>
    </cfRule>
  </conditionalFormatting>
  <conditionalFormatting sqref="C190">
    <cfRule type="containsBlanks" dxfId="21311" priority="21313">
      <formula>LEN(TRIM(C190))=0</formula>
    </cfRule>
    <cfRule type="containsText" dxfId="21310" priority="21314" operator="containsText" text="Operational">
      <formula>NOT(ISERROR(SEARCH("Operational",C190)))</formula>
    </cfRule>
    <cfRule type="containsText" dxfId="21309" priority="21315" operator="containsText" text="Dn(service)">
      <formula>NOT(ISERROR(SEARCH("Dn(service)",C190)))</formula>
    </cfRule>
    <cfRule type="containsText" dxfId="21308" priority="21316" operator="containsText" text="Dn(waiting)">
      <formula>NOT(ISERROR(SEARCH("Dn(waiting)",C190)))</formula>
    </cfRule>
  </conditionalFormatting>
  <conditionalFormatting sqref="G192">
    <cfRule type="containsBlanks" dxfId="21307" priority="21309">
      <formula>LEN(TRIM(G192))=0</formula>
    </cfRule>
    <cfRule type="containsText" dxfId="21306" priority="21310" operator="containsText" text="Operational">
      <formula>NOT(ISERROR(SEARCH("Operational",G192)))</formula>
    </cfRule>
    <cfRule type="containsText" dxfId="21305" priority="21311" operator="containsText" text="Dn(service)">
      <formula>NOT(ISERROR(SEARCH("Dn(service)",G192)))</formula>
    </cfRule>
    <cfRule type="containsText" dxfId="21304" priority="21312" operator="containsText" text="Dn(waiting)">
      <formula>NOT(ISERROR(SEARCH("Dn(waiting)",G192)))</formula>
    </cfRule>
  </conditionalFormatting>
  <conditionalFormatting sqref="G193">
    <cfRule type="containsBlanks" dxfId="21303" priority="21305">
      <formula>LEN(TRIM(G193))=0</formula>
    </cfRule>
    <cfRule type="containsText" dxfId="21302" priority="21306" operator="containsText" text="Operational">
      <formula>NOT(ISERROR(SEARCH("Operational",G193)))</formula>
    </cfRule>
    <cfRule type="containsText" dxfId="21301" priority="21307" operator="containsText" text="Dn(service)">
      <formula>NOT(ISERROR(SEARCH("Dn(service)",G193)))</formula>
    </cfRule>
    <cfRule type="containsText" dxfId="21300" priority="21308" operator="containsText" text="Dn(waiting)">
      <formula>NOT(ISERROR(SEARCH("Dn(waiting)",G193)))</formula>
    </cfRule>
  </conditionalFormatting>
  <conditionalFormatting sqref="G194">
    <cfRule type="containsBlanks" dxfId="21299" priority="21301">
      <formula>LEN(TRIM(G194))=0</formula>
    </cfRule>
    <cfRule type="containsText" dxfId="21298" priority="21302" operator="containsText" text="Operational">
      <formula>NOT(ISERROR(SEARCH("Operational",G194)))</formula>
    </cfRule>
    <cfRule type="containsText" dxfId="21297" priority="21303" operator="containsText" text="Dn(service)">
      <formula>NOT(ISERROR(SEARCH("Dn(service)",G194)))</formula>
    </cfRule>
    <cfRule type="containsText" dxfId="21296" priority="21304" operator="containsText" text="Dn(waiting)">
      <formula>NOT(ISERROR(SEARCH("Dn(waiting)",G194)))</formula>
    </cfRule>
  </conditionalFormatting>
  <conditionalFormatting sqref="D197">
    <cfRule type="containsBlanks" dxfId="21295" priority="21297">
      <formula>LEN(TRIM(D197))=0</formula>
    </cfRule>
    <cfRule type="containsText" dxfId="21294" priority="21298" operator="containsText" text="Operational">
      <formula>NOT(ISERROR(SEARCH("Operational",D197)))</formula>
    </cfRule>
    <cfRule type="containsText" dxfId="21293" priority="21299" operator="containsText" text="Dn(service)">
      <formula>NOT(ISERROR(SEARCH("Dn(service)",D197)))</formula>
    </cfRule>
    <cfRule type="containsText" dxfId="21292" priority="21300" operator="containsText" text="Dn(waiting)">
      <formula>NOT(ISERROR(SEARCH("Dn(waiting)",D197)))</formula>
    </cfRule>
  </conditionalFormatting>
  <conditionalFormatting sqref="D198">
    <cfRule type="containsBlanks" dxfId="21291" priority="21293">
      <formula>LEN(TRIM(D198))=0</formula>
    </cfRule>
    <cfRule type="containsText" dxfId="21290" priority="21294" operator="containsText" text="Operational">
      <formula>NOT(ISERROR(SEARCH("Operational",D198)))</formula>
    </cfRule>
    <cfRule type="containsText" dxfId="21289" priority="21295" operator="containsText" text="Dn(service)">
      <formula>NOT(ISERROR(SEARCH("Dn(service)",D198)))</formula>
    </cfRule>
    <cfRule type="containsText" dxfId="21288" priority="21296" operator="containsText" text="Dn(waiting)">
      <formula>NOT(ISERROR(SEARCH("Dn(waiting)",D198)))</formula>
    </cfRule>
  </conditionalFormatting>
  <conditionalFormatting sqref="D199">
    <cfRule type="containsBlanks" dxfId="21287" priority="21289">
      <formula>LEN(TRIM(D199))=0</formula>
    </cfRule>
    <cfRule type="containsText" dxfId="21286" priority="21290" operator="containsText" text="Operational">
      <formula>NOT(ISERROR(SEARCH("Operational",D199)))</formula>
    </cfRule>
    <cfRule type="containsText" dxfId="21285" priority="21291" operator="containsText" text="Dn(service)">
      <formula>NOT(ISERROR(SEARCH("Dn(service)",D199)))</formula>
    </cfRule>
    <cfRule type="containsText" dxfId="21284" priority="21292" operator="containsText" text="Dn(waiting)">
      <formula>NOT(ISERROR(SEARCH("Dn(waiting)",D199)))</formula>
    </cfRule>
  </conditionalFormatting>
  <conditionalFormatting sqref="D200">
    <cfRule type="containsBlanks" dxfId="21283" priority="21285">
      <formula>LEN(TRIM(D200))=0</formula>
    </cfRule>
    <cfRule type="containsText" dxfId="21282" priority="21286" operator="containsText" text="Operational">
      <formula>NOT(ISERROR(SEARCH("Operational",D200)))</formula>
    </cfRule>
    <cfRule type="containsText" dxfId="21281" priority="21287" operator="containsText" text="Dn(service)">
      <formula>NOT(ISERROR(SEARCH("Dn(service)",D200)))</formula>
    </cfRule>
    <cfRule type="containsText" dxfId="21280" priority="21288" operator="containsText" text="Dn(waiting)">
      <formula>NOT(ISERROR(SEARCH("Dn(waiting)",D200)))</formula>
    </cfRule>
  </conditionalFormatting>
  <conditionalFormatting sqref="D201">
    <cfRule type="containsBlanks" dxfId="21279" priority="21281">
      <formula>LEN(TRIM(D201))=0</formula>
    </cfRule>
    <cfRule type="containsText" dxfId="21278" priority="21282" operator="containsText" text="Operational">
      <formula>NOT(ISERROR(SEARCH("Operational",D201)))</formula>
    </cfRule>
    <cfRule type="containsText" dxfId="21277" priority="21283" operator="containsText" text="Dn(service)">
      <formula>NOT(ISERROR(SEARCH("Dn(service)",D201)))</formula>
    </cfRule>
    <cfRule type="containsText" dxfId="21276" priority="21284" operator="containsText" text="Dn(waiting)">
      <formula>NOT(ISERROR(SEARCH("Dn(waiting)",D201)))</formula>
    </cfRule>
  </conditionalFormatting>
  <conditionalFormatting sqref="F202">
    <cfRule type="containsBlanks" dxfId="21275" priority="21277">
      <formula>LEN(TRIM(F202))=0</formula>
    </cfRule>
    <cfRule type="containsText" dxfId="21274" priority="21278" operator="containsText" text="Operational">
      <formula>NOT(ISERROR(SEARCH("Operational",F202)))</formula>
    </cfRule>
    <cfRule type="containsText" dxfId="21273" priority="21279" operator="containsText" text="Dn(service)">
      <formula>NOT(ISERROR(SEARCH("Dn(service)",F202)))</formula>
    </cfRule>
    <cfRule type="containsText" dxfId="21272" priority="21280" operator="containsText" text="Dn(waiting)">
      <formula>NOT(ISERROR(SEARCH("Dn(waiting)",F202)))</formula>
    </cfRule>
  </conditionalFormatting>
  <conditionalFormatting sqref="F203">
    <cfRule type="containsBlanks" dxfId="21271" priority="21273">
      <formula>LEN(TRIM(F203))=0</formula>
    </cfRule>
    <cfRule type="containsText" dxfId="21270" priority="21274" operator="containsText" text="Operational">
      <formula>NOT(ISERROR(SEARCH("Operational",F203)))</formula>
    </cfRule>
    <cfRule type="containsText" dxfId="21269" priority="21275" operator="containsText" text="Dn(service)">
      <formula>NOT(ISERROR(SEARCH("Dn(service)",F203)))</formula>
    </cfRule>
    <cfRule type="containsText" dxfId="21268" priority="21276" operator="containsText" text="Dn(waiting)">
      <formula>NOT(ISERROR(SEARCH("Dn(waiting)",F203)))</formula>
    </cfRule>
  </conditionalFormatting>
  <conditionalFormatting sqref="F204">
    <cfRule type="containsBlanks" dxfId="21267" priority="21269">
      <formula>LEN(TRIM(F204))=0</formula>
    </cfRule>
    <cfRule type="containsText" dxfId="21266" priority="21270" operator="containsText" text="Operational">
      <formula>NOT(ISERROR(SEARCH("Operational",F204)))</formula>
    </cfRule>
    <cfRule type="containsText" dxfId="21265" priority="21271" operator="containsText" text="Dn(service)">
      <formula>NOT(ISERROR(SEARCH("Dn(service)",F204)))</formula>
    </cfRule>
    <cfRule type="containsText" dxfId="21264" priority="21272" operator="containsText" text="Dn(waiting)">
      <formula>NOT(ISERROR(SEARCH("Dn(waiting)",F204)))</formula>
    </cfRule>
  </conditionalFormatting>
  <conditionalFormatting sqref="F205">
    <cfRule type="containsBlanks" dxfId="21263" priority="21265">
      <formula>LEN(TRIM(F205))=0</formula>
    </cfRule>
    <cfRule type="containsText" dxfId="21262" priority="21266" operator="containsText" text="Operational">
      <formula>NOT(ISERROR(SEARCH("Operational",F205)))</formula>
    </cfRule>
    <cfRule type="containsText" dxfId="21261" priority="21267" operator="containsText" text="Dn(service)">
      <formula>NOT(ISERROR(SEARCH("Dn(service)",F205)))</formula>
    </cfRule>
    <cfRule type="containsText" dxfId="21260" priority="21268" operator="containsText" text="Dn(waiting)">
      <formula>NOT(ISERROR(SEARCH("Dn(waiting)",F205)))</formula>
    </cfRule>
  </conditionalFormatting>
  <conditionalFormatting sqref="H206">
    <cfRule type="containsBlanks" dxfId="21259" priority="21261">
      <formula>LEN(TRIM(H206))=0</formula>
    </cfRule>
    <cfRule type="containsText" dxfId="21258" priority="21262" operator="containsText" text="Operational">
      <formula>NOT(ISERROR(SEARCH("Operational",H206)))</formula>
    </cfRule>
    <cfRule type="containsText" dxfId="21257" priority="21263" operator="containsText" text="Dn(service)">
      <formula>NOT(ISERROR(SEARCH("Dn(service)",H206)))</formula>
    </cfRule>
    <cfRule type="containsText" dxfId="21256" priority="21264" operator="containsText" text="Dn(waiting)">
      <formula>NOT(ISERROR(SEARCH("Dn(waiting)",H206)))</formula>
    </cfRule>
  </conditionalFormatting>
  <conditionalFormatting sqref="H207">
    <cfRule type="containsBlanks" dxfId="21255" priority="21257">
      <formula>LEN(TRIM(H207))=0</formula>
    </cfRule>
    <cfRule type="containsText" dxfId="21254" priority="21258" operator="containsText" text="Operational">
      <formula>NOT(ISERROR(SEARCH("Operational",H207)))</formula>
    </cfRule>
    <cfRule type="containsText" dxfId="21253" priority="21259" operator="containsText" text="Dn(service)">
      <formula>NOT(ISERROR(SEARCH("Dn(service)",H207)))</formula>
    </cfRule>
    <cfRule type="containsText" dxfId="21252" priority="21260" operator="containsText" text="Dn(waiting)">
      <formula>NOT(ISERROR(SEARCH("Dn(waiting)",H207)))</formula>
    </cfRule>
  </conditionalFormatting>
  <conditionalFormatting sqref="H208">
    <cfRule type="containsBlanks" dxfId="21251" priority="21253">
      <formula>LEN(TRIM(H208))=0</formula>
    </cfRule>
    <cfRule type="containsText" dxfId="21250" priority="21254" operator="containsText" text="Operational">
      <formula>NOT(ISERROR(SEARCH("Operational",H208)))</formula>
    </cfRule>
    <cfRule type="containsText" dxfId="21249" priority="21255" operator="containsText" text="Dn(service)">
      <formula>NOT(ISERROR(SEARCH("Dn(service)",H208)))</formula>
    </cfRule>
    <cfRule type="containsText" dxfId="21248" priority="21256" operator="containsText" text="Dn(waiting)">
      <formula>NOT(ISERROR(SEARCH("Dn(waiting)",H208)))</formula>
    </cfRule>
  </conditionalFormatting>
  <conditionalFormatting sqref="H209">
    <cfRule type="containsBlanks" dxfId="21247" priority="21249">
      <formula>LEN(TRIM(H209))=0</formula>
    </cfRule>
    <cfRule type="containsText" dxfId="21246" priority="21250" operator="containsText" text="Operational">
      <formula>NOT(ISERROR(SEARCH("Operational",H209)))</formula>
    </cfRule>
    <cfRule type="containsText" dxfId="21245" priority="21251" operator="containsText" text="Dn(service)">
      <formula>NOT(ISERROR(SEARCH("Dn(service)",H209)))</formula>
    </cfRule>
    <cfRule type="containsText" dxfId="21244" priority="21252" operator="containsText" text="Dn(waiting)">
      <formula>NOT(ISERROR(SEARCH("Dn(waiting)",H209)))</formula>
    </cfRule>
  </conditionalFormatting>
  <conditionalFormatting sqref="H210">
    <cfRule type="containsBlanks" dxfId="21243" priority="21245">
      <formula>LEN(TRIM(H210))=0</formula>
    </cfRule>
    <cfRule type="containsText" dxfId="21242" priority="21246" operator="containsText" text="Operational">
      <formula>NOT(ISERROR(SEARCH("Operational",H210)))</formula>
    </cfRule>
    <cfRule type="containsText" dxfId="21241" priority="21247" operator="containsText" text="Dn(service)">
      <formula>NOT(ISERROR(SEARCH("Dn(service)",H210)))</formula>
    </cfRule>
    <cfRule type="containsText" dxfId="21240" priority="21248" operator="containsText" text="Dn(waiting)">
      <formula>NOT(ISERROR(SEARCH("Dn(waiting)",H210)))</formula>
    </cfRule>
  </conditionalFormatting>
  <conditionalFormatting sqref="E211">
    <cfRule type="containsBlanks" dxfId="21239" priority="21241">
      <formula>LEN(TRIM(E211))=0</formula>
    </cfRule>
    <cfRule type="containsText" dxfId="21238" priority="21242" operator="containsText" text="Operational">
      <formula>NOT(ISERROR(SEARCH("Operational",E211)))</formula>
    </cfRule>
    <cfRule type="containsText" dxfId="21237" priority="21243" operator="containsText" text="Dn(service)">
      <formula>NOT(ISERROR(SEARCH("Dn(service)",E211)))</formula>
    </cfRule>
    <cfRule type="containsText" dxfId="21236" priority="21244" operator="containsText" text="Dn(waiting)">
      <formula>NOT(ISERROR(SEARCH("Dn(waiting)",E211)))</formula>
    </cfRule>
  </conditionalFormatting>
  <conditionalFormatting sqref="E212">
    <cfRule type="containsBlanks" dxfId="21235" priority="21237">
      <formula>LEN(TRIM(E212))=0</formula>
    </cfRule>
    <cfRule type="containsText" dxfId="21234" priority="21238" operator="containsText" text="Operational">
      <formula>NOT(ISERROR(SEARCH("Operational",E212)))</formula>
    </cfRule>
    <cfRule type="containsText" dxfId="21233" priority="21239" operator="containsText" text="Dn(service)">
      <formula>NOT(ISERROR(SEARCH("Dn(service)",E212)))</formula>
    </cfRule>
    <cfRule type="containsText" dxfId="21232" priority="21240" operator="containsText" text="Dn(waiting)">
      <formula>NOT(ISERROR(SEARCH("Dn(waiting)",E212)))</formula>
    </cfRule>
  </conditionalFormatting>
  <conditionalFormatting sqref="E213">
    <cfRule type="containsBlanks" dxfId="21231" priority="21233">
      <formula>LEN(TRIM(E213))=0</formula>
    </cfRule>
    <cfRule type="containsText" dxfId="21230" priority="21234" operator="containsText" text="Operational">
      <formula>NOT(ISERROR(SEARCH("Operational",E213)))</formula>
    </cfRule>
    <cfRule type="containsText" dxfId="21229" priority="21235" operator="containsText" text="Dn(service)">
      <formula>NOT(ISERROR(SEARCH("Dn(service)",E213)))</formula>
    </cfRule>
    <cfRule type="containsText" dxfId="21228" priority="21236" operator="containsText" text="Dn(waiting)">
      <formula>NOT(ISERROR(SEARCH("Dn(waiting)",E213)))</formula>
    </cfRule>
  </conditionalFormatting>
  <conditionalFormatting sqref="E214">
    <cfRule type="containsBlanks" dxfId="21227" priority="21229">
      <formula>LEN(TRIM(E214))=0</formula>
    </cfRule>
    <cfRule type="containsText" dxfId="21226" priority="21230" operator="containsText" text="Operational">
      <formula>NOT(ISERROR(SEARCH("Operational",E214)))</formula>
    </cfRule>
    <cfRule type="containsText" dxfId="21225" priority="21231" operator="containsText" text="Dn(service)">
      <formula>NOT(ISERROR(SEARCH("Dn(service)",E214)))</formula>
    </cfRule>
    <cfRule type="containsText" dxfId="21224" priority="21232" operator="containsText" text="Dn(waiting)">
      <formula>NOT(ISERROR(SEARCH("Dn(waiting)",E214)))</formula>
    </cfRule>
  </conditionalFormatting>
  <conditionalFormatting sqref="E215">
    <cfRule type="containsBlanks" dxfId="21223" priority="21225">
      <formula>LEN(TRIM(E215))=0</formula>
    </cfRule>
    <cfRule type="containsText" dxfId="21222" priority="21226" operator="containsText" text="Operational">
      <formula>NOT(ISERROR(SEARCH("Operational",E215)))</formula>
    </cfRule>
    <cfRule type="containsText" dxfId="21221" priority="21227" operator="containsText" text="Dn(service)">
      <formula>NOT(ISERROR(SEARCH("Dn(service)",E215)))</formula>
    </cfRule>
    <cfRule type="containsText" dxfId="21220" priority="21228" operator="containsText" text="Dn(waiting)">
      <formula>NOT(ISERROR(SEARCH("Dn(waiting)",E215)))</formula>
    </cfRule>
  </conditionalFormatting>
  <conditionalFormatting sqref="C216">
    <cfRule type="containsBlanks" dxfId="21219" priority="21221">
      <formula>LEN(TRIM(C216))=0</formula>
    </cfRule>
    <cfRule type="containsText" dxfId="21218" priority="21222" operator="containsText" text="Operational">
      <formula>NOT(ISERROR(SEARCH("Operational",C216)))</formula>
    </cfRule>
    <cfRule type="containsText" dxfId="21217" priority="21223" operator="containsText" text="Dn(service)">
      <formula>NOT(ISERROR(SEARCH("Dn(service)",C216)))</formula>
    </cfRule>
    <cfRule type="containsText" dxfId="21216" priority="21224" operator="containsText" text="Dn(waiting)">
      <formula>NOT(ISERROR(SEARCH("Dn(waiting)",C216)))</formula>
    </cfRule>
  </conditionalFormatting>
  <conditionalFormatting sqref="C217">
    <cfRule type="containsBlanks" dxfId="21215" priority="21217">
      <formula>LEN(TRIM(C217))=0</formula>
    </cfRule>
    <cfRule type="containsText" dxfId="21214" priority="21218" operator="containsText" text="Operational">
      <formula>NOT(ISERROR(SEARCH("Operational",C217)))</formula>
    </cfRule>
    <cfRule type="containsText" dxfId="21213" priority="21219" operator="containsText" text="Dn(service)">
      <formula>NOT(ISERROR(SEARCH("Dn(service)",C217)))</formula>
    </cfRule>
    <cfRule type="containsText" dxfId="21212" priority="21220" operator="containsText" text="Dn(waiting)">
      <formula>NOT(ISERROR(SEARCH("Dn(waiting)",C217)))</formula>
    </cfRule>
  </conditionalFormatting>
  <conditionalFormatting sqref="C218">
    <cfRule type="containsBlanks" dxfId="21211" priority="21213">
      <formula>LEN(TRIM(C218))=0</formula>
    </cfRule>
    <cfRule type="containsText" dxfId="21210" priority="21214" operator="containsText" text="Operational">
      <formula>NOT(ISERROR(SEARCH("Operational",C218)))</formula>
    </cfRule>
    <cfRule type="containsText" dxfId="21209" priority="21215" operator="containsText" text="Dn(service)">
      <formula>NOT(ISERROR(SEARCH("Dn(service)",C218)))</formula>
    </cfRule>
    <cfRule type="containsText" dxfId="21208" priority="21216" operator="containsText" text="Dn(waiting)">
      <formula>NOT(ISERROR(SEARCH("Dn(waiting)",C218)))</formula>
    </cfRule>
  </conditionalFormatting>
  <conditionalFormatting sqref="C219">
    <cfRule type="containsBlanks" dxfId="21207" priority="21209">
      <formula>LEN(TRIM(C219))=0</formula>
    </cfRule>
    <cfRule type="containsText" dxfId="21206" priority="21210" operator="containsText" text="Operational">
      <formula>NOT(ISERROR(SEARCH("Operational",C219)))</formula>
    </cfRule>
    <cfRule type="containsText" dxfId="21205" priority="21211" operator="containsText" text="Dn(service)">
      <formula>NOT(ISERROR(SEARCH("Dn(service)",C219)))</formula>
    </cfRule>
    <cfRule type="containsText" dxfId="21204" priority="21212" operator="containsText" text="Dn(waiting)">
      <formula>NOT(ISERROR(SEARCH("Dn(waiting)",C219)))</formula>
    </cfRule>
  </conditionalFormatting>
  <conditionalFormatting sqref="G220">
    <cfRule type="containsBlanks" dxfId="21203" priority="21205">
      <formula>LEN(TRIM(G220))=0</formula>
    </cfRule>
    <cfRule type="containsText" dxfId="21202" priority="21206" operator="containsText" text="Operational">
      <formula>NOT(ISERROR(SEARCH("Operational",G220)))</formula>
    </cfRule>
    <cfRule type="containsText" dxfId="21201" priority="21207" operator="containsText" text="Dn(service)">
      <formula>NOT(ISERROR(SEARCH("Dn(service)",G220)))</formula>
    </cfRule>
    <cfRule type="containsText" dxfId="21200" priority="21208" operator="containsText" text="Dn(waiting)">
      <formula>NOT(ISERROR(SEARCH("Dn(waiting)",G220)))</formula>
    </cfRule>
  </conditionalFormatting>
  <conditionalFormatting sqref="G221">
    <cfRule type="containsBlanks" dxfId="21199" priority="21201">
      <formula>LEN(TRIM(G221))=0</formula>
    </cfRule>
    <cfRule type="containsText" dxfId="21198" priority="21202" operator="containsText" text="Operational">
      <formula>NOT(ISERROR(SEARCH("Operational",G221)))</formula>
    </cfRule>
    <cfRule type="containsText" dxfId="21197" priority="21203" operator="containsText" text="Dn(service)">
      <formula>NOT(ISERROR(SEARCH("Dn(service)",G221)))</formula>
    </cfRule>
    <cfRule type="containsText" dxfId="21196" priority="21204" operator="containsText" text="Dn(waiting)">
      <formula>NOT(ISERROR(SEARCH("Dn(waiting)",G221)))</formula>
    </cfRule>
  </conditionalFormatting>
  <conditionalFormatting sqref="G222">
    <cfRule type="containsBlanks" dxfId="21195" priority="21197">
      <formula>LEN(TRIM(G222))=0</formula>
    </cfRule>
    <cfRule type="containsText" dxfId="21194" priority="21198" operator="containsText" text="Operational">
      <formula>NOT(ISERROR(SEARCH("Operational",G222)))</formula>
    </cfRule>
    <cfRule type="containsText" dxfId="21193" priority="21199" operator="containsText" text="Dn(service)">
      <formula>NOT(ISERROR(SEARCH("Dn(service)",G222)))</formula>
    </cfRule>
    <cfRule type="containsText" dxfId="21192" priority="21200" operator="containsText" text="Dn(waiting)">
      <formula>NOT(ISERROR(SEARCH("Dn(waiting)",G222)))</formula>
    </cfRule>
  </conditionalFormatting>
  <conditionalFormatting sqref="G223">
    <cfRule type="containsBlanks" dxfId="21191" priority="21193">
      <formula>LEN(TRIM(G223))=0</formula>
    </cfRule>
    <cfRule type="containsText" dxfId="21190" priority="21194" operator="containsText" text="Operational">
      <formula>NOT(ISERROR(SEARCH("Operational",G223)))</formula>
    </cfRule>
    <cfRule type="containsText" dxfId="21189" priority="21195" operator="containsText" text="Dn(service)">
      <formula>NOT(ISERROR(SEARCH("Dn(service)",G223)))</formula>
    </cfRule>
    <cfRule type="containsText" dxfId="21188" priority="21196" operator="containsText" text="Dn(waiting)">
      <formula>NOT(ISERROR(SEARCH("Dn(waiting)",G223)))</formula>
    </cfRule>
  </conditionalFormatting>
  <conditionalFormatting sqref="G224">
    <cfRule type="containsBlanks" dxfId="21187" priority="21189">
      <formula>LEN(TRIM(G224))=0</formula>
    </cfRule>
    <cfRule type="containsText" dxfId="21186" priority="21190" operator="containsText" text="Operational">
      <formula>NOT(ISERROR(SEARCH("Operational",G224)))</formula>
    </cfRule>
    <cfRule type="containsText" dxfId="21185" priority="21191" operator="containsText" text="Dn(service)">
      <formula>NOT(ISERROR(SEARCH("Dn(service)",G224)))</formula>
    </cfRule>
    <cfRule type="containsText" dxfId="21184" priority="21192" operator="containsText" text="Dn(waiting)">
      <formula>NOT(ISERROR(SEARCH("Dn(waiting)",G224)))</formula>
    </cfRule>
  </conditionalFormatting>
  <conditionalFormatting sqref="D227">
    <cfRule type="containsBlanks" dxfId="21183" priority="21185">
      <formula>LEN(TRIM(D227))=0</formula>
    </cfRule>
    <cfRule type="containsText" dxfId="21182" priority="21186" operator="containsText" text="Operational">
      <formula>NOT(ISERROR(SEARCH("Operational",D227)))</formula>
    </cfRule>
    <cfRule type="containsText" dxfId="21181" priority="21187" operator="containsText" text="Dn(service)">
      <formula>NOT(ISERROR(SEARCH("Dn(service)",D227)))</formula>
    </cfRule>
    <cfRule type="containsText" dxfId="21180" priority="21188" operator="containsText" text="Dn(waiting)">
      <formula>NOT(ISERROR(SEARCH("Dn(waiting)",D227)))</formula>
    </cfRule>
  </conditionalFormatting>
  <conditionalFormatting sqref="D228">
    <cfRule type="containsBlanks" dxfId="21179" priority="21181">
      <formula>LEN(TRIM(D228))=0</formula>
    </cfRule>
    <cfRule type="containsText" dxfId="21178" priority="21182" operator="containsText" text="Operational">
      <formula>NOT(ISERROR(SEARCH("Operational",D228)))</formula>
    </cfRule>
    <cfRule type="containsText" dxfId="21177" priority="21183" operator="containsText" text="Dn(service)">
      <formula>NOT(ISERROR(SEARCH("Dn(service)",D228)))</formula>
    </cfRule>
    <cfRule type="containsText" dxfId="21176" priority="21184" operator="containsText" text="Dn(waiting)">
      <formula>NOT(ISERROR(SEARCH("Dn(waiting)",D228)))</formula>
    </cfRule>
  </conditionalFormatting>
  <conditionalFormatting sqref="D229">
    <cfRule type="containsBlanks" dxfId="21175" priority="21177">
      <formula>LEN(TRIM(D229))=0</formula>
    </cfRule>
    <cfRule type="containsText" dxfId="21174" priority="21178" operator="containsText" text="Operational">
      <formula>NOT(ISERROR(SEARCH("Operational",D229)))</formula>
    </cfRule>
    <cfRule type="containsText" dxfId="21173" priority="21179" operator="containsText" text="Dn(service)">
      <formula>NOT(ISERROR(SEARCH("Dn(service)",D229)))</formula>
    </cfRule>
    <cfRule type="containsText" dxfId="21172" priority="21180" operator="containsText" text="Dn(waiting)">
      <formula>NOT(ISERROR(SEARCH("Dn(waiting)",D229)))</formula>
    </cfRule>
  </conditionalFormatting>
  <conditionalFormatting sqref="F230">
    <cfRule type="containsBlanks" dxfId="21171" priority="21173">
      <formula>LEN(TRIM(F230))=0</formula>
    </cfRule>
    <cfRule type="containsText" dxfId="21170" priority="21174" operator="containsText" text="Operational">
      <formula>NOT(ISERROR(SEARCH("Operational",F230)))</formula>
    </cfRule>
    <cfRule type="containsText" dxfId="21169" priority="21175" operator="containsText" text="Dn(service)">
      <formula>NOT(ISERROR(SEARCH("Dn(service)",F230)))</formula>
    </cfRule>
    <cfRule type="containsText" dxfId="21168" priority="21176" operator="containsText" text="Dn(waiting)">
      <formula>NOT(ISERROR(SEARCH("Dn(waiting)",F230)))</formula>
    </cfRule>
  </conditionalFormatting>
  <conditionalFormatting sqref="F231">
    <cfRule type="containsBlanks" dxfId="21167" priority="21169">
      <formula>LEN(TRIM(F231))=0</formula>
    </cfRule>
    <cfRule type="containsText" dxfId="21166" priority="21170" operator="containsText" text="Operational">
      <formula>NOT(ISERROR(SEARCH("Operational",F231)))</formula>
    </cfRule>
    <cfRule type="containsText" dxfId="21165" priority="21171" operator="containsText" text="Dn(service)">
      <formula>NOT(ISERROR(SEARCH("Dn(service)",F231)))</formula>
    </cfRule>
    <cfRule type="containsText" dxfId="21164" priority="21172" operator="containsText" text="Dn(waiting)">
      <formula>NOT(ISERROR(SEARCH("Dn(waiting)",F231)))</formula>
    </cfRule>
  </conditionalFormatting>
  <conditionalFormatting sqref="F232">
    <cfRule type="containsBlanks" dxfId="21163" priority="21165">
      <formula>LEN(TRIM(F232))=0</formula>
    </cfRule>
    <cfRule type="containsText" dxfId="21162" priority="21166" operator="containsText" text="Operational">
      <formula>NOT(ISERROR(SEARCH("Operational",F232)))</formula>
    </cfRule>
    <cfRule type="containsText" dxfId="21161" priority="21167" operator="containsText" text="Dn(service)">
      <formula>NOT(ISERROR(SEARCH("Dn(service)",F232)))</formula>
    </cfRule>
    <cfRule type="containsText" dxfId="21160" priority="21168" operator="containsText" text="Dn(waiting)">
      <formula>NOT(ISERROR(SEARCH("Dn(waiting)",F232)))</formula>
    </cfRule>
  </conditionalFormatting>
  <conditionalFormatting sqref="F233">
    <cfRule type="containsBlanks" dxfId="21159" priority="21161">
      <formula>LEN(TRIM(F233))=0</formula>
    </cfRule>
    <cfRule type="containsText" dxfId="21158" priority="21162" operator="containsText" text="Operational">
      <formula>NOT(ISERROR(SEARCH("Operational",F233)))</formula>
    </cfRule>
    <cfRule type="containsText" dxfId="21157" priority="21163" operator="containsText" text="Dn(service)">
      <formula>NOT(ISERROR(SEARCH("Dn(service)",F233)))</formula>
    </cfRule>
    <cfRule type="containsText" dxfId="21156" priority="21164" operator="containsText" text="Dn(waiting)">
      <formula>NOT(ISERROR(SEARCH("Dn(waiting)",F233)))</formula>
    </cfRule>
  </conditionalFormatting>
  <conditionalFormatting sqref="E234">
    <cfRule type="containsBlanks" dxfId="21155" priority="21157">
      <formula>LEN(TRIM(E234))=0</formula>
    </cfRule>
    <cfRule type="containsText" dxfId="21154" priority="21158" operator="containsText" text="Operational">
      <formula>NOT(ISERROR(SEARCH("Operational",E234)))</formula>
    </cfRule>
    <cfRule type="containsText" dxfId="21153" priority="21159" operator="containsText" text="Dn(service)">
      <formula>NOT(ISERROR(SEARCH("Dn(service)",E234)))</formula>
    </cfRule>
    <cfRule type="containsText" dxfId="21152" priority="21160" operator="containsText" text="Dn(waiting)">
      <formula>NOT(ISERROR(SEARCH("Dn(waiting)",E234)))</formula>
    </cfRule>
  </conditionalFormatting>
  <conditionalFormatting sqref="E235">
    <cfRule type="containsBlanks" dxfId="21151" priority="21153">
      <formula>LEN(TRIM(E235))=0</formula>
    </cfRule>
    <cfRule type="containsText" dxfId="21150" priority="21154" operator="containsText" text="Operational">
      <formula>NOT(ISERROR(SEARCH("Operational",E235)))</formula>
    </cfRule>
    <cfRule type="containsText" dxfId="21149" priority="21155" operator="containsText" text="Dn(service)">
      <formula>NOT(ISERROR(SEARCH("Dn(service)",E235)))</formula>
    </cfRule>
    <cfRule type="containsText" dxfId="21148" priority="21156" operator="containsText" text="Dn(waiting)">
      <formula>NOT(ISERROR(SEARCH("Dn(waiting)",E235)))</formula>
    </cfRule>
  </conditionalFormatting>
  <conditionalFormatting sqref="E236">
    <cfRule type="containsBlanks" dxfId="21147" priority="21149">
      <formula>LEN(TRIM(E236))=0</formula>
    </cfRule>
    <cfRule type="containsText" dxfId="21146" priority="21150" operator="containsText" text="Operational">
      <formula>NOT(ISERROR(SEARCH("Operational",E236)))</formula>
    </cfRule>
    <cfRule type="containsText" dxfId="21145" priority="21151" operator="containsText" text="Dn(service)">
      <formula>NOT(ISERROR(SEARCH("Dn(service)",E236)))</formula>
    </cfRule>
    <cfRule type="containsText" dxfId="21144" priority="21152" operator="containsText" text="Dn(waiting)">
      <formula>NOT(ISERROR(SEARCH("Dn(waiting)",E236)))</formula>
    </cfRule>
  </conditionalFormatting>
  <conditionalFormatting sqref="E237">
    <cfRule type="containsBlanks" dxfId="21143" priority="21145">
      <formula>LEN(TRIM(E237))=0</formula>
    </cfRule>
    <cfRule type="containsText" dxfId="21142" priority="21146" operator="containsText" text="Operational">
      <formula>NOT(ISERROR(SEARCH("Operational",E237)))</formula>
    </cfRule>
    <cfRule type="containsText" dxfId="21141" priority="21147" operator="containsText" text="Dn(service)">
      <formula>NOT(ISERROR(SEARCH("Dn(service)",E237)))</formula>
    </cfRule>
    <cfRule type="containsText" dxfId="21140" priority="21148" operator="containsText" text="Dn(waiting)">
      <formula>NOT(ISERROR(SEARCH("Dn(waiting)",E237)))</formula>
    </cfRule>
  </conditionalFormatting>
  <conditionalFormatting sqref="H238">
    <cfRule type="containsBlanks" dxfId="21139" priority="21141">
      <formula>LEN(TRIM(H238))=0</formula>
    </cfRule>
    <cfRule type="containsText" dxfId="21138" priority="21142" operator="containsText" text="Operational">
      <formula>NOT(ISERROR(SEARCH("Operational",H238)))</formula>
    </cfRule>
    <cfRule type="containsText" dxfId="21137" priority="21143" operator="containsText" text="Dn(service)">
      <formula>NOT(ISERROR(SEARCH("Dn(service)",H238)))</formula>
    </cfRule>
    <cfRule type="containsText" dxfId="21136" priority="21144" operator="containsText" text="Dn(waiting)">
      <formula>NOT(ISERROR(SEARCH("Dn(waiting)",H238)))</formula>
    </cfRule>
  </conditionalFormatting>
  <conditionalFormatting sqref="H239">
    <cfRule type="containsBlanks" dxfId="21135" priority="21137">
      <formula>LEN(TRIM(H239))=0</formula>
    </cfRule>
    <cfRule type="containsText" dxfId="21134" priority="21138" operator="containsText" text="Operational">
      <formula>NOT(ISERROR(SEARCH("Operational",H239)))</formula>
    </cfRule>
    <cfRule type="containsText" dxfId="21133" priority="21139" operator="containsText" text="Dn(service)">
      <formula>NOT(ISERROR(SEARCH("Dn(service)",H239)))</formula>
    </cfRule>
    <cfRule type="containsText" dxfId="21132" priority="21140" operator="containsText" text="Dn(waiting)">
      <formula>NOT(ISERROR(SEARCH("Dn(waiting)",H239)))</formula>
    </cfRule>
  </conditionalFormatting>
  <conditionalFormatting sqref="H240">
    <cfRule type="containsBlanks" dxfId="21131" priority="21133">
      <formula>LEN(TRIM(H240))=0</formula>
    </cfRule>
    <cfRule type="containsText" dxfId="21130" priority="21134" operator="containsText" text="Operational">
      <formula>NOT(ISERROR(SEARCH("Operational",H240)))</formula>
    </cfRule>
    <cfRule type="containsText" dxfId="21129" priority="21135" operator="containsText" text="Dn(service)">
      <formula>NOT(ISERROR(SEARCH("Dn(service)",H240)))</formula>
    </cfRule>
    <cfRule type="containsText" dxfId="21128" priority="21136" operator="containsText" text="Dn(waiting)">
      <formula>NOT(ISERROR(SEARCH("Dn(waiting)",H240)))</formula>
    </cfRule>
  </conditionalFormatting>
  <conditionalFormatting sqref="H241">
    <cfRule type="containsBlanks" dxfId="21127" priority="21129">
      <formula>LEN(TRIM(H241))=0</formula>
    </cfRule>
    <cfRule type="containsText" dxfId="21126" priority="21130" operator="containsText" text="Operational">
      <formula>NOT(ISERROR(SEARCH("Operational",H241)))</formula>
    </cfRule>
    <cfRule type="containsText" dxfId="21125" priority="21131" operator="containsText" text="Dn(service)">
      <formula>NOT(ISERROR(SEARCH("Dn(service)",H241)))</formula>
    </cfRule>
    <cfRule type="containsText" dxfId="21124" priority="21132" operator="containsText" text="Dn(waiting)">
      <formula>NOT(ISERROR(SEARCH("Dn(waiting)",H241)))</formula>
    </cfRule>
  </conditionalFormatting>
  <conditionalFormatting sqref="H242">
    <cfRule type="containsBlanks" dxfId="21123" priority="21125">
      <formula>LEN(TRIM(H242))=0</formula>
    </cfRule>
    <cfRule type="containsText" dxfId="21122" priority="21126" operator="containsText" text="Operational">
      <formula>NOT(ISERROR(SEARCH("Operational",H242)))</formula>
    </cfRule>
    <cfRule type="containsText" dxfId="21121" priority="21127" operator="containsText" text="Dn(service)">
      <formula>NOT(ISERROR(SEARCH("Dn(service)",H242)))</formula>
    </cfRule>
    <cfRule type="containsText" dxfId="21120" priority="21128" operator="containsText" text="Dn(waiting)">
      <formula>NOT(ISERROR(SEARCH("Dn(waiting)",H242)))</formula>
    </cfRule>
  </conditionalFormatting>
  <conditionalFormatting sqref="C243">
    <cfRule type="containsBlanks" dxfId="21119" priority="21121">
      <formula>LEN(TRIM(C243))=0</formula>
    </cfRule>
    <cfRule type="containsText" dxfId="21118" priority="21122" operator="containsText" text="Operational">
      <formula>NOT(ISERROR(SEARCH("Operational",C243)))</formula>
    </cfRule>
    <cfRule type="containsText" dxfId="21117" priority="21123" operator="containsText" text="Dn(service)">
      <formula>NOT(ISERROR(SEARCH("Dn(service)",C243)))</formula>
    </cfRule>
    <cfRule type="containsText" dxfId="21116" priority="21124" operator="containsText" text="Dn(waiting)">
      <formula>NOT(ISERROR(SEARCH("Dn(waiting)",C243)))</formula>
    </cfRule>
  </conditionalFormatting>
  <conditionalFormatting sqref="C244">
    <cfRule type="containsBlanks" dxfId="21115" priority="21117">
      <formula>LEN(TRIM(C244))=0</formula>
    </cfRule>
    <cfRule type="containsText" dxfId="21114" priority="21118" operator="containsText" text="Operational">
      <formula>NOT(ISERROR(SEARCH("Operational",C244)))</formula>
    </cfRule>
    <cfRule type="containsText" dxfId="21113" priority="21119" operator="containsText" text="Dn(service)">
      <formula>NOT(ISERROR(SEARCH("Dn(service)",C244)))</formula>
    </cfRule>
    <cfRule type="containsText" dxfId="21112" priority="21120" operator="containsText" text="Dn(waiting)">
      <formula>NOT(ISERROR(SEARCH("Dn(waiting)",C244)))</formula>
    </cfRule>
  </conditionalFormatting>
  <conditionalFormatting sqref="C245">
    <cfRule type="containsBlanks" dxfId="21111" priority="21113">
      <formula>LEN(TRIM(C245))=0</formula>
    </cfRule>
    <cfRule type="containsText" dxfId="21110" priority="21114" operator="containsText" text="Operational">
      <formula>NOT(ISERROR(SEARCH("Operational",C245)))</formula>
    </cfRule>
    <cfRule type="containsText" dxfId="21109" priority="21115" operator="containsText" text="Dn(service)">
      <formula>NOT(ISERROR(SEARCH("Dn(service)",C245)))</formula>
    </cfRule>
    <cfRule type="containsText" dxfId="21108" priority="21116" operator="containsText" text="Dn(waiting)">
      <formula>NOT(ISERROR(SEARCH("Dn(waiting)",C245)))</formula>
    </cfRule>
  </conditionalFormatting>
  <conditionalFormatting sqref="D246">
    <cfRule type="containsBlanks" dxfId="21107" priority="21109">
      <formula>LEN(TRIM(D246))=0</formula>
    </cfRule>
    <cfRule type="containsText" dxfId="21106" priority="21110" operator="containsText" text="Operational">
      <formula>NOT(ISERROR(SEARCH("Operational",D246)))</formula>
    </cfRule>
    <cfRule type="containsText" dxfId="21105" priority="21111" operator="containsText" text="Dn(service)">
      <formula>NOT(ISERROR(SEARCH("Dn(service)",D246)))</formula>
    </cfRule>
    <cfRule type="containsText" dxfId="21104" priority="21112" operator="containsText" text="Dn(waiting)">
      <formula>NOT(ISERROR(SEARCH("Dn(waiting)",D246)))</formula>
    </cfRule>
  </conditionalFormatting>
  <conditionalFormatting sqref="D247">
    <cfRule type="containsBlanks" dxfId="21103" priority="21105">
      <formula>LEN(TRIM(D247))=0</formula>
    </cfRule>
    <cfRule type="containsText" dxfId="21102" priority="21106" operator="containsText" text="Operational">
      <formula>NOT(ISERROR(SEARCH("Operational",D247)))</formula>
    </cfRule>
    <cfRule type="containsText" dxfId="21101" priority="21107" operator="containsText" text="Dn(service)">
      <formula>NOT(ISERROR(SEARCH("Dn(service)",D247)))</formula>
    </cfRule>
    <cfRule type="containsText" dxfId="21100" priority="21108" operator="containsText" text="Dn(waiting)">
      <formula>NOT(ISERROR(SEARCH("Dn(waiting)",D247)))</formula>
    </cfRule>
  </conditionalFormatting>
  <conditionalFormatting sqref="D248">
    <cfRule type="containsBlanks" dxfId="21099" priority="21101">
      <formula>LEN(TRIM(D248))=0</formula>
    </cfRule>
    <cfRule type="containsText" dxfId="21098" priority="21102" operator="containsText" text="Operational">
      <formula>NOT(ISERROR(SEARCH("Operational",D248)))</formula>
    </cfRule>
    <cfRule type="containsText" dxfId="21097" priority="21103" operator="containsText" text="Dn(service)">
      <formula>NOT(ISERROR(SEARCH("Dn(service)",D248)))</formula>
    </cfRule>
    <cfRule type="containsText" dxfId="21096" priority="21104" operator="containsText" text="Dn(waiting)">
      <formula>NOT(ISERROR(SEARCH("Dn(waiting)",D248)))</formula>
    </cfRule>
  </conditionalFormatting>
  <conditionalFormatting sqref="D249">
    <cfRule type="containsBlanks" dxfId="21095" priority="21097">
      <formula>LEN(TRIM(D249))=0</formula>
    </cfRule>
    <cfRule type="containsText" dxfId="21094" priority="21098" operator="containsText" text="Operational">
      <formula>NOT(ISERROR(SEARCH("Operational",D249)))</formula>
    </cfRule>
    <cfRule type="containsText" dxfId="21093" priority="21099" operator="containsText" text="Dn(service)">
      <formula>NOT(ISERROR(SEARCH("Dn(service)",D249)))</formula>
    </cfRule>
    <cfRule type="containsText" dxfId="21092" priority="21100" operator="containsText" text="Dn(waiting)">
      <formula>NOT(ISERROR(SEARCH("Dn(waiting)",D249)))</formula>
    </cfRule>
  </conditionalFormatting>
  <conditionalFormatting sqref="G250">
    <cfRule type="containsBlanks" dxfId="21091" priority="21093">
      <formula>LEN(TRIM(G250))=0</formula>
    </cfRule>
    <cfRule type="containsText" dxfId="21090" priority="21094" operator="containsText" text="Operational">
      <formula>NOT(ISERROR(SEARCH("Operational",G250)))</formula>
    </cfRule>
    <cfRule type="containsText" dxfId="21089" priority="21095" operator="containsText" text="Dn(service)">
      <formula>NOT(ISERROR(SEARCH("Dn(service)",G250)))</formula>
    </cfRule>
    <cfRule type="containsText" dxfId="21088" priority="21096" operator="containsText" text="Dn(waiting)">
      <formula>NOT(ISERROR(SEARCH("Dn(waiting)",G250)))</formula>
    </cfRule>
  </conditionalFormatting>
  <conditionalFormatting sqref="G251">
    <cfRule type="containsBlanks" dxfId="21087" priority="21089">
      <formula>LEN(TRIM(G251))=0</formula>
    </cfRule>
    <cfRule type="containsText" dxfId="21086" priority="21090" operator="containsText" text="Operational">
      <formula>NOT(ISERROR(SEARCH("Operational",G251)))</formula>
    </cfRule>
    <cfRule type="containsText" dxfId="21085" priority="21091" operator="containsText" text="Dn(service)">
      <formula>NOT(ISERROR(SEARCH("Dn(service)",G251)))</formula>
    </cfRule>
    <cfRule type="containsText" dxfId="21084" priority="21092" operator="containsText" text="Dn(waiting)">
      <formula>NOT(ISERROR(SEARCH("Dn(waiting)",G251)))</formula>
    </cfRule>
  </conditionalFormatting>
  <conditionalFormatting sqref="G252">
    <cfRule type="containsBlanks" dxfId="21083" priority="21085">
      <formula>LEN(TRIM(G252))=0</formula>
    </cfRule>
    <cfRule type="containsText" dxfId="21082" priority="21086" operator="containsText" text="Operational">
      <formula>NOT(ISERROR(SEARCH("Operational",G252)))</formula>
    </cfRule>
    <cfRule type="containsText" dxfId="21081" priority="21087" operator="containsText" text="Dn(service)">
      <formula>NOT(ISERROR(SEARCH("Dn(service)",G252)))</formula>
    </cfRule>
    <cfRule type="containsText" dxfId="21080" priority="21088" operator="containsText" text="Dn(waiting)">
      <formula>NOT(ISERROR(SEARCH("Dn(waiting)",G252)))</formula>
    </cfRule>
  </conditionalFormatting>
  <conditionalFormatting sqref="G253">
    <cfRule type="containsBlanks" dxfId="21079" priority="21081">
      <formula>LEN(TRIM(G253))=0</formula>
    </cfRule>
    <cfRule type="containsText" dxfId="21078" priority="21082" operator="containsText" text="Operational">
      <formula>NOT(ISERROR(SEARCH("Operational",G253)))</formula>
    </cfRule>
    <cfRule type="containsText" dxfId="21077" priority="21083" operator="containsText" text="Dn(service)">
      <formula>NOT(ISERROR(SEARCH("Dn(service)",G253)))</formula>
    </cfRule>
    <cfRule type="containsText" dxfId="21076" priority="21084" operator="containsText" text="Dn(waiting)">
      <formula>NOT(ISERROR(SEARCH("Dn(waiting)",G253)))</formula>
    </cfRule>
  </conditionalFormatting>
  <conditionalFormatting sqref="G254">
    <cfRule type="containsBlanks" dxfId="21075" priority="21077">
      <formula>LEN(TRIM(G254))=0</formula>
    </cfRule>
    <cfRule type="containsText" dxfId="21074" priority="21078" operator="containsText" text="Operational">
      <formula>NOT(ISERROR(SEARCH("Operational",G254)))</formula>
    </cfRule>
    <cfRule type="containsText" dxfId="21073" priority="21079" operator="containsText" text="Dn(service)">
      <formula>NOT(ISERROR(SEARCH("Dn(service)",G254)))</formula>
    </cfRule>
    <cfRule type="containsText" dxfId="21072" priority="21080" operator="containsText" text="Dn(waiting)">
      <formula>NOT(ISERROR(SEARCH("Dn(waiting)",G254)))</formula>
    </cfRule>
  </conditionalFormatting>
  <conditionalFormatting sqref="F255">
    <cfRule type="containsBlanks" dxfId="21071" priority="21073">
      <formula>LEN(TRIM(F255))=0</formula>
    </cfRule>
    <cfRule type="containsText" dxfId="21070" priority="21074" operator="containsText" text="Operational">
      <formula>NOT(ISERROR(SEARCH("Operational",F255)))</formula>
    </cfRule>
    <cfRule type="containsText" dxfId="21069" priority="21075" operator="containsText" text="Dn(service)">
      <formula>NOT(ISERROR(SEARCH("Dn(service)",F255)))</formula>
    </cfRule>
    <cfRule type="containsText" dxfId="21068" priority="21076" operator="containsText" text="Dn(waiting)">
      <formula>NOT(ISERROR(SEARCH("Dn(waiting)",F255)))</formula>
    </cfRule>
  </conditionalFormatting>
  <conditionalFormatting sqref="F256">
    <cfRule type="containsBlanks" dxfId="21067" priority="21069">
      <formula>LEN(TRIM(F256))=0</formula>
    </cfRule>
    <cfRule type="containsText" dxfId="21066" priority="21070" operator="containsText" text="Operational">
      <formula>NOT(ISERROR(SEARCH("Operational",F256)))</formula>
    </cfRule>
    <cfRule type="containsText" dxfId="21065" priority="21071" operator="containsText" text="Dn(service)">
      <formula>NOT(ISERROR(SEARCH("Dn(service)",F256)))</formula>
    </cfRule>
    <cfRule type="containsText" dxfId="21064" priority="21072" operator="containsText" text="Dn(waiting)">
      <formula>NOT(ISERROR(SEARCH("Dn(waiting)",F256)))</formula>
    </cfRule>
  </conditionalFormatting>
  <conditionalFormatting sqref="F257">
    <cfRule type="containsBlanks" dxfId="21063" priority="21065">
      <formula>LEN(TRIM(F257))=0</formula>
    </cfRule>
    <cfRule type="containsText" dxfId="21062" priority="21066" operator="containsText" text="Operational">
      <formula>NOT(ISERROR(SEARCH("Operational",F257)))</formula>
    </cfRule>
    <cfRule type="containsText" dxfId="21061" priority="21067" operator="containsText" text="Dn(service)">
      <formula>NOT(ISERROR(SEARCH("Dn(service)",F257)))</formula>
    </cfRule>
    <cfRule type="containsText" dxfId="21060" priority="21068" operator="containsText" text="Dn(waiting)">
      <formula>NOT(ISERROR(SEARCH("Dn(waiting)",F257)))</formula>
    </cfRule>
  </conditionalFormatting>
  <conditionalFormatting sqref="F258">
    <cfRule type="containsBlanks" dxfId="21059" priority="21061">
      <formula>LEN(TRIM(F258))=0</formula>
    </cfRule>
    <cfRule type="containsText" dxfId="21058" priority="21062" operator="containsText" text="Operational">
      <formula>NOT(ISERROR(SEARCH("Operational",F258)))</formula>
    </cfRule>
    <cfRule type="containsText" dxfId="21057" priority="21063" operator="containsText" text="Dn(service)">
      <formula>NOT(ISERROR(SEARCH("Dn(service)",F258)))</formula>
    </cfRule>
    <cfRule type="containsText" dxfId="21056" priority="21064" operator="containsText" text="Dn(waiting)">
      <formula>NOT(ISERROR(SEARCH("Dn(waiting)",F258)))</formula>
    </cfRule>
  </conditionalFormatting>
  <conditionalFormatting sqref="E259">
    <cfRule type="containsBlanks" dxfId="21055" priority="21057">
      <formula>LEN(TRIM(E259))=0</formula>
    </cfRule>
    <cfRule type="containsText" dxfId="21054" priority="21058" operator="containsText" text="Operational">
      <formula>NOT(ISERROR(SEARCH("Operational",E259)))</formula>
    </cfRule>
    <cfRule type="containsText" dxfId="21053" priority="21059" operator="containsText" text="Dn(service)">
      <formula>NOT(ISERROR(SEARCH("Dn(service)",E259)))</formula>
    </cfRule>
    <cfRule type="containsText" dxfId="21052" priority="21060" operator="containsText" text="Dn(waiting)">
      <formula>NOT(ISERROR(SEARCH("Dn(waiting)",E259)))</formula>
    </cfRule>
  </conditionalFormatting>
  <conditionalFormatting sqref="E260">
    <cfRule type="containsBlanks" dxfId="21051" priority="21053">
      <formula>LEN(TRIM(E260))=0</formula>
    </cfRule>
    <cfRule type="containsText" dxfId="21050" priority="21054" operator="containsText" text="Operational">
      <formula>NOT(ISERROR(SEARCH("Operational",E260)))</formula>
    </cfRule>
    <cfRule type="containsText" dxfId="21049" priority="21055" operator="containsText" text="Dn(service)">
      <formula>NOT(ISERROR(SEARCH("Dn(service)",E260)))</formula>
    </cfRule>
    <cfRule type="containsText" dxfId="21048" priority="21056" operator="containsText" text="Dn(waiting)">
      <formula>NOT(ISERROR(SEARCH("Dn(waiting)",E260)))</formula>
    </cfRule>
  </conditionalFormatting>
  <conditionalFormatting sqref="E261">
    <cfRule type="containsBlanks" dxfId="21047" priority="21049">
      <formula>LEN(TRIM(E261))=0</formula>
    </cfRule>
    <cfRule type="containsText" dxfId="21046" priority="21050" operator="containsText" text="Operational">
      <formula>NOT(ISERROR(SEARCH("Operational",E261)))</formula>
    </cfRule>
    <cfRule type="containsText" dxfId="21045" priority="21051" operator="containsText" text="Dn(service)">
      <formula>NOT(ISERROR(SEARCH("Dn(service)",E261)))</formula>
    </cfRule>
    <cfRule type="containsText" dxfId="21044" priority="21052" operator="containsText" text="Dn(waiting)">
      <formula>NOT(ISERROR(SEARCH("Dn(waiting)",E261)))</formula>
    </cfRule>
  </conditionalFormatting>
  <conditionalFormatting sqref="E262">
    <cfRule type="containsBlanks" dxfId="21043" priority="21045">
      <formula>LEN(TRIM(E262))=0</formula>
    </cfRule>
    <cfRule type="containsText" dxfId="21042" priority="21046" operator="containsText" text="Operational">
      <formula>NOT(ISERROR(SEARCH("Operational",E262)))</formula>
    </cfRule>
    <cfRule type="containsText" dxfId="21041" priority="21047" operator="containsText" text="Dn(service)">
      <formula>NOT(ISERROR(SEARCH("Dn(service)",E262)))</formula>
    </cfRule>
    <cfRule type="containsText" dxfId="21040" priority="21048" operator="containsText" text="Dn(waiting)">
      <formula>NOT(ISERROR(SEARCH("Dn(waiting)",E262)))</formula>
    </cfRule>
  </conditionalFormatting>
  <conditionalFormatting sqref="E263">
    <cfRule type="containsBlanks" dxfId="21039" priority="21041">
      <formula>LEN(TRIM(E263))=0</formula>
    </cfRule>
    <cfRule type="containsText" dxfId="21038" priority="21042" operator="containsText" text="Operational">
      <formula>NOT(ISERROR(SEARCH("Operational",E263)))</formula>
    </cfRule>
    <cfRule type="containsText" dxfId="21037" priority="21043" operator="containsText" text="Dn(service)">
      <formula>NOT(ISERROR(SEARCH("Dn(service)",E263)))</formula>
    </cfRule>
    <cfRule type="containsText" dxfId="21036" priority="21044" operator="containsText" text="Dn(waiting)">
      <formula>NOT(ISERROR(SEARCH("Dn(waiting)",E263)))</formula>
    </cfRule>
  </conditionalFormatting>
  <conditionalFormatting sqref="H264">
    <cfRule type="containsBlanks" dxfId="21035" priority="21037">
      <formula>LEN(TRIM(H264))=0</formula>
    </cfRule>
    <cfRule type="containsText" dxfId="21034" priority="21038" operator="containsText" text="Operational">
      <formula>NOT(ISERROR(SEARCH("Operational",H264)))</formula>
    </cfRule>
    <cfRule type="containsText" dxfId="21033" priority="21039" operator="containsText" text="Dn(service)">
      <formula>NOT(ISERROR(SEARCH("Dn(service)",H264)))</formula>
    </cfRule>
    <cfRule type="containsText" dxfId="21032" priority="21040" operator="containsText" text="Dn(waiting)">
      <formula>NOT(ISERROR(SEARCH("Dn(waiting)",H264)))</formula>
    </cfRule>
  </conditionalFormatting>
  <conditionalFormatting sqref="H265">
    <cfRule type="containsBlanks" dxfId="21031" priority="21033">
      <formula>LEN(TRIM(H265))=0</formula>
    </cfRule>
    <cfRule type="containsText" dxfId="21030" priority="21034" operator="containsText" text="Operational">
      <formula>NOT(ISERROR(SEARCH("Operational",H265)))</formula>
    </cfRule>
    <cfRule type="containsText" dxfId="21029" priority="21035" operator="containsText" text="Dn(service)">
      <formula>NOT(ISERROR(SEARCH("Dn(service)",H265)))</formula>
    </cfRule>
    <cfRule type="containsText" dxfId="21028" priority="21036" operator="containsText" text="Dn(waiting)">
      <formula>NOT(ISERROR(SEARCH("Dn(waiting)",H265)))</formula>
    </cfRule>
  </conditionalFormatting>
  <conditionalFormatting sqref="H266">
    <cfRule type="containsBlanks" dxfId="21027" priority="21029">
      <formula>LEN(TRIM(H266))=0</formula>
    </cfRule>
    <cfRule type="containsText" dxfId="21026" priority="21030" operator="containsText" text="Operational">
      <formula>NOT(ISERROR(SEARCH("Operational",H266)))</formula>
    </cfRule>
    <cfRule type="containsText" dxfId="21025" priority="21031" operator="containsText" text="Dn(service)">
      <formula>NOT(ISERROR(SEARCH("Dn(service)",H266)))</formula>
    </cfRule>
    <cfRule type="containsText" dxfId="21024" priority="21032" operator="containsText" text="Dn(waiting)">
      <formula>NOT(ISERROR(SEARCH("Dn(waiting)",H266)))</formula>
    </cfRule>
  </conditionalFormatting>
  <conditionalFormatting sqref="H267">
    <cfRule type="containsBlanks" dxfId="21023" priority="21025">
      <formula>LEN(TRIM(H267))=0</formula>
    </cfRule>
    <cfRule type="containsText" dxfId="21022" priority="21026" operator="containsText" text="Operational">
      <formula>NOT(ISERROR(SEARCH("Operational",H267)))</formula>
    </cfRule>
    <cfRule type="containsText" dxfId="21021" priority="21027" operator="containsText" text="Dn(service)">
      <formula>NOT(ISERROR(SEARCH("Dn(service)",H267)))</formula>
    </cfRule>
    <cfRule type="containsText" dxfId="21020" priority="21028" operator="containsText" text="Dn(waiting)">
      <formula>NOT(ISERROR(SEARCH("Dn(waiting)",H267)))</formula>
    </cfRule>
  </conditionalFormatting>
  <conditionalFormatting sqref="H268">
    <cfRule type="containsBlanks" dxfId="21019" priority="21021">
      <formula>LEN(TRIM(H268))=0</formula>
    </cfRule>
    <cfRule type="containsText" dxfId="21018" priority="21022" operator="containsText" text="Operational">
      <formula>NOT(ISERROR(SEARCH("Operational",H268)))</formula>
    </cfRule>
    <cfRule type="containsText" dxfId="21017" priority="21023" operator="containsText" text="Dn(service)">
      <formula>NOT(ISERROR(SEARCH("Dn(service)",H268)))</formula>
    </cfRule>
    <cfRule type="containsText" dxfId="21016" priority="21024" operator="containsText" text="Dn(waiting)">
      <formula>NOT(ISERROR(SEARCH("Dn(waiting)",H268)))</formula>
    </cfRule>
  </conditionalFormatting>
  <conditionalFormatting sqref="C269">
    <cfRule type="containsBlanks" dxfId="21015" priority="21017">
      <formula>LEN(TRIM(C269))=0</formula>
    </cfRule>
    <cfRule type="containsText" dxfId="21014" priority="21018" operator="containsText" text="Operational">
      <formula>NOT(ISERROR(SEARCH("Operational",C269)))</formula>
    </cfRule>
    <cfRule type="containsText" dxfId="21013" priority="21019" operator="containsText" text="Dn(service)">
      <formula>NOT(ISERROR(SEARCH("Dn(service)",C269)))</formula>
    </cfRule>
    <cfRule type="containsText" dxfId="21012" priority="21020" operator="containsText" text="Dn(waiting)">
      <formula>NOT(ISERROR(SEARCH("Dn(waiting)",C269)))</formula>
    </cfRule>
  </conditionalFormatting>
  <conditionalFormatting sqref="C270">
    <cfRule type="containsBlanks" dxfId="21011" priority="21013">
      <formula>LEN(TRIM(C270))=0</formula>
    </cfRule>
    <cfRule type="containsText" dxfId="21010" priority="21014" operator="containsText" text="Operational">
      <formula>NOT(ISERROR(SEARCH("Operational",C270)))</formula>
    </cfRule>
    <cfRule type="containsText" dxfId="21009" priority="21015" operator="containsText" text="Dn(service)">
      <formula>NOT(ISERROR(SEARCH("Dn(service)",C270)))</formula>
    </cfRule>
    <cfRule type="containsText" dxfId="21008" priority="21016" operator="containsText" text="Dn(waiting)">
      <formula>NOT(ISERROR(SEARCH("Dn(waiting)",C270)))</formula>
    </cfRule>
  </conditionalFormatting>
  <conditionalFormatting sqref="C271">
    <cfRule type="containsBlanks" dxfId="21007" priority="21009">
      <formula>LEN(TRIM(C271))=0</formula>
    </cfRule>
    <cfRule type="containsText" dxfId="21006" priority="21010" operator="containsText" text="Operational">
      <formula>NOT(ISERROR(SEARCH("Operational",C271)))</formula>
    </cfRule>
    <cfRule type="containsText" dxfId="21005" priority="21011" operator="containsText" text="Dn(service)">
      <formula>NOT(ISERROR(SEARCH("Dn(service)",C271)))</formula>
    </cfRule>
    <cfRule type="containsText" dxfId="21004" priority="21012" operator="containsText" text="Dn(waiting)">
      <formula>NOT(ISERROR(SEARCH("Dn(waiting)",C271)))</formula>
    </cfRule>
  </conditionalFormatting>
  <conditionalFormatting sqref="C272">
    <cfRule type="containsBlanks" dxfId="21003" priority="21005">
      <formula>LEN(TRIM(C272))=0</formula>
    </cfRule>
    <cfRule type="containsText" dxfId="21002" priority="21006" operator="containsText" text="Operational">
      <formula>NOT(ISERROR(SEARCH("Operational",C272)))</formula>
    </cfRule>
    <cfRule type="containsText" dxfId="21001" priority="21007" operator="containsText" text="Dn(service)">
      <formula>NOT(ISERROR(SEARCH("Dn(service)",C272)))</formula>
    </cfRule>
    <cfRule type="containsText" dxfId="21000" priority="21008" operator="containsText" text="Dn(waiting)">
      <formula>NOT(ISERROR(SEARCH("Dn(waiting)",C272)))</formula>
    </cfRule>
  </conditionalFormatting>
  <conditionalFormatting sqref="C273">
    <cfRule type="containsBlanks" dxfId="20999" priority="21001">
      <formula>LEN(TRIM(C273))=0</formula>
    </cfRule>
    <cfRule type="containsText" dxfId="20998" priority="21002" operator="containsText" text="Operational">
      <formula>NOT(ISERROR(SEARCH("Operational",C273)))</formula>
    </cfRule>
    <cfRule type="containsText" dxfId="20997" priority="21003" operator="containsText" text="Dn(service)">
      <formula>NOT(ISERROR(SEARCH("Dn(service)",C273)))</formula>
    </cfRule>
    <cfRule type="containsText" dxfId="20996" priority="21004" operator="containsText" text="Dn(waiting)">
      <formula>NOT(ISERROR(SEARCH("Dn(waiting)",C273)))</formula>
    </cfRule>
  </conditionalFormatting>
  <conditionalFormatting sqref="G274">
    <cfRule type="containsBlanks" dxfId="20995" priority="20997">
      <formula>LEN(TRIM(G274))=0</formula>
    </cfRule>
    <cfRule type="containsText" dxfId="20994" priority="20998" operator="containsText" text="Operational">
      <formula>NOT(ISERROR(SEARCH("Operational",G274)))</formula>
    </cfRule>
    <cfRule type="containsText" dxfId="20993" priority="20999" operator="containsText" text="Dn(service)">
      <formula>NOT(ISERROR(SEARCH("Dn(service)",G274)))</formula>
    </cfRule>
    <cfRule type="containsText" dxfId="20992" priority="21000" operator="containsText" text="Dn(waiting)">
      <formula>NOT(ISERROR(SEARCH("Dn(waiting)",G274)))</formula>
    </cfRule>
  </conditionalFormatting>
  <conditionalFormatting sqref="G275">
    <cfRule type="containsBlanks" dxfId="20991" priority="20993">
      <formula>LEN(TRIM(G275))=0</formula>
    </cfRule>
    <cfRule type="containsText" dxfId="20990" priority="20994" operator="containsText" text="Operational">
      <formula>NOT(ISERROR(SEARCH("Operational",G275)))</formula>
    </cfRule>
    <cfRule type="containsText" dxfId="20989" priority="20995" operator="containsText" text="Dn(service)">
      <formula>NOT(ISERROR(SEARCH("Dn(service)",G275)))</formula>
    </cfRule>
    <cfRule type="containsText" dxfId="20988" priority="20996" operator="containsText" text="Dn(waiting)">
      <formula>NOT(ISERROR(SEARCH("Dn(waiting)",G275)))</formula>
    </cfRule>
  </conditionalFormatting>
  <conditionalFormatting sqref="G276">
    <cfRule type="containsBlanks" dxfId="20987" priority="20989">
      <formula>LEN(TRIM(G276))=0</formula>
    </cfRule>
    <cfRule type="containsText" dxfId="20986" priority="20990" operator="containsText" text="Operational">
      <formula>NOT(ISERROR(SEARCH("Operational",G276)))</formula>
    </cfRule>
    <cfRule type="containsText" dxfId="20985" priority="20991" operator="containsText" text="Dn(service)">
      <formula>NOT(ISERROR(SEARCH("Dn(service)",G276)))</formula>
    </cfRule>
    <cfRule type="containsText" dxfId="20984" priority="20992" operator="containsText" text="Dn(waiting)">
      <formula>NOT(ISERROR(SEARCH("Dn(waiting)",G276)))</formula>
    </cfRule>
  </conditionalFormatting>
  <conditionalFormatting sqref="G277">
    <cfRule type="containsBlanks" dxfId="20983" priority="20985">
      <formula>LEN(TRIM(G277))=0</formula>
    </cfRule>
    <cfRule type="containsText" dxfId="20982" priority="20986" operator="containsText" text="Operational">
      <formula>NOT(ISERROR(SEARCH("Operational",G277)))</formula>
    </cfRule>
    <cfRule type="containsText" dxfId="20981" priority="20987" operator="containsText" text="Dn(service)">
      <formula>NOT(ISERROR(SEARCH("Dn(service)",G277)))</formula>
    </cfRule>
    <cfRule type="containsText" dxfId="20980" priority="20988" operator="containsText" text="Dn(waiting)">
      <formula>NOT(ISERROR(SEARCH("Dn(waiting)",G277)))</formula>
    </cfRule>
  </conditionalFormatting>
  <conditionalFormatting sqref="G278">
    <cfRule type="containsBlanks" dxfId="20979" priority="20981">
      <formula>LEN(TRIM(G278))=0</formula>
    </cfRule>
    <cfRule type="containsText" dxfId="20978" priority="20982" operator="containsText" text="Operational">
      <formula>NOT(ISERROR(SEARCH("Operational",G278)))</formula>
    </cfRule>
    <cfRule type="containsText" dxfId="20977" priority="20983" operator="containsText" text="Dn(service)">
      <formula>NOT(ISERROR(SEARCH("Dn(service)",G278)))</formula>
    </cfRule>
    <cfRule type="containsText" dxfId="20976" priority="20984" operator="containsText" text="Dn(waiting)">
      <formula>NOT(ISERROR(SEARCH("Dn(waiting)",G278)))</formula>
    </cfRule>
  </conditionalFormatting>
  <conditionalFormatting sqref="D280">
    <cfRule type="containsBlanks" dxfId="20975" priority="20977">
      <formula>LEN(TRIM(D280))=0</formula>
    </cfRule>
    <cfRule type="containsText" dxfId="20974" priority="20978" operator="containsText" text="Operational">
      <formula>NOT(ISERROR(SEARCH("Operational",D280)))</formula>
    </cfRule>
    <cfRule type="containsText" dxfId="20973" priority="20979" operator="containsText" text="Dn(service)">
      <formula>NOT(ISERROR(SEARCH("Dn(service)",D280)))</formula>
    </cfRule>
    <cfRule type="containsText" dxfId="20972" priority="20980" operator="containsText" text="Dn(waiting)">
      <formula>NOT(ISERROR(SEARCH("Dn(waiting)",D280)))</formula>
    </cfRule>
  </conditionalFormatting>
  <conditionalFormatting sqref="D281">
    <cfRule type="containsBlanks" dxfId="20971" priority="20973">
      <formula>LEN(TRIM(D281))=0</formula>
    </cfRule>
    <cfRule type="containsText" dxfId="20970" priority="20974" operator="containsText" text="Operational">
      <formula>NOT(ISERROR(SEARCH("Operational",D281)))</formula>
    </cfRule>
    <cfRule type="containsText" dxfId="20969" priority="20975" operator="containsText" text="Dn(service)">
      <formula>NOT(ISERROR(SEARCH("Dn(service)",D281)))</formula>
    </cfRule>
    <cfRule type="containsText" dxfId="20968" priority="20976" operator="containsText" text="Dn(waiting)">
      <formula>NOT(ISERROR(SEARCH("Dn(waiting)",D281)))</formula>
    </cfRule>
  </conditionalFormatting>
  <conditionalFormatting sqref="D282">
    <cfRule type="containsBlanks" dxfId="20967" priority="20969">
      <formula>LEN(TRIM(D282))=0</formula>
    </cfRule>
    <cfRule type="containsText" dxfId="20966" priority="20970" operator="containsText" text="Operational">
      <formula>NOT(ISERROR(SEARCH("Operational",D282)))</formula>
    </cfRule>
    <cfRule type="containsText" dxfId="20965" priority="20971" operator="containsText" text="Dn(service)">
      <formula>NOT(ISERROR(SEARCH("Dn(service)",D282)))</formula>
    </cfRule>
    <cfRule type="containsText" dxfId="20964" priority="20972" operator="containsText" text="Dn(waiting)">
      <formula>NOT(ISERROR(SEARCH("Dn(waiting)",D282)))</formula>
    </cfRule>
  </conditionalFormatting>
  <conditionalFormatting sqref="F283">
    <cfRule type="containsBlanks" dxfId="20963" priority="20965">
      <formula>LEN(TRIM(F283))=0</formula>
    </cfRule>
    <cfRule type="containsText" dxfId="20962" priority="20966" operator="containsText" text="Operational">
      <formula>NOT(ISERROR(SEARCH("Operational",F283)))</formula>
    </cfRule>
    <cfRule type="containsText" dxfId="20961" priority="20967" operator="containsText" text="Dn(service)">
      <formula>NOT(ISERROR(SEARCH("Dn(service)",F283)))</formula>
    </cfRule>
    <cfRule type="containsText" dxfId="20960" priority="20968" operator="containsText" text="Dn(waiting)">
      <formula>NOT(ISERROR(SEARCH("Dn(waiting)",F283)))</formula>
    </cfRule>
  </conditionalFormatting>
  <conditionalFormatting sqref="F284">
    <cfRule type="containsBlanks" dxfId="20959" priority="20961">
      <formula>LEN(TRIM(F284))=0</formula>
    </cfRule>
    <cfRule type="containsText" dxfId="20958" priority="20962" operator="containsText" text="Operational">
      <formula>NOT(ISERROR(SEARCH("Operational",F284)))</formula>
    </cfRule>
    <cfRule type="containsText" dxfId="20957" priority="20963" operator="containsText" text="Dn(service)">
      <formula>NOT(ISERROR(SEARCH("Dn(service)",F284)))</formula>
    </cfRule>
    <cfRule type="containsText" dxfId="20956" priority="20964" operator="containsText" text="Dn(waiting)">
      <formula>NOT(ISERROR(SEARCH("Dn(waiting)",F284)))</formula>
    </cfRule>
  </conditionalFormatting>
  <conditionalFormatting sqref="F285">
    <cfRule type="containsBlanks" dxfId="20955" priority="20957">
      <formula>LEN(TRIM(F285))=0</formula>
    </cfRule>
    <cfRule type="containsText" dxfId="20954" priority="20958" operator="containsText" text="Operational">
      <formula>NOT(ISERROR(SEARCH("Operational",F285)))</formula>
    </cfRule>
    <cfRule type="containsText" dxfId="20953" priority="20959" operator="containsText" text="Dn(service)">
      <formula>NOT(ISERROR(SEARCH("Dn(service)",F285)))</formula>
    </cfRule>
    <cfRule type="containsText" dxfId="20952" priority="20960" operator="containsText" text="Dn(waiting)">
      <formula>NOT(ISERROR(SEARCH("Dn(waiting)",F285)))</formula>
    </cfRule>
  </conditionalFormatting>
  <conditionalFormatting sqref="F286">
    <cfRule type="containsBlanks" dxfId="20951" priority="20953">
      <formula>LEN(TRIM(F286))=0</formula>
    </cfRule>
    <cfRule type="containsText" dxfId="20950" priority="20954" operator="containsText" text="Operational">
      <formula>NOT(ISERROR(SEARCH("Operational",F286)))</formula>
    </cfRule>
    <cfRule type="containsText" dxfId="20949" priority="20955" operator="containsText" text="Dn(service)">
      <formula>NOT(ISERROR(SEARCH("Dn(service)",F286)))</formula>
    </cfRule>
    <cfRule type="containsText" dxfId="20948" priority="20956" operator="containsText" text="Dn(waiting)">
      <formula>NOT(ISERROR(SEARCH("Dn(waiting)",F286)))</formula>
    </cfRule>
  </conditionalFormatting>
  <conditionalFormatting sqref="F287">
    <cfRule type="containsBlanks" dxfId="20947" priority="20949">
      <formula>LEN(TRIM(F287))=0</formula>
    </cfRule>
    <cfRule type="containsText" dxfId="20946" priority="20950" operator="containsText" text="Operational">
      <formula>NOT(ISERROR(SEARCH("Operational",F287)))</formula>
    </cfRule>
    <cfRule type="containsText" dxfId="20945" priority="20951" operator="containsText" text="Dn(service)">
      <formula>NOT(ISERROR(SEARCH("Dn(service)",F287)))</formula>
    </cfRule>
    <cfRule type="containsText" dxfId="20944" priority="20952" operator="containsText" text="Dn(waiting)">
      <formula>NOT(ISERROR(SEARCH("Dn(waiting)",F287)))</formula>
    </cfRule>
  </conditionalFormatting>
  <conditionalFormatting sqref="E289">
    <cfRule type="containsBlanks" dxfId="20943" priority="20945">
      <formula>LEN(TRIM(E289))=0</formula>
    </cfRule>
    <cfRule type="containsText" dxfId="20942" priority="20946" operator="containsText" text="Operational">
      <formula>NOT(ISERROR(SEARCH("Operational",E289)))</formula>
    </cfRule>
    <cfRule type="containsText" dxfId="20941" priority="20947" operator="containsText" text="Dn(service)">
      <formula>NOT(ISERROR(SEARCH("Dn(service)",E289)))</formula>
    </cfRule>
    <cfRule type="containsText" dxfId="20940" priority="20948" operator="containsText" text="Dn(waiting)">
      <formula>NOT(ISERROR(SEARCH("Dn(waiting)",E289)))</formula>
    </cfRule>
  </conditionalFormatting>
  <conditionalFormatting sqref="E290">
    <cfRule type="containsBlanks" dxfId="20939" priority="20941">
      <formula>LEN(TRIM(E290))=0</formula>
    </cfRule>
    <cfRule type="containsText" dxfId="20938" priority="20942" operator="containsText" text="Operational">
      <formula>NOT(ISERROR(SEARCH("Operational",E290)))</formula>
    </cfRule>
    <cfRule type="containsText" dxfId="20937" priority="20943" operator="containsText" text="Dn(service)">
      <formula>NOT(ISERROR(SEARCH("Dn(service)",E290)))</formula>
    </cfRule>
    <cfRule type="containsText" dxfId="20936" priority="20944" operator="containsText" text="Dn(waiting)">
      <formula>NOT(ISERROR(SEARCH("Dn(waiting)",E290)))</formula>
    </cfRule>
  </conditionalFormatting>
  <conditionalFormatting sqref="H293">
    <cfRule type="containsBlanks" dxfId="20935" priority="20937">
      <formula>LEN(TRIM(H293))=0</formula>
    </cfRule>
    <cfRule type="containsText" dxfId="20934" priority="20938" operator="containsText" text="Operational">
      <formula>NOT(ISERROR(SEARCH("Operational",H293)))</formula>
    </cfRule>
    <cfRule type="containsText" dxfId="20933" priority="20939" operator="containsText" text="Dn(service)">
      <formula>NOT(ISERROR(SEARCH("Dn(service)",H293)))</formula>
    </cfRule>
    <cfRule type="containsText" dxfId="20932" priority="20940" operator="containsText" text="Dn(waiting)">
      <formula>NOT(ISERROR(SEARCH("Dn(waiting)",H293)))</formula>
    </cfRule>
  </conditionalFormatting>
  <conditionalFormatting sqref="H294">
    <cfRule type="containsBlanks" dxfId="20931" priority="20933">
      <formula>LEN(TRIM(H294))=0</formula>
    </cfRule>
    <cfRule type="containsText" dxfId="20930" priority="20934" operator="containsText" text="Operational">
      <formula>NOT(ISERROR(SEARCH("Operational",H294)))</formula>
    </cfRule>
    <cfRule type="containsText" dxfId="20929" priority="20935" operator="containsText" text="Dn(service)">
      <formula>NOT(ISERROR(SEARCH("Dn(service)",H294)))</formula>
    </cfRule>
    <cfRule type="containsText" dxfId="20928" priority="20936" operator="containsText" text="Dn(waiting)">
      <formula>NOT(ISERROR(SEARCH("Dn(waiting)",H294)))</formula>
    </cfRule>
  </conditionalFormatting>
  <conditionalFormatting sqref="C297">
    <cfRule type="containsBlanks" dxfId="20927" priority="20929">
      <formula>LEN(TRIM(C297))=0</formula>
    </cfRule>
    <cfRule type="containsText" dxfId="20926" priority="20930" operator="containsText" text="Operational">
      <formula>NOT(ISERROR(SEARCH("Operational",C297)))</formula>
    </cfRule>
    <cfRule type="containsText" dxfId="20925" priority="20931" operator="containsText" text="Dn(service)">
      <formula>NOT(ISERROR(SEARCH("Dn(service)",C297)))</formula>
    </cfRule>
    <cfRule type="containsText" dxfId="20924" priority="20932" operator="containsText" text="Dn(waiting)">
      <formula>NOT(ISERROR(SEARCH("Dn(waiting)",C297)))</formula>
    </cfRule>
  </conditionalFormatting>
  <conditionalFormatting sqref="C298">
    <cfRule type="containsBlanks" dxfId="20923" priority="20925">
      <formula>LEN(TRIM(C298))=0</formula>
    </cfRule>
    <cfRule type="containsText" dxfId="20922" priority="20926" operator="containsText" text="Operational">
      <formula>NOT(ISERROR(SEARCH("Operational",C298)))</formula>
    </cfRule>
    <cfRule type="containsText" dxfId="20921" priority="20927" operator="containsText" text="Dn(service)">
      <formula>NOT(ISERROR(SEARCH("Dn(service)",C298)))</formula>
    </cfRule>
    <cfRule type="containsText" dxfId="20920" priority="20928" operator="containsText" text="Dn(waiting)">
      <formula>NOT(ISERROR(SEARCH("Dn(waiting)",C298)))</formula>
    </cfRule>
  </conditionalFormatting>
  <conditionalFormatting sqref="G302">
    <cfRule type="containsBlanks" dxfId="20919" priority="20921">
      <formula>LEN(TRIM(G302))=0</formula>
    </cfRule>
    <cfRule type="containsText" dxfId="20918" priority="20922" operator="containsText" text="Operational">
      <formula>NOT(ISERROR(SEARCH("Operational",G302)))</formula>
    </cfRule>
    <cfRule type="containsText" dxfId="20917" priority="20923" operator="containsText" text="Dn(service)">
      <formula>NOT(ISERROR(SEARCH("Dn(service)",G302)))</formula>
    </cfRule>
    <cfRule type="containsText" dxfId="20916" priority="20924" operator="containsText" text="Dn(waiting)">
      <formula>NOT(ISERROR(SEARCH("Dn(waiting)",G302)))</formula>
    </cfRule>
  </conditionalFormatting>
  <conditionalFormatting sqref="G303">
    <cfRule type="containsBlanks" dxfId="20915" priority="20917">
      <formula>LEN(TRIM(G303))=0</formula>
    </cfRule>
    <cfRule type="containsText" dxfId="20914" priority="20918" operator="containsText" text="Operational">
      <formula>NOT(ISERROR(SEARCH("Operational",G303)))</formula>
    </cfRule>
    <cfRule type="containsText" dxfId="20913" priority="20919" operator="containsText" text="Dn(service)">
      <formula>NOT(ISERROR(SEARCH("Dn(service)",G303)))</formula>
    </cfRule>
    <cfRule type="containsText" dxfId="20912" priority="20920" operator="containsText" text="Dn(waiting)">
      <formula>NOT(ISERROR(SEARCH("Dn(waiting)",G303)))</formula>
    </cfRule>
  </conditionalFormatting>
  <conditionalFormatting sqref="D304">
    <cfRule type="containsBlanks" dxfId="20911" priority="20913">
      <formula>LEN(TRIM(D304))=0</formula>
    </cfRule>
    <cfRule type="containsText" dxfId="20910" priority="20914" operator="containsText" text="Operational">
      <formula>NOT(ISERROR(SEARCH("Operational",D304)))</formula>
    </cfRule>
    <cfRule type="containsText" dxfId="20909" priority="20915" operator="containsText" text="Dn(service)">
      <formula>NOT(ISERROR(SEARCH("Dn(service)",D304)))</formula>
    </cfRule>
    <cfRule type="containsText" dxfId="20908" priority="20916" operator="containsText" text="Dn(waiting)">
      <formula>NOT(ISERROR(SEARCH("Dn(waiting)",D304)))</formula>
    </cfRule>
  </conditionalFormatting>
  <conditionalFormatting sqref="D305">
    <cfRule type="containsBlanks" dxfId="20907" priority="20909">
      <formula>LEN(TRIM(D305))=0</formula>
    </cfRule>
    <cfRule type="containsText" dxfId="20906" priority="20910" operator="containsText" text="Operational">
      <formula>NOT(ISERROR(SEARCH("Operational",D305)))</formula>
    </cfRule>
    <cfRule type="containsText" dxfId="20905" priority="20911" operator="containsText" text="Dn(service)">
      <formula>NOT(ISERROR(SEARCH("Dn(service)",D305)))</formula>
    </cfRule>
    <cfRule type="containsText" dxfId="20904" priority="20912" operator="containsText" text="Dn(waiting)">
      <formula>NOT(ISERROR(SEARCH("Dn(waiting)",D305)))</formula>
    </cfRule>
  </conditionalFormatting>
  <conditionalFormatting sqref="D306">
    <cfRule type="containsBlanks" dxfId="20903" priority="20905">
      <formula>LEN(TRIM(D306))=0</formula>
    </cfRule>
    <cfRule type="containsText" dxfId="20902" priority="20906" operator="containsText" text="Operational">
      <formula>NOT(ISERROR(SEARCH("Operational",D306)))</formula>
    </cfRule>
    <cfRule type="containsText" dxfId="20901" priority="20907" operator="containsText" text="Dn(service)">
      <formula>NOT(ISERROR(SEARCH("Dn(service)",D306)))</formula>
    </cfRule>
    <cfRule type="containsText" dxfId="20900" priority="20908" operator="containsText" text="Dn(waiting)">
      <formula>NOT(ISERROR(SEARCH("Dn(waiting)",D306)))</formula>
    </cfRule>
  </conditionalFormatting>
  <conditionalFormatting sqref="D307">
    <cfRule type="containsBlanks" dxfId="20899" priority="20901">
      <formula>LEN(TRIM(D307))=0</formula>
    </cfRule>
    <cfRule type="containsText" dxfId="20898" priority="20902" operator="containsText" text="Operational">
      <formula>NOT(ISERROR(SEARCH("Operational",D307)))</formula>
    </cfRule>
    <cfRule type="containsText" dxfId="20897" priority="20903" operator="containsText" text="Dn(service)">
      <formula>NOT(ISERROR(SEARCH("Dn(service)",D307)))</formula>
    </cfRule>
    <cfRule type="containsText" dxfId="20896" priority="20904" operator="containsText" text="Dn(waiting)">
      <formula>NOT(ISERROR(SEARCH("Dn(waiting)",D307)))</formula>
    </cfRule>
  </conditionalFormatting>
  <conditionalFormatting sqref="D308">
    <cfRule type="containsBlanks" dxfId="20895" priority="20897">
      <formula>LEN(TRIM(D308))=0</formula>
    </cfRule>
    <cfRule type="containsText" dxfId="20894" priority="20898" operator="containsText" text="Operational">
      <formula>NOT(ISERROR(SEARCH("Operational",D308)))</formula>
    </cfRule>
    <cfRule type="containsText" dxfId="20893" priority="20899" operator="containsText" text="Dn(service)">
      <formula>NOT(ISERROR(SEARCH("Dn(service)",D308)))</formula>
    </cfRule>
    <cfRule type="containsText" dxfId="20892" priority="20900" operator="containsText" text="Dn(waiting)">
      <formula>NOT(ISERROR(SEARCH("Dn(waiting)",D308)))</formula>
    </cfRule>
  </conditionalFormatting>
  <conditionalFormatting sqref="F309">
    <cfRule type="containsBlanks" dxfId="20891" priority="20893">
      <formula>LEN(TRIM(F309))=0</formula>
    </cfRule>
    <cfRule type="containsText" dxfId="20890" priority="20894" operator="containsText" text="Operational">
      <formula>NOT(ISERROR(SEARCH("Operational",F309)))</formula>
    </cfRule>
    <cfRule type="containsText" dxfId="20889" priority="20895" operator="containsText" text="Dn(service)">
      <formula>NOT(ISERROR(SEARCH("Dn(service)",F309)))</formula>
    </cfRule>
    <cfRule type="containsText" dxfId="20888" priority="20896" operator="containsText" text="Dn(waiting)">
      <formula>NOT(ISERROR(SEARCH("Dn(waiting)",F309)))</formula>
    </cfRule>
  </conditionalFormatting>
  <conditionalFormatting sqref="F310">
    <cfRule type="containsBlanks" dxfId="20887" priority="20889">
      <formula>LEN(TRIM(F310))=0</formula>
    </cfRule>
    <cfRule type="containsText" dxfId="20886" priority="20890" operator="containsText" text="Operational">
      <formula>NOT(ISERROR(SEARCH("Operational",F310)))</formula>
    </cfRule>
    <cfRule type="containsText" dxfId="20885" priority="20891" operator="containsText" text="Dn(service)">
      <formula>NOT(ISERROR(SEARCH("Dn(service)",F310)))</formula>
    </cfRule>
    <cfRule type="containsText" dxfId="20884" priority="20892" operator="containsText" text="Dn(waiting)">
      <formula>NOT(ISERROR(SEARCH("Dn(waiting)",F310)))</formula>
    </cfRule>
  </conditionalFormatting>
  <conditionalFormatting sqref="F311">
    <cfRule type="containsBlanks" dxfId="20883" priority="20885">
      <formula>LEN(TRIM(F311))=0</formula>
    </cfRule>
    <cfRule type="containsText" dxfId="20882" priority="20886" operator="containsText" text="Operational">
      <formula>NOT(ISERROR(SEARCH("Operational",F311)))</formula>
    </cfRule>
    <cfRule type="containsText" dxfId="20881" priority="20887" operator="containsText" text="Dn(service)">
      <formula>NOT(ISERROR(SEARCH("Dn(service)",F311)))</formula>
    </cfRule>
    <cfRule type="containsText" dxfId="20880" priority="20888" operator="containsText" text="Dn(waiting)">
      <formula>NOT(ISERROR(SEARCH("Dn(waiting)",F311)))</formula>
    </cfRule>
  </conditionalFormatting>
  <conditionalFormatting sqref="F312">
    <cfRule type="containsBlanks" dxfId="20879" priority="20881">
      <formula>LEN(TRIM(F312))=0</formula>
    </cfRule>
    <cfRule type="containsText" dxfId="20878" priority="20882" operator="containsText" text="Operational">
      <formula>NOT(ISERROR(SEARCH("Operational",F312)))</formula>
    </cfRule>
    <cfRule type="containsText" dxfId="20877" priority="20883" operator="containsText" text="Dn(service)">
      <formula>NOT(ISERROR(SEARCH("Dn(service)",F312)))</formula>
    </cfRule>
    <cfRule type="containsText" dxfId="20876" priority="20884" operator="containsText" text="Dn(waiting)">
      <formula>NOT(ISERROR(SEARCH("Dn(waiting)",F312)))</formula>
    </cfRule>
  </conditionalFormatting>
  <conditionalFormatting sqref="E313">
    <cfRule type="containsBlanks" dxfId="20875" priority="20877">
      <formula>LEN(TRIM(E313))=0</formula>
    </cfRule>
    <cfRule type="containsText" dxfId="20874" priority="20878" operator="containsText" text="Operational">
      <formula>NOT(ISERROR(SEARCH("Operational",E313)))</formula>
    </cfRule>
    <cfRule type="containsText" dxfId="20873" priority="20879" operator="containsText" text="Dn(service)">
      <formula>NOT(ISERROR(SEARCH("Dn(service)",E313)))</formula>
    </cfRule>
    <cfRule type="containsText" dxfId="20872" priority="20880" operator="containsText" text="Dn(waiting)">
      <formula>NOT(ISERROR(SEARCH("Dn(waiting)",E313)))</formula>
    </cfRule>
  </conditionalFormatting>
  <conditionalFormatting sqref="E314">
    <cfRule type="containsBlanks" dxfId="20871" priority="20873">
      <formula>LEN(TRIM(E314))=0</formula>
    </cfRule>
    <cfRule type="containsText" dxfId="20870" priority="20874" operator="containsText" text="Operational">
      <formula>NOT(ISERROR(SEARCH("Operational",E314)))</formula>
    </cfRule>
    <cfRule type="containsText" dxfId="20869" priority="20875" operator="containsText" text="Dn(service)">
      <formula>NOT(ISERROR(SEARCH("Dn(service)",E314)))</formula>
    </cfRule>
    <cfRule type="containsText" dxfId="20868" priority="20876" operator="containsText" text="Dn(waiting)">
      <formula>NOT(ISERROR(SEARCH("Dn(waiting)",E314)))</formula>
    </cfRule>
  </conditionalFormatting>
  <conditionalFormatting sqref="E315">
    <cfRule type="containsBlanks" dxfId="20867" priority="20869">
      <formula>LEN(TRIM(E315))=0</formula>
    </cfRule>
    <cfRule type="containsText" dxfId="20866" priority="20870" operator="containsText" text="Operational">
      <formula>NOT(ISERROR(SEARCH("Operational",E315)))</formula>
    </cfRule>
    <cfRule type="containsText" dxfId="20865" priority="20871" operator="containsText" text="Dn(service)">
      <formula>NOT(ISERROR(SEARCH("Dn(service)",E315)))</formula>
    </cfRule>
    <cfRule type="containsText" dxfId="20864" priority="20872" operator="containsText" text="Dn(waiting)">
      <formula>NOT(ISERROR(SEARCH("Dn(waiting)",E315)))</formula>
    </cfRule>
  </conditionalFormatting>
  <conditionalFormatting sqref="E316">
    <cfRule type="containsBlanks" dxfId="20863" priority="20865">
      <formula>LEN(TRIM(E316))=0</formula>
    </cfRule>
    <cfRule type="containsText" dxfId="20862" priority="20866" operator="containsText" text="Operational">
      <formula>NOT(ISERROR(SEARCH("Operational",E316)))</formula>
    </cfRule>
    <cfRule type="containsText" dxfId="20861" priority="20867" operator="containsText" text="Dn(service)">
      <formula>NOT(ISERROR(SEARCH("Dn(service)",E316)))</formula>
    </cfRule>
    <cfRule type="containsText" dxfId="20860" priority="20868" operator="containsText" text="Dn(waiting)">
      <formula>NOT(ISERROR(SEARCH("Dn(waiting)",E316)))</formula>
    </cfRule>
  </conditionalFormatting>
  <conditionalFormatting sqref="H339 F331:H331 D331:D335 E337:E340 G341:G346">
    <cfRule type="containsBlanks" dxfId="20859" priority="20861">
      <formula>LEN(TRIM(D331))=0</formula>
    </cfRule>
    <cfRule type="containsText" dxfId="20858" priority="20862" operator="containsText" text="Operational">
      <formula>NOT(ISERROR(SEARCH("Operational",D331)))</formula>
    </cfRule>
    <cfRule type="containsText" dxfId="20857" priority="20863" operator="containsText" text="Dn(service)">
      <formula>NOT(ISERROR(SEARCH("Dn(service)",D331)))</formula>
    </cfRule>
    <cfRule type="containsText" dxfId="20856" priority="20864" operator="containsText" text="Dn(waiting)">
      <formula>NOT(ISERROR(SEARCH("Dn(waiting)",D331)))</formula>
    </cfRule>
  </conditionalFormatting>
  <conditionalFormatting sqref="G347">
    <cfRule type="containsBlanks" dxfId="20855" priority="20857">
      <formula>LEN(TRIM(G347))=0</formula>
    </cfRule>
    <cfRule type="containsText" dxfId="20854" priority="20858" operator="containsText" text="Operational">
      <formula>NOT(ISERROR(SEARCH("Operational",G347)))</formula>
    </cfRule>
    <cfRule type="containsText" dxfId="20853" priority="20859" operator="containsText" text="Dn(service)">
      <formula>NOT(ISERROR(SEARCH("Dn(service)",G347)))</formula>
    </cfRule>
    <cfRule type="containsText" dxfId="20852" priority="20860" operator="containsText" text="Dn(waiting)">
      <formula>NOT(ISERROR(SEARCH("Dn(waiting)",G347)))</formula>
    </cfRule>
  </conditionalFormatting>
  <conditionalFormatting sqref="G348">
    <cfRule type="containsBlanks" dxfId="20851" priority="20853">
      <formula>LEN(TRIM(G348))=0</formula>
    </cfRule>
    <cfRule type="containsText" dxfId="20850" priority="20854" operator="containsText" text="Operational">
      <formula>NOT(ISERROR(SEARCH("Operational",G348)))</formula>
    </cfRule>
    <cfRule type="containsText" dxfId="20849" priority="20855" operator="containsText" text="Dn(service)">
      <formula>NOT(ISERROR(SEARCH("Dn(service)",G348)))</formula>
    </cfRule>
    <cfRule type="containsText" dxfId="20848" priority="20856" operator="containsText" text="Dn(waiting)">
      <formula>NOT(ISERROR(SEARCH("Dn(waiting)",G348)))</formula>
    </cfRule>
  </conditionalFormatting>
  <conditionalFormatting sqref="H360">
    <cfRule type="containsBlanks" dxfId="20847" priority="20821">
      <formula>LEN(TRIM(H360))=0</formula>
    </cfRule>
    <cfRule type="containsText" dxfId="20846" priority="20822" operator="containsText" text="Operational">
      <formula>NOT(ISERROR(SEARCH("Operational",H360)))</formula>
    </cfRule>
    <cfRule type="containsText" dxfId="20845" priority="20823" operator="containsText" text="Dn(service)">
      <formula>NOT(ISERROR(SEARCH("Dn(service)",H360)))</formula>
    </cfRule>
    <cfRule type="containsText" dxfId="20844" priority="20824" operator="containsText" text="Dn(waiting)">
      <formula>NOT(ISERROR(SEARCH("Dn(waiting)",H360)))</formula>
    </cfRule>
  </conditionalFormatting>
  <conditionalFormatting sqref="C350">
    <cfRule type="containsBlanks" dxfId="20843" priority="20849">
      <formula>LEN(TRIM(C350))=0</formula>
    </cfRule>
    <cfRule type="containsText" dxfId="20842" priority="20850" operator="containsText" text="Operational">
      <formula>NOT(ISERROR(SEARCH("Operational",C350)))</formula>
    </cfRule>
    <cfRule type="containsText" dxfId="20841" priority="20851" operator="containsText" text="Dn(service)">
      <formula>NOT(ISERROR(SEARCH("Dn(service)",C350)))</formula>
    </cfRule>
    <cfRule type="containsText" dxfId="20840" priority="20852" operator="containsText" text="Dn(waiting)">
      <formula>NOT(ISERROR(SEARCH("Dn(waiting)",C350)))</formula>
    </cfRule>
  </conditionalFormatting>
  <conditionalFormatting sqref="D350">
    <cfRule type="containsBlanks" dxfId="20839" priority="20845">
      <formula>LEN(TRIM(D350))=0</formula>
    </cfRule>
    <cfRule type="containsText" dxfId="20838" priority="20846" operator="containsText" text="Operational">
      <formula>NOT(ISERROR(SEARCH("Operational",D350)))</formula>
    </cfRule>
    <cfRule type="containsText" dxfId="20837" priority="20847" operator="containsText" text="Dn(service)">
      <formula>NOT(ISERROR(SEARCH("Dn(service)",D350)))</formula>
    </cfRule>
    <cfRule type="containsText" dxfId="20836" priority="20848" operator="containsText" text="Dn(waiting)">
      <formula>NOT(ISERROR(SEARCH("Dn(waiting)",D350)))</formula>
    </cfRule>
  </conditionalFormatting>
  <conditionalFormatting sqref="C351">
    <cfRule type="containsBlanks" dxfId="20835" priority="20841">
      <formula>LEN(TRIM(C351))=0</formula>
    </cfRule>
    <cfRule type="containsText" dxfId="20834" priority="20842" operator="containsText" text="Operational">
      <formula>NOT(ISERROR(SEARCH("Operational",C351)))</formula>
    </cfRule>
    <cfRule type="containsText" dxfId="20833" priority="20843" operator="containsText" text="Dn(service)">
      <formula>NOT(ISERROR(SEARCH("Dn(service)",C351)))</formula>
    </cfRule>
    <cfRule type="containsText" dxfId="20832" priority="20844" operator="containsText" text="Dn(waiting)">
      <formula>NOT(ISERROR(SEARCH("Dn(waiting)",C351)))</formula>
    </cfRule>
  </conditionalFormatting>
  <conditionalFormatting sqref="D351">
    <cfRule type="containsBlanks" dxfId="20831" priority="20837">
      <formula>LEN(TRIM(D351))=0</formula>
    </cfRule>
    <cfRule type="containsText" dxfId="20830" priority="20838" operator="containsText" text="Operational">
      <formula>NOT(ISERROR(SEARCH("Operational",D351)))</formula>
    </cfRule>
    <cfRule type="containsText" dxfId="20829" priority="20839" operator="containsText" text="Dn(service)">
      <formula>NOT(ISERROR(SEARCH("Dn(service)",D351)))</formula>
    </cfRule>
    <cfRule type="containsText" dxfId="20828" priority="20840" operator="containsText" text="Dn(waiting)">
      <formula>NOT(ISERROR(SEARCH("Dn(waiting)",D351)))</formula>
    </cfRule>
  </conditionalFormatting>
  <conditionalFormatting sqref="D352">
    <cfRule type="containsBlanks" dxfId="20827" priority="20833">
      <formula>LEN(TRIM(D352))=0</formula>
    </cfRule>
    <cfRule type="containsText" dxfId="20826" priority="20834" operator="containsText" text="Operational">
      <formula>NOT(ISERROR(SEARCH("Operational",D352)))</formula>
    </cfRule>
    <cfRule type="containsText" dxfId="20825" priority="20835" operator="containsText" text="Dn(service)">
      <formula>NOT(ISERROR(SEARCH("Dn(service)",D352)))</formula>
    </cfRule>
    <cfRule type="containsText" dxfId="20824" priority="20836" operator="containsText" text="Dn(waiting)">
      <formula>NOT(ISERROR(SEARCH("Dn(waiting)",D352)))</formula>
    </cfRule>
  </conditionalFormatting>
  <conditionalFormatting sqref="D353">
    <cfRule type="containsBlanks" dxfId="20823" priority="20829">
      <formula>LEN(TRIM(D353))=0</formula>
    </cfRule>
    <cfRule type="containsText" dxfId="20822" priority="20830" operator="containsText" text="Operational">
      <formula>NOT(ISERROR(SEARCH("Operational",D353)))</formula>
    </cfRule>
    <cfRule type="containsText" dxfId="20821" priority="20831" operator="containsText" text="Dn(service)">
      <formula>NOT(ISERROR(SEARCH("Dn(service)",D353)))</formula>
    </cfRule>
    <cfRule type="containsText" dxfId="20820" priority="20832" operator="containsText" text="Dn(waiting)">
      <formula>NOT(ISERROR(SEARCH("Dn(waiting)",D353)))</formula>
    </cfRule>
  </conditionalFormatting>
  <conditionalFormatting sqref="H359">
    <cfRule type="containsBlanks" dxfId="20819" priority="20825">
      <formula>LEN(TRIM(H359))=0</formula>
    </cfRule>
    <cfRule type="containsText" dxfId="20818" priority="20826" operator="containsText" text="Operational">
      <formula>NOT(ISERROR(SEARCH("Operational",H359)))</formula>
    </cfRule>
    <cfRule type="containsText" dxfId="20817" priority="20827" operator="containsText" text="Dn(service)">
      <formula>NOT(ISERROR(SEARCH("Dn(service)",H359)))</formula>
    </cfRule>
    <cfRule type="containsText" dxfId="20816" priority="20828" operator="containsText" text="Dn(waiting)">
      <formula>NOT(ISERROR(SEARCH("Dn(waiting)",H359)))</formula>
    </cfRule>
  </conditionalFormatting>
  <conditionalFormatting sqref="H361">
    <cfRule type="containsBlanks" dxfId="20815" priority="20817">
      <formula>LEN(TRIM(H361))=0</formula>
    </cfRule>
    <cfRule type="containsText" dxfId="20814" priority="20818" operator="containsText" text="Operational">
      <formula>NOT(ISERROR(SEARCH("Operational",H361)))</formula>
    </cfRule>
    <cfRule type="containsText" dxfId="20813" priority="20819" operator="containsText" text="Dn(service)">
      <formula>NOT(ISERROR(SEARCH("Dn(service)",H361)))</formula>
    </cfRule>
    <cfRule type="containsText" dxfId="20812" priority="20820" operator="containsText" text="Dn(waiting)">
      <formula>NOT(ISERROR(SEARCH("Dn(waiting)",H361)))</formula>
    </cfRule>
  </conditionalFormatting>
  <conditionalFormatting sqref="E367">
    <cfRule type="containsBlanks" dxfId="20811" priority="20813">
      <formula>LEN(TRIM(E367))=0</formula>
    </cfRule>
    <cfRule type="containsText" dxfId="20810" priority="20814" operator="containsText" text="Operational">
      <formula>NOT(ISERROR(SEARCH("Operational",E367)))</formula>
    </cfRule>
    <cfRule type="containsText" dxfId="20809" priority="20815" operator="containsText" text="Dn(service)">
      <formula>NOT(ISERROR(SEARCH("Dn(service)",E367)))</formula>
    </cfRule>
    <cfRule type="containsText" dxfId="20808" priority="20816" operator="containsText" text="Dn(waiting)">
      <formula>NOT(ISERROR(SEARCH("Dn(waiting)",E367)))</formula>
    </cfRule>
  </conditionalFormatting>
  <conditionalFormatting sqref="E368">
    <cfRule type="containsBlanks" dxfId="20807" priority="20809">
      <formula>LEN(TRIM(E368))=0</formula>
    </cfRule>
    <cfRule type="containsText" dxfId="20806" priority="20810" operator="containsText" text="Operational">
      <formula>NOT(ISERROR(SEARCH("Operational",E368)))</formula>
    </cfRule>
    <cfRule type="containsText" dxfId="20805" priority="20811" operator="containsText" text="Dn(service)">
      <formula>NOT(ISERROR(SEARCH("Dn(service)",E368)))</formula>
    </cfRule>
    <cfRule type="containsText" dxfId="20804" priority="20812" operator="containsText" text="Dn(waiting)">
      <formula>NOT(ISERROR(SEARCH("Dn(waiting)",E368)))</formula>
    </cfRule>
  </conditionalFormatting>
  <conditionalFormatting sqref="E366">
    <cfRule type="containsBlanks" dxfId="20803" priority="20805">
      <formula>LEN(TRIM(E366))=0</formula>
    </cfRule>
    <cfRule type="containsText" dxfId="20802" priority="20806" operator="containsText" text="Operational">
      <formula>NOT(ISERROR(SEARCH("Operational",E366)))</formula>
    </cfRule>
    <cfRule type="containsText" dxfId="20801" priority="20807" operator="containsText" text="Dn(service)">
      <formula>NOT(ISERROR(SEARCH("Dn(service)",E366)))</formula>
    </cfRule>
    <cfRule type="containsText" dxfId="20800" priority="20808" operator="containsText" text="Dn(waiting)">
      <formula>NOT(ISERROR(SEARCH("Dn(waiting)",E366)))</formula>
    </cfRule>
  </conditionalFormatting>
  <conditionalFormatting sqref="E371">
    <cfRule type="containsBlanks" dxfId="20799" priority="20801">
      <formula>LEN(TRIM(E371))=0</formula>
    </cfRule>
    <cfRule type="containsText" dxfId="20798" priority="20802" operator="containsText" text="Operational">
      <formula>NOT(ISERROR(SEARCH("Operational",E371)))</formula>
    </cfRule>
    <cfRule type="containsText" dxfId="20797" priority="20803" operator="containsText" text="Dn(service)">
      <formula>NOT(ISERROR(SEARCH("Dn(service)",E371)))</formula>
    </cfRule>
    <cfRule type="containsText" dxfId="20796" priority="20804" operator="containsText" text="Dn(waiting)">
      <formula>NOT(ISERROR(SEARCH("Dn(waiting)",E371)))</formula>
    </cfRule>
  </conditionalFormatting>
  <conditionalFormatting sqref="E369">
    <cfRule type="containsBlanks" dxfId="20795" priority="20797">
      <formula>LEN(TRIM(E369))=0</formula>
    </cfRule>
    <cfRule type="containsText" dxfId="20794" priority="20798" operator="containsText" text="Operational">
      <formula>NOT(ISERROR(SEARCH("Operational",E369)))</formula>
    </cfRule>
    <cfRule type="containsText" dxfId="20793" priority="20799" operator="containsText" text="Dn(service)">
      <formula>NOT(ISERROR(SEARCH("Dn(service)",E369)))</formula>
    </cfRule>
    <cfRule type="containsText" dxfId="20792" priority="20800" operator="containsText" text="Dn(waiting)">
      <formula>NOT(ISERROR(SEARCH("Dn(waiting)",E369)))</formula>
    </cfRule>
  </conditionalFormatting>
  <conditionalFormatting sqref="E370">
    <cfRule type="containsBlanks" dxfId="20791" priority="20793">
      <formula>LEN(TRIM(E370))=0</formula>
    </cfRule>
    <cfRule type="containsText" dxfId="20790" priority="20794" operator="containsText" text="Operational">
      <formula>NOT(ISERROR(SEARCH("Operational",E370)))</formula>
    </cfRule>
    <cfRule type="containsText" dxfId="20789" priority="20795" operator="containsText" text="Dn(service)">
      <formula>NOT(ISERROR(SEARCH("Dn(service)",E370)))</formula>
    </cfRule>
    <cfRule type="containsText" dxfId="20788" priority="20796" operator="containsText" text="Dn(waiting)">
      <formula>NOT(ISERROR(SEARCH("Dn(waiting)",E370)))</formula>
    </cfRule>
  </conditionalFormatting>
  <conditionalFormatting sqref="C372">
    <cfRule type="containsBlanks" dxfId="20787" priority="20789">
      <formula>LEN(TRIM(C372))=0</formula>
    </cfRule>
    <cfRule type="containsText" dxfId="20786" priority="20790" operator="containsText" text="Operational">
      <formula>NOT(ISERROR(SEARCH("Operational",C372)))</formula>
    </cfRule>
    <cfRule type="containsText" dxfId="20785" priority="20791" operator="containsText" text="Dn(service)">
      <formula>NOT(ISERROR(SEARCH("Dn(service)",C372)))</formula>
    </cfRule>
    <cfRule type="containsText" dxfId="20784" priority="20792" operator="containsText" text="Dn(waiting)">
      <formula>NOT(ISERROR(SEARCH("Dn(waiting)",C372)))</formula>
    </cfRule>
  </conditionalFormatting>
  <conditionalFormatting sqref="C374">
    <cfRule type="containsBlanks" dxfId="20783" priority="20785">
      <formula>LEN(TRIM(C374))=0</formula>
    </cfRule>
    <cfRule type="containsText" dxfId="20782" priority="20786" operator="containsText" text="Operational">
      <formula>NOT(ISERROR(SEARCH("Operational",C374)))</formula>
    </cfRule>
    <cfRule type="containsText" dxfId="20781" priority="20787" operator="containsText" text="Dn(service)">
      <formula>NOT(ISERROR(SEARCH("Dn(service)",C374)))</formula>
    </cfRule>
    <cfRule type="containsText" dxfId="20780" priority="20788" operator="containsText" text="Dn(waiting)">
      <formula>NOT(ISERROR(SEARCH("Dn(waiting)",C374)))</formula>
    </cfRule>
  </conditionalFormatting>
  <conditionalFormatting sqref="C375">
    <cfRule type="containsBlanks" dxfId="20779" priority="20781">
      <formula>LEN(TRIM(C375))=0</formula>
    </cfRule>
    <cfRule type="containsText" dxfId="20778" priority="20782" operator="containsText" text="Operational">
      <formula>NOT(ISERROR(SEARCH("Operational",C375)))</formula>
    </cfRule>
    <cfRule type="containsText" dxfId="20777" priority="20783" operator="containsText" text="Dn(service)">
      <formula>NOT(ISERROR(SEARCH("Dn(service)",C375)))</formula>
    </cfRule>
    <cfRule type="containsText" dxfId="20776" priority="20784" operator="containsText" text="Dn(waiting)">
      <formula>NOT(ISERROR(SEARCH("Dn(waiting)",C375)))</formula>
    </cfRule>
  </conditionalFormatting>
  <conditionalFormatting sqref="F388:F391">
    <cfRule type="containsBlanks" dxfId="20775" priority="20777">
      <formula>LEN(TRIM(F388))=0</formula>
    </cfRule>
    <cfRule type="containsText" dxfId="20774" priority="20778" operator="containsText" text="Operational">
      <formula>NOT(ISERROR(SEARCH("Operational",F388)))</formula>
    </cfRule>
    <cfRule type="containsText" dxfId="20773" priority="20779" operator="containsText" text="Dn(service)">
      <formula>NOT(ISERROR(SEARCH("Dn(service)",F388)))</formula>
    </cfRule>
    <cfRule type="containsText" dxfId="20772" priority="20780" operator="containsText" text="Dn(waiting)">
      <formula>NOT(ISERROR(SEARCH("Dn(waiting)",F388)))</formula>
    </cfRule>
  </conditionalFormatting>
  <conditionalFormatting sqref="H397">
    <cfRule type="containsBlanks" dxfId="20771" priority="20773">
      <formula>LEN(TRIM(H397))=0</formula>
    </cfRule>
    <cfRule type="containsText" dxfId="20770" priority="20774" operator="containsText" text="Operational">
      <formula>NOT(ISERROR(SEARCH("Operational",H397)))</formula>
    </cfRule>
    <cfRule type="containsText" dxfId="20769" priority="20775" operator="containsText" text="Dn(service)">
      <formula>NOT(ISERROR(SEARCH("Dn(service)",H397)))</formula>
    </cfRule>
    <cfRule type="containsText" dxfId="20768" priority="20776" operator="containsText" text="Dn(waiting)">
      <formula>NOT(ISERROR(SEARCH("Dn(waiting)",H397)))</formula>
    </cfRule>
  </conditionalFormatting>
  <conditionalFormatting sqref="F412">
    <cfRule type="containsBlanks" dxfId="20767" priority="20769">
      <formula>LEN(TRIM(F412))=0</formula>
    </cfRule>
    <cfRule type="containsText" dxfId="20766" priority="20770" operator="containsText" text="Operational">
      <formula>NOT(ISERROR(SEARCH("Operational",F412)))</formula>
    </cfRule>
    <cfRule type="containsText" dxfId="20765" priority="20771" operator="containsText" text="Dn(service)">
      <formula>NOT(ISERROR(SEARCH("Dn(service)",F412)))</formula>
    </cfRule>
    <cfRule type="containsText" dxfId="20764" priority="20772" operator="containsText" text="Dn(waiting)">
      <formula>NOT(ISERROR(SEARCH("Dn(waiting)",F412)))</formula>
    </cfRule>
  </conditionalFormatting>
  <conditionalFormatting sqref="H422">
    <cfRule type="containsBlanks" dxfId="20763" priority="20765">
      <formula>LEN(TRIM(H422))=0</formula>
    </cfRule>
    <cfRule type="containsText" dxfId="20762" priority="20766" operator="containsText" text="Operational">
      <formula>NOT(ISERROR(SEARCH("Operational",H422)))</formula>
    </cfRule>
    <cfRule type="containsText" dxfId="20761" priority="20767" operator="containsText" text="Dn(service)">
      <formula>NOT(ISERROR(SEARCH("Dn(service)",H422)))</formula>
    </cfRule>
    <cfRule type="containsText" dxfId="20760" priority="20768" operator="containsText" text="Dn(waiting)">
      <formula>NOT(ISERROR(SEARCH("Dn(waiting)",H422)))</formula>
    </cfRule>
  </conditionalFormatting>
  <conditionalFormatting sqref="H420:H421">
    <cfRule type="containsBlanks" dxfId="20759" priority="20761">
      <formula>LEN(TRIM(H420))=0</formula>
    </cfRule>
    <cfRule type="containsText" dxfId="20758" priority="20762" operator="containsText" text="Operational">
      <formula>NOT(ISERROR(SEARCH("Operational",H420)))</formula>
    </cfRule>
    <cfRule type="containsText" dxfId="20757" priority="20763" operator="containsText" text="Dn(service)">
      <formula>NOT(ISERROR(SEARCH("Dn(service)",H420)))</formula>
    </cfRule>
    <cfRule type="containsText" dxfId="20756" priority="20764" operator="containsText" text="Dn(waiting)">
      <formula>NOT(ISERROR(SEARCH("Dn(waiting)",H420)))</formula>
    </cfRule>
  </conditionalFormatting>
  <conditionalFormatting sqref="E444:E446 D437:D441">
    <cfRule type="containsBlanks" dxfId="20755" priority="20757">
      <formula>LEN(TRIM(D437))=0</formula>
    </cfRule>
    <cfRule type="containsText" dxfId="20754" priority="20758" operator="containsText" text="Operational">
      <formula>NOT(ISERROR(SEARCH("Operational",D437)))</formula>
    </cfRule>
    <cfRule type="containsText" dxfId="20753" priority="20759" operator="containsText" text="Dn(service)">
      <formula>NOT(ISERROR(SEARCH("Dn(service)",D437)))</formula>
    </cfRule>
    <cfRule type="containsText" dxfId="20752" priority="20760" operator="containsText" text="Dn(waiting)">
      <formula>NOT(ISERROR(SEARCH("Dn(waiting)",D437)))</formula>
    </cfRule>
  </conditionalFormatting>
  <conditionalFormatting sqref="G456">
    <cfRule type="containsBlanks" dxfId="20751" priority="20753">
      <formula>LEN(TRIM(G456))=0</formula>
    </cfRule>
    <cfRule type="containsText" dxfId="20750" priority="20754" operator="containsText" text="Operational">
      <formula>NOT(ISERROR(SEARCH("Operational",G456)))</formula>
    </cfRule>
    <cfRule type="containsText" dxfId="20749" priority="20755" operator="containsText" text="Dn(service)">
      <formula>NOT(ISERROR(SEARCH("Dn(service)",G456)))</formula>
    </cfRule>
    <cfRule type="containsText" dxfId="20748" priority="20756" operator="containsText" text="Dn(waiting)">
      <formula>NOT(ISERROR(SEARCH("Dn(waiting)",G456)))</formula>
    </cfRule>
  </conditionalFormatting>
  <conditionalFormatting sqref="D462">
    <cfRule type="containsBlanks" dxfId="20747" priority="20749">
      <formula>LEN(TRIM(D462))=0</formula>
    </cfRule>
    <cfRule type="containsText" dxfId="20746" priority="20750" operator="containsText" text="Operational">
      <formula>NOT(ISERROR(SEARCH("Operational",D462)))</formula>
    </cfRule>
    <cfRule type="containsText" dxfId="20745" priority="20751" operator="containsText" text="Dn(service)">
      <formula>NOT(ISERROR(SEARCH("Dn(service)",D462)))</formula>
    </cfRule>
    <cfRule type="containsText" dxfId="20744" priority="20752" operator="containsText" text="Dn(waiting)">
      <formula>NOT(ISERROR(SEARCH("Dn(waiting)",D462)))</formula>
    </cfRule>
  </conditionalFormatting>
  <conditionalFormatting sqref="G458">
    <cfRule type="containsBlanks" dxfId="20743" priority="20745">
      <formula>LEN(TRIM(G458))=0</formula>
    </cfRule>
    <cfRule type="containsText" dxfId="20742" priority="20746" operator="containsText" text="Operational">
      <formula>NOT(ISERROR(SEARCH("Operational",G458)))</formula>
    </cfRule>
    <cfRule type="containsText" dxfId="20741" priority="20747" operator="containsText" text="Dn(service)">
      <formula>NOT(ISERROR(SEARCH("Dn(service)",G458)))</formula>
    </cfRule>
    <cfRule type="containsText" dxfId="20740" priority="20748" operator="containsText" text="Dn(waiting)">
      <formula>NOT(ISERROR(SEARCH("Dn(waiting)",G458)))</formula>
    </cfRule>
  </conditionalFormatting>
  <conditionalFormatting sqref="D460">
    <cfRule type="containsBlanks" dxfId="20739" priority="20741">
      <formula>LEN(TRIM(D460))=0</formula>
    </cfRule>
    <cfRule type="containsText" dxfId="20738" priority="20742" operator="containsText" text="Operational">
      <formula>NOT(ISERROR(SEARCH("Operational",D460)))</formula>
    </cfRule>
    <cfRule type="containsText" dxfId="20737" priority="20743" operator="containsText" text="Dn(service)">
      <formula>NOT(ISERROR(SEARCH("Dn(service)",D460)))</formula>
    </cfRule>
    <cfRule type="containsText" dxfId="20736" priority="20744" operator="containsText" text="Dn(waiting)">
      <formula>NOT(ISERROR(SEARCH("Dn(waiting)",D460)))</formula>
    </cfRule>
  </conditionalFormatting>
  <conditionalFormatting sqref="D461">
    <cfRule type="containsBlanks" dxfId="20735" priority="20737">
      <formula>LEN(TRIM(D461))=0</formula>
    </cfRule>
    <cfRule type="containsText" dxfId="20734" priority="20738" operator="containsText" text="Operational">
      <formula>NOT(ISERROR(SEARCH("Operational",D461)))</formula>
    </cfRule>
    <cfRule type="containsText" dxfId="20733" priority="20739" operator="containsText" text="Dn(service)">
      <formula>NOT(ISERROR(SEARCH("Dn(service)",D461)))</formula>
    </cfRule>
    <cfRule type="containsText" dxfId="20732" priority="20740" operator="containsText" text="Dn(waiting)">
      <formula>NOT(ISERROR(SEARCH("Dn(waiting)",D461)))</formula>
    </cfRule>
  </conditionalFormatting>
  <conditionalFormatting sqref="G457">
    <cfRule type="containsBlanks" dxfId="20731" priority="20733">
      <formula>LEN(TRIM(G457))=0</formula>
    </cfRule>
    <cfRule type="containsText" dxfId="20730" priority="20734" operator="containsText" text="Operational">
      <formula>NOT(ISERROR(SEARCH("Operational",G457)))</formula>
    </cfRule>
    <cfRule type="containsText" dxfId="20729" priority="20735" operator="containsText" text="Dn(service)">
      <formula>NOT(ISERROR(SEARCH("Dn(service)",G457)))</formula>
    </cfRule>
    <cfRule type="containsText" dxfId="20728" priority="20736" operator="containsText" text="Dn(waiting)">
      <formula>NOT(ISERROR(SEARCH("Dn(waiting)",G457)))</formula>
    </cfRule>
  </conditionalFormatting>
  <conditionalFormatting sqref="G455">
    <cfRule type="containsBlanks" dxfId="20727" priority="20729">
      <formula>LEN(TRIM(G455))=0</formula>
    </cfRule>
    <cfRule type="containsText" dxfId="20726" priority="20730" operator="containsText" text="Operational">
      <formula>NOT(ISERROR(SEARCH("Operational",G455)))</formula>
    </cfRule>
    <cfRule type="containsText" dxfId="20725" priority="20731" operator="containsText" text="Dn(service)">
      <formula>NOT(ISERROR(SEARCH("Dn(service)",G455)))</formula>
    </cfRule>
    <cfRule type="containsText" dxfId="20724" priority="20732" operator="containsText" text="Dn(waiting)">
      <formula>NOT(ISERROR(SEARCH("Dn(waiting)",G455)))</formula>
    </cfRule>
  </conditionalFormatting>
  <conditionalFormatting sqref="G459:G460">
    <cfRule type="containsBlanks" dxfId="20723" priority="20725">
      <formula>LEN(TRIM(G459))=0</formula>
    </cfRule>
    <cfRule type="containsText" dxfId="20722" priority="20726" operator="containsText" text="Operational">
      <formula>NOT(ISERROR(SEARCH("Operational",G459)))</formula>
    </cfRule>
    <cfRule type="containsText" dxfId="20721" priority="20727" operator="containsText" text="Dn(service)">
      <formula>NOT(ISERROR(SEARCH("Dn(service)",G459)))</formula>
    </cfRule>
    <cfRule type="containsText" dxfId="20720" priority="20728" operator="containsText" text="Dn(waiting)">
      <formula>NOT(ISERROR(SEARCH("Dn(waiting)",G459)))</formula>
    </cfRule>
  </conditionalFormatting>
  <conditionalFormatting sqref="D463:D465 C477:C478 H473:H478">
    <cfRule type="containsBlanks" dxfId="20719" priority="20721">
      <formula>LEN(TRIM(C463))=0</formula>
    </cfRule>
    <cfRule type="containsText" dxfId="20718" priority="20722" operator="containsText" text="Operational">
      <formula>NOT(ISERROR(SEARCH("Operational",C463)))</formula>
    </cfRule>
    <cfRule type="containsText" dxfId="20717" priority="20723" operator="containsText" text="Dn(service)">
      <formula>NOT(ISERROR(SEARCH("Dn(service)",C463)))</formula>
    </cfRule>
    <cfRule type="containsText" dxfId="20716" priority="20724" operator="containsText" text="Dn(waiting)">
      <formula>NOT(ISERROR(SEARCH("Dn(waiting)",C463)))</formula>
    </cfRule>
  </conditionalFormatting>
  <conditionalFormatting sqref="H479">
    <cfRule type="containsBlanks" dxfId="20715" priority="20717">
      <formula>LEN(TRIM(H479))=0</formula>
    </cfRule>
    <cfRule type="containsText" dxfId="20714" priority="20718" operator="containsText" text="Operational">
      <formula>NOT(ISERROR(SEARCH("Operational",H479)))</formula>
    </cfRule>
    <cfRule type="containsText" dxfId="20713" priority="20719" operator="containsText" text="Dn(service)">
      <formula>NOT(ISERROR(SEARCH("Dn(service)",H479)))</formula>
    </cfRule>
    <cfRule type="containsText" dxfId="20712" priority="20720" operator="containsText" text="Dn(waiting)">
      <formula>NOT(ISERROR(SEARCH("Dn(waiting)",H479)))</formula>
    </cfRule>
  </conditionalFormatting>
  <conditionalFormatting sqref="C481">
    <cfRule type="containsBlanks" dxfId="20711" priority="20713">
      <formula>LEN(TRIM(C481))=0</formula>
    </cfRule>
    <cfRule type="containsText" dxfId="20710" priority="20714" operator="containsText" text="Operational">
      <formula>NOT(ISERROR(SEARCH("Operational",C481)))</formula>
    </cfRule>
    <cfRule type="containsText" dxfId="20709" priority="20715" operator="containsText" text="Dn(service)">
      <formula>NOT(ISERROR(SEARCH("Dn(service)",C481)))</formula>
    </cfRule>
    <cfRule type="containsText" dxfId="20708" priority="20716" operator="containsText" text="Dn(waiting)">
      <formula>NOT(ISERROR(SEARCH("Dn(waiting)",C481)))</formula>
    </cfRule>
  </conditionalFormatting>
  <conditionalFormatting sqref="C482">
    <cfRule type="containsBlanks" dxfId="20707" priority="20709">
      <formula>LEN(TRIM(C482))=0</formula>
    </cfRule>
    <cfRule type="containsText" dxfId="20706" priority="20710" operator="containsText" text="Operational">
      <formula>NOT(ISERROR(SEARCH("Operational",C482)))</formula>
    </cfRule>
    <cfRule type="containsText" dxfId="20705" priority="20711" operator="containsText" text="Dn(service)">
      <formula>NOT(ISERROR(SEARCH("Dn(service)",C482)))</formula>
    </cfRule>
    <cfRule type="containsText" dxfId="20704" priority="20712" operator="containsText" text="Dn(waiting)">
      <formula>NOT(ISERROR(SEARCH("Dn(waiting)",C482)))</formula>
    </cfRule>
  </conditionalFormatting>
  <conditionalFormatting sqref="C483">
    <cfRule type="containsBlanks" dxfId="20703" priority="20705">
      <formula>LEN(TRIM(C483))=0</formula>
    </cfRule>
    <cfRule type="containsText" dxfId="20702" priority="20706" operator="containsText" text="Operational">
      <formula>NOT(ISERROR(SEARCH("Operational",C483)))</formula>
    </cfRule>
    <cfRule type="containsText" dxfId="20701" priority="20707" operator="containsText" text="Dn(service)">
      <formula>NOT(ISERROR(SEARCH("Dn(service)",C483)))</formula>
    </cfRule>
    <cfRule type="containsText" dxfId="20700" priority="20708" operator="containsText" text="Dn(waiting)">
      <formula>NOT(ISERROR(SEARCH("Dn(waiting)",C483)))</formula>
    </cfRule>
  </conditionalFormatting>
  <conditionalFormatting sqref="C331">
    <cfRule type="containsBlanks" dxfId="20699" priority="20701">
      <formula>LEN(TRIM(C331))=0</formula>
    </cfRule>
    <cfRule type="containsText" dxfId="20698" priority="20702" operator="containsText" text="Operational">
      <formula>NOT(ISERROR(SEARCH("Operational",C331)))</formula>
    </cfRule>
    <cfRule type="containsText" dxfId="20697" priority="20703" operator="containsText" text="Dn(service)">
      <formula>NOT(ISERROR(SEARCH("Dn(service)",C331)))</formula>
    </cfRule>
    <cfRule type="containsText" dxfId="20696" priority="20704" operator="containsText" text="Dn(waiting)">
      <formula>NOT(ISERROR(SEARCH("Dn(waiting)",C331)))</formula>
    </cfRule>
  </conditionalFormatting>
  <conditionalFormatting sqref="C332">
    <cfRule type="containsBlanks" dxfId="20695" priority="20697">
      <formula>LEN(TRIM(C332))=0</formula>
    </cfRule>
    <cfRule type="containsText" dxfId="20694" priority="20698" operator="containsText" text="Operational">
      <formula>NOT(ISERROR(SEARCH("Operational",C332)))</formula>
    </cfRule>
    <cfRule type="containsText" dxfId="20693" priority="20699" operator="containsText" text="Dn(service)">
      <formula>NOT(ISERROR(SEARCH("Dn(service)",C332)))</formula>
    </cfRule>
    <cfRule type="containsText" dxfId="20692" priority="20700" operator="containsText" text="Dn(waiting)">
      <formula>NOT(ISERROR(SEARCH("Dn(waiting)",C332)))</formula>
    </cfRule>
  </conditionalFormatting>
  <conditionalFormatting sqref="F334">
    <cfRule type="containsBlanks" dxfId="20691" priority="20693">
      <formula>LEN(TRIM(F334))=0</formula>
    </cfRule>
    <cfRule type="containsText" dxfId="20690" priority="20694" operator="containsText" text="Operational">
      <formula>NOT(ISERROR(SEARCH("Operational",F334)))</formula>
    </cfRule>
    <cfRule type="containsText" dxfId="20689" priority="20695" operator="containsText" text="Dn(service)">
      <formula>NOT(ISERROR(SEARCH("Dn(service)",F334)))</formula>
    </cfRule>
    <cfRule type="containsText" dxfId="20688" priority="20696" operator="containsText" text="Dn(waiting)">
      <formula>NOT(ISERROR(SEARCH("Dn(waiting)",F334)))</formula>
    </cfRule>
  </conditionalFormatting>
  <conditionalFormatting sqref="F335">
    <cfRule type="containsBlanks" dxfId="20687" priority="20689">
      <formula>LEN(TRIM(F335))=0</formula>
    </cfRule>
    <cfRule type="containsText" dxfId="20686" priority="20690" operator="containsText" text="Operational">
      <formula>NOT(ISERROR(SEARCH("Operational",F335)))</formula>
    </cfRule>
    <cfRule type="containsText" dxfId="20685" priority="20691" operator="containsText" text="Dn(service)">
      <formula>NOT(ISERROR(SEARCH("Dn(service)",F335)))</formula>
    </cfRule>
    <cfRule type="containsText" dxfId="20684" priority="20692" operator="containsText" text="Dn(waiting)">
      <formula>NOT(ISERROR(SEARCH("Dn(waiting)",F335)))</formula>
    </cfRule>
  </conditionalFormatting>
  <conditionalFormatting sqref="H333">
    <cfRule type="containsBlanks" dxfId="20683" priority="20685">
      <formula>LEN(TRIM(H333))=0</formula>
    </cfRule>
    <cfRule type="containsText" dxfId="20682" priority="20686" operator="containsText" text="Operational">
      <formula>NOT(ISERROR(SEARCH("Operational",H333)))</formula>
    </cfRule>
    <cfRule type="containsText" dxfId="20681" priority="20687" operator="containsText" text="Dn(service)">
      <formula>NOT(ISERROR(SEARCH("Dn(service)",H333)))</formula>
    </cfRule>
    <cfRule type="containsText" dxfId="20680" priority="20688" operator="containsText" text="Dn(waiting)">
      <formula>NOT(ISERROR(SEARCH("Dn(waiting)",H333)))</formula>
    </cfRule>
  </conditionalFormatting>
  <conditionalFormatting sqref="H334">
    <cfRule type="containsBlanks" dxfId="20679" priority="20681">
      <formula>LEN(TRIM(H334))=0</formula>
    </cfRule>
    <cfRule type="containsText" dxfId="20678" priority="20682" operator="containsText" text="Operational">
      <formula>NOT(ISERROR(SEARCH("Operational",H334)))</formula>
    </cfRule>
    <cfRule type="containsText" dxfId="20677" priority="20683" operator="containsText" text="Dn(service)">
      <formula>NOT(ISERROR(SEARCH("Dn(service)",H334)))</formula>
    </cfRule>
    <cfRule type="containsText" dxfId="20676" priority="20684" operator="containsText" text="Dn(waiting)">
      <formula>NOT(ISERROR(SEARCH("Dn(waiting)",H334)))</formula>
    </cfRule>
  </conditionalFormatting>
  <conditionalFormatting sqref="H332">
    <cfRule type="containsBlanks" dxfId="20675" priority="20677">
      <formula>LEN(TRIM(H332))=0</formula>
    </cfRule>
    <cfRule type="containsText" dxfId="20674" priority="20678" operator="containsText" text="Operational">
      <formula>NOT(ISERROR(SEARCH("Operational",H332)))</formula>
    </cfRule>
    <cfRule type="containsText" dxfId="20673" priority="20679" operator="containsText" text="Dn(service)">
      <formula>NOT(ISERROR(SEARCH("Dn(service)",H332)))</formula>
    </cfRule>
    <cfRule type="containsText" dxfId="20672" priority="20680" operator="containsText" text="Dn(waiting)">
      <formula>NOT(ISERROR(SEARCH("Dn(waiting)",H332)))</formula>
    </cfRule>
  </conditionalFormatting>
  <conditionalFormatting sqref="F336">
    <cfRule type="containsBlanks" dxfId="20671" priority="20673">
      <formula>LEN(TRIM(F336))=0</formula>
    </cfRule>
    <cfRule type="containsText" dxfId="20670" priority="20674" operator="containsText" text="Operational">
      <formula>NOT(ISERROR(SEARCH("Operational",F336)))</formula>
    </cfRule>
    <cfRule type="containsText" dxfId="20669" priority="20675" operator="containsText" text="Dn(service)">
      <formula>NOT(ISERROR(SEARCH("Dn(service)",F336)))</formula>
    </cfRule>
    <cfRule type="containsText" dxfId="20668" priority="20676" operator="containsText" text="Dn(waiting)">
      <formula>NOT(ISERROR(SEARCH("Dn(waiting)",F336)))</formula>
    </cfRule>
  </conditionalFormatting>
  <conditionalFormatting sqref="E336">
    <cfRule type="containsBlanks" dxfId="20667" priority="20669">
      <formula>LEN(TRIM(E336))=0</formula>
    </cfRule>
    <cfRule type="containsText" dxfId="20666" priority="20670" operator="containsText" text="Operational">
      <formula>NOT(ISERROR(SEARCH("Operational",E336)))</formula>
    </cfRule>
    <cfRule type="containsText" dxfId="20665" priority="20671" operator="containsText" text="Dn(service)">
      <formula>NOT(ISERROR(SEARCH("Dn(service)",E336)))</formula>
    </cfRule>
    <cfRule type="containsText" dxfId="20664" priority="20672" operator="containsText" text="Dn(waiting)">
      <formula>NOT(ISERROR(SEARCH("Dn(waiting)",E336)))</formula>
    </cfRule>
  </conditionalFormatting>
  <conditionalFormatting sqref="H336">
    <cfRule type="containsBlanks" dxfId="20663" priority="20665">
      <formula>LEN(TRIM(H336))=0</formula>
    </cfRule>
    <cfRule type="containsText" dxfId="20662" priority="20666" operator="containsText" text="Operational">
      <formula>NOT(ISERROR(SEARCH("Operational",H336)))</formula>
    </cfRule>
    <cfRule type="containsText" dxfId="20661" priority="20667" operator="containsText" text="Dn(service)">
      <formula>NOT(ISERROR(SEARCH("Dn(service)",H336)))</formula>
    </cfRule>
    <cfRule type="containsText" dxfId="20660" priority="20668" operator="containsText" text="Dn(waiting)">
      <formula>NOT(ISERROR(SEARCH("Dn(waiting)",H336)))</formula>
    </cfRule>
  </conditionalFormatting>
  <conditionalFormatting sqref="H337">
    <cfRule type="containsBlanks" dxfId="20659" priority="20661">
      <formula>LEN(TRIM(H337))=0</formula>
    </cfRule>
    <cfRule type="containsText" dxfId="20658" priority="20662" operator="containsText" text="Operational">
      <formula>NOT(ISERROR(SEARCH("Operational",H337)))</formula>
    </cfRule>
    <cfRule type="containsText" dxfId="20657" priority="20663" operator="containsText" text="Dn(service)">
      <formula>NOT(ISERROR(SEARCH("Dn(service)",H337)))</formula>
    </cfRule>
    <cfRule type="containsText" dxfId="20656" priority="20664" operator="containsText" text="Dn(waiting)">
      <formula>NOT(ISERROR(SEARCH("Dn(waiting)",H337)))</formula>
    </cfRule>
  </conditionalFormatting>
  <conditionalFormatting sqref="H338">
    <cfRule type="containsBlanks" dxfId="20655" priority="20657">
      <formula>LEN(TRIM(H338))=0</formula>
    </cfRule>
    <cfRule type="containsText" dxfId="20654" priority="20658" operator="containsText" text="Operational">
      <formula>NOT(ISERROR(SEARCH("Operational",H338)))</formula>
    </cfRule>
    <cfRule type="containsText" dxfId="20653" priority="20659" operator="containsText" text="Dn(service)">
      <formula>NOT(ISERROR(SEARCH("Dn(service)",H338)))</formula>
    </cfRule>
    <cfRule type="containsText" dxfId="20652" priority="20660" operator="containsText" text="Dn(waiting)">
      <formula>NOT(ISERROR(SEARCH("Dn(waiting)",H338)))</formula>
    </cfRule>
  </conditionalFormatting>
  <conditionalFormatting sqref="F337">
    <cfRule type="containsBlanks" dxfId="20651" priority="20653">
      <formula>LEN(TRIM(F337))=0</formula>
    </cfRule>
    <cfRule type="containsText" dxfId="20650" priority="20654" operator="containsText" text="Operational">
      <formula>NOT(ISERROR(SEARCH("Operational",F337)))</formula>
    </cfRule>
    <cfRule type="containsText" dxfId="20649" priority="20655" operator="containsText" text="Dn(service)">
      <formula>NOT(ISERROR(SEARCH("Dn(service)",F337)))</formula>
    </cfRule>
    <cfRule type="containsText" dxfId="20648" priority="20656" operator="containsText" text="Dn(waiting)">
      <formula>NOT(ISERROR(SEARCH("Dn(waiting)",F337)))</formula>
    </cfRule>
  </conditionalFormatting>
  <conditionalFormatting sqref="G340">
    <cfRule type="containsBlanks" dxfId="20647" priority="20649">
      <formula>LEN(TRIM(G340))=0</formula>
    </cfRule>
    <cfRule type="containsText" dxfId="20646" priority="20650" operator="containsText" text="Operational">
      <formula>NOT(ISERROR(SEARCH("Operational",G340)))</formula>
    </cfRule>
    <cfRule type="containsText" dxfId="20645" priority="20651" operator="containsText" text="Dn(service)">
      <formula>NOT(ISERROR(SEARCH("Dn(service)",G340)))</formula>
    </cfRule>
    <cfRule type="containsText" dxfId="20644" priority="20652" operator="containsText" text="Dn(waiting)">
      <formula>NOT(ISERROR(SEARCH("Dn(waiting)",G340)))</formula>
    </cfRule>
  </conditionalFormatting>
  <conditionalFormatting sqref="C345">
    <cfRule type="containsBlanks" dxfId="20643" priority="20645">
      <formula>LEN(TRIM(C345))=0</formula>
    </cfRule>
    <cfRule type="containsText" dxfId="20642" priority="20646" operator="containsText" text="Operational">
      <formula>NOT(ISERROR(SEARCH("Operational",C345)))</formula>
    </cfRule>
    <cfRule type="containsText" dxfId="20641" priority="20647" operator="containsText" text="Dn(service)">
      <formula>NOT(ISERROR(SEARCH("Dn(service)",C345)))</formula>
    </cfRule>
    <cfRule type="containsText" dxfId="20640" priority="20648" operator="containsText" text="Dn(waiting)">
      <formula>NOT(ISERROR(SEARCH("Dn(waiting)",C345)))</formula>
    </cfRule>
  </conditionalFormatting>
  <conditionalFormatting sqref="C346">
    <cfRule type="containsBlanks" dxfId="20639" priority="20641">
      <formula>LEN(TRIM(C346))=0</formula>
    </cfRule>
    <cfRule type="containsText" dxfId="20638" priority="20642" operator="containsText" text="Operational">
      <formula>NOT(ISERROR(SEARCH("Operational",C346)))</formula>
    </cfRule>
    <cfRule type="containsText" dxfId="20637" priority="20643" operator="containsText" text="Dn(service)">
      <formula>NOT(ISERROR(SEARCH("Dn(service)",C346)))</formula>
    </cfRule>
    <cfRule type="containsText" dxfId="20636" priority="20644" operator="containsText" text="Dn(waiting)">
      <formula>NOT(ISERROR(SEARCH("Dn(waiting)",C346)))</formula>
    </cfRule>
  </conditionalFormatting>
  <conditionalFormatting sqref="C347">
    <cfRule type="containsBlanks" dxfId="20635" priority="20637">
      <formula>LEN(TRIM(C347))=0</formula>
    </cfRule>
    <cfRule type="containsText" dxfId="20634" priority="20638" operator="containsText" text="Operational">
      <formula>NOT(ISERROR(SEARCH("Operational",C347)))</formula>
    </cfRule>
    <cfRule type="containsText" dxfId="20633" priority="20639" operator="containsText" text="Dn(service)">
      <formula>NOT(ISERROR(SEARCH("Dn(service)",C347)))</formula>
    </cfRule>
    <cfRule type="containsText" dxfId="20632" priority="20640" operator="containsText" text="Dn(waiting)">
      <formula>NOT(ISERROR(SEARCH("Dn(waiting)",C347)))</formula>
    </cfRule>
  </conditionalFormatting>
  <conditionalFormatting sqref="C348">
    <cfRule type="containsBlanks" dxfId="20631" priority="20633">
      <formula>LEN(TRIM(C348))=0</formula>
    </cfRule>
    <cfRule type="containsText" dxfId="20630" priority="20634" operator="containsText" text="Operational">
      <formula>NOT(ISERROR(SEARCH("Operational",C348)))</formula>
    </cfRule>
    <cfRule type="containsText" dxfId="20629" priority="20635" operator="containsText" text="Dn(service)">
      <formula>NOT(ISERROR(SEARCH("Dn(service)",C348)))</formula>
    </cfRule>
    <cfRule type="containsText" dxfId="20628" priority="20636" operator="containsText" text="Dn(waiting)">
      <formula>NOT(ISERROR(SEARCH("Dn(waiting)",C348)))</formula>
    </cfRule>
  </conditionalFormatting>
  <conditionalFormatting sqref="C349">
    <cfRule type="containsBlanks" dxfId="20627" priority="20629">
      <formula>LEN(TRIM(C349))=0</formula>
    </cfRule>
    <cfRule type="containsText" dxfId="20626" priority="20630" operator="containsText" text="Operational">
      <formula>NOT(ISERROR(SEARCH("Operational",C349)))</formula>
    </cfRule>
    <cfRule type="containsText" dxfId="20625" priority="20631" operator="containsText" text="Dn(service)">
      <formula>NOT(ISERROR(SEARCH("Dn(service)",C349)))</formula>
    </cfRule>
    <cfRule type="containsText" dxfId="20624" priority="20632" operator="containsText" text="Dn(waiting)">
      <formula>NOT(ISERROR(SEARCH("Dn(waiting)",C349)))</formula>
    </cfRule>
  </conditionalFormatting>
  <conditionalFormatting sqref="F355">
    <cfRule type="containsBlanks" dxfId="20623" priority="20625">
      <formula>LEN(TRIM(F355))=0</formula>
    </cfRule>
    <cfRule type="containsText" dxfId="20622" priority="20626" operator="containsText" text="Operational">
      <formula>NOT(ISERROR(SEARCH("Operational",F355)))</formula>
    </cfRule>
    <cfRule type="containsText" dxfId="20621" priority="20627" operator="containsText" text="Dn(service)">
      <formula>NOT(ISERROR(SEARCH("Dn(service)",F355)))</formula>
    </cfRule>
    <cfRule type="containsText" dxfId="20620" priority="20628" operator="containsText" text="Dn(waiting)">
      <formula>NOT(ISERROR(SEARCH("Dn(waiting)",F355)))</formula>
    </cfRule>
  </conditionalFormatting>
  <conditionalFormatting sqref="F356">
    <cfRule type="containsBlanks" dxfId="20619" priority="20621">
      <formula>LEN(TRIM(F356))=0</formula>
    </cfRule>
    <cfRule type="containsText" dxfId="20618" priority="20622" operator="containsText" text="Operational">
      <formula>NOT(ISERROR(SEARCH("Operational",F356)))</formula>
    </cfRule>
    <cfRule type="containsText" dxfId="20617" priority="20623" operator="containsText" text="Dn(service)">
      <formula>NOT(ISERROR(SEARCH("Dn(service)",F356)))</formula>
    </cfRule>
    <cfRule type="containsText" dxfId="20616" priority="20624" operator="containsText" text="Dn(waiting)">
      <formula>NOT(ISERROR(SEARCH("Dn(waiting)",F356)))</formula>
    </cfRule>
  </conditionalFormatting>
  <conditionalFormatting sqref="F357">
    <cfRule type="containsBlanks" dxfId="20615" priority="20617">
      <formula>LEN(TRIM(F357))=0</formula>
    </cfRule>
    <cfRule type="containsText" dxfId="20614" priority="20618" operator="containsText" text="Operational">
      <formula>NOT(ISERROR(SEARCH("Operational",F357)))</formula>
    </cfRule>
    <cfRule type="containsText" dxfId="20613" priority="20619" operator="containsText" text="Dn(service)">
      <formula>NOT(ISERROR(SEARCH("Dn(service)",F357)))</formula>
    </cfRule>
    <cfRule type="containsText" dxfId="20612" priority="20620" operator="containsText" text="Dn(waiting)">
      <formula>NOT(ISERROR(SEARCH("Dn(waiting)",F357)))</formula>
    </cfRule>
  </conditionalFormatting>
  <conditionalFormatting sqref="F358">
    <cfRule type="containsBlanks" dxfId="20611" priority="20613">
      <formula>LEN(TRIM(F358))=0</formula>
    </cfRule>
    <cfRule type="containsText" dxfId="20610" priority="20614" operator="containsText" text="Operational">
      <formula>NOT(ISERROR(SEARCH("Operational",F358)))</formula>
    </cfRule>
    <cfRule type="containsText" dxfId="20609" priority="20615" operator="containsText" text="Dn(service)">
      <formula>NOT(ISERROR(SEARCH("Dn(service)",F358)))</formula>
    </cfRule>
    <cfRule type="containsText" dxfId="20608" priority="20616" operator="containsText" text="Dn(waiting)">
      <formula>NOT(ISERROR(SEARCH("Dn(waiting)",F358)))</formula>
    </cfRule>
  </conditionalFormatting>
  <conditionalFormatting sqref="F359">
    <cfRule type="containsBlanks" dxfId="20607" priority="20609">
      <formula>LEN(TRIM(F359))=0</formula>
    </cfRule>
    <cfRule type="containsText" dxfId="20606" priority="20610" operator="containsText" text="Operational">
      <formula>NOT(ISERROR(SEARCH("Operational",F359)))</formula>
    </cfRule>
    <cfRule type="containsText" dxfId="20605" priority="20611" operator="containsText" text="Dn(service)">
      <formula>NOT(ISERROR(SEARCH("Dn(service)",F359)))</formula>
    </cfRule>
    <cfRule type="containsText" dxfId="20604" priority="20612" operator="containsText" text="Dn(waiting)">
      <formula>NOT(ISERROR(SEARCH("Dn(waiting)",F359)))</formula>
    </cfRule>
  </conditionalFormatting>
  <conditionalFormatting sqref="F360">
    <cfRule type="containsBlanks" dxfId="20603" priority="20605">
      <formula>LEN(TRIM(F360))=0</formula>
    </cfRule>
    <cfRule type="containsText" dxfId="20602" priority="20606" operator="containsText" text="Operational">
      <formula>NOT(ISERROR(SEARCH("Operational",F360)))</formula>
    </cfRule>
    <cfRule type="containsText" dxfId="20601" priority="20607" operator="containsText" text="Dn(service)">
      <formula>NOT(ISERROR(SEARCH("Dn(service)",F360)))</formula>
    </cfRule>
    <cfRule type="containsText" dxfId="20600" priority="20608" operator="containsText" text="Dn(waiting)">
      <formula>NOT(ISERROR(SEARCH("Dn(waiting)",F360)))</formula>
    </cfRule>
  </conditionalFormatting>
  <conditionalFormatting sqref="D354">
    <cfRule type="containsBlanks" dxfId="20599" priority="20601">
      <formula>LEN(TRIM(D354))=0</formula>
    </cfRule>
    <cfRule type="containsText" dxfId="20598" priority="20602" operator="containsText" text="Operational">
      <formula>NOT(ISERROR(SEARCH("Operational",D354)))</formula>
    </cfRule>
    <cfRule type="containsText" dxfId="20597" priority="20603" operator="containsText" text="Dn(service)">
      <formula>NOT(ISERROR(SEARCH("Dn(service)",D354)))</formula>
    </cfRule>
    <cfRule type="containsText" dxfId="20596" priority="20604" operator="containsText" text="Dn(waiting)">
      <formula>NOT(ISERROR(SEARCH("Dn(waiting)",D354)))</formula>
    </cfRule>
  </conditionalFormatting>
  <conditionalFormatting sqref="D355">
    <cfRule type="containsBlanks" dxfId="20595" priority="20597">
      <formula>LEN(TRIM(D355))=0</formula>
    </cfRule>
    <cfRule type="containsText" dxfId="20594" priority="20598" operator="containsText" text="Operational">
      <formula>NOT(ISERROR(SEARCH("Operational",D355)))</formula>
    </cfRule>
    <cfRule type="containsText" dxfId="20593" priority="20599" operator="containsText" text="Dn(service)">
      <formula>NOT(ISERROR(SEARCH("Dn(service)",D355)))</formula>
    </cfRule>
    <cfRule type="containsText" dxfId="20592" priority="20600" operator="containsText" text="Dn(waiting)">
      <formula>NOT(ISERROR(SEARCH("Dn(waiting)",D355)))</formula>
    </cfRule>
  </conditionalFormatting>
  <conditionalFormatting sqref="D356">
    <cfRule type="containsBlanks" dxfId="20591" priority="20593">
      <formula>LEN(TRIM(D356))=0</formula>
    </cfRule>
    <cfRule type="containsText" dxfId="20590" priority="20594" operator="containsText" text="Operational">
      <formula>NOT(ISERROR(SEARCH("Operational",D356)))</formula>
    </cfRule>
    <cfRule type="containsText" dxfId="20589" priority="20595" operator="containsText" text="Dn(service)">
      <formula>NOT(ISERROR(SEARCH("Dn(service)",D356)))</formula>
    </cfRule>
    <cfRule type="containsText" dxfId="20588" priority="20596" operator="containsText" text="Dn(waiting)">
      <formula>NOT(ISERROR(SEARCH("Dn(waiting)",D356)))</formula>
    </cfRule>
  </conditionalFormatting>
  <conditionalFormatting sqref="D357">
    <cfRule type="containsBlanks" dxfId="20587" priority="20589">
      <formula>LEN(TRIM(D357))=0</formula>
    </cfRule>
    <cfRule type="containsText" dxfId="20586" priority="20590" operator="containsText" text="Operational">
      <formula>NOT(ISERROR(SEARCH("Operational",D357)))</formula>
    </cfRule>
    <cfRule type="containsText" dxfId="20585" priority="20591" operator="containsText" text="Dn(service)">
      <formula>NOT(ISERROR(SEARCH("Dn(service)",D357)))</formula>
    </cfRule>
    <cfRule type="containsText" dxfId="20584" priority="20592" operator="containsText" text="Dn(waiting)">
      <formula>NOT(ISERROR(SEARCH("Dn(waiting)",D357)))</formula>
    </cfRule>
  </conditionalFormatting>
  <conditionalFormatting sqref="D358">
    <cfRule type="containsBlanks" dxfId="20583" priority="20585">
      <formula>LEN(TRIM(D358))=0</formula>
    </cfRule>
    <cfRule type="containsText" dxfId="20582" priority="20586" operator="containsText" text="Operational">
      <formula>NOT(ISERROR(SEARCH("Operational",D358)))</formula>
    </cfRule>
    <cfRule type="containsText" dxfId="20581" priority="20587" operator="containsText" text="Dn(service)">
      <formula>NOT(ISERROR(SEARCH("Dn(service)",D358)))</formula>
    </cfRule>
    <cfRule type="containsText" dxfId="20580" priority="20588" operator="containsText" text="Dn(waiting)">
      <formula>NOT(ISERROR(SEARCH("Dn(waiting)",D358)))</formula>
    </cfRule>
  </conditionalFormatting>
  <conditionalFormatting sqref="D359">
    <cfRule type="containsBlanks" dxfId="20579" priority="20581">
      <formula>LEN(TRIM(D359))=0</formula>
    </cfRule>
    <cfRule type="containsText" dxfId="20578" priority="20582" operator="containsText" text="Operational">
      <formula>NOT(ISERROR(SEARCH("Operational",D359)))</formula>
    </cfRule>
    <cfRule type="containsText" dxfId="20577" priority="20583" operator="containsText" text="Dn(service)">
      <formula>NOT(ISERROR(SEARCH("Dn(service)",D359)))</formula>
    </cfRule>
    <cfRule type="containsText" dxfId="20576" priority="20584" operator="containsText" text="Dn(waiting)">
      <formula>NOT(ISERROR(SEARCH("Dn(waiting)",D359)))</formula>
    </cfRule>
  </conditionalFormatting>
  <conditionalFormatting sqref="C370">
    <cfRule type="containsBlanks" dxfId="20575" priority="20577">
      <formula>LEN(TRIM(C370))=0</formula>
    </cfRule>
    <cfRule type="containsText" dxfId="20574" priority="20578" operator="containsText" text="Operational">
      <formula>NOT(ISERROR(SEARCH("Operational",C370)))</formula>
    </cfRule>
    <cfRule type="containsText" dxfId="20573" priority="20579" operator="containsText" text="Dn(service)">
      <formula>NOT(ISERROR(SEARCH("Dn(service)",C370)))</formula>
    </cfRule>
    <cfRule type="containsText" dxfId="20572" priority="20580" operator="containsText" text="Dn(waiting)">
      <formula>NOT(ISERROR(SEARCH("Dn(waiting)",C370)))</formula>
    </cfRule>
  </conditionalFormatting>
  <conditionalFormatting sqref="C371">
    <cfRule type="containsBlanks" dxfId="20571" priority="20573">
      <formula>LEN(TRIM(C371))=0</formula>
    </cfRule>
    <cfRule type="containsText" dxfId="20570" priority="20574" operator="containsText" text="Operational">
      <formula>NOT(ISERROR(SEARCH("Operational",C371)))</formula>
    </cfRule>
    <cfRule type="containsText" dxfId="20569" priority="20575" operator="containsText" text="Dn(service)">
      <formula>NOT(ISERROR(SEARCH("Dn(service)",C371)))</formula>
    </cfRule>
    <cfRule type="containsText" dxfId="20568" priority="20576" operator="containsText" text="Dn(waiting)">
      <formula>NOT(ISERROR(SEARCH("Dn(waiting)",C371)))</formula>
    </cfRule>
  </conditionalFormatting>
  <conditionalFormatting sqref="H362">
    <cfRule type="containsBlanks" dxfId="20567" priority="20569">
      <formula>LEN(TRIM(H362))=0</formula>
    </cfRule>
    <cfRule type="containsText" dxfId="20566" priority="20570" operator="containsText" text="Operational">
      <formula>NOT(ISERROR(SEARCH("Operational",H362)))</formula>
    </cfRule>
    <cfRule type="containsText" dxfId="20565" priority="20571" operator="containsText" text="Dn(service)">
      <formula>NOT(ISERROR(SEARCH("Dn(service)",H362)))</formula>
    </cfRule>
    <cfRule type="containsText" dxfId="20564" priority="20572" operator="containsText" text="Dn(waiting)">
      <formula>NOT(ISERROR(SEARCH("Dn(waiting)",H362)))</formula>
    </cfRule>
  </conditionalFormatting>
  <conditionalFormatting sqref="H363">
    <cfRule type="containsBlanks" dxfId="20563" priority="20565">
      <formula>LEN(TRIM(H363))=0</formula>
    </cfRule>
    <cfRule type="containsText" dxfId="20562" priority="20566" operator="containsText" text="Operational">
      <formula>NOT(ISERROR(SEARCH("Operational",H363)))</formula>
    </cfRule>
    <cfRule type="containsText" dxfId="20561" priority="20567" operator="containsText" text="Dn(service)">
      <formula>NOT(ISERROR(SEARCH("Dn(service)",H363)))</formula>
    </cfRule>
    <cfRule type="containsText" dxfId="20560" priority="20568" operator="containsText" text="Dn(waiting)">
      <formula>NOT(ISERROR(SEARCH("Dn(waiting)",H363)))</formula>
    </cfRule>
  </conditionalFormatting>
  <conditionalFormatting sqref="H364">
    <cfRule type="containsBlanks" dxfId="20559" priority="20561">
      <formula>LEN(TRIM(H364))=0</formula>
    </cfRule>
    <cfRule type="containsText" dxfId="20558" priority="20562" operator="containsText" text="Operational">
      <formula>NOT(ISERROR(SEARCH("Operational",H364)))</formula>
    </cfRule>
    <cfRule type="containsText" dxfId="20557" priority="20563" operator="containsText" text="Dn(service)">
      <formula>NOT(ISERROR(SEARCH("Dn(service)",H364)))</formula>
    </cfRule>
    <cfRule type="containsText" dxfId="20556" priority="20564" operator="containsText" text="Dn(waiting)">
      <formula>NOT(ISERROR(SEARCH("Dn(waiting)",H364)))</formula>
    </cfRule>
  </conditionalFormatting>
  <conditionalFormatting sqref="H365">
    <cfRule type="containsBlanks" dxfId="20555" priority="20557">
      <formula>LEN(TRIM(H365))=0</formula>
    </cfRule>
    <cfRule type="containsText" dxfId="20554" priority="20558" operator="containsText" text="Operational">
      <formula>NOT(ISERROR(SEARCH("Operational",H365)))</formula>
    </cfRule>
    <cfRule type="containsText" dxfId="20553" priority="20559" operator="containsText" text="Dn(service)">
      <formula>NOT(ISERROR(SEARCH("Dn(service)",H365)))</formula>
    </cfRule>
    <cfRule type="containsText" dxfId="20552" priority="20560" operator="containsText" text="Dn(waiting)">
      <formula>NOT(ISERROR(SEARCH("Dn(waiting)",H365)))</formula>
    </cfRule>
  </conditionalFormatting>
  <conditionalFormatting sqref="H366">
    <cfRule type="containsBlanks" dxfId="20551" priority="20553">
      <formula>LEN(TRIM(H366))=0</formula>
    </cfRule>
    <cfRule type="containsText" dxfId="20550" priority="20554" operator="containsText" text="Operational">
      <formula>NOT(ISERROR(SEARCH("Operational",H366)))</formula>
    </cfRule>
    <cfRule type="containsText" dxfId="20549" priority="20555" operator="containsText" text="Dn(service)">
      <formula>NOT(ISERROR(SEARCH("Dn(service)",H366)))</formula>
    </cfRule>
    <cfRule type="containsText" dxfId="20548" priority="20556" operator="containsText" text="Dn(waiting)">
      <formula>NOT(ISERROR(SEARCH("Dn(waiting)",H366)))</formula>
    </cfRule>
  </conditionalFormatting>
  <conditionalFormatting sqref="H367">
    <cfRule type="containsBlanks" dxfId="20547" priority="20549">
      <formula>LEN(TRIM(H367))=0</formula>
    </cfRule>
    <cfRule type="containsText" dxfId="20546" priority="20550" operator="containsText" text="Operational">
      <formula>NOT(ISERROR(SEARCH("Operational",H367)))</formula>
    </cfRule>
    <cfRule type="containsText" dxfId="20545" priority="20551" operator="containsText" text="Dn(service)">
      <formula>NOT(ISERROR(SEARCH("Dn(service)",H367)))</formula>
    </cfRule>
    <cfRule type="containsText" dxfId="20544" priority="20552" operator="containsText" text="Dn(waiting)">
      <formula>NOT(ISERROR(SEARCH("Dn(waiting)",H367)))</formula>
    </cfRule>
  </conditionalFormatting>
  <conditionalFormatting sqref="G377">
    <cfRule type="containsBlanks" dxfId="20543" priority="20545">
      <formula>LEN(TRIM(G377))=0</formula>
    </cfRule>
    <cfRule type="containsText" dxfId="20542" priority="20546" operator="containsText" text="Operational">
      <formula>NOT(ISERROR(SEARCH("Operational",G377)))</formula>
    </cfRule>
    <cfRule type="containsText" dxfId="20541" priority="20547" operator="containsText" text="Dn(service)">
      <formula>NOT(ISERROR(SEARCH("Dn(service)",G377)))</formula>
    </cfRule>
    <cfRule type="containsText" dxfId="20540" priority="20548" operator="containsText" text="Dn(waiting)">
      <formula>NOT(ISERROR(SEARCH("Dn(waiting)",G377)))</formula>
    </cfRule>
  </conditionalFormatting>
  <conditionalFormatting sqref="G378">
    <cfRule type="containsBlanks" dxfId="20539" priority="20541">
      <formula>LEN(TRIM(G378))=0</formula>
    </cfRule>
    <cfRule type="containsText" dxfId="20538" priority="20542" operator="containsText" text="Operational">
      <formula>NOT(ISERROR(SEARCH("Operational",G378)))</formula>
    </cfRule>
    <cfRule type="containsText" dxfId="20537" priority="20543" operator="containsText" text="Dn(service)">
      <formula>NOT(ISERROR(SEARCH("Dn(service)",G378)))</formula>
    </cfRule>
    <cfRule type="containsText" dxfId="20536" priority="20544" operator="containsText" text="Dn(waiting)">
      <formula>NOT(ISERROR(SEARCH("Dn(waiting)",G378)))</formula>
    </cfRule>
  </conditionalFormatting>
  <conditionalFormatting sqref="G379">
    <cfRule type="containsBlanks" dxfId="20535" priority="20537">
      <formula>LEN(TRIM(G379))=0</formula>
    </cfRule>
    <cfRule type="containsText" dxfId="20534" priority="20538" operator="containsText" text="Operational">
      <formula>NOT(ISERROR(SEARCH("Operational",G379)))</formula>
    </cfRule>
    <cfRule type="containsText" dxfId="20533" priority="20539" operator="containsText" text="Dn(service)">
      <formula>NOT(ISERROR(SEARCH("Dn(service)",G379)))</formula>
    </cfRule>
    <cfRule type="containsText" dxfId="20532" priority="20540" operator="containsText" text="Dn(waiting)">
      <formula>NOT(ISERROR(SEARCH("Dn(waiting)",G379)))</formula>
    </cfRule>
  </conditionalFormatting>
  <conditionalFormatting sqref="G380">
    <cfRule type="containsBlanks" dxfId="20531" priority="20533">
      <formula>LEN(TRIM(G380))=0</formula>
    </cfRule>
    <cfRule type="containsText" dxfId="20530" priority="20534" operator="containsText" text="Operational">
      <formula>NOT(ISERROR(SEARCH("Operational",G380)))</formula>
    </cfRule>
    <cfRule type="containsText" dxfId="20529" priority="20535" operator="containsText" text="Dn(service)">
      <formula>NOT(ISERROR(SEARCH("Dn(service)",G380)))</formula>
    </cfRule>
    <cfRule type="containsText" dxfId="20528" priority="20536" operator="containsText" text="Dn(waiting)">
      <formula>NOT(ISERROR(SEARCH("Dn(waiting)",G380)))</formula>
    </cfRule>
  </conditionalFormatting>
  <conditionalFormatting sqref="F384">
    <cfRule type="containsBlanks" dxfId="20527" priority="20529">
      <formula>LEN(TRIM(F384))=0</formula>
    </cfRule>
    <cfRule type="containsText" dxfId="20526" priority="20530" operator="containsText" text="Operational">
      <formula>NOT(ISERROR(SEARCH("Operational",F384)))</formula>
    </cfRule>
    <cfRule type="containsText" dxfId="20525" priority="20531" operator="containsText" text="Dn(service)">
      <formula>NOT(ISERROR(SEARCH("Dn(service)",F384)))</formula>
    </cfRule>
    <cfRule type="containsText" dxfId="20524" priority="20532" operator="containsText" text="Dn(waiting)">
      <formula>NOT(ISERROR(SEARCH("Dn(waiting)",F384)))</formula>
    </cfRule>
  </conditionalFormatting>
  <conditionalFormatting sqref="F385">
    <cfRule type="containsBlanks" dxfId="20523" priority="20525">
      <formula>LEN(TRIM(F385))=0</formula>
    </cfRule>
    <cfRule type="containsText" dxfId="20522" priority="20526" operator="containsText" text="Operational">
      <formula>NOT(ISERROR(SEARCH("Operational",F385)))</formula>
    </cfRule>
    <cfRule type="containsText" dxfId="20521" priority="20527" operator="containsText" text="Dn(service)">
      <formula>NOT(ISERROR(SEARCH("Dn(service)",F385)))</formula>
    </cfRule>
    <cfRule type="containsText" dxfId="20520" priority="20528" operator="containsText" text="Dn(waiting)">
      <formula>NOT(ISERROR(SEARCH("Dn(waiting)",F385)))</formula>
    </cfRule>
  </conditionalFormatting>
  <conditionalFormatting sqref="F386">
    <cfRule type="containsBlanks" dxfId="20519" priority="20521">
      <formula>LEN(TRIM(F386))=0</formula>
    </cfRule>
    <cfRule type="containsText" dxfId="20518" priority="20522" operator="containsText" text="Operational">
      <formula>NOT(ISERROR(SEARCH("Operational",F386)))</formula>
    </cfRule>
    <cfRule type="containsText" dxfId="20517" priority="20523" operator="containsText" text="Dn(service)">
      <formula>NOT(ISERROR(SEARCH("Dn(service)",F386)))</formula>
    </cfRule>
    <cfRule type="containsText" dxfId="20516" priority="20524" operator="containsText" text="Dn(waiting)">
      <formula>NOT(ISERROR(SEARCH("Dn(waiting)",F386)))</formula>
    </cfRule>
  </conditionalFormatting>
  <conditionalFormatting sqref="F387">
    <cfRule type="containsBlanks" dxfId="20515" priority="20517">
      <formula>LEN(TRIM(F387))=0</formula>
    </cfRule>
    <cfRule type="containsText" dxfId="20514" priority="20518" operator="containsText" text="Operational">
      <formula>NOT(ISERROR(SEARCH("Operational",F387)))</formula>
    </cfRule>
    <cfRule type="containsText" dxfId="20513" priority="20519" operator="containsText" text="Dn(service)">
      <formula>NOT(ISERROR(SEARCH("Dn(service)",F387)))</formula>
    </cfRule>
    <cfRule type="containsText" dxfId="20512" priority="20520" operator="containsText" text="Dn(waiting)">
      <formula>NOT(ISERROR(SEARCH("Dn(waiting)",F387)))</formula>
    </cfRule>
  </conditionalFormatting>
  <conditionalFormatting sqref="D381">
    <cfRule type="containsBlanks" dxfId="20511" priority="20513">
      <formula>LEN(TRIM(D381))=0</formula>
    </cfRule>
    <cfRule type="containsText" dxfId="20510" priority="20514" operator="containsText" text="Operational">
      <formula>NOT(ISERROR(SEARCH("Operational",D381)))</formula>
    </cfRule>
    <cfRule type="containsText" dxfId="20509" priority="20515" operator="containsText" text="Dn(service)">
      <formula>NOT(ISERROR(SEARCH("Dn(service)",D381)))</formula>
    </cfRule>
    <cfRule type="containsText" dxfId="20508" priority="20516" operator="containsText" text="Dn(waiting)">
      <formula>NOT(ISERROR(SEARCH("Dn(waiting)",D381)))</formula>
    </cfRule>
  </conditionalFormatting>
  <conditionalFormatting sqref="D382">
    <cfRule type="containsBlanks" dxfId="20507" priority="20509">
      <formula>LEN(TRIM(D382))=0</formula>
    </cfRule>
    <cfRule type="containsText" dxfId="20506" priority="20510" operator="containsText" text="Operational">
      <formula>NOT(ISERROR(SEARCH("Operational",D382)))</formula>
    </cfRule>
    <cfRule type="containsText" dxfId="20505" priority="20511" operator="containsText" text="Dn(service)">
      <formula>NOT(ISERROR(SEARCH("Dn(service)",D382)))</formula>
    </cfRule>
    <cfRule type="containsText" dxfId="20504" priority="20512" operator="containsText" text="Dn(waiting)">
      <formula>NOT(ISERROR(SEARCH("Dn(waiting)",D382)))</formula>
    </cfRule>
  </conditionalFormatting>
  <conditionalFormatting sqref="D383:D384">
    <cfRule type="containsBlanks" dxfId="20503" priority="20505">
      <formula>LEN(TRIM(D383))=0</formula>
    </cfRule>
    <cfRule type="containsText" dxfId="20502" priority="20506" operator="containsText" text="Operational">
      <formula>NOT(ISERROR(SEARCH("Operational",D383)))</formula>
    </cfRule>
    <cfRule type="containsText" dxfId="20501" priority="20507" operator="containsText" text="Dn(service)">
      <formula>NOT(ISERROR(SEARCH("Dn(service)",D383)))</formula>
    </cfRule>
    <cfRule type="containsText" dxfId="20500" priority="20508" operator="containsText" text="Dn(waiting)">
      <formula>NOT(ISERROR(SEARCH("Dn(waiting)",D383)))</formula>
    </cfRule>
  </conditionalFormatting>
  <conditionalFormatting sqref="D385">
    <cfRule type="containsBlanks" dxfId="20499" priority="20501">
      <formula>LEN(TRIM(D385))=0</formula>
    </cfRule>
    <cfRule type="containsText" dxfId="20498" priority="20502" operator="containsText" text="Operational">
      <formula>NOT(ISERROR(SEARCH("Operational",D385)))</formula>
    </cfRule>
    <cfRule type="containsText" dxfId="20497" priority="20503" operator="containsText" text="Dn(service)">
      <formula>NOT(ISERROR(SEARCH("Dn(service)",D385)))</formula>
    </cfRule>
    <cfRule type="containsText" dxfId="20496" priority="20504" operator="containsText" text="Dn(waiting)">
      <formula>NOT(ISERROR(SEARCH("Dn(waiting)",D385)))</formula>
    </cfRule>
  </conditionalFormatting>
  <conditionalFormatting sqref="D386">
    <cfRule type="containsBlanks" dxfId="20495" priority="20497">
      <formula>LEN(TRIM(D386))=0</formula>
    </cfRule>
    <cfRule type="containsText" dxfId="20494" priority="20498" operator="containsText" text="Operational">
      <formula>NOT(ISERROR(SEARCH("Operational",D386)))</formula>
    </cfRule>
    <cfRule type="containsText" dxfId="20493" priority="20499" operator="containsText" text="Dn(service)">
      <formula>NOT(ISERROR(SEARCH("Dn(service)",D386)))</formula>
    </cfRule>
    <cfRule type="containsText" dxfId="20492" priority="20500" operator="containsText" text="Dn(waiting)">
      <formula>NOT(ISERROR(SEARCH("Dn(waiting)",D386)))</formula>
    </cfRule>
  </conditionalFormatting>
  <conditionalFormatting sqref="D387">
    <cfRule type="containsBlanks" dxfId="20491" priority="20493">
      <formula>LEN(TRIM(D387))=0</formula>
    </cfRule>
    <cfRule type="containsText" dxfId="20490" priority="20494" operator="containsText" text="Operational">
      <formula>NOT(ISERROR(SEARCH("Operational",D387)))</formula>
    </cfRule>
    <cfRule type="containsText" dxfId="20489" priority="20495" operator="containsText" text="Dn(service)">
      <formula>NOT(ISERROR(SEARCH("Dn(service)",D387)))</formula>
    </cfRule>
    <cfRule type="containsText" dxfId="20488" priority="20496" operator="containsText" text="Dn(waiting)">
      <formula>NOT(ISERROR(SEARCH("Dn(waiting)",D387)))</formula>
    </cfRule>
  </conditionalFormatting>
  <conditionalFormatting sqref="D388">
    <cfRule type="containsBlanks" dxfId="20487" priority="20489">
      <formula>LEN(TRIM(D388))=0</formula>
    </cfRule>
    <cfRule type="containsText" dxfId="20486" priority="20490" operator="containsText" text="Operational">
      <formula>NOT(ISERROR(SEARCH("Operational",D388)))</formula>
    </cfRule>
    <cfRule type="containsText" dxfId="20485" priority="20491" operator="containsText" text="Dn(service)">
      <formula>NOT(ISERROR(SEARCH("Dn(service)",D388)))</formula>
    </cfRule>
    <cfRule type="containsText" dxfId="20484" priority="20492" operator="containsText" text="Dn(waiting)">
      <formula>NOT(ISERROR(SEARCH("Dn(waiting)",D388)))</formula>
    </cfRule>
  </conditionalFormatting>
  <conditionalFormatting sqref="D389">
    <cfRule type="containsBlanks" dxfId="20483" priority="20485">
      <formula>LEN(TRIM(D389))=0</formula>
    </cfRule>
    <cfRule type="containsText" dxfId="20482" priority="20486" operator="containsText" text="Operational">
      <formula>NOT(ISERROR(SEARCH("Operational",D389)))</formula>
    </cfRule>
    <cfRule type="containsText" dxfId="20481" priority="20487" operator="containsText" text="Dn(service)">
      <formula>NOT(ISERROR(SEARCH("Dn(service)",D389)))</formula>
    </cfRule>
    <cfRule type="containsText" dxfId="20480" priority="20488" operator="containsText" text="Dn(waiting)">
      <formula>NOT(ISERROR(SEARCH("Dn(waiting)",D389)))</formula>
    </cfRule>
  </conditionalFormatting>
  <conditionalFormatting sqref="H389">
    <cfRule type="containsBlanks" dxfId="20479" priority="20481">
      <formula>LEN(TRIM(H389))=0</formula>
    </cfRule>
    <cfRule type="containsText" dxfId="20478" priority="20482" operator="containsText" text="Operational">
      <formula>NOT(ISERROR(SEARCH("Operational",H389)))</formula>
    </cfRule>
    <cfRule type="containsText" dxfId="20477" priority="20483" operator="containsText" text="Dn(service)">
      <formula>NOT(ISERROR(SEARCH("Dn(service)",H389)))</formula>
    </cfRule>
    <cfRule type="containsText" dxfId="20476" priority="20484" operator="containsText" text="Dn(waiting)">
      <formula>NOT(ISERROR(SEARCH("Dn(waiting)",H389)))</formula>
    </cfRule>
  </conditionalFormatting>
  <conditionalFormatting sqref="H390">
    <cfRule type="containsBlanks" dxfId="20475" priority="20477">
      <formula>LEN(TRIM(H390))=0</formula>
    </cfRule>
    <cfRule type="containsText" dxfId="20474" priority="20478" operator="containsText" text="Operational">
      <formula>NOT(ISERROR(SEARCH("Operational",H390)))</formula>
    </cfRule>
    <cfRule type="containsText" dxfId="20473" priority="20479" operator="containsText" text="Dn(service)">
      <formula>NOT(ISERROR(SEARCH("Dn(service)",H390)))</formula>
    </cfRule>
    <cfRule type="containsText" dxfId="20472" priority="20480" operator="containsText" text="Dn(waiting)">
      <formula>NOT(ISERROR(SEARCH("Dn(waiting)",H390)))</formula>
    </cfRule>
  </conditionalFormatting>
  <conditionalFormatting sqref="H391">
    <cfRule type="containsBlanks" dxfId="20471" priority="20473">
      <formula>LEN(TRIM(H391))=0</formula>
    </cfRule>
    <cfRule type="containsText" dxfId="20470" priority="20474" operator="containsText" text="Operational">
      <formula>NOT(ISERROR(SEARCH("Operational",H391)))</formula>
    </cfRule>
    <cfRule type="containsText" dxfId="20469" priority="20475" operator="containsText" text="Dn(service)">
      <formula>NOT(ISERROR(SEARCH("Dn(service)",H391)))</formula>
    </cfRule>
    <cfRule type="containsText" dxfId="20468" priority="20476" operator="containsText" text="Dn(waiting)">
      <formula>NOT(ISERROR(SEARCH("Dn(waiting)",H391)))</formula>
    </cfRule>
  </conditionalFormatting>
  <conditionalFormatting sqref="H392">
    <cfRule type="containsBlanks" dxfId="20467" priority="20469">
      <formula>LEN(TRIM(H392))=0</formula>
    </cfRule>
    <cfRule type="containsText" dxfId="20466" priority="20470" operator="containsText" text="Operational">
      <formula>NOT(ISERROR(SEARCH("Operational",H392)))</formula>
    </cfRule>
    <cfRule type="containsText" dxfId="20465" priority="20471" operator="containsText" text="Dn(service)">
      <formula>NOT(ISERROR(SEARCH("Dn(service)",H392)))</formula>
    </cfRule>
    <cfRule type="containsText" dxfId="20464" priority="20472" operator="containsText" text="Dn(waiting)">
      <formula>NOT(ISERROR(SEARCH("Dn(waiting)",H392)))</formula>
    </cfRule>
  </conditionalFormatting>
  <conditionalFormatting sqref="H393">
    <cfRule type="containsBlanks" dxfId="20463" priority="20465">
      <formula>LEN(TRIM(H393))=0</formula>
    </cfRule>
    <cfRule type="containsText" dxfId="20462" priority="20466" operator="containsText" text="Operational">
      <formula>NOT(ISERROR(SEARCH("Operational",H393)))</formula>
    </cfRule>
    <cfRule type="containsText" dxfId="20461" priority="20467" operator="containsText" text="Dn(service)">
      <formula>NOT(ISERROR(SEARCH("Dn(service)",H393)))</formula>
    </cfRule>
    <cfRule type="containsText" dxfId="20460" priority="20468" operator="containsText" text="Dn(waiting)">
      <formula>NOT(ISERROR(SEARCH("Dn(waiting)",H393)))</formula>
    </cfRule>
  </conditionalFormatting>
  <conditionalFormatting sqref="H394">
    <cfRule type="containsBlanks" dxfId="20459" priority="20461">
      <formula>LEN(TRIM(H394))=0</formula>
    </cfRule>
    <cfRule type="containsText" dxfId="20458" priority="20462" operator="containsText" text="Operational">
      <formula>NOT(ISERROR(SEARCH("Operational",H394)))</formula>
    </cfRule>
    <cfRule type="containsText" dxfId="20457" priority="20463" operator="containsText" text="Dn(service)">
      <formula>NOT(ISERROR(SEARCH("Dn(service)",H394)))</formula>
    </cfRule>
    <cfRule type="containsText" dxfId="20456" priority="20464" operator="containsText" text="Dn(waiting)">
      <formula>NOT(ISERROR(SEARCH("Dn(waiting)",H394)))</formula>
    </cfRule>
  </conditionalFormatting>
  <conditionalFormatting sqref="H395">
    <cfRule type="containsBlanks" dxfId="20455" priority="20457">
      <formula>LEN(TRIM(H395))=0</formula>
    </cfRule>
    <cfRule type="containsText" dxfId="20454" priority="20458" operator="containsText" text="Operational">
      <formula>NOT(ISERROR(SEARCH("Operational",H395)))</formula>
    </cfRule>
    <cfRule type="containsText" dxfId="20453" priority="20459" operator="containsText" text="Dn(service)">
      <formula>NOT(ISERROR(SEARCH("Dn(service)",H395)))</formula>
    </cfRule>
    <cfRule type="containsText" dxfId="20452" priority="20460" operator="containsText" text="Dn(waiting)">
      <formula>NOT(ISERROR(SEARCH("Dn(waiting)",H395)))</formula>
    </cfRule>
  </conditionalFormatting>
  <conditionalFormatting sqref="H396">
    <cfRule type="containsBlanks" dxfId="20451" priority="20453">
      <formula>LEN(TRIM(H396))=0</formula>
    </cfRule>
    <cfRule type="containsText" dxfId="20450" priority="20454" operator="containsText" text="Operational">
      <formula>NOT(ISERROR(SEARCH("Operational",H396)))</formula>
    </cfRule>
    <cfRule type="containsText" dxfId="20449" priority="20455" operator="containsText" text="Dn(service)">
      <formula>NOT(ISERROR(SEARCH("Dn(service)",H396)))</formula>
    </cfRule>
    <cfRule type="containsText" dxfId="20448" priority="20456" operator="containsText" text="Dn(waiting)">
      <formula>NOT(ISERROR(SEARCH("Dn(waiting)",H396)))</formula>
    </cfRule>
  </conditionalFormatting>
  <conditionalFormatting sqref="E394">
    <cfRule type="containsBlanks" dxfId="20447" priority="20449">
      <formula>LEN(TRIM(E394))=0</formula>
    </cfRule>
    <cfRule type="containsText" dxfId="20446" priority="20450" operator="containsText" text="Operational">
      <formula>NOT(ISERROR(SEARCH("Operational",E394)))</formula>
    </cfRule>
    <cfRule type="containsText" dxfId="20445" priority="20451" operator="containsText" text="Dn(service)">
      <formula>NOT(ISERROR(SEARCH("Dn(service)",E394)))</formula>
    </cfRule>
    <cfRule type="containsText" dxfId="20444" priority="20452" operator="containsText" text="Dn(waiting)">
      <formula>NOT(ISERROR(SEARCH("Dn(waiting)",E394)))</formula>
    </cfRule>
  </conditionalFormatting>
  <conditionalFormatting sqref="E395">
    <cfRule type="containsBlanks" dxfId="20443" priority="20445">
      <formula>LEN(TRIM(E395))=0</formula>
    </cfRule>
    <cfRule type="containsText" dxfId="20442" priority="20446" operator="containsText" text="Operational">
      <formula>NOT(ISERROR(SEARCH("Operational",E395)))</formula>
    </cfRule>
    <cfRule type="containsText" dxfId="20441" priority="20447" operator="containsText" text="Dn(service)">
      <formula>NOT(ISERROR(SEARCH("Dn(service)",E395)))</formula>
    </cfRule>
    <cfRule type="containsText" dxfId="20440" priority="20448" operator="containsText" text="Dn(waiting)">
      <formula>NOT(ISERROR(SEARCH("Dn(waiting)",E395)))</formula>
    </cfRule>
  </conditionalFormatting>
  <conditionalFormatting sqref="C398">
    <cfRule type="containsBlanks" dxfId="20439" priority="20441">
      <formula>LEN(TRIM(C398))=0</formula>
    </cfRule>
    <cfRule type="containsText" dxfId="20438" priority="20442" operator="containsText" text="Operational">
      <formula>NOT(ISERROR(SEARCH("Operational",C398)))</formula>
    </cfRule>
    <cfRule type="containsText" dxfId="20437" priority="20443" operator="containsText" text="Dn(service)">
      <formula>NOT(ISERROR(SEARCH("Dn(service)",C398)))</formula>
    </cfRule>
    <cfRule type="containsText" dxfId="20436" priority="20444" operator="containsText" text="Dn(waiting)">
      <formula>NOT(ISERROR(SEARCH("Dn(waiting)",C398)))</formula>
    </cfRule>
  </conditionalFormatting>
  <conditionalFormatting sqref="C399">
    <cfRule type="containsBlanks" dxfId="20435" priority="20437">
      <formula>LEN(TRIM(C399))=0</formula>
    </cfRule>
    <cfRule type="containsText" dxfId="20434" priority="20438" operator="containsText" text="Operational">
      <formula>NOT(ISERROR(SEARCH("Operational",C399)))</formula>
    </cfRule>
    <cfRule type="containsText" dxfId="20433" priority="20439" operator="containsText" text="Dn(service)">
      <formula>NOT(ISERROR(SEARCH("Dn(service)",C399)))</formula>
    </cfRule>
    <cfRule type="containsText" dxfId="20432" priority="20440" operator="containsText" text="Dn(waiting)">
      <formula>NOT(ISERROR(SEARCH("Dn(waiting)",C399)))</formula>
    </cfRule>
  </conditionalFormatting>
  <conditionalFormatting sqref="C400">
    <cfRule type="containsBlanks" dxfId="20431" priority="20433">
      <formula>LEN(TRIM(C400))=0</formula>
    </cfRule>
    <cfRule type="containsText" dxfId="20430" priority="20434" operator="containsText" text="Operational">
      <formula>NOT(ISERROR(SEARCH("Operational",C400)))</formula>
    </cfRule>
    <cfRule type="containsText" dxfId="20429" priority="20435" operator="containsText" text="Dn(service)">
      <formula>NOT(ISERROR(SEARCH("Dn(service)",C400)))</formula>
    </cfRule>
    <cfRule type="containsText" dxfId="20428" priority="20436" operator="containsText" text="Dn(waiting)">
      <formula>NOT(ISERROR(SEARCH("Dn(waiting)",C400)))</formula>
    </cfRule>
  </conditionalFormatting>
  <conditionalFormatting sqref="C401">
    <cfRule type="containsBlanks" dxfId="20427" priority="20429">
      <formula>LEN(TRIM(C401))=0</formula>
    </cfRule>
    <cfRule type="containsText" dxfId="20426" priority="20430" operator="containsText" text="Operational">
      <formula>NOT(ISERROR(SEARCH("Operational",C401)))</formula>
    </cfRule>
    <cfRule type="containsText" dxfId="20425" priority="20431" operator="containsText" text="Dn(service)">
      <formula>NOT(ISERROR(SEARCH("Dn(service)",C401)))</formula>
    </cfRule>
    <cfRule type="containsText" dxfId="20424" priority="20432" operator="containsText" text="Dn(waiting)">
      <formula>NOT(ISERROR(SEARCH("Dn(waiting)",C401)))</formula>
    </cfRule>
  </conditionalFormatting>
  <conditionalFormatting sqref="C402">
    <cfRule type="containsBlanks" dxfId="20423" priority="20425">
      <formula>LEN(TRIM(C402))=0</formula>
    </cfRule>
    <cfRule type="containsText" dxfId="20422" priority="20426" operator="containsText" text="Operational">
      <formula>NOT(ISERROR(SEARCH("Operational",C402)))</formula>
    </cfRule>
    <cfRule type="containsText" dxfId="20421" priority="20427" operator="containsText" text="Dn(service)">
      <formula>NOT(ISERROR(SEARCH("Dn(service)",C402)))</formula>
    </cfRule>
    <cfRule type="containsText" dxfId="20420" priority="20428" operator="containsText" text="Dn(waiting)">
      <formula>NOT(ISERROR(SEARCH("Dn(waiting)",C402)))</formula>
    </cfRule>
  </conditionalFormatting>
  <conditionalFormatting sqref="C403">
    <cfRule type="containsBlanks" dxfId="20419" priority="20421">
      <formula>LEN(TRIM(C403))=0</formula>
    </cfRule>
    <cfRule type="containsText" dxfId="20418" priority="20422" operator="containsText" text="Operational">
      <formula>NOT(ISERROR(SEARCH("Operational",C403)))</formula>
    </cfRule>
    <cfRule type="containsText" dxfId="20417" priority="20423" operator="containsText" text="Dn(service)">
      <formula>NOT(ISERROR(SEARCH("Dn(service)",C403)))</formula>
    </cfRule>
    <cfRule type="containsText" dxfId="20416" priority="20424" operator="containsText" text="Dn(waiting)">
      <formula>NOT(ISERROR(SEARCH("Dn(waiting)",C403)))</formula>
    </cfRule>
  </conditionalFormatting>
  <conditionalFormatting sqref="C404">
    <cfRule type="containsBlanks" dxfId="20415" priority="20417">
      <formula>LEN(TRIM(C404))=0</formula>
    </cfRule>
    <cfRule type="containsText" dxfId="20414" priority="20418" operator="containsText" text="Operational">
      <formula>NOT(ISERROR(SEARCH("Operational",C404)))</formula>
    </cfRule>
    <cfRule type="containsText" dxfId="20413" priority="20419" operator="containsText" text="Dn(service)">
      <formula>NOT(ISERROR(SEARCH("Dn(service)",C404)))</formula>
    </cfRule>
    <cfRule type="containsText" dxfId="20412" priority="20420" operator="containsText" text="Dn(waiting)">
      <formula>NOT(ISERROR(SEARCH("Dn(waiting)",C404)))</formula>
    </cfRule>
  </conditionalFormatting>
  <conditionalFormatting sqref="G402">
    <cfRule type="containsBlanks" dxfId="20411" priority="20413">
      <formula>LEN(TRIM(G402))=0</formula>
    </cfRule>
    <cfRule type="containsText" dxfId="20410" priority="20414" operator="containsText" text="Operational">
      <formula>NOT(ISERROR(SEARCH("Operational",G402)))</formula>
    </cfRule>
    <cfRule type="containsText" dxfId="20409" priority="20415" operator="containsText" text="Dn(service)">
      <formula>NOT(ISERROR(SEARCH("Dn(service)",G402)))</formula>
    </cfRule>
    <cfRule type="containsText" dxfId="20408" priority="20416" operator="containsText" text="Dn(waiting)">
      <formula>NOT(ISERROR(SEARCH("Dn(waiting)",G402)))</formula>
    </cfRule>
  </conditionalFormatting>
  <conditionalFormatting sqref="G403">
    <cfRule type="containsBlanks" dxfId="20407" priority="20409">
      <formula>LEN(TRIM(G403))=0</formula>
    </cfRule>
    <cfRule type="containsText" dxfId="20406" priority="20410" operator="containsText" text="Operational">
      <formula>NOT(ISERROR(SEARCH("Operational",G403)))</formula>
    </cfRule>
    <cfRule type="containsText" dxfId="20405" priority="20411" operator="containsText" text="Dn(service)">
      <formula>NOT(ISERROR(SEARCH("Dn(service)",G403)))</formula>
    </cfRule>
    <cfRule type="containsText" dxfId="20404" priority="20412" operator="containsText" text="Dn(waiting)">
      <formula>NOT(ISERROR(SEARCH("Dn(waiting)",G403)))</formula>
    </cfRule>
  </conditionalFormatting>
  <conditionalFormatting sqref="G404">
    <cfRule type="containsBlanks" dxfId="20403" priority="20405">
      <formula>LEN(TRIM(G404))=0</formula>
    </cfRule>
    <cfRule type="containsText" dxfId="20402" priority="20406" operator="containsText" text="Operational">
      <formula>NOT(ISERROR(SEARCH("Operational",G404)))</formula>
    </cfRule>
    <cfRule type="containsText" dxfId="20401" priority="20407" operator="containsText" text="Dn(service)">
      <formula>NOT(ISERROR(SEARCH("Dn(service)",G404)))</formula>
    </cfRule>
    <cfRule type="containsText" dxfId="20400" priority="20408" operator="containsText" text="Dn(waiting)">
      <formula>NOT(ISERROR(SEARCH("Dn(waiting)",G404)))</formula>
    </cfRule>
  </conditionalFormatting>
  <conditionalFormatting sqref="G405">
    <cfRule type="containsBlanks" dxfId="20399" priority="20401">
      <formula>LEN(TRIM(G405))=0</formula>
    </cfRule>
    <cfRule type="containsText" dxfId="20398" priority="20402" operator="containsText" text="Operational">
      <formula>NOT(ISERROR(SEARCH("Operational",G405)))</formula>
    </cfRule>
    <cfRule type="containsText" dxfId="20397" priority="20403" operator="containsText" text="Dn(service)">
      <formula>NOT(ISERROR(SEARCH("Dn(service)",G405)))</formula>
    </cfRule>
    <cfRule type="containsText" dxfId="20396" priority="20404" operator="containsText" text="Dn(waiting)">
      <formula>NOT(ISERROR(SEARCH("Dn(waiting)",G405)))</formula>
    </cfRule>
  </conditionalFormatting>
  <conditionalFormatting sqref="H419">
    <cfRule type="containsBlanks" dxfId="20395" priority="20397">
      <formula>LEN(TRIM(H419))=0</formula>
    </cfRule>
    <cfRule type="containsText" dxfId="20394" priority="20398" operator="containsText" text="Operational">
      <formula>NOT(ISERROR(SEARCH("Operational",H419)))</formula>
    </cfRule>
    <cfRule type="containsText" dxfId="20393" priority="20399" operator="containsText" text="Dn(service)">
      <formula>NOT(ISERROR(SEARCH("Dn(service)",H419)))</formula>
    </cfRule>
    <cfRule type="containsText" dxfId="20392" priority="20400" operator="containsText" text="Dn(waiting)">
      <formula>NOT(ISERROR(SEARCH("Dn(waiting)",H419)))</formula>
    </cfRule>
  </conditionalFormatting>
  <conditionalFormatting sqref="E414">
    <cfRule type="containsBlanks" dxfId="20391" priority="20393">
      <formula>LEN(TRIM(E414))=0</formula>
    </cfRule>
    <cfRule type="containsText" dxfId="20390" priority="20394" operator="containsText" text="Operational">
      <formula>NOT(ISERROR(SEARCH("Operational",E414)))</formula>
    </cfRule>
    <cfRule type="containsText" dxfId="20389" priority="20395" operator="containsText" text="Dn(service)">
      <formula>NOT(ISERROR(SEARCH("Dn(service)",E414)))</formula>
    </cfRule>
    <cfRule type="containsText" dxfId="20388" priority="20396" operator="containsText" text="Dn(waiting)">
      <formula>NOT(ISERROR(SEARCH("Dn(waiting)",E414)))</formula>
    </cfRule>
  </conditionalFormatting>
  <conditionalFormatting sqref="E415">
    <cfRule type="containsBlanks" dxfId="20387" priority="20389">
      <formula>LEN(TRIM(E415))=0</formula>
    </cfRule>
    <cfRule type="containsText" dxfId="20386" priority="20390" operator="containsText" text="Operational">
      <formula>NOT(ISERROR(SEARCH("Operational",E415)))</formula>
    </cfRule>
    <cfRule type="containsText" dxfId="20385" priority="20391" operator="containsText" text="Dn(service)">
      <formula>NOT(ISERROR(SEARCH("Dn(service)",E415)))</formula>
    </cfRule>
    <cfRule type="containsText" dxfId="20384" priority="20392" operator="containsText" text="Dn(waiting)">
      <formula>NOT(ISERROR(SEARCH("Dn(waiting)",E415)))</formula>
    </cfRule>
  </conditionalFormatting>
  <conditionalFormatting sqref="E416">
    <cfRule type="containsBlanks" dxfId="20383" priority="20385">
      <formula>LEN(TRIM(E416))=0</formula>
    </cfRule>
    <cfRule type="containsText" dxfId="20382" priority="20386" operator="containsText" text="Operational">
      <formula>NOT(ISERROR(SEARCH("Operational",E416)))</formula>
    </cfRule>
    <cfRule type="containsText" dxfId="20381" priority="20387" operator="containsText" text="Dn(service)">
      <formula>NOT(ISERROR(SEARCH("Dn(service)",E416)))</formula>
    </cfRule>
    <cfRule type="containsText" dxfId="20380" priority="20388" operator="containsText" text="Dn(waiting)">
      <formula>NOT(ISERROR(SEARCH("Dn(waiting)",E416)))</formula>
    </cfRule>
  </conditionalFormatting>
  <conditionalFormatting sqref="E417">
    <cfRule type="containsBlanks" dxfId="20379" priority="20381">
      <formula>LEN(TRIM(E417))=0</formula>
    </cfRule>
    <cfRule type="containsText" dxfId="20378" priority="20382" operator="containsText" text="Operational">
      <formula>NOT(ISERROR(SEARCH("Operational",E417)))</formula>
    </cfRule>
    <cfRule type="containsText" dxfId="20377" priority="20383" operator="containsText" text="Dn(service)">
      <formula>NOT(ISERROR(SEARCH("Dn(service)",E417)))</formula>
    </cfRule>
    <cfRule type="containsText" dxfId="20376" priority="20384" operator="containsText" text="Dn(waiting)">
      <formula>NOT(ISERROR(SEARCH("Dn(waiting)",E417)))</formula>
    </cfRule>
  </conditionalFormatting>
  <conditionalFormatting sqref="E418">
    <cfRule type="containsBlanks" dxfId="20375" priority="20377">
      <formula>LEN(TRIM(E418))=0</formula>
    </cfRule>
    <cfRule type="containsText" dxfId="20374" priority="20378" operator="containsText" text="Operational">
      <formula>NOT(ISERROR(SEARCH("Operational",E418)))</formula>
    </cfRule>
    <cfRule type="containsText" dxfId="20373" priority="20379" operator="containsText" text="Dn(service)">
      <formula>NOT(ISERROR(SEARCH("Dn(service)",E418)))</formula>
    </cfRule>
    <cfRule type="containsText" dxfId="20372" priority="20380" operator="containsText" text="Dn(waiting)">
      <formula>NOT(ISERROR(SEARCH("Dn(waiting)",E418)))</formula>
    </cfRule>
  </conditionalFormatting>
  <conditionalFormatting sqref="E419">
    <cfRule type="containsBlanks" dxfId="20371" priority="20373">
      <formula>LEN(TRIM(E419))=0</formula>
    </cfRule>
    <cfRule type="containsText" dxfId="20370" priority="20374" operator="containsText" text="Operational">
      <formula>NOT(ISERROR(SEARCH("Operational",E419)))</formula>
    </cfRule>
    <cfRule type="containsText" dxfId="20369" priority="20375" operator="containsText" text="Dn(service)">
      <formula>NOT(ISERROR(SEARCH("Dn(service)",E419)))</formula>
    </cfRule>
    <cfRule type="containsText" dxfId="20368" priority="20376" operator="containsText" text="Dn(waiting)">
      <formula>NOT(ISERROR(SEARCH("Dn(waiting)",E419)))</formula>
    </cfRule>
  </conditionalFormatting>
  <conditionalFormatting sqref="C423">
    <cfRule type="containsBlanks" dxfId="20367" priority="20369">
      <formula>LEN(TRIM(C423))=0</formula>
    </cfRule>
    <cfRule type="containsText" dxfId="20366" priority="20370" operator="containsText" text="Operational">
      <formula>NOT(ISERROR(SEARCH("Operational",C423)))</formula>
    </cfRule>
    <cfRule type="containsText" dxfId="20365" priority="20371" operator="containsText" text="Dn(service)">
      <formula>NOT(ISERROR(SEARCH("Dn(service)",C423)))</formula>
    </cfRule>
    <cfRule type="containsText" dxfId="20364" priority="20372" operator="containsText" text="Dn(waiting)">
      <formula>NOT(ISERROR(SEARCH("Dn(waiting)",C423)))</formula>
    </cfRule>
  </conditionalFormatting>
  <conditionalFormatting sqref="C424:C427">
    <cfRule type="containsBlanks" dxfId="20363" priority="20365">
      <formula>LEN(TRIM(C424))=0</formula>
    </cfRule>
    <cfRule type="containsText" dxfId="20362" priority="20366" operator="containsText" text="Operational">
      <formula>NOT(ISERROR(SEARCH("Operational",C424)))</formula>
    </cfRule>
    <cfRule type="containsText" dxfId="20361" priority="20367" operator="containsText" text="Dn(service)">
      <formula>NOT(ISERROR(SEARCH("Dn(service)",C424)))</formula>
    </cfRule>
    <cfRule type="containsText" dxfId="20360" priority="20368" operator="containsText" text="Dn(waiting)">
      <formula>NOT(ISERROR(SEARCH("Dn(waiting)",C424)))</formula>
    </cfRule>
  </conditionalFormatting>
  <conditionalFormatting sqref="G428">
    <cfRule type="containsBlanks" dxfId="20359" priority="20361">
      <formula>LEN(TRIM(G428))=0</formula>
    </cfRule>
    <cfRule type="containsText" dxfId="20358" priority="20362" operator="containsText" text="Operational">
      <formula>NOT(ISERROR(SEARCH("Operational",G428)))</formula>
    </cfRule>
    <cfRule type="containsText" dxfId="20357" priority="20363" operator="containsText" text="Dn(service)">
      <formula>NOT(ISERROR(SEARCH("Dn(service)",G428)))</formula>
    </cfRule>
    <cfRule type="containsText" dxfId="20356" priority="20364" operator="containsText" text="Dn(waiting)">
      <formula>NOT(ISERROR(SEARCH("Dn(waiting)",G428)))</formula>
    </cfRule>
  </conditionalFormatting>
  <conditionalFormatting sqref="G429:G431">
    <cfRule type="containsBlanks" dxfId="20355" priority="20357">
      <formula>LEN(TRIM(G429))=0</formula>
    </cfRule>
    <cfRule type="containsText" dxfId="20354" priority="20358" operator="containsText" text="Operational">
      <formula>NOT(ISERROR(SEARCH("Operational",G429)))</formula>
    </cfRule>
    <cfRule type="containsText" dxfId="20353" priority="20359" operator="containsText" text="Dn(service)">
      <formula>NOT(ISERROR(SEARCH("Dn(service)",G429)))</formula>
    </cfRule>
    <cfRule type="containsText" dxfId="20352" priority="20360" operator="containsText" text="Dn(waiting)">
      <formula>NOT(ISERROR(SEARCH("Dn(waiting)",G429)))</formula>
    </cfRule>
  </conditionalFormatting>
  <conditionalFormatting sqref="G432">
    <cfRule type="containsBlanks" dxfId="20351" priority="20353">
      <formula>LEN(TRIM(G432))=0</formula>
    </cfRule>
    <cfRule type="containsText" dxfId="20350" priority="20354" operator="containsText" text="Operational">
      <formula>NOT(ISERROR(SEARCH("Operational",G432)))</formula>
    </cfRule>
    <cfRule type="containsText" dxfId="20349" priority="20355" operator="containsText" text="Dn(service)">
      <formula>NOT(ISERROR(SEARCH("Dn(service)",G432)))</formula>
    </cfRule>
    <cfRule type="containsText" dxfId="20348" priority="20356" operator="containsText" text="Dn(waiting)">
      <formula>NOT(ISERROR(SEARCH("Dn(waiting)",G432)))</formula>
    </cfRule>
  </conditionalFormatting>
  <conditionalFormatting sqref="D433:D435">
    <cfRule type="containsBlanks" dxfId="20347" priority="20349">
      <formula>LEN(TRIM(D433))=0</formula>
    </cfRule>
    <cfRule type="containsText" dxfId="20346" priority="20350" operator="containsText" text="Operational">
      <formula>NOT(ISERROR(SEARCH("Operational",D433)))</formula>
    </cfRule>
    <cfRule type="containsText" dxfId="20345" priority="20351" operator="containsText" text="Dn(service)">
      <formula>NOT(ISERROR(SEARCH("Dn(service)",D433)))</formula>
    </cfRule>
    <cfRule type="containsText" dxfId="20344" priority="20352" operator="containsText" text="Dn(waiting)">
      <formula>NOT(ISERROR(SEARCH("Dn(waiting)",D433)))</formula>
    </cfRule>
  </conditionalFormatting>
  <conditionalFormatting sqref="D436">
    <cfRule type="containsBlanks" dxfId="20343" priority="20345">
      <formula>LEN(TRIM(D436))=0</formula>
    </cfRule>
    <cfRule type="containsText" dxfId="20342" priority="20346" operator="containsText" text="Operational">
      <formula>NOT(ISERROR(SEARCH("Operational",D436)))</formula>
    </cfRule>
    <cfRule type="containsText" dxfId="20341" priority="20347" operator="containsText" text="Dn(service)">
      <formula>NOT(ISERROR(SEARCH("Dn(service)",D436)))</formula>
    </cfRule>
    <cfRule type="containsText" dxfId="20340" priority="20348" operator="containsText" text="Dn(waiting)">
      <formula>NOT(ISERROR(SEARCH("Dn(waiting)",D436)))</formula>
    </cfRule>
  </conditionalFormatting>
  <conditionalFormatting sqref="E443">
    <cfRule type="containsBlanks" dxfId="20339" priority="20341">
      <formula>LEN(TRIM(E443))=0</formula>
    </cfRule>
    <cfRule type="containsText" dxfId="20338" priority="20342" operator="containsText" text="Operational">
      <formula>NOT(ISERROR(SEARCH("Operational",E443)))</formula>
    </cfRule>
    <cfRule type="containsText" dxfId="20337" priority="20343" operator="containsText" text="Dn(service)">
      <formula>NOT(ISERROR(SEARCH("Dn(service)",E443)))</formula>
    </cfRule>
    <cfRule type="containsText" dxfId="20336" priority="20344" operator="containsText" text="Dn(waiting)">
      <formula>NOT(ISERROR(SEARCH("Dn(waiting)",E443)))</formula>
    </cfRule>
  </conditionalFormatting>
  <conditionalFormatting sqref="F438:F444">
    <cfRule type="containsBlanks" dxfId="20335" priority="20337">
      <formula>LEN(TRIM(F438))=0</formula>
    </cfRule>
    <cfRule type="containsText" dxfId="20334" priority="20338" operator="containsText" text="Operational">
      <formula>NOT(ISERROR(SEARCH("Operational",F438)))</formula>
    </cfRule>
    <cfRule type="containsText" dxfId="20333" priority="20339" operator="containsText" text="Dn(service)">
      <formula>NOT(ISERROR(SEARCH("Dn(service)",F438)))</formula>
    </cfRule>
    <cfRule type="containsText" dxfId="20332" priority="20340" operator="containsText" text="Dn(waiting)">
      <formula>NOT(ISERROR(SEARCH("Dn(waiting)",F438)))</formula>
    </cfRule>
  </conditionalFormatting>
  <conditionalFormatting sqref="D442">
    <cfRule type="containsBlanks" dxfId="20331" priority="20333">
      <formula>LEN(TRIM(D442))=0</formula>
    </cfRule>
    <cfRule type="containsText" dxfId="20330" priority="20334" operator="containsText" text="Operational">
      <formula>NOT(ISERROR(SEARCH("Operational",D442)))</formula>
    </cfRule>
    <cfRule type="containsText" dxfId="20329" priority="20335" operator="containsText" text="Dn(service)">
      <formula>NOT(ISERROR(SEARCH("Dn(service)",D442)))</formula>
    </cfRule>
    <cfRule type="containsText" dxfId="20328" priority="20336" operator="containsText" text="Dn(waiting)">
      <formula>NOT(ISERROR(SEARCH("Dn(waiting)",D442)))</formula>
    </cfRule>
  </conditionalFormatting>
  <conditionalFormatting sqref="D459">
    <cfRule type="containsBlanks" dxfId="20327" priority="20329">
      <formula>LEN(TRIM(D459))=0</formula>
    </cfRule>
    <cfRule type="containsText" dxfId="20326" priority="20330" operator="containsText" text="Operational">
      <formula>NOT(ISERROR(SEARCH("Operational",D459)))</formula>
    </cfRule>
    <cfRule type="containsText" dxfId="20325" priority="20331" operator="containsText" text="Dn(service)">
      <formula>NOT(ISERROR(SEARCH("Dn(service)",D459)))</formula>
    </cfRule>
    <cfRule type="containsText" dxfId="20324" priority="20332" operator="containsText" text="Dn(waiting)">
      <formula>NOT(ISERROR(SEARCH("Dn(waiting)",D459)))</formula>
    </cfRule>
  </conditionalFormatting>
  <conditionalFormatting sqref="H447:H455">
    <cfRule type="containsBlanks" dxfId="20323" priority="20325">
      <formula>LEN(TRIM(H447))=0</formula>
    </cfRule>
    <cfRule type="containsText" dxfId="20322" priority="20326" operator="containsText" text="Operational">
      <formula>NOT(ISERROR(SEARCH("Operational",H447)))</formula>
    </cfRule>
    <cfRule type="containsText" dxfId="20321" priority="20327" operator="containsText" text="Dn(service)">
      <formula>NOT(ISERROR(SEARCH("Dn(service)",H447)))</formula>
    </cfRule>
    <cfRule type="containsText" dxfId="20320" priority="20328" operator="containsText" text="Dn(waiting)">
      <formula>NOT(ISERROR(SEARCH("Dn(waiting)",H447)))</formula>
    </cfRule>
  </conditionalFormatting>
  <conditionalFormatting sqref="C455:C459">
    <cfRule type="containsBlanks" dxfId="20319" priority="20321">
      <formula>LEN(TRIM(C455))=0</formula>
    </cfRule>
    <cfRule type="containsText" dxfId="20318" priority="20322" operator="containsText" text="Operational">
      <formula>NOT(ISERROR(SEARCH("Operational",C455)))</formula>
    </cfRule>
    <cfRule type="containsText" dxfId="20317" priority="20323" operator="containsText" text="Dn(service)">
      <formula>NOT(ISERROR(SEARCH("Dn(service)",C455)))</formula>
    </cfRule>
    <cfRule type="containsText" dxfId="20316" priority="20324" operator="containsText" text="Dn(waiting)">
      <formula>NOT(ISERROR(SEARCH("Dn(waiting)",C455)))</formula>
    </cfRule>
  </conditionalFormatting>
  <conditionalFormatting sqref="E468">
    <cfRule type="containsBlanks" dxfId="20315" priority="20317">
      <formula>LEN(TRIM(E468))=0</formula>
    </cfRule>
    <cfRule type="containsText" dxfId="20314" priority="20318" operator="containsText" text="Operational">
      <formula>NOT(ISERROR(SEARCH("Operational",E468)))</formula>
    </cfRule>
    <cfRule type="containsText" dxfId="20313" priority="20319" operator="containsText" text="Dn(service)">
      <formula>NOT(ISERROR(SEARCH("Dn(service)",E468)))</formula>
    </cfRule>
    <cfRule type="containsText" dxfId="20312" priority="20320" operator="containsText" text="Dn(waiting)">
      <formula>NOT(ISERROR(SEARCH("Dn(waiting)",E468)))</formula>
    </cfRule>
  </conditionalFormatting>
  <conditionalFormatting sqref="E469">
    <cfRule type="containsBlanks" dxfId="20311" priority="20313">
      <formula>LEN(TRIM(E469))=0</formula>
    </cfRule>
    <cfRule type="containsText" dxfId="20310" priority="20314" operator="containsText" text="Operational">
      <formula>NOT(ISERROR(SEARCH("Operational",E469)))</formula>
    </cfRule>
    <cfRule type="containsText" dxfId="20309" priority="20315" operator="containsText" text="Dn(service)">
      <formula>NOT(ISERROR(SEARCH("Dn(service)",E469)))</formula>
    </cfRule>
    <cfRule type="containsText" dxfId="20308" priority="20316" operator="containsText" text="Dn(waiting)">
      <formula>NOT(ISERROR(SEARCH("Dn(waiting)",E469)))</formula>
    </cfRule>
  </conditionalFormatting>
  <conditionalFormatting sqref="E470">
    <cfRule type="containsBlanks" dxfId="20307" priority="20309">
      <formula>LEN(TRIM(E470))=0</formula>
    </cfRule>
    <cfRule type="containsText" dxfId="20306" priority="20310" operator="containsText" text="Operational">
      <formula>NOT(ISERROR(SEARCH("Operational",E470)))</formula>
    </cfRule>
    <cfRule type="containsText" dxfId="20305" priority="20311" operator="containsText" text="Dn(service)">
      <formula>NOT(ISERROR(SEARCH("Dn(service)",E470)))</formula>
    </cfRule>
    <cfRule type="containsText" dxfId="20304" priority="20312" operator="containsText" text="Dn(waiting)">
      <formula>NOT(ISERROR(SEARCH("Dn(waiting)",E470)))</formula>
    </cfRule>
  </conditionalFormatting>
  <conditionalFormatting sqref="F463:G464 G461:G462 F465:F467">
    <cfRule type="containsBlanks" dxfId="20303" priority="20305">
      <formula>LEN(TRIM(F461))=0</formula>
    </cfRule>
    <cfRule type="containsText" dxfId="20302" priority="20306" operator="containsText" text="Operational">
      <formula>NOT(ISERROR(SEARCH("Operational",F461)))</formula>
    </cfRule>
    <cfRule type="containsText" dxfId="20301" priority="20307" operator="containsText" text="Dn(service)">
      <formula>NOT(ISERROR(SEARCH("Dn(service)",F461)))</formula>
    </cfRule>
    <cfRule type="containsText" dxfId="20300" priority="20308" operator="containsText" text="Dn(waiting)">
      <formula>NOT(ISERROR(SEARCH("Dn(waiting)",F461)))</formula>
    </cfRule>
  </conditionalFormatting>
  <conditionalFormatting sqref="F332">
    <cfRule type="containsBlanks" dxfId="20299" priority="20301">
      <formula>LEN(TRIM(F332))=0</formula>
    </cfRule>
    <cfRule type="containsText" dxfId="20298" priority="20302" operator="containsText" text="Operational">
      <formula>NOT(ISERROR(SEARCH("Operational",F332)))</formula>
    </cfRule>
    <cfRule type="containsText" dxfId="20297" priority="20303" operator="containsText" text="Dn(service)">
      <formula>NOT(ISERROR(SEARCH("Dn(service)",F332)))</formula>
    </cfRule>
    <cfRule type="containsText" dxfId="20296" priority="20304" operator="containsText" text="Dn(waiting)">
      <formula>NOT(ISERROR(SEARCH("Dn(waiting)",F332)))</formula>
    </cfRule>
  </conditionalFormatting>
  <conditionalFormatting sqref="F333">
    <cfRule type="containsBlanks" dxfId="20295" priority="20297">
      <formula>LEN(TRIM(F333))=0</formula>
    </cfRule>
    <cfRule type="containsText" dxfId="20294" priority="20298" operator="containsText" text="Operational">
      <formula>NOT(ISERROR(SEARCH("Operational",F333)))</formula>
    </cfRule>
    <cfRule type="containsText" dxfId="20293" priority="20299" operator="containsText" text="Dn(service)">
      <formula>NOT(ISERROR(SEARCH("Dn(service)",F333)))</formula>
    </cfRule>
    <cfRule type="containsText" dxfId="20292" priority="20300" operator="containsText" text="Dn(waiting)">
      <formula>NOT(ISERROR(SEARCH("Dn(waiting)",F333)))</formula>
    </cfRule>
  </conditionalFormatting>
  <conditionalFormatting sqref="H335">
    <cfRule type="containsBlanks" dxfId="20291" priority="20293">
      <formula>LEN(TRIM(H335))=0</formula>
    </cfRule>
    <cfRule type="containsText" dxfId="20290" priority="20294" operator="containsText" text="Operational">
      <formula>NOT(ISERROR(SEARCH("Operational",H335)))</formula>
    </cfRule>
    <cfRule type="containsText" dxfId="20289" priority="20295" operator="containsText" text="Dn(service)">
      <formula>NOT(ISERROR(SEARCH("Dn(service)",H335)))</formula>
    </cfRule>
    <cfRule type="containsText" dxfId="20288" priority="20296" operator="containsText" text="Dn(waiting)">
      <formula>NOT(ISERROR(SEARCH("Dn(waiting)",H335)))</formula>
    </cfRule>
  </conditionalFormatting>
  <conditionalFormatting sqref="F411">
    <cfRule type="containsBlanks" dxfId="20287" priority="20289">
      <formula>LEN(TRIM(F411))=0</formula>
    </cfRule>
    <cfRule type="containsText" dxfId="20286" priority="20290" operator="containsText" text="Operational">
      <formula>NOT(ISERROR(SEARCH("Operational",F411)))</formula>
    </cfRule>
    <cfRule type="containsText" dxfId="20285" priority="20291" operator="containsText" text="Dn(service)">
      <formula>NOT(ISERROR(SEARCH("Dn(service)",F411)))</formula>
    </cfRule>
    <cfRule type="containsText" dxfId="20284" priority="20292" operator="containsText" text="Dn(waiting)">
      <formula>NOT(ISERROR(SEARCH("Dn(waiting)",F411)))</formula>
    </cfRule>
  </conditionalFormatting>
  <conditionalFormatting sqref="F410">
    <cfRule type="containsBlanks" dxfId="20283" priority="20285">
      <formula>LEN(TRIM(F410))=0</formula>
    </cfRule>
    <cfRule type="containsText" dxfId="20282" priority="20286" operator="containsText" text="Operational">
      <formula>NOT(ISERROR(SEARCH("Operational",F410)))</formula>
    </cfRule>
    <cfRule type="containsText" dxfId="20281" priority="20287" operator="containsText" text="Dn(service)">
      <formula>NOT(ISERROR(SEARCH("Dn(service)",F410)))</formula>
    </cfRule>
    <cfRule type="containsText" dxfId="20280" priority="20288" operator="containsText" text="Dn(waiting)">
      <formula>NOT(ISERROR(SEARCH("Dn(waiting)",F410)))</formula>
    </cfRule>
  </conditionalFormatting>
  <conditionalFormatting sqref="C488:D489 D486:D487 H492:H493 C490:C493 G484:H484">
    <cfRule type="containsBlanks" dxfId="20279" priority="20281">
      <formula>LEN(TRIM(C484))=0</formula>
    </cfRule>
    <cfRule type="containsText" dxfId="20278" priority="20282" operator="containsText" text="Operational">
      <formula>NOT(ISERROR(SEARCH("Operational",C484)))</formula>
    </cfRule>
    <cfRule type="containsText" dxfId="20277" priority="20283" operator="containsText" text="Dn(service)">
      <formula>NOT(ISERROR(SEARCH("Dn(service)",C484)))</formula>
    </cfRule>
    <cfRule type="containsText" dxfId="20276" priority="20284" operator="containsText" text="Dn(waiting)">
      <formula>NOT(ISERROR(SEARCH("Dn(waiting)",C484)))</formula>
    </cfRule>
  </conditionalFormatting>
  <conditionalFormatting sqref="C484">
    <cfRule type="containsBlanks" dxfId="20275" priority="20277">
      <formula>LEN(TRIM(C484))=0</formula>
    </cfRule>
    <cfRule type="containsText" dxfId="20274" priority="20278" operator="containsText" text="Operational">
      <formula>NOT(ISERROR(SEARCH("Operational",C484)))</formula>
    </cfRule>
    <cfRule type="containsText" dxfId="20273" priority="20279" operator="containsText" text="Dn(service)">
      <formula>NOT(ISERROR(SEARCH("Dn(service)",C484)))</formula>
    </cfRule>
    <cfRule type="containsText" dxfId="20272" priority="20280" operator="containsText" text="Dn(waiting)">
      <formula>NOT(ISERROR(SEARCH("Dn(waiting)",C484)))</formula>
    </cfRule>
  </conditionalFormatting>
  <conditionalFormatting sqref="C485">
    <cfRule type="containsBlanks" dxfId="20271" priority="20273">
      <formula>LEN(TRIM(C485))=0</formula>
    </cfRule>
    <cfRule type="containsText" dxfId="20270" priority="20274" operator="containsText" text="Operational">
      <formula>NOT(ISERROR(SEARCH("Operational",C485)))</formula>
    </cfRule>
    <cfRule type="containsText" dxfId="20269" priority="20275" operator="containsText" text="Dn(service)">
      <formula>NOT(ISERROR(SEARCH("Dn(service)",C485)))</formula>
    </cfRule>
    <cfRule type="containsText" dxfId="20268" priority="20276" operator="containsText" text="Dn(waiting)">
      <formula>NOT(ISERROR(SEARCH("Dn(waiting)",C485)))</formula>
    </cfRule>
  </conditionalFormatting>
  <conditionalFormatting sqref="C486">
    <cfRule type="containsBlanks" dxfId="20267" priority="20269">
      <formula>LEN(TRIM(C486))=0</formula>
    </cfRule>
    <cfRule type="containsText" dxfId="20266" priority="20270" operator="containsText" text="Operational">
      <formula>NOT(ISERROR(SEARCH("Operational",C486)))</formula>
    </cfRule>
    <cfRule type="containsText" dxfId="20265" priority="20271" operator="containsText" text="Dn(service)">
      <formula>NOT(ISERROR(SEARCH("Dn(service)",C486)))</formula>
    </cfRule>
    <cfRule type="containsText" dxfId="20264" priority="20272" operator="containsText" text="Dn(waiting)">
      <formula>NOT(ISERROR(SEARCH("Dn(waiting)",C486)))</formula>
    </cfRule>
  </conditionalFormatting>
  <conditionalFormatting sqref="G487">
    <cfRule type="containsBlanks" dxfId="20263" priority="20265">
      <formula>LEN(TRIM(G487))=0</formula>
    </cfRule>
    <cfRule type="containsText" dxfId="20262" priority="20266" operator="containsText" text="Operational">
      <formula>NOT(ISERROR(SEARCH("Operational",G487)))</formula>
    </cfRule>
    <cfRule type="containsText" dxfId="20261" priority="20267" operator="containsText" text="Dn(service)">
      <formula>NOT(ISERROR(SEARCH("Dn(service)",G487)))</formula>
    </cfRule>
    <cfRule type="containsText" dxfId="20260" priority="20268" operator="containsText" text="Dn(waiting)">
      <formula>NOT(ISERROR(SEARCH("Dn(waiting)",G487)))</formula>
    </cfRule>
  </conditionalFormatting>
  <conditionalFormatting sqref="G488">
    <cfRule type="containsBlanks" dxfId="20259" priority="20261">
      <formula>LEN(TRIM(G488))=0</formula>
    </cfRule>
    <cfRule type="containsText" dxfId="20258" priority="20262" operator="containsText" text="Operational">
      <formula>NOT(ISERROR(SEARCH("Operational",G488)))</formula>
    </cfRule>
    <cfRule type="containsText" dxfId="20257" priority="20263" operator="containsText" text="Dn(service)">
      <formula>NOT(ISERROR(SEARCH("Dn(service)",G488)))</formula>
    </cfRule>
    <cfRule type="containsText" dxfId="20256" priority="20264" operator="containsText" text="Dn(waiting)">
      <formula>NOT(ISERROR(SEARCH("Dn(waiting)",G488)))</formula>
    </cfRule>
  </conditionalFormatting>
  <conditionalFormatting sqref="H486">
    <cfRule type="containsBlanks" dxfId="20255" priority="20257">
      <formula>LEN(TRIM(H486))=0</formula>
    </cfRule>
    <cfRule type="containsText" dxfId="20254" priority="20258" operator="containsText" text="Operational">
      <formula>NOT(ISERROR(SEARCH("Operational",H486)))</formula>
    </cfRule>
    <cfRule type="containsText" dxfId="20253" priority="20259" operator="containsText" text="Dn(service)">
      <formula>NOT(ISERROR(SEARCH("Dn(service)",H486)))</formula>
    </cfRule>
    <cfRule type="containsText" dxfId="20252" priority="20260" operator="containsText" text="Dn(waiting)">
      <formula>NOT(ISERROR(SEARCH("Dn(waiting)",H486)))</formula>
    </cfRule>
  </conditionalFormatting>
  <conditionalFormatting sqref="H487">
    <cfRule type="containsBlanks" dxfId="20251" priority="20253">
      <formula>LEN(TRIM(H487))=0</formula>
    </cfRule>
    <cfRule type="containsText" dxfId="20250" priority="20254" operator="containsText" text="Operational">
      <formula>NOT(ISERROR(SEARCH("Operational",H487)))</formula>
    </cfRule>
    <cfRule type="containsText" dxfId="20249" priority="20255" operator="containsText" text="Dn(service)">
      <formula>NOT(ISERROR(SEARCH("Dn(service)",H487)))</formula>
    </cfRule>
    <cfRule type="containsText" dxfId="20248" priority="20256" operator="containsText" text="Dn(waiting)">
      <formula>NOT(ISERROR(SEARCH("Dn(waiting)",H487)))</formula>
    </cfRule>
  </conditionalFormatting>
  <conditionalFormatting sqref="H485">
    <cfRule type="containsBlanks" dxfId="20247" priority="20249">
      <formula>LEN(TRIM(H485))=0</formula>
    </cfRule>
    <cfRule type="containsText" dxfId="20246" priority="20250" operator="containsText" text="Operational">
      <formula>NOT(ISERROR(SEARCH("Operational",H485)))</formula>
    </cfRule>
    <cfRule type="containsText" dxfId="20245" priority="20251" operator="containsText" text="Dn(service)">
      <formula>NOT(ISERROR(SEARCH("Dn(service)",H485)))</formula>
    </cfRule>
    <cfRule type="containsText" dxfId="20244" priority="20252" operator="containsText" text="Dn(waiting)">
      <formula>NOT(ISERROR(SEARCH("Dn(waiting)",H485)))</formula>
    </cfRule>
  </conditionalFormatting>
  <conditionalFormatting sqref="G489">
    <cfRule type="containsBlanks" dxfId="20243" priority="20245">
      <formula>LEN(TRIM(G489))=0</formula>
    </cfRule>
    <cfRule type="containsText" dxfId="20242" priority="20246" operator="containsText" text="Operational">
      <formula>NOT(ISERROR(SEARCH("Operational",G489)))</formula>
    </cfRule>
    <cfRule type="containsText" dxfId="20241" priority="20247" operator="containsText" text="Dn(service)">
      <formula>NOT(ISERROR(SEARCH("Dn(service)",G489)))</formula>
    </cfRule>
    <cfRule type="containsText" dxfId="20240" priority="20248" operator="containsText" text="Dn(waiting)">
      <formula>NOT(ISERROR(SEARCH("Dn(waiting)",G489)))</formula>
    </cfRule>
  </conditionalFormatting>
  <conditionalFormatting sqref="C487">
    <cfRule type="containsBlanks" dxfId="20239" priority="20241">
      <formula>LEN(TRIM(C487))=0</formula>
    </cfRule>
    <cfRule type="containsText" dxfId="20238" priority="20242" operator="containsText" text="Operational">
      <formula>NOT(ISERROR(SEARCH("Operational",C487)))</formula>
    </cfRule>
    <cfRule type="containsText" dxfId="20237" priority="20243" operator="containsText" text="Dn(service)">
      <formula>NOT(ISERROR(SEARCH("Dn(service)",C487)))</formula>
    </cfRule>
    <cfRule type="containsText" dxfId="20236" priority="20244" operator="containsText" text="Dn(waiting)">
      <formula>NOT(ISERROR(SEARCH("Dn(waiting)",C487)))</formula>
    </cfRule>
  </conditionalFormatting>
  <conditionalFormatting sqref="H489">
    <cfRule type="containsBlanks" dxfId="20235" priority="20237">
      <formula>LEN(TRIM(H489))=0</formula>
    </cfRule>
    <cfRule type="containsText" dxfId="20234" priority="20238" operator="containsText" text="Operational">
      <formula>NOT(ISERROR(SEARCH("Operational",H489)))</formula>
    </cfRule>
    <cfRule type="containsText" dxfId="20233" priority="20239" operator="containsText" text="Dn(service)">
      <formula>NOT(ISERROR(SEARCH("Dn(service)",H489)))</formula>
    </cfRule>
    <cfRule type="containsText" dxfId="20232" priority="20240" operator="containsText" text="Dn(waiting)">
      <formula>NOT(ISERROR(SEARCH("Dn(waiting)",H489)))</formula>
    </cfRule>
  </conditionalFormatting>
  <conditionalFormatting sqref="H490">
    <cfRule type="containsBlanks" dxfId="20231" priority="20233">
      <formula>LEN(TRIM(H490))=0</formula>
    </cfRule>
    <cfRule type="containsText" dxfId="20230" priority="20234" operator="containsText" text="Operational">
      <formula>NOT(ISERROR(SEARCH("Operational",H490)))</formula>
    </cfRule>
    <cfRule type="containsText" dxfId="20229" priority="20235" operator="containsText" text="Dn(service)">
      <formula>NOT(ISERROR(SEARCH("Dn(service)",H490)))</formula>
    </cfRule>
    <cfRule type="containsText" dxfId="20228" priority="20236" operator="containsText" text="Dn(waiting)">
      <formula>NOT(ISERROR(SEARCH("Dn(waiting)",H490)))</formula>
    </cfRule>
  </conditionalFormatting>
  <conditionalFormatting sqref="H491">
    <cfRule type="containsBlanks" dxfId="20227" priority="20229">
      <formula>LEN(TRIM(H491))=0</formula>
    </cfRule>
    <cfRule type="containsText" dxfId="20226" priority="20230" operator="containsText" text="Operational">
      <formula>NOT(ISERROR(SEARCH("Operational",H491)))</formula>
    </cfRule>
    <cfRule type="containsText" dxfId="20225" priority="20231" operator="containsText" text="Dn(service)">
      <formula>NOT(ISERROR(SEARCH("Dn(service)",H491)))</formula>
    </cfRule>
    <cfRule type="containsText" dxfId="20224" priority="20232" operator="containsText" text="Dn(waiting)">
      <formula>NOT(ISERROR(SEARCH("Dn(waiting)",H491)))</formula>
    </cfRule>
  </conditionalFormatting>
  <conditionalFormatting sqref="F490:G490">
    <cfRule type="containsBlanks" dxfId="20223" priority="20225">
      <formula>LEN(TRIM(F490))=0</formula>
    </cfRule>
    <cfRule type="containsText" dxfId="20222" priority="20226" operator="containsText" text="Operational">
      <formula>NOT(ISERROR(SEARCH("Operational",F490)))</formula>
    </cfRule>
    <cfRule type="containsText" dxfId="20221" priority="20227" operator="containsText" text="Dn(service)">
      <formula>NOT(ISERROR(SEARCH("Dn(service)",F490)))</formula>
    </cfRule>
    <cfRule type="containsText" dxfId="20220" priority="20228" operator="containsText" text="Dn(waiting)">
      <formula>NOT(ISERROR(SEARCH("Dn(waiting)",F490)))</formula>
    </cfRule>
  </conditionalFormatting>
  <conditionalFormatting sqref="F491:G491">
    <cfRule type="containsBlanks" dxfId="20219" priority="20221">
      <formula>LEN(TRIM(F491))=0</formula>
    </cfRule>
    <cfRule type="containsText" dxfId="20218" priority="20222" operator="containsText" text="Operational">
      <formula>NOT(ISERROR(SEARCH("Operational",F491)))</formula>
    </cfRule>
    <cfRule type="containsText" dxfId="20217" priority="20223" operator="containsText" text="Dn(service)">
      <formula>NOT(ISERROR(SEARCH("Dn(service)",F491)))</formula>
    </cfRule>
    <cfRule type="containsText" dxfId="20216" priority="20224" operator="containsText" text="Dn(waiting)">
      <formula>NOT(ISERROR(SEARCH("Dn(waiting)",F491)))</formula>
    </cfRule>
  </conditionalFormatting>
  <conditionalFormatting sqref="F493:G493">
    <cfRule type="containsBlanks" dxfId="20215" priority="20217">
      <formula>LEN(TRIM(F493))=0</formula>
    </cfRule>
    <cfRule type="containsText" dxfId="20214" priority="20218" operator="containsText" text="Operational">
      <formula>NOT(ISERROR(SEARCH("Operational",F493)))</formula>
    </cfRule>
    <cfRule type="containsText" dxfId="20213" priority="20219" operator="containsText" text="Dn(service)">
      <formula>NOT(ISERROR(SEARCH("Dn(service)",F493)))</formula>
    </cfRule>
    <cfRule type="containsText" dxfId="20212" priority="20220" operator="containsText" text="Dn(waiting)">
      <formula>NOT(ISERROR(SEARCH("Dn(waiting)",F493)))</formula>
    </cfRule>
  </conditionalFormatting>
  <conditionalFormatting sqref="D490">
    <cfRule type="containsBlanks" dxfId="20211" priority="20213">
      <formula>LEN(TRIM(D490))=0</formula>
    </cfRule>
    <cfRule type="containsText" dxfId="20210" priority="20214" operator="containsText" text="Operational">
      <formula>NOT(ISERROR(SEARCH("Operational",D490)))</formula>
    </cfRule>
    <cfRule type="containsText" dxfId="20209" priority="20215" operator="containsText" text="Dn(service)">
      <formula>NOT(ISERROR(SEARCH("Dn(service)",D490)))</formula>
    </cfRule>
    <cfRule type="containsText" dxfId="20208" priority="20216" operator="containsText" text="Dn(waiting)">
      <formula>NOT(ISERROR(SEARCH("Dn(waiting)",D490)))</formula>
    </cfRule>
  </conditionalFormatting>
  <conditionalFormatting sqref="D491">
    <cfRule type="containsBlanks" dxfId="20207" priority="20209">
      <formula>LEN(TRIM(D491))=0</formula>
    </cfRule>
    <cfRule type="containsText" dxfId="20206" priority="20210" operator="containsText" text="Operational">
      <formula>NOT(ISERROR(SEARCH("Operational",D491)))</formula>
    </cfRule>
    <cfRule type="containsText" dxfId="20205" priority="20211" operator="containsText" text="Dn(service)">
      <formula>NOT(ISERROR(SEARCH("Dn(service)",D491)))</formula>
    </cfRule>
    <cfRule type="containsText" dxfId="20204" priority="20212" operator="containsText" text="Dn(waiting)">
      <formula>NOT(ISERROR(SEARCH("Dn(waiting)",D491)))</formula>
    </cfRule>
  </conditionalFormatting>
  <conditionalFormatting sqref="D492">
    <cfRule type="containsBlanks" dxfId="20203" priority="20205">
      <formula>LEN(TRIM(D492))=0</formula>
    </cfRule>
    <cfRule type="containsText" dxfId="20202" priority="20206" operator="containsText" text="Operational">
      <formula>NOT(ISERROR(SEARCH("Operational",D492)))</formula>
    </cfRule>
    <cfRule type="containsText" dxfId="20201" priority="20207" operator="containsText" text="Dn(service)">
      <formula>NOT(ISERROR(SEARCH("Dn(service)",D492)))</formula>
    </cfRule>
    <cfRule type="containsText" dxfId="20200" priority="20208" operator="containsText" text="Dn(waiting)">
      <formula>NOT(ISERROR(SEARCH("Dn(waiting)",D492)))</formula>
    </cfRule>
  </conditionalFormatting>
  <conditionalFormatting sqref="D493">
    <cfRule type="containsBlanks" dxfId="20199" priority="20201">
      <formula>LEN(TRIM(D493))=0</formula>
    </cfRule>
    <cfRule type="containsText" dxfId="20198" priority="20202" operator="containsText" text="Operational">
      <formula>NOT(ISERROR(SEARCH("Operational",D493)))</formula>
    </cfRule>
    <cfRule type="containsText" dxfId="20197" priority="20203" operator="containsText" text="Dn(service)">
      <formula>NOT(ISERROR(SEARCH("Dn(service)",D493)))</formula>
    </cfRule>
    <cfRule type="containsText" dxfId="20196" priority="20204" operator="containsText" text="Dn(waiting)">
      <formula>NOT(ISERROR(SEARCH("Dn(waiting)",D493)))</formula>
    </cfRule>
  </conditionalFormatting>
  <conditionalFormatting sqref="F492:G492">
    <cfRule type="containsBlanks" dxfId="20195" priority="20197">
      <formula>LEN(TRIM(F492))=0</formula>
    </cfRule>
    <cfRule type="containsText" dxfId="20194" priority="20198" operator="containsText" text="Operational">
      <formula>NOT(ISERROR(SEARCH("Operational",F492)))</formula>
    </cfRule>
    <cfRule type="containsText" dxfId="20193" priority="20199" operator="containsText" text="Dn(service)">
      <formula>NOT(ISERROR(SEARCH("Dn(service)",F492)))</formula>
    </cfRule>
    <cfRule type="containsText" dxfId="20192" priority="20200" operator="containsText" text="Dn(waiting)">
      <formula>NOT(ISERROR(SEARCH("Dn(waiting)",F492)))</formula>
    </cfRule>
  </conditionalFormatting>
  <conditionalFormatting sqref="G485">
    <cfRule type="containsBlanks" dxfId="20191" priority="20193">
      <formula>LEN(TRIM(G485))=0</formula>
    </cfRule>
    <cfRule type="containsText" dxfId="20190" priority="20194" operator="containsText" text="Operational">
      <formula>NOT(ISERROR(SEARCH("Operational",G485)))</formula>
    </cfRule>
    <cfRule type="containsText" dxfId="20189" priority="20195" operator="containsText" text="Dn(service)">
      <formula>NOT(ISERROR(SEARCH("Dn(service)",G485)))</formula>
    </cfRule>
    <cfRule type="containsText" dxfId="20188" priority="20196" operator="containsText" text="Dn(waiting)">
      <formula>NOT(ISERROR(SEARCH("Dn(waiting)",G485)))</formula>
    </cfRule>
  </conditionalFormatting>
  <conditionalFormatting sqref="G486">
    <cfRule type="containsBlanks" dxfId="20187" priority="20189">
      <formula>LEN(TRIM(G486))=0</formula>
    </cfRule>
    <cfRule type="containsText" dxfId="20186" priority="20190" operator="containsText" text="Operational">
      <formula>NOT(ISERROR(SEARCH("Operational",G486)))</formula>
    </cfRule>
    <cfRule type="containsText" dxfId="20185" priority="20191" operator="containsText" text="Dn(service)">
      <formula>NOT(ISERROR(SEARCH("Dn(service)",G486)))</formula>
    </cfRule>
    <cfRule type="containsText" dxfId="20184" priority="20192" operator="containsText" text="Dn(waiting)">
      <formula>NOT(ISERROR(SEARCH("Dn(waiting)",G486)))</formula>
    </cfRule>
  </conditionalFormatting>
  <conditionalFormatting sqref="H488">
    <cfRule type="containsBlanks" dxfId="20183" priority="20185">
      <formula>LEN(TRIM(H488))=0</formula>
    </cfRule>
    <cfRule type="containsText" dxfId="20182" priority="20186" operator="containsText" text="Operational">
      <formula>NOT(ISERROR(SEARCH("Operational",H488)))</formula>
    </cfRule>
    <cfRule type="containsText" dxfId="20181" priority="20187" operator="containsText" text="Dn(service)">
      <formula>NOT(ISERROR(SEARCH("Dn(service)",H488)))</formula>
    </cfRule>
    <cfRule type="containsText" dxfId="20180" priority="20188" operator="containsText" text="Dn(waiting)">
      <formula>NOT(ISERROR(SEARCH("Dn(waiting)",H488)))</formula>
    </cfRule>
  </conditionalFormatting>
  <conditionalFormatting sqref="E331">
    <cfRule type="containsBlanks" dxfId="20179" priority="20181">
      <formula>LEN(TRIM(E331))=0</formula>
    </cfRule>
    <cfRule type="containsText" dxfId="20178" priority="20182" operator="containsText" text="Operational">
      <formula>NOT(ISERROR(SEARCH("Operational",E331)))</formula>
    </cfRule>
    <cfRule type="containsText" dxfId="20177" priority="20183" operator="containsText" text="Dn(service)">
      <formula>NOT(ISERROR(SEARCH("Dn(service)",E331)))</formula>
    </cfRule>
    <cfRule type="containsText" dxfId="20176" priority="20184" operator="containsText" text="Dn(waiting)">
      <formula>NOT(ISERROR(SEARCH("Dn(waiting)",E331)))</formula>
    </cfRule>
  </conditionalFormatting>
  <conditionalFormatting sqref="E332">
    <cfRule type="containsBlanks" dxfId="20175" priority="20177">
      <formula>LEN(TRIM(E332))=0</formula>
    </cfRule>
    <cfRule type="containsText" dxfId="20174" priority="20178" operator="containsText" text="Operational">
      <formula>NOT(ISERROR(SEARCH("Operational",E332)))</formula>
    </cfRule>
    <cfRule type="containsText" dxfId="20173" priority="20179" operator="containsText" text="Dn(service)">
      <formula>NOT(ISERROR(SEARCH("Dn(service)",E332)))</formula>
    </cfRule>
    <cfRule type="containsText" dxfId="20172" priority="20180" operator="containsText" text="Dn(waiting)">
      <formula>NOT(ISERROR(SEARCH("Dn(waiting)",E332)))</formula>
    </cfRule>
  </conditionalFormatting>
  <conditionalFormatting sqref="E333">
    <cfRule type="containsBlanks" dxfId="20171" priority="20173">
      <formula>LEN(TRIM(E333))=0</formula>
    </cfRule>
    <cfRule type="containsText" dxfId="20170" priority="20174" operator="containsText" text="Operational">
      <formula>NOT(ISERROR(SEARCH("Operational",E333)))</formula>
    </cfRule>
    <cfRule type="containsText" dxfId="20169" priority="20175" operator="containsText" text="Dn(service)">
      <formula>NOT(ISERROR(SEARCH("Dn(service)",E333)))</formula>
    </cfRule>
    <cfRule type="containsText" dxfId="20168" priority="20176" operator="containsText" text="Dn(waiting)">
      <formula>NOT(ISERROR(SEARCH("Dn(waiting)",E333)))</formula>
    </cfRule>
  </conditionalFormatting>
  <conditionalFormatting sqref="E334">
    <cfRule type="containsBlanks" dxfId="20167" priority="20169">
      <formula>LEN(TRIM(E334))=0</formula>
    </cfRule>
    <cfRule type="containsText" dxfId="20166" priority="20170" operator="containsText" text="Operational">
      <formula>NOT(ISERROR(SEARCH("Operational",E334)))</formula>
    </cfRule>
    <cfRule type="containsText" dxfId="20165" priority="20171" operator="containsText" text="Dn(service)">
      <formula>NOT(ISERROR(SEARCH("Dn(service)",E334)))</formula>
    </cfRule>
    <cfRule type="containsText" dxfId="20164" priority="20172" operator="containsText" text="Dn(waiting)">
      <formula>NOT(ISERROR(SEARCH("Dn(waiting)",E334)))</formula>
    </cfRule>
  </conditionalFormatting>
  <conditionalFormatting sqref="E335">
    <cfRule type="containsBlanks" dxfId="20163" priority="20165">
      <formula>LEN(TRIM(E335))=0</formula>
    </cfRule>
    <cfRule type="containsText" dxfId="20162" priority="20166" operator="containsText" text="Operational">
      <formula>NOT(ISERROR(SEARCH("Operational",E335)))</formula>
    </cfRule>
    <cfRule type="containsText" dxfId="20161" priority="20167" operator="containsText" text="Dn(service)">
      <formula>NOT(ISERROR(SEARCH("Dn(service)",E335)))</formula>
    </cfRule>
    <cfRule type="containsText" dxfId="20160" priority="20168" operator="containsText" text="Dn(waiting)">
      <formula>NOT(ISERROR(SEARCH("Dn(waiting)",E335)))</formula>
    </cfRule>
  </conditionalFormatting>
  <conditionalFormatting sqref="G335">
    <cfRule type="containsBlanks" dxfId="20159" priority="20161">
      <formula>LEN(TRIM(G335))=0</formula>
    </cfRule>
    <cfRule type="containsText" dxfId="20158" priority="20162" operator="containsText" text="Operational">
      <formula>NOT(ISERROR(SEARCH("Operational",G335)))</formula>
    </cfRule>
    <cfRule type="containsText" dxfId="20157" priority="20163" operator="containsText" text="Dn(service)">
      <formula>NOT(ISERROR(SEARCH("Dn(service)",G335)))</formula>
    </cfRule>
    <cfRule type="containsText" dxfId="20156" priority="20164" operator="containsText" text="Dn(waiting)">
      <formula>NOT(ISERROR(SEARCH("Dn(waiting)",G335)))</formula>
    </cfRule>
  </conditionalFormatting>
  <conditionalFormatting sqref="G336">
    <cfRule type="containsBlanks" dxfId="20155" priority="20157">
      <formula>LEN(TRIM(G336))=0</formula>
    </cfRule>
    <cfRule type="containsText" dxfId="20154" priority="20158" operator="containsText" text="Operational">
      <formula>NOT(ISERROR(SEARCH("Operational",G336)))</formula>
    </cfRule>
    <cfRule type="containsText" dxfId="20153" priority="20159" operator="containsText" text="Dn(service)">
      <formula>NOT(ISERROR(SEARCH("Dn(service)",G336)))</formula>
    </cfRule>
    <cfRule type="containsText" dxfId="20152" priority="20160" operator="containsText" text="Dn(waiting)">
      <formula>NOT(ISERROR(SEARCH("Dn(waiting)",G336)))</formula>
    </cfRule>
  </conditionalFormatting>
  <conditionalFormatting sqref="G337">
    <cfRule type="containsBlanks" dxfId="20151" priority="20153">
      <formula>LEN(TRIM(G337))=0</formula>
    </cfRule>
    <cfRule type="containsText" dxfId="20150" priority="20154" operator="containsText" text="Operational">
      <formula>NOT(ISERROR(SEARCH("Operational",G337)))</formula>
    </cfRule>
    <cfRule type="containsText" dxfId="20149" priority="20155" operator="containsText" text="Dn(service)">
      <formula>NOT(ISERROR(SEARCH("Dn(service)",G337)))</formula>
    </cfRule>
    <cfRule type="containsText" dxfId="20148" priority="20156" operator="containsText" text="Dn(waiting)">
      <formula>NOT(ISERROR(SEARCH("Dn(waiting)",G337)))</formula>
    </cfRule>
  </conditionalFormatting>
  <conditionalFormatting sqref="G338">
    <cfRule type="containsBlanks" dxfId="20147" priority="20149">
      <formula>LEN(TRIM(G338))=0</formula>
    </cfRule>
    <cfRule type="containsText" dxfId="20146" priority="20150" operator="containsText" text="Operational">
      <formula>NOT(ISERROR(SEARCH("Operational",G338)))</formula>
    </cfRule>
    <cfRule type="containsText" dxfId="20145" priority="20151" operator="containsText" text="Dn(service)">
      <formula>NOT(ISERROR(SEARCH("Dn(service)",G338)))</formula>
    </cfRule>
    <cfRule type="containsText" dxfId="20144" priority="20152" operator="containsText" text="Dn(waiting)">
      <formula>NOT(ISERROR(SEARCH("Dn(waiting)",G338)))</formula>
    </cfRule>
  </conditionalFormatting>
  <conditionalFormatting sqref="G339">
    <cfRule type="containsBlanks" dxfId="20143" priority="20145">
      <formula>LEN(TRIM(G339))=0</formula>
    </cfRule>
    <cfRule type="containsText" dxfId="20142" priority="20146" operator="containsText" text="Operational">
      <formula>NOT(ISERROR(SEARCH("Operational",G339)))</formula>
    </cfRule>
    <cfRule type="containsText" dxfId="20141" priority="20147" operator="containsText" text="Dn(service)">
      <formula>NOT(ISERROR(SEARCH("Dn(service)",G339)))</formula>
    </cfRule>
    <cfRule type="containsText" dxfId="20140" priority="20148" operator="containsText" text="Dn(waiting)">
      <formula>NOT(ISERROR(SEARCH("Dn(waiting)",G339)))</formula>
    </cfRule>
  </conditionalFormatting>
  <conditionalFormatting sqref="C339">
    <cfRule type="containsBlanks" dxfId="20139" priority="20141">
      <formula>LEN(TRIM(C339))=0</formula>
    </cfRule>
    <cfRule type="containsText" dxfId="20138" priority="20142" operator="containsText" text="Operational">
      <formula>NOT(ISERROR(SEARCH("Operational",C339)))</formula>
    </cfRule>
    <cfRule type="containsText" dxfId="20137" priority="20143" operator="containsText" text="Dn(service)">
      <formula>NOT(ISERROR(SEARCH("Dn(service)",C339)))</formula>
    </cfRule>
    <cfRule type="containsText" dxfId="20136" priority="20144" operator="containsText" text="Dn(waiting)">
      <formula>NOT(ISERROR(SEARCH("Dn(waiting)",C339)))</formula>
    </cfRule>
  </conditionalFormatting>
  <conditionalFormatting sqref="C340">
    <cfRule type="containsBlanks" dxfId="20135" priority="20137">
      <formula>LEN(TRIM(C340))=0</formula>
    </cfRule>
    <cfRule type="containsText" dxfId="20134" priority="20138" operator="containsText" text="Operational">
      <formula>NOT(ISERROR(SEARCH("Operational",C340)))</formula>
    </cfRule>
    <cfRule type="containsText" dxfId="20133" priority="20139" operator="containsText" text="Dn(service)">
      <formula>NOT(ISERROR(SEARCH("Dn(service)",C340)))</formula>
    </cfRule>
    <cfRule type="containsText" dxfId="20132" priority="20140" operator="containsText" text="Dn(waiting)">
      <formula>NOT(ISERROR(SEARCH("Dn(waiting)",C340)))</formula>
    </cfRule>
  </conditionalFormatting>
  <conditionalFormatting sqref="C341">
    <cfRule type="containsBlanks" dxfId="20131" priority="20133">
      <formula>LEN(TRIM(C341))=0</formula>
    </cfRule>
    <cfRule type="containsText" dxfId="20130" priority="20134" operator="containsText" text="Operational">
      <formula>NOT(ISERROR(SEARCH("Operational",C341)))</formula>
    </cfRule>
    <cfRule type="containsText" dxfId="20129" priority="20135" operator="containsText" text="Dn(service)">
      <formula>NOT(ISERROR(SEARCH("Dn(service)",C341)))</formula>
    </cfRule>
    <cfRule type="containsText" dxfId="20128" priority="20136" operator="containsText" text="Dn(waiting)">
      <formula>NOT(ISERROR(SEARCH("Dn(waiting)",C341)))</formula>
    </cfRule>
  </conditionalFormatting>
  <conditionalFormatting sqref="C342">
    <cfRule type="containsBlanks" dxfId="20127" priority="20129">
      <formula>LEN(TRIM(C342))=0</formula>
    </cfRule>
    <cfRule type="containsText" dxfId="20126" priority="20130" operator="containsText" text="Operational">
      <formula>NOT(ISERROR(SEARCH("Operational",C342)))</formula>
    </cfRule>
    <cfRule type="containsText" dxfId="20125" priority="20131" operator="containsText" text="Dn(service)">
      <formula>NOT(ISERROR(SEARCH("Dn(service)",C342)))</formula>
    </cfRule>
    <cfRule type="containsText" dxfId="20124" priority="20132" operator="containsText" text="Dn(waiting)">
      <formula>NOT(ISERROR(SEARCH("Dn(waiting)",C342)))</formula>
    </cfRule>
  </conditionalFormatting>
  <conditionalFormatting sqref="C343">
    <cfRule type="containsBlanks" dxfId="20123" priority="20125">
      <formula>LEN(TRIM(C343))=0</formula>
    </cfRule>
    <cfRule type="containsText" dxfId="20122" priority="20126" operator="containsText" text="Operational">
      <formula>NOT(ISERROR(SEARCH("Operational",C343)))</formula>
    </cfRule>
    <cfRule type="containsText" dxfId="20121" priority="20127" operator="containsText" text="Dn(service)">
      <formula>NOT(ISERROR(SEARCH("Dn(service)",C343)))</formula>
    </cfRule>
    <cfRule type="containsText" dxfId="20120" priority="20128" operator="containsText" text="Dn(waiting)">
      <formula>NOT(ISERROR(SEARCH("Dn(waiting)",C343)))</formula>
    </cfRule>
  </conditionalFormatting>
  <conditionalFormatting sqref="C344">
    <cfRule type="containsBlanks" dxfId="20119" priority="20121">
      <formula>LEN(TRIM(C344))=0</formula>
    </cfRule>
    <cfRule type="containsText" dxfId="20118" priority="20122" operator="containsText" text="Operational">
      <formula>NOT(ISERROR(SEARCH("Operational",C344)))</formula>
    </cfRule>
    <cfRule type="containsText" dxfId="20117" priority="20123" operator="containsText" text="Dn(service)">
      <formula>NOT(ISERROR(SEARCH("Dn(service)",C344)))</formula>
    </cfRule>
    <cfRule type="containsText" dxfId="20116" priority="20124" operator="containsText" text="Dn(waiting)">
      <formula>NOT(ISERROR(SEARCH("Dn(waiting)",C344)))</formula>
    </cfRule>
  </conditionalFormatting>
  <conditionalFormatting sqref="D344">
    <cfRule type="containsBlanks" dxfId="20115" priority="20117">
      <formula>LEN(TRIM(D344))=0</formula>
    </cfRule>
    <cfRule type="containsText" dxfId="20114" priority="20118" operator="containsText" text="Operational">
      <formula>NOT(ISERROR(SEARCH("Operational",D344)))</formula>
    </cfRule>
    <cfRule type="containsText" dxfId="20113" priority="20119" operator="containsText" text="Dn(service)">
      <formula>NOT(ISERROR(SEARCH("Dn(service)",D344)))</formula>
    </cfRule>
    <cfRule type="containsText" dxfId="20112" priority="20120" operator="containsText" text="Dn(waiting)">
      <formula>NOT(ISERROR(SEARCH("Dn(waiting)",D344)))</formula>
    </cfRule>
  </conditionalFormatting>
  <conditionalFormatting sqref="D345">
    <cfRule type="containsBlanks" dxfId="20111" priority="20113">
      <formula>LEN(TRIM(D345))=0</formula>
    </cfRule>
    <cfRule type="containsText" dxfId="20110" priority="20114" operator="containsText" text="Operational">
      <formula>NOT(ISERROR(SEARCH("Operational",D345)))</formula>
    </cfRule>
    <cfRule type="containsText" dxfId="20109" priority="20115" operator="containsText" text="Dn(service)">
      <formula>NOT(ISERROR(SEARCH("Dn(service)",D345)))</formula>
    </cfRule>
    <cfRule type="containsText" dxfId="20108" priority="20116" operator="containsText" text="Dn(waiting)">
      <formula>NOT(ISERROR(SEARCH("Dn(waiting)",D345)))</formula>
    </cfRule>
  </conditionalFormatting>
  <conditionalFormatting sqref="D346">
    <cfRule type="containsBlanks" dxfId="20107" priority="20109">
      <formula>LEN(TRIM(D346))=0</formula>
    </cfRule>
    <cfRule type="containsText" dxfId="20106" priority="20110" operator="containsText" text="Operational">
      <formula>NOT(ISERROR(SEARCH("Operational",D346)))</formula>
    </cfRule>
    <cfRule type="containsText" dxfId="20105" priority="20111" operator="containsText" text="Dn(service)">
      <formula>NOT(ISERROR(SEARCH("Dn(service)",D346)))</formula>
    </cfRule>
    <cfRule type="containsText" dxfId="20104" priority="20112" operator="containsText" text="Dn(waiting)">
      <formula>NOT(ISERROR(SEARCH("Dn(waiting)",D346)))</formula>
    </cfRule>
  </conditionalFormatting>
  <conditionalFormatting sqref="D347">
    <cfRule type="containsBlanks" dxfId="20103" priority="20105">
      <formula>LEN(TRIM(D347))=0</formula>
    </cfRule>
    <cfRule type="containsText" dxfId="20102" priority="20106" operator="containsText" text="Operational">
      <formula>NOT(ISERROR(SEARCH("Operational",D347)))</formula>
    </cfRule>
    <cfRule type="containsText" dxfId="20101" priority="20107" operator="containsText" text="Dn(service)">
      <formula>NOT(ISERROR(SEARCH("Dn(service)",D347)))</formula>
    </cfRule>
    <cfRule type="containsText" dxfId="20100" priority="20108" operator="containsText" text="Dn(waiting)">
      <formula>NOT(ISERROR(SEARCH("Dn(waiting)",D347)))</formula>
    </cfRule>
  </conditionalFormatting>
  <conditionalFormatting sqref="D348">
    <cfRule type="containsBlanks" dxfId="20099" priority="20101">
      <formula>LEN(TRIM(D348))=0</formula>
    </cfRule>
    <cfRule type="containsText" dxfId="20098" priority="20102" operator="containsText" text="Operational">
      <formula>NOT(ISERROR(SEARCH("Operational",D348)))</formula>
    </cfRule>
    <cfRule type="containsText" dxfId="20097" priority="20103" operator="containsText" text="Dn(service)">
      <formula>NOT(ISERROR(SEARCH("Dn(service)",D348)))</formula>
    </cfRule>
    <cfRule type="containsText" dxfId="20096" priority="20104" operator="containsText" text="Dn(waiting)">
      <formula>NOT(ISERROR(SEARCH("Dn(waiting)",D348)))</formula>
    </cfRule>
  </conditionalFormatting>
  <conditionalFormatting sqref="D349">
    <cfRule type="containsBlanks" dxfId="20095" priority="20097">
      <formula>LEN(TRIM(D349))=0</formula>
    </cfRule>
    <cfRule type="containsText" dxfId="20094" priority="20098" operator="containsText" text="Operational">
      <formula>NOT(ISERROR(SEARCH("Operational",D349)))</formula>
    </cfRule>
    <cfRule type="containsText" dxfId="20093" priority="20099" operator="containsText" text="Dn(service)">
      <formula>NOT(ISERROR(SEARCH("Dn(service)",D349)))</formula>
    </cfRule>
    <cfRule type="containsText" dxfId="20092" priority="20100" operator="containsText" text="Dn(waiting)">
      <formula>NOT(ISERROR(SEARCH("Dn(waiting)",D349)))</formula>
    </cfRule>
  </conditionalFormatting>
  <conditionalFormatting sqref="F349">
    <cfRule type="containsBlanks" dxfId="20091" priority="20093">
      <formula>LEN(TRIM(F349))=0</formula>
    </cfRule>
    <cfRule type="containsText" dxfId="20090" priority="20094" operator="containsText" text="Operational">
      <formula>NOT(ISERROR(SEARCH("Operational",F349)))</formula>
    </cfRule>
    <cfRule type="containsText" dxfId="20089" priority="20095" operator="containsText" text="Dn(service)">
      <formula>NOT(ISERROR(SEARCH("Dn(service)",F349)))</formula>
    </cfRule>
    <cfRule type="containsText" dxfId="20088" priority="20096" operator="containsText" text="Dn(waiting)">
      <formula>NOT(ISERROR(SEARCH("Dn(waiting)",F349)))</formula>
    </cfRule>
  </conditionalFormatting>
  <conditionalFormatting sqref="F350">
    <cfRule type="containsBlanks" dxfId="20087" priority="20089">
      <formula>LEN(TRIM(F350))=0</formula>
    </cfRule>
    <cfRule type="containsText" dxfId="20086" priority="20090" operator="containsText" text="Operational">
      <formula>NOT(ISERROR(SEARCH("Operational",F350)))</formula>
    </cfRule>
    <cfRule type="containsText" dxfId="20085" priority="20091" operator="containsText" text="Dn(service)">
      <formula>NOT(ISERROR(SEARCH("Dn(service)",F350)))</formula>
    </cfRule>
    <cfRule type="containsText" dxfId="20084" priority="20092" operator="containsText" text="Dn(waiting)">
      <formula>NOT(ISERROR(SEARCH("Dn(waiting)",F350)))</formula>
    </cfRule>
  </conditionalFormatting>
  <conditionalFormatting sqref="F351">
    <cfRule type="containsBlanks" dxfId="20083" priority="20085">
      <formula>LEN(TRIM(F351))=0</formula>
    </cfRule>
    <cfRule type="containsText" dxfId="20082" priority="20086" operator="containsText" text="Operational">
      <formula>NOT(ISERROR(SEARCH("Operational",F351)))</formula>
    </cfRule>
    <cfRule type="containsText" dxfId="20081" priority="20087" operator="containsText" text="Dn(service)">
      <formula>NOT(ISERROR(SEARCH("Dn(service)",F351)))</formula>
    </cfRule>
    <cfRule type="containsText" dxfId="20080" priority="20088" operator="containsText" text="Dn(waiting)">
      <formula>NOT(ISERROR(SEARCH("Dn(waiting)",F351)))</formula>
    </cfRule>
  </conditionalFormatting>
  <conditionalFormatting sqref="F352">
    <cfRule type="containsBlanks" dxfId="20079" priority="20081">
      <formula>LEN(TRIM(F352))=0</formula>
    </cfRule>
    <cfRule type="containsText" dxfId="20078" priority="20082" operator="containsText" text="Operational">
      <formula>NOT(ISERROR(SEARCH("Operational",F352)))</formula>
    </cfRule>
    <cfRule type="containsText" dxfId="20077" priority="20083" operator="containsText" text="Dn(service)">
      <formula>NOT(ISERROR(SEARCH("Dn(service)",F352)))</formula>
    </cfRule>
    <cfRule type="containsText" dxfId="20076" priority="20084" operator="containsText" text="Dn(waiting)">
      <formula>NOT(ISERROR(SEARCH("Dn(waiting)",F352)))</formula>
    </cfRule>
  </conditionalFormatting>
  <conditionalFormatting sqref="F353">
    <cfRule type="containsBlanks" dxfId="20075" priority="20077">
      <formula>LEN(TRIM(F353))=0</formula>
    </cfRule>
    <cfRule type="containsText" dxfId="20074" priority="20078" operator="containsText" text="Operational">
      <formula>NOT(ISERROR(SEARCH("Operational",F353)))</formula>
    </cfRule>
    <cfRule type="containsText" dxfId="20073" priority="20079" operator="containsText" text="Dn(service)">
      <formula>NOT(ISERROR(SEARCH("Dn(service)",F353)))</formula>
    </cfRule>
    <cfRule type="containsText" dxfId="20072" priority="20080" operator="containsText" text="Dn(waiting)">
      <formula>NOT(ISERROR(SEARCH("Dn(waiting)",F353)))</formula>
    </cfRule>
  </conditionalFormatting>
  <conditionalFormatting sqref="H354:H357">
    <cfRule type="containsBlanks" dxfId="20071" priority="20073">
      <formula>LEN(TRIM(H354))=0</formula>
    </cfRule>
    <cfRule type="containsText" dxfId="20070" priority="20074" operator="containsText" text="Operational">
      <formula>NOT(ISERROR(SEARCH("Operational",H354)))</formula>
    </cfRule>
    <cfRule type="containsText" dxfId="20069" priority="20075" operator="containsText" text="Dn(service)">
      <formula>NOT(ISERROR(SEARCH("Dn(service)",H354)))</formula>
    </cfRule>
    <cfRule type="containsText" dxfId="20068" priority="20076" operator="containsText" text="Dn(waiting)">
      <formula>NOT(ISERROR(SEARCH("Dn(waiting)",H354)))</formula>
    </cfRule>
  </conditionalFormatting>
  <conditionalFormatting sqref="H358">
    <cfRule type="containsBlanks" dxfId="20067" priority="20069">
      <formula>LEN(TRIM(H358))=0</formula>
    </cfRule>
    <cfRule type="containsText" dxfId="20066" priority="20070" operator="containsText" text="Operational">
      <formula>NOT(ISERROR(SEARCH("Operational",H358)))</formula>
    </cfRule>
    <cfRule type="containsText" dxfId="20065" priority="20071" operator="containsText" text="Dn(service)">
      <formula>NOT(ISERROR(SEARCH("Dn(service)",H358)))</formula>
    </cfRule>
    <cfRule type="containsText" dxfId="20064" priority="20072" operator="containsText" text="Dn(waiting)">
      <formula>NOT(ISERROR(SEARCH("Dn(waiting)",H358)))</formula>
    </cfRule>
  </conditionalFormatting>
  <conditionalFormatting sqref="E341">
    <cfRule type="containsBlanks" dxfId="20063" priority="20065">
      <formula>LEN(TRIM(E341))=0</formula>
    </cfRule>
    <cfRule type="containsText" dxfId="20062" priority="20066" operator="containsText" text="Operational">
      <formula>NOT(ISERROR(SEARCH("Operational",E341)))</formula>
    </cfRule>
    <cfRule type="containsText" dxfId="20061" priority="20067" operator="containsText" text="Dn(service)">
      <formula>NOT(ISERROR(SEARCH("Dn(service)",E341)))</formula>
    </cfRule>
    <cfRule type="containsText" dxfId="20060" priority="20068" operator="containsText" text="Dn(waiting)">
      <formula>NOT(ISERROR(SEARCH("Dn(waiting)",E341)))</formula>
    </cfRule>
  </conditionalFormatting>
  <conditionalFormatting sqref="E342:E343">
    <cfRule type="containsBlanks" dxfId="20059" priority="20061">
      <formula>LEN(TRIM(E342))=0</formula>
    </cfRule>
    <cfRule type="containsText" dxfId="20058" priority="20062" operator="containsText" text="Operational">
      <formula>NOT(ISERROR(SEARCH("Operational",E342)))</formula>
    </cfRule>
    <cfRule type="containsText" dxfId="20057" priority="20063" operator="containsText" text="Dn(service)">
      <formula>NOT(ISERROR(SEARCH("Dn(service)",E342)))</formula>
    </cfRule>
    <cfRule type="containsText" dxfId="20056" priority="20064" operator="containsText" text="Dn(waiting)">
      <formula>NOT(ISERROR(SEARCH("Dn(waiting)",E342)))</formula>
    </cfRule>
  </conditionalFormatting>
  <conditionalFormatting sqref="E358:E363">
    <cfRule type="containsBlanks" dxfId="20055" priority="20057">
      <formula>LEN(TRIM(E358))=0</formula>
    </cfRule>
    <cfRule type="containsText" dxfId="20054" priority="20058" operator="containsText" text="Operational">
      <formula>NOT(ISERROR(SEARCH("Operational",E358)))</formula>
    </cfRule>
    <cfRule type="containsText" dxfId="20053" priority="20059" operator="containsText" text="Dn(service)">
      <formula>NOT(ISERROR(SEARCH("Dn(service)",E358)))</formula>
    </cfRule>
    <cfRule type="containsText" dxfId="20052" priority="20060" operator="containsText" text="Dn(waiting)">
      <formula>NOT(ISERROR(SEARCH("Dn(waiting)",E358)))</formula>
    </cfRule>
  </conditionalFormatting>
  <conditionalFormatting sqref="E364">
    <cfRule type="containsBlanks" dxfId="20051" priority="20053">
      <formula>LEN(TRIM(E364))=0</formula>
    </cfRule>
    <cfRule type="containsText" dxfId="20050" priority="20054" operator="containsText" text="Operational">
      <formula>NOT(ISERROR(SEARCH("Operational",E364)))</formula>
    </cfRule>
    <cfRule type="containsText" dxfId="20049" priority="20055" operator="containsText" text="Dn(service)">
      <formula>NOT(ISERROR(SEARCH("Dn(service)",E364)))</formula>
    </cfRule>
    <cfRule type="containsText" dxfId="20048" priority="20056" operator="containsText" text="Dn(waiting)">
      <formula>NOT(ISERROR(SEARCH("Dn(waiting)",E364)))</formula>
    </cfRule>
  </conditionalFormatting>
  <conditionalFormatting sqref="E365">
    <cfRule type="containsBlanks" dxfId="20047" priority="20049">
      <formula>LEN(TRIM(E365))=0</formula>
    </cfRule>
    <cfRule type="containsText" dxfId="20046" priority="20050" operator="containsText" text="Operational">
      <formula>NOT(ISERROR(SEARCH("Operational",E365)))</formula>
    </cfRule>
    <cfRule type="containsText" dxfId="20045" priority="20051" operator="containsText" text="Dn(service)">
      <formula>NOT(ISERROR(SEARCH("Dn(service)",E365)))</formula>
    </cfRule>
    <cfRule type="containsText" dxfId="20044" priority="20052" operator="containsText" text="Dn(waiting)">
      <formula>NOT(ISERROR(SEARCH("Dn(waiting)",E365)))</formula>
    </cfRule>
  </conditionalFormatting>
  <conditionalFormatting sqref="C365:C368">
    <cfRule type="containsBlanks" dxfId="20043" priority="20045">
      <formula>LEN(TRIM(C365))=0</formula>
    </cfRule>
    <cfRule type="containsText" dxfId="20042" priority="20046" operator="containsText" text="Operational">
      <formula>NOT(ISERROR(SEARCH("Operational",C365)))</formula>
    </cfRule>
    <cfRule type="containsText" dxfId="20041" priority="20047" operator="containsText" text="Dn(service)">
      <formula>NOT(ISERROR(SEARCH("Dn(service)",C365)))</formula>
    </cfRule>
    <cfRule type="containsText" dxfId="20040" priority="20048" operator="containsText" text="Dn(waiting)">
      <formula>NOT(ISERROR(SEARCH("Dn(waiting)",C365)))</formula>
    </cfRule>
  </conditionalFormatting>
  <conditionalFormatting sqref="C369">
    <cfRule type="containsBlanks" dxfId="20039" priority="20041">
      <formula>LEN(TRIM(C369))=0</formula>
    </cfRule>
    <cfRule type="containsText" dxfId="20038" priority="20042" operator="containsText" text="Operational">
      <formula>NOT(ISERROR(SEARCH("Operational",C369)))</formula>
    </cfRule>
    <cfRule type="containsText" dxfId="20037" priority="20043" operator="containsText" text="Dn(service)">
      <formula>NOT(ISERROR(SEARCH("Dn(service)",C369)))</formula>
    </cfRule>
    <cfRule type="containsText" dxfId="20036" priority="20044" operator="containsText" text="Dn(waiting)">
      <formula>NOT(ISERROR(SEARCH("Dn(waiting)",C369)))</formula>
    </cfRule>
  </conditionalFormatting>
  <conditionalFormatting sqref="G354">
    <cfRule type="containsBlanks" dxfId="20035" priority="20037">
      <formula>LEN(TRIM(G354))=0</formula>
    </cfRule>
    <cfRule type="containsText" dxfId="20034" priority="20038" operator="containsText" text="Operational">
      <formula>NOT(ISERROR(SEARCH("Operational",G354)))</formula>
    </cfRule>
    <cfRule type="containsText" dxfId="20033" priority="20039" operator="containsText" text="Dn(service)">
      <formula>NOT(ISERROR(SEARCH("Dn(service)",G354)))</formula>
    </cfRule>
    <cfRule type="containsText" dxfId="20032" priority="20040" operator="containsText" text="Dn(waiting)">
      <formula>NOT(ISERROR(SEARCH("Dn(waiting)",G354)))</formula>
    </cfRule>
  </conditionalFormatting>
  <conditionalFormatting sqref="G369:G373">
    <cfRule type="containsBlanks" dxfId="20031" priority="20033">
      <formula>LEN(TRIM(G369))=0</formula>
    </cfRule>
    <cfRule type="containsText" dxfId="20030" priority="20034" operator="containsText" text="Operational">
      <formula>NOT(ISERROR(SEARCH("Operational",G369)))</formula>
    </cfRule>
    <cfRule type="containsText" dxfId="20029" priority="20035" operator="containsText" text="Dn(service)">
      <formula>NOT(ISERROR(SEARCH("Dn(service)",G369)))</formula>
    </cfRule>
    <cfRule type="containsText" dxfId="20028" priority="20036" operator="containsText" text="Dn(waiting)">
      <formula>NOT(ISERROR(SEARCH("Dn(waiting)",G369)))</formula>
    </cfRule>
  </conditionalFormatting>
  <conditionalFormatting sqref="G374">
    <cfRule type="containsBlanks" dxfId="20027" priority="20029">
      <formula>LEN(TRIM(G374))=0</formula>
    </cfRule>
    <cfRule type="containsText" dxfId="20026" priority="20030" operator="containsText" text="Operational">
      <formula>NOT(ISERROR(SEARCH("Operational",G374)))</formula>
    </cfRule>
    <cfRule type="containsText" dxfId="20025" priority="20031" operator="containsText" text="Dn(service)">
      <formula>NOT(ISERROR(SEARCH("Dn(service)",G374)))</formula>
    </cfRule>
    <cfRule type="containsText" dxfId="20024" priority="20032" operator="containsText" text="Dn(waiting)">
      <formula>NOT(ISERROR(SEARCH("Dn(waiting)",G374)))</formula>
    </cfRule>
  </conditionalFormatting>
  <conditionalFormatting sqref="D374:D378">
    <cfRule type="containsBlanks" dxfId="20023" priority="20025">
      <formula>LEN(TRIM(D374))=0</formula>
    </cfRule>
    <cfRule type="containsText" dxfId="20022" priority="20026" operator="containsText" text="Operational">
      <formula>NOT(ISERROR(SEARCH("Operational",D374)))</formula>
    </cfRule>
    <cfRule type="containsText" dxfId="20021" priority="20027" operator="containsText" text="Dn(service)">
      <formula>NOT(ISERROR(SEARCH("Dn(service)",D374)))</formula>
    </cfRule>
    <cfRule type="containsText" dxfId="20020" priority="20028" operator="containsText" text="Dn(waiting)">
      <formula>NOT(ISERROR(SEARCH("Dn(waiting)",D374)))</formula>
    </cfRule>
  </conditionalFormatting>
  <conditionalFormatting sqref="D379">
    <cfRule type="containsBlanks" dxfId="20019" priority="20021">
      <formula>LEN(TRIM(D379))=0</formula>
    </cfRule>
    <cfRule type="containsText" dxfId="20018" priority="20022" operator="containsText" text="Operational">
      <formula>NOT(ISERROR(SEARCH("Operational",D379)))</formula>
    </cfRule>
    <cfRule type="containsText" dxfId="20017" priority="20023" operator="containsText" text="Dn(service)">
      <formula>NOT(ISERROR(SEARCH("Dn(service)",D379)))</formula>
    </cfRule>
    <cfRule type="containsText" dxfId="20016" priority="20024" operator="containsText" text="Dn(waiting)">
      <formula>NOT(ISERROR(SEARCH("Dn(waiting)",D379)))</formula>
    </cfRule>
  </conditionalFormatting>
  <conditionalFormatting sqref="F361:F364">
    <cfRule type="containsBlanks" dxfId="20015" priority="20017">
      <formula>LEN(TRIM(F361))=0</formula>
    </cfRule>
    <cfRule type="containsText" dxfId="20014" priority="20018" operator="containsText" text="Operational">
      <formula>NOT(ISERROR(SEARCH("Operational",F361)))</formula>
    </cfRule>
    <cfRule type="containsText" dxfId="20013" priority="20019" operator="containsText" text="Dn(service)">
      <formula>NOT(ISERROR(SEARCH("Dn(service)",F361)))</formula>
    </cfRule>
    <cfRule type="containsText" dxfId="20012" priority="20020" operator="containsText" text="Dn(waiting)">
      <formula>NOT(ISERROR(SEARCH("Dn(waiting)",F361)))</formula>
    </cfRule>
  </conditionalFormatting>
  <conditionalFormatting sqref="F379:F382">
    <cfRule type="containsBlanks" dxfId="20011" priority="20013">
      <formula>LEN(TRIM(F379))=0</formula>
    </cfRule>
    <cfRule type="containsText" dxfId="20010" priority="20014" operator="containsText" text="Operational">
      <formula>NOT(ISERROR(SEARCH("Operational",F379)))</formula>
    </cfRule>
    <cfRule type="containsText" dxfId="20009" priority="20015" operator="containsText" text="Dn(service)">
      <formula>NOT(ISERROR(SEARCH("Dn(service)",F379)))</formula>
    </cfRule>
    <cfRule type="containsText" dxfId="20008" priority="20016" operator="containsText" text="Dn(waiting)">
      <formula>NOT(ISERROR(SEARCH("Dn(waiting)",F379)))</formula>
    </cfRule>
  </conditionalFormatting>
  <conditionalFormatting sqref="F383">
    <cfRule type="containsBlanks" dxfId="20007" priority="20009">
      <formula>LEN(TRIM(F383))=0</formula>
    </cfRule>
    <cfRule type="containsText" dxfId="20006" priority="20010" operator="containsText" text="Operational">
      <formula>NOT(ISERROR(SEARCH("Operational",F383)))</formula>
    </cfRule>
    <cfRule type="containsText" dxfId="20005" priority="20011" operator="containsText" text="Dn(service)">
      <formula>NOT(ISERROR(SEARCH("Dn(service)",F383)))</formula>
    </cfRule>
    <cfRule type="containsText" dxfId="20004" priority="20012" operator="containsText" text="Dn(waiting)">
      <formula>NOT(ISERROR(SEARCH("Dn(waiting)",F383)))</formula>
    </cfRule>
  </conditionalFormatting>
  <conditionalFormatting sqref="H368">
    <cfRule type="containsBlanks" dxfId="20003" priority="20005">
      <formula>LEN(TRIM(H368))=0</formula>
    </cfRule>
    <cfRule type="containsText" dxfId="20002" priority="20006" operator="containsText" text="Operational">
      <formula>NOT(ISERROR(SEARCH("Operational",H368)))</formula>
    </cfRule>
    <cfRule type="containsText" dxfId="20001" priority="20007" operator="containsText" text="Dn(service)">
      <formula>NOT(ISERROR(SEARCH("Dn(service)",H368)))</formula>
    </cfRule>
    <cfRule type="containsText" dxfId="20000" priority="20008" operator="containsText" text="Dn(waiting)">
      <formula>NOT(ISERROR(SEARCH("Dn(waiting)",H368)))</formula>
    </cfRule>
  </conditionalFormatting>
  <conditionalFormatting sqref="H383:H387">
    <cfRule type="containsBlanks" dxfId="19999" priority="20001">
      <formula>LEN(TRIM(H383))=0</formula>
    </cfRule>
    <cfRule type="containsText" dxfId="19998" priority="20002" operator="containsText" text="Operational">
      <formula>NOT(ISERROR(SEARCH("Operational",H383)))</formula>
    </cfRule>
    <cfRule type="containsText" dxfId="19997" priority="20003" operator="containsText" text="Dn(service)">
      <formula>NOT(ISERROR(SEARCH("Dn(service)",H383)))</formula>
    </cfRule>
    <cfRule type="containsText" dxfId="19996" priority="20004" operator="containsText" text="Dn(waiting)">
      <formula>NOT(ISERROR(SEARCH("Dn(waiting)",H383)))</formula>
    </cfRule>
  </conditionalFormatting>
  <conditionalFormatting sqref="H388">
    <cfRule type="containsBlanks" dxfId="19995" priority="19997">
      <formula>LEN(TRIM(H388))=0</formula>
    </cfRule>
    <cfRule type="containsText" dxfId="19994" priority="19998" operator="containsText" text="Operational">
      <formula>NOT(ISERROR(SEARCH("Operational",H388)))</formula>
    </cfRule>
    <cfRule type="containsText" dxfId="19993" priority="19999" operator="containsText" text="Dn(service)">
      <formula>NOT(ISERROR(SEARCH("Dn(service)",H388)))</formula>
    </cfRule>
    <cfRule type="containsText" dxfId="19992" priority="20000" operator="containsText" text="Dn(waiting)">
      <formula>NOT(ISERROR(SEARCH("Dn(waiting)",H388)))</formula>
    </cfRule>
  </conditionalFormatting>
  <conditionalFormatting sqref="E372:E373">
    <cfRule type="containsBlanks" dxfId="19991" priority="19993">
      <formula>LEN(TRIM(E372))=0</formula>
    </cfRule>
    <cfRule type="containsText" dxfId="19990" priority="19994" operator="containsText" text="Operational">
      <formula>NOT(ISERROR(SEARCH("Operational",E372)))</formula>
    </cfRule>
    <cfRule type="containsText" dxfId="19989" priority="19995" operator="containsText" text="Dn(service)">
      <formula>NOT(ISERROR(SEARCH("Dn(service)",E372)))</formula>
    </cfRule>
    <cfRule type="containsText" dxfId="19988" priority="19996" operator="containsText" text="Dn(waiting)">
      <formula>NOT(ISERROR(SEARCH("Dn(waiting)",E372)))</formula>
    </cfRule>
  </conditionalFormatting>
  <conditionalFormatting sqref="E391:E392">
    <cfRule type="containsBlanks" dxfId="19987" priority="19989">
      <formula>LEN(TRIM(E391))=0</formula>
    </cfRule>
    <cfRule type="containsText" dxfId="19986" priority="19990" operator="containsText" text="Operational">
      <formula>NOT(ISERROR(SEARCH("Operational",E391)))</formula>
    </cfRule>
    <cfRule type="containsText" dxfId="19985" priority="19991" operator="containsText" text="Dn(service)">
      <formula>NOT(ISERROR(SEARCH("Dn(service)",E391)))</formula>
    </cfRule>
    <cfRule type="containsText" dxfId="19984" priority="19992" operator="containsText" text="Dn(waiting)">
      <formula>NOT(ISERROR(SEARCH("Dn(waiting)",E391)))</formula>
    </cfRule>
  </conditionalFormatting>
  <conditionalFormatting sqref="E393">
    <cfRule type="containsBlanks" dxfId="19983" priority="19985">
      <formula>LEN(TRIM(E393))=0</formula>
    </cfRule>
    <cfRule type="containsText" dxfId="19982" priority="19986" operator="containsText" text="Operational">
      <formula>NOT(ISERROR(SEARCH("Operational",E393)))</formula>
    </cfRule>
    <cfRule type="containsText" dxfId="19981" priority="19987" operator="containsText" text="Dn(service)">
      <formula>NOT(ISERROR(SEARCH("Dn(service)",E393)))</formula>
    </cfRule>
    <cfRule type="containsText" dxfId="19980" priority="19988" operator="containsText" text="Dn(waiting)">
      <formula>NOT(ISERROR(SEARCH("Dn(waiting)",E393)))</formula>
    </cfRule>
  </conditionalFormatting>
  <conditionalFormatting sqref="C376:C378">
    <cfRule type="containsBlanks" dxfId="19979" priority="19981">
      <formula>LEN(TRIM(C376))=0</formula>
    </cfRule>
    <cfRule type="containsText" dxfId="19978" priority="19982" operator="containsText" text="Operational">
      <formula>NOT(ISERROR(SEARCH("Operational",C376)))</formula>
    </cfRule>
    <cfRule type="containsText" dxfId="19977" priority="19983" operator="containsText" text="Dn(service)">
      <formula>NOT(ISERROR(SEARCH("Dn(service)",C376)))</formula>
    </cfRule>
    <cfRule type="containsText" dxfId="19976" priority="19984" operator="containsText" text="Dn(waiting)">
      <formula>NOT(ISERROR(SEARCH("Dn(waiting)",C376)))</formula>
    </cfRule>
  </conditionalFormatting>
  <conditionalFormatting sqref="C393:C396">
    <cfRule type="containsBlanks" dxfId="19975" priority="19977">
      <formula>LEN(TRIM(C393))=0</formula>
    </cfRule>
    <cfRule type="containsText" dxfId="19974" priority="19978" operator="containsText" text="Operational">
      <formula>NOT(ISERROR(SEARCH("Operational",C393)))</formula>
    </cfRule>
    <cfRule type="containsText" dxfId="19973" priority="19979" operator="containsText" text="Dn(service)">
      <formula>NOT(ISERROR(SEARCH("Dn(service)",C393)))</formula>
    </cfRule>
    <cfRule type="containsText" dxfId="19972" priority="19980" operator="containsText" text="Dn(waiting)">
      <formula>NOT(ISERROR(SEARCH("Dn(waiting)",C393)))</formula>
    </cfRule>
  </conditionalFormatting>
  <conditionalFormatting sqref="C397">
    <cfRule type="containsBlanks" dxfId="19971" priority="19973">
      <formula>LEN(TRIM(C397))=0</formula>
    </cfRule>
    <cfRule type="containsText" dxfId="19970" priority="19974" operator="containsText" text="Operational">
      <formula>NOT(ISERROR(SEARCH("Operational",C397)))</formula>
    </cfRule>
    <cfRule type="containsText" dxfId="19969" priority="19975" operator="containsText" text="Dn(service)">
      <formula>NOT(ISERROR(SEARCH("Dn(service)",C397)))</formula>
    </cfRule>
    <cfRule type="containsText" dxfId="19968" priority="19976" operator="containsText" text="Dn(waiting)">
      <formula>NOT(ISERROR(SEARCH("Dn(waiting)",C397)))</formula>
    </cfRule>
  </conditionalFormatting>
  <conditionalFormatting sqref="G381:G382">
    <cfRule type="containsBlanks" dxfId="19967" priority="19969">
      <formula>LEN(TRIM(G381))=0</formula>
    </cfRule>
    <cfRule type="containsText" dxfId="19966" priority="19970" operator="containsText" text="Operational">
      <formula>NOT(ISERROR(SEARCH("Operational",G381)))</formula>
    </cfRule>
    <cfRule type="containsText" dxfId="19965" priority="19971" operator="containsText" text="Dn(service)">
      <formula>NOT(ISERROR(SEARCH("Dn(service)",G381)))</formula>
    </cfRule>
    <cfRule type="containsText" dxfId="19964" priority="19972" operator="containsText" text="Dn(waiting)">
      <formula>NOT(ISERROR(SEARCH("Dn(waiting)",G381)))</formula>
    </cfRule>
  </conditionalFormatting>
  <conditionalFormatting sqref="G397:G400">
    <cfRule type="containsBlanks" dxfId="19963" priority="19965">
      <formula>LEN(TRIM(G397))=0</formula>
    </cfRule>
    <cfRule type="containsText" dxfId="19962" priority="19966" operator="containsText" text="Operational">
      <formula>NOT(ISERROR(SEARCH("Operational",G397)))</formula>
    </cfRule>
    <cfRule type="containsText" dxfId="19961" priority="19967" operator="containsText" text="Dn(service)">
      <formula>NOT(ISERROR(SEARCH("Dn(service)",G397)))</formula>
    </cfRule>
    <cfRule type="containsText" dxfId="19960" priority="19968" operator="containsText" text="Dn(waiting)">
      <formula>NOT(ISERROR(SEARCH("Dn(waiting)",G397)))</formula>
    </cfRule>
  </conditionalFormatting>
  <conditionalFormatting sqref="G401">
    <cfRule type="containsBlanks" dxfId="19959" priority="19961">
      <formula>LEN(TRIM(G401))=0</formula>
    </cfRule>
    <cfRule type="containsText" dxfId="19958" priority="19962" operator="containsText" text="Operational">
      <formula>NOT(ISERROR(SEARCH("Operational",G401)))</formula>
    </cfRule>
    <cfRule type="containsText" dxfId="19957" priority="19963" operator="containsText" text="Dn(service)">
      <formula>NOT(ISERROR(SEARCH("Dn(service)",G401)))</formula>
    </cfRule>
    <cfRule type="containsText" dxfId="19956" priority="19964" operator="containsText" text="Dn(waiting)">
      <formula>NOT(ISERROR(SEARCH("Dn(waiting)",G401)))</formula>
    </cfRule>
  </conditionalFormatting>
  <conditionalFormatting sqref="D401:D404">
    <cfRule type="containsBlanks" dxfId="19955" priority="19957">
      <formula>LEN(TRIM(D401))=0</formula>
    </cfRule>
    <cfRule type="containsText" dxfId="19954" priority="19958" operator="containsText" text="Operational">
      <formula>NOT(ISERROR(SEARCH("Operational",D401)))</formula>
    </cfRule>
    <cfRule type="containsText" dxfId="19953" priority="19959" operator="containsText" text="Dn(service)">
      <formula>NOT(ISERROR(SEARCH("Dn(service)",D401)))</formula>
    </cfRule>
    <cfRule type="containsText" dxfId="19952" priority="19960" operator="containsText" text="Dn(waiting)">
      <formula>NOT(ISERROR(SEARCH("Dn(waiting)",D401)))</formula>
    </cfRule>
  </conditionalFormatting>
  <conditionalFormatting sqref="F392">
    <cfRule type="containsBlanks" dxfId="19951" priority="19953">
      <formula>LEN(TRIM(F392))=0</formula>
    </cfRule>
    <cfRule type="containsText" dxfId="19950" priority="19954" operator="containsText" text="Operational">
      <formula>NOT(ISERROR(SEARCH("Operational",F392)))</formula>
    </cfRule>
    <cfRule type="containsText" dxfId="19949" priority="19955" operator="containsText" text="Dn(service)">
      <formula>NOT(ISERROR(SEARCH("Dn(service)",F392)))</formula>
    </cfRule>
    <cfRule type="containsText" dxfId="19948" priority="19956" operator="containsText" text="Dn(waiting)">
      <formula>NOT(ISERROR(SEARCH("Dn(waiting)",F392)))</formula>
    </cfRule>
  </conditionalFormatting>
  <conditionalFormatting sqref="F405:F408">
    <cfRule type="containsBlanks" dxfId="19947" priority="19949">
      <formula>LEN(TRIM(F405))=0</formula>
    </cfRule>
    <cfRule type="containsText" dxfId="19946" priority="19950" operator="containsText" text="Operational">
      <formula>NOT(ISERROR(SEARCH("Operational",F405)))</formula>
    </cfRule>
    <cfRule type="containsText" dxfId="19945" priority="19951" operator="containsText" text="Dn(service)">
      <formula>NOT(ISERROR(SEARCH("Dn(service)",F405)))</formula>
    </cfRule>
    <cfRule type="containsText" dxfId="19944" priority="19952" operator="containsText" text="Dn(waiting)">
      <formula>NOT(ISERROR(SEARCH("Dn(waiting)",F405)))</formula>
    </cfRule>
  </conditionalFormatting>
  <conditionalFormatting sqref="F409">
    <cfRule type="containsBlanks" dxfId="19943" priority="19945">
      <formula>LEN(TRIM(F409))=0</formula>
    </cfRule>
    <cfRule type="containsText" dxfId="19942" priority="19946" operator="containsText" text="Operational">
      <formula>NOT(ISERROR(SEARCH("Operational",F409)))</formula>
    </cfRule>
    <cfRule type="containsText" dxfId="19941" priority="19947" operator="containsText" text="Dn(service)">
      <formula>NOT(ISERROR(SEARCH("Dn(service)",F409)))</formula>
    </cfRule>
    <cfRule type="containsText" dxfId="19940" priority="19948" operator="containsText" text="Dn(waiting)">
      <formula>NOT(ISERROR(SEARCH("Dn(waiting)",F409)))</formula>
    </cfRule>
  </conditionalFormatting>
  <conditionalFormatting sqref="E396">
    <cfRule type="containsBlanks" dxfId="19939" priority="19941">
      <formula>LEN(TRIM(E396))=0</formula>
    </cfRule>
    <cfRule type="containsText" dxfId="19938" priority="19942" operator="containsText" text="Operational">
      <formula>NOT(ISERROR(SEARCH("Operational",E396)))</formula>
    </cfRule>
    <cfRule type="containsText" dxfId="19937" priority="19943" operator="containsText" text="Dn(service)">
      <formula>NOT(ISERROR(SEARCH("Dn(service)",E396)))</formula>
    </cfRule>
    <cfRule type="containsText" dxfId="19936" priority="19944" operator="containsText" text="Dn(waiting)">
      <formula>NOT(ISERROR(SEARCH("Dn(waiting)",E396)))</formula>
    </cfRule>
  </conditionalFormatting>
  <conditionalFormatting sqref="E409:E412">
    <cfRule type="containsBlanks" dxfId="19935" priority="19937">
      <formula>LEN(TRIM(E409))=0</formula>
    </cfRule>
    <cfRule type="containsText" dxfId="19934" priority="19938" operator="containsText" text="Operational">
      <formula>NOT(ISERROR(SEARCH("Operational",E409)))</formula>
    </cfRule>
    <cfRule type="containsText" dxfId="19933" priority="19939" operator="containsText" text="Dn(service)">
      <formula>NOT(ISERROR(SEARCH("Dn(service)",E409)))</formula>
    </cfRule>
    <cfRule type="containsText" dxfId="19932" priority="19940" operator="containsText" text="Dn(waiting)">
      <formula>NOT(ISERROR(SEARCH("Dn(waiting)",E409)))</formula>
    </cfRule>
  </conditionalFormatting>
  <conditionalFormatting sqref="E413">
    <cfRule type="containsBlanks" dxfId="19931" priority="19933">
      <formula>LEN(TRIM(E413))=0</formula>
    </cfRule>
    <cfRule type="containsText" dxfId="19930" priority="19934" operator="containsText" text="Operational">
      <formula>NOT(ISERROR(SEARCH("Operational",E413)))</formula>
    </cfRule>
    <cfRule type="containsText" dxfId="19929" priority="19935" operator="containsText" text="Dn(service)">
      <formula>NOT(ISERROR(SEARCH("Dn(service)",E413)))</formula>
    </cfRule>
    <cfRule type="containsText" dxfId="19928" priority="19936" operator="containsText" text="Dn(waiting)">
      <formula>NOT(ISERROR(SEARCH("Dn(waiting)",E413)))</formula>
    </cfRule>
  </conditionalFormatting>
  <conditionalFormatting sqref="H399:H400">
    <cfRule type="containsBlanks" dxfId="19927" priority="19929">
      <formula>LEN(TRIM(H399))=0</formula>
    </cfRule>
    <cfRule type="containsText" dxfId="19926" priority="19930" operator="containsText" text="Operational">
      <formula>NOT(ISERROR(SEARCH("Operational",H399)))</formula>
    </cfRule>
    <cfRule type="containsText" dxfId="19925" priority="19931" operator="containsText" text="Dn(service)">
      <formula>NOT(ISERROR(SEARCH("Dn(service)",H399)))</formula>
    </cfRule>
    <cfRule type="containsText" dxfId="19924" priority="19932" operator="containsText" text="Dn(waiting)">
      <formula>NOT(ISERROR(SEARCH("Dn(waiting)",H399)))</formula>
    </cfRule>
  </conditionalFormatting>
  <conditionalFormatting sqref="H413:H417">
    <cfRule type="containsBlanks" dxfId="19923" priority="19925">
      <formula>LEN(TRIM(H413))=0</formula>
    </cfRule>
    <cfRule type="containsText" dxfId="19922" priority="19926" operator="containsText" text="Operational">
      <formula>NOT(ISERROR(SEARCH("Operational",H413)))</formula>
    </cfRule>
    <cfRule type="containsText" dxfId="19921" priority="19927" operator="containsText" text="Dn(service)">
      <formula>NOT(ISERROR(SEARCH("Dn(service)",H413)))</formula>
    </cfRule>
    <cfRule type="containsText" dxfId="19920" priority="19928" operator="containsText" text="Dn(waiting)">
      <formula>NOT(ISERROR(SEARCH("Dn(waiting)",H413)))</formula>
    </cfRule>
  </conditionalFormatting>
  <conditionalFormatting sqref="C405">
    <cfRule type="containsBlanks" dxfId="19919" priority="19921">
      <formula>LEN(TRIM(C405))=0</formula>
    </cfRule>
    <cfRule type="containsText" dxfId="19918" priority="19922" operator="containsText" text="Operational">
      <formula>NOT(ISERROR(SEARCH("Operational",C405)))</formula>
    </cfRule>
    <cfRule type="containsText" dxfId="19917" priority="19923" operator="containsText" text="Dn(service)">
      <formula>NOT(ISERROR(SEARCH("Dn(service)",C405)))</formula>
    </cfRule>
    <cfRule type="containsText" dxfId="19916" priority="19924" operator="containsText" text="Dn(waiting)">
      <formula>NOT(ISERROR(SEARCH("Dn(waiting)",C405)))</formula>
    </cfRule>
  </conditionalFormatting>
  <conditionalFormatting sqref="C418:C421">
    <cfRule type="containsBlanks" dxfId="19915" priority="19917">
      <formula>LEN(TRIM(C418))=0</formula>
    </cfRule>
    <cfRule type="containsText" dxfId="19914" priority="19918" operator="containsText" text="Operational">
      <formula>NOT(ISERROR(SEARCH("Operational",C418)))</formula>
    </cfRule>
    <cfRule type="containsText" dxfId="19913" priority="19919" operator="containsText" text="Dn(service)">
      <formula>NOT(ISERROR(SEARCH("Dn(service)",C418)))</formula>
    </cfRule>
    <cfRule type="containsText" dxfId="19912" priority="19920" operator="containsText" text="Dn(waiting)">
      <formula>NOT(ISERROR(SEARCH("Dn(waiting)",C418)))</formula>
    </cfRule>
  </conditionalFormatting>
  <conditionalFormatting sqref="C422">
    <cfRule type="containsBlanks" dxfId="19911" priority="19913">
      <formula>LEN(TRIM(C422))=0</formula>
    </cfRule>
    <cfRule type="containsText" dxfId="19910" priority="19914" operator="containsText" text="Operational">
      <formula>NOT(ISERROR(SEARCH("Operational",C422)))</formula>
    </cfRule>
    <cfRule type="containsText" dxfId="19909" priority="19915" operator="containsText" text="Dn(service)">
      <formula>NOT(ISERROR(SEARCH("Dn(service)",C422)))</formula>
    </cfRule>
    <cfRule type="containsText" dxfId="19908" priority="19916" operator="containsText" text="Dn(waiting)">
      <formula>NOT(ISERROR(SEARCH("Dn(waiting)",C422)))</formula>
    </cfRule>
  </conditionalFormatting>
  <conditionalFormatting sqref="G406:G412">
    <cfRule type="containsBlanks" dxfId="19907" priority="19909">
      <formula>LEN(TRIM(G406))=0</formula>
    </cfRule>
    <cfRule type="containsText" dxfId="19906" priority="19910" operator="containsText" text="Operational">
      <formula>NOT(ISERROR(SEARCH("Operational",G406)))</formula>
    </cfRule>
    <cfRule type="containsText" dxfId="19905" priority="19911" operator="containsText" text="Dn(service)">
      <formula>NOT(ISERROR(SEARCH("Dn(service)",G406)))</formula>
    </cfRule>
    <cfRule type="containsText" dxfId="19904" priority="19912" operator="containsText" text="Dn(waiting)">
      <formula>NOT(ISERROR(SEARCH("Dn(waiting)",G406)))</formula>
    </cfRule>
  </conditionalFormatting>
  <conditionalFormatting sqref="G422:G426">
    <cfRule type="containsBlanks" dxfId="19903" priority="19905">
      <formula>LEN(TRIM(G422))=0</formula>
    </cfRule>
    <cfRule type="containsText" dxfId="19902" priority="19906" operator="containsText" text="Operational">
      <formula>NOT(ISERROR(SEARCH("Operational",G422)))</formula>
    </cfRule>
    <cfRule type="containsText" dxfId="19901" priority="19907" operator="containsText" text="Dn(service)">
      <formula>NOT(ISERROR(SEARCH("Dn(service)",G422)))</formula>
    </cfRule>
    <cfRule type="containsText" dxfId="19900" priority="19908" operator="containsText" text="Dn(waiting)">
      <formula>NOT(ISERROR(SEARCH("Dn(waiting)",G422)))</formula>
    </cfRule>
  </conditionalFormatting>
  <conditionalFormatting sqref="H418">
    <cfRule type="containsBlanks" dxfId="19899" priority="19901">
      <formula>LEN(TRIM(H418))=0</formula>
    </cfRule>
    <cfRule type="containsText" dxfId="19898" priority="19902" operator="containsText" text="Operational">
      <formula>NOT(ISERROR(SEARCH("Operational",H418)))</formula>
    </cfRule>
    <cfRule type="containsText" dxfId="19897" priority="19903" operator="containsText" text="Dn(service)">
      <formula>NOT(ISERROR(SEARCH("Dn(service)",H418)))</formula>
    </cfRule>
    <cfRule type="containsText" dxfId="19896" priority="19904" operator="containsText" text="Dn(waiting)">
      <formula>NOT(ISERROR(SEARCH("Dn(waiting)",H418)))</formula>
    </cfRule>
  </conditionalFormatting>
  <conditionalFormatting sqref="G427">
    <cfRule type="containsBlanks" dxfId="19895" priority="19897">
      <formula>LEN(TRIM(G427))=0</formula>
    </cfRule>
    <cfRule type="containsText" dxfId="19894" priority="19898" operator="containsText" text="Operational">
      <formula>NOT(ISERROR(SEARCH("Operational",G427)))</formula>
    </cfRule>
    <cfRule type="containsText" dxfId="19893" priority="19899" operator="containsText" text="Dn(service)">
      <formula>NOT(ISERROR(SEARCH("Dn(service)",G427)))</formula>
    </cfRule>
    <cfRule type="containsText" dxfId="19892" priority="19900" operator="containsText" text="Dn(waiting)">
      <formula>NOT(ISERROR(SEARCH("Dn(waiting)",G427)))</formula>
    </cfRule>
  </conditionalFormatting>
  <conditionalFormatting sqref="D407:D408">
    <cfRule type="containsBlanks" dxfId="19891" priority="19893">
      <formula>LEN(TRIM(D407))=0</formula>
    </cfRule>
    <cfRule type="containsText" dxfId="19890" priority="19894" operator="containsText" text="Operational">
      <formula>NOT(ISERROR(SEARCH("Operational",D407)))</formula>
    </cfRule>
    <cfRule type="containsText" dxfId="19889" priority="19895" operator="containsText" text="Dn(service)">
      <formula>NOT(ISERROR(SEARCH("Dn(service)",D407)))</formula>
    </cfRule>
    <cfRule type="containsText" dxfId="19888" priority="19896" operator="containsText" text="Dn(waiting)">
      <formula>NOT(ISERROR(SEARCH("Dn(waiting)",D407)))</formula>
    </cfRule>
  </conditionalFormatting>
  <conditionalFormatting sqref="D427:D431">
    <cfRule type="containsBlanks" dxfId="19887" priority="19889">
      <formula>LEN(TRIM(D427))=0</formula>
    </cfRule>
    <cfRule type="containsText" dxfId="19886" priority="19890" operator="containsText" text="Operational">
      <formula>NOT(ISERROR(SEARCH("Operational",D427)))</formula>
    </cfRule>
    <cfRule type="containsText" dxfId="19885" priority="19891" operator="containsText" text="Dn(service)">
      <formula>NOT(ISERROR(SEARCH("Dn(service)",D427)))</formula>
    </cfRule>
    <cfRule type="containsText" dxfId="19884" priority="19892" operator="containsText" text="Dn(waiting)">
      <formula>NOT(ISERROR(SEARCH("Dn(waiting)",D427)))</formula>
    </cfRule>
  </conditionalFormatting>
  <conditionalFormatting sqref="D432">
    <cfRule type="containsBlanks" dxfId="19883" priority="19885">
      <formula>LEN(TRIM(D432))=0</formula>
    </cfRule>
    <cfRule type="containsText" dxfId="19882" priority="19886" operator="containsText" text="Operational">
      <formula>NOT(ISERROR(SEARCH("Operational",D432)))</formula>
    </cfRule>
    <cfRule type="containsText" dxfId="19881" priority="19887" operator="containsText" text="Dn(service)">
      <formula>NOT(ISERROR(SEARCH("Dn(service)",D432)))</formula>
    </cfRule>
    <cfRule type="containsText" dxfId="19880" priority="19888" operator="containsText" text="Dn(waiting)">
      <formula>NOT(ISERROR(SEARCH("Dn(waiting)",D432)))</formula>
    </cfRule>
  </conditionalFormatting>
  <conditionalFormatting sqref="F415:F417">
    <cfRule type="containsBlanks" dxfId="19879" priority="19881">
      <formula>LEN(TRIM(F415))=0</formula>
    </cfRule>
    <cfRule type="containsText" dxfId="19878" priority="19882" operator="containsText" text="Operational">
      <formula>NOT(ISERROR(SEARCH("Operational",F415)))</formula>
    </cfRule>
    <cfRule type="containsText" dxfId="19877" priority="19883" operator="containsText" text="Dn(service)">
      <formula>NOT(ISERROR(SEARCH("Dn(service)",F415)))</formula>
    </cfRule>
    <cfRule type="containsText" dxfId="19876" priority="19884" operator="containsText" text="Dn(waiting)">
      <formula>NOT(ISERROR(SEARCH("Dn(waiting)",F415)))</formula>
    </cfRule>
  </conditionalFormatting>
  <conditionalFormatting sqref="F432">
    <cfRule type="containsBlanks" dxfId="19875" priority="19877">
      <formula>LEN(TRIM(F432))=0</formula>
    </cfRule>
    <cfRule type="containsText" dxfId="19874" priority="19878" operator="containsText" text="Operational">
      <formula>NOT(ISERROR(SEARCH("Operational",F432)))</formula>
    </cfRule>
    <cfRule type="containsText" dxfId="19873" priority="19879" operator="containsText" text="Dn(service)">
      <formula>NOT(ISERROR(SEARCH("Dn(service)",F432)))</formula>
    </cfRule>
    <cfRule type="containsText" dxfId="19872" priority="19880" operator="containsText" text="Dn(waiting)">
      <formula>NOT(ISERROR(SEARCH("Dn(waiting)",F432)))</formula>
    </cfRule>
  </conditionalFormatting>
  <conditionalFormatting sqref="F433:F436">
    <cfRule type="containsBlanks" dxfId="19871" priority="19873">
      <formula>LEN(TRIM(F433))=0</formula>
    </cfRule>
    <cfRule type="containsText" dxfId="19870" priority="19874" operator="containsText" text="Operational">
      <formula>NOT(ISERROR(SEARCH("Operational",F433)))</formula>
    </cfRule>
    <cfRule type="containsText" dxfId="19869" priority="19875" operator="containsText" text="Dn(service)">
      <formula>NOT(ISERROR(SEARCH("Dn(service)",F433)))</formula>
    </cfRule>
    <cfRule type="containsText" dxfId="19868" priority="19876" operator="containsText" text="Dn(waiting)">
      <formula>NOT(ISERROR(SEARCH("Dn(waiting)",F433)))</formula>
    </cfRule>
  </conditionalFormatting>
  <conditionalFormatting sqref="F437">
    <cfRule type="containsBlanks" dxfId="19867" priority="19869">
      <formula>LEN(TRIM(F437))=0</formula>
    </cfRule>
    <cfRule type="containsText" dxfId="19866" priority="19870" operator="containsText" text="Operational">
      <formula>NOT(ISERROR(SEARCH("Operational",F437)))</formula>
    </cfRule>
    <cfRule type="containsText" dxfId="19865" priority="19871" operator="containsText" text="Dn(service)">
      <formula>NOT(ISERROR(SEARCH("Dn(service)",F437)))</formula>
    </cfRule>
    <cfRule type="containsText" dxfId="19864" priority="19872" operator="containsText" text="Dn(waiting)">
      <formula>NOT(ISERROR(SEARCH("Dn(waiting)",F437)))</formula>
    </cfRule>
  </conditionalFormatting>
  <conditionalFormatting sqref="E420:E421">
    <cfRule type="containsBlanks" dxfId="19863" priority="19865">
      <formula>LEN(TRIM(E420))=0</formula>
    </cfRule>
    <cfRule type="containsText" dxfId="19862" priority="19866" operator="containsText" text="Operational">
      <formula>NOT(ISERROR(SEARCH("Operational",E420)))</formula>
    </cfRule>
    <cfRule type="containsText" dxfId="19861" priority="19867" operator="containsText" text="Dn(service)">
      <formula>NOT(ISERROR(SEARCH("Dn(service)",E420)))</formula>
    </cfRule>
    <cfRule type="containsText" dxfId="19860" priority="19868" operator="containsText" text="Dn(waiting)">
      <formula>NOT(ISERROR(SEARCH("Dn(waiting)",E420)))</formula>
    </cfRule>
  </conditionalFormatting>
  <conditionalFormatting sqref="E437:E441">
    <cfRule type="containsBlanks" dxfId="19859" priority="19861">
      <formula>LEN(TRIM(E437))=0</formula>
    </cfRule>
    <cfRule type="containsText" dxfId="19858" priority="19862" operator="containsText" text="Operational">
      <formula>NOT(ISERROR(SEARCH("Operational",E437)))</formula>
    </cfRule>
    <cfRule type="containsText" dxfId="19857" priority="19863" operator="containsText" text="Dn(service)">
      <formula>NOT(ISERROR(SEARCH("Dn(service)",E437)))</formula>
    </cfRule>
    <cfRule type="containsText" dxfId="19856" priority="19864" operator="containsText" text="Dn(waiting)">
      <formula>NOT(ISERROR(SEARCH("Dn(waiting)",E437)))</formula>
    </cfRule>
  </conditionalFormatting>
  <conditionalFormatting sqref="E442">
    <cfRule type="containsBlanks" dxfId="19855" priority="19857">
      <formula>LEN(TRIM(E442))=0</formula>
    </cfRule>
    <cfRule type="containsText" dxfId="19854" priority="19858" operator="containsText" text="Operational">
      <formula>NOT(ISERROR(SEARCH("Operational",E442)))</formula>
    </cfRule>
    <cfRule type="containsText" dxfId="19853" priority="19859" operator="containsText" text="Dn(service)">
      <formula>NOT(ISERROR(SEARCH("Dn(service)",E442)))</formula>
    </cfRule>
    <cfRule type="containsText" dxfId="19852" priority="19860" operator="containsText" text="Dn(waiting)">
      <formula>NOT(ISERROR(SEARCH("Dn(waiting)",E442)))</formula>
    </cfRule>
  </conditionalFormatting>
  <conditionalFormatting sqref="H423:H426">
    <cfRule type="containsBlanks" dxfId="19851" priority="19853">
      <formula>LEN(TRIM(H423))=0</formula>
    </cfRule>
    <cfRule type="containsText" dxfId="19850" priority="19854" operator="containsText" text="Operational">
      <formula>NOT(ISERROR(SEARCH("Operational",H423)))</formula>
    </cfRule>
    <cfRule type="containsText" dxfId="19849" priority="19855" operator="containsText" text="Dn(service)">
      <formula>NOT(ISERROR(SEARCH("Dn(service)",H423)))</formula>
    </cfRule>
    <cfRule type="containsText" dxfId="19848" priority="19856" operator="containsText" text="Dn(waiting)">
      <formula>NOT(ISERROR(SEARCH("Dn(waiting)",H423)))</formula>
    </cfRule>
  </conditionalFormatting>
  <conditionalFormatting sqref="H442:H445">
    <cfRule type="containsBlanks" dxfId="19847" priority="19849">
      <formula>LEN(TRIM(H442))=0</formula>
    </cfRule>
    <cfRule type="containsText" dxfId="19846" priority="19850" operator="containsText" text="Operational">
      <formula>NOT(ISERROR(SEARCH("Operational",H442)))</formula>
    </cfRule>
    <cfRule type="containsText" dxfId="19845" priority="19851" operator="containsText" text="Dn(service)">
      <formula>NOT(ISERROR(SEARCH("Dn(service)",H442)))</formula>
    </cfRule>
    <cfRule type="containsText" dxfId="19844" priority="19852" operator="containsText" text="Dn(waiting)">
      <formula>NOT(ISERROR(SEARCH("Dn(waiting)",H442)))</formula>
    </cfRule>
  </conditionalFormatting>
  <conditionalFormatting sqref="H446">
    <cfRule type="containsBlanks" dxfId="19843" priority="19845">
      <formula>LEN(TRIM(H446))=0</formula>
    </cfRule>
    <cfRule type="containsText" dxfId="19842" priority="19846" operator="containsText" text="Operational">
      <formula>NOT(ISERROR(SEARCH("Operational",H446)))</formula>
    </cfRule>
    <cfRule type="containsText" dxfId="19841" priority="19847" operator="containsText" text="Dn(service)">
      <formula>NOT(ISERROR(SEARCH("Dn(service)",H446)))</formula>
    </cfRule>
    <cfRule type="containsText" dxfId="19840" priority="19848" operator="containsText" text="Dn(waiting)">
      <formula>NOT(ISERROR(SEARCH("Dn(waiting)",H446)))</formula>
    </cfRule>
  </conditionalFormatting>
  <conditionalFormatting sqref="C428:C431">
    <cfRule type="containsBlanks" dxfId="19839" priority="19841">
      <formula>LEN(TRIM(C428))=0</formula>
    </cfRule>
    <cfRule type="containsText" dxfId="19838" priority="19842" operator="containsText" text="Operational">
      <formula>NOT(ISERROR(SEARCH("Operational",C428)))</formula>
    </cfRule>
    <cfRule type="containsText" dxfId="19837" priority="19843" operator="containsText" text="Dn(service)">
      <formula>NOT(ISERROR(SEARCH("Dn(service)",C428)))</formula>
    </cfRule>
    <cfRule type="containsText" dxfId="19836" priority="19844" operator="containsText" text="Dn(waiting)">
      <formula>NOT(ISERROR(SEARCH("Dn(waiting)",C428)))</formula>
    </cfRule>
  </conditionalFormatting>
  <conditionalFormatting sqref="C447:C450">
    <cfRule type="containsBlanks" dxfId="19835" priority="19837">
      <formula>LEN(TRIM(C447))=0</formula>
    </cfRule>
    <cfRule type="containsText" dxfId="19834" priority="19838" operator="containsText" text="Operational">
      <formula>NOT(ISERROR(SEARCH("Operational",C447)))</formula>
    </cfRule>
    <cfRule type="containsText" dxfId="19833" priority="19839" operator="containsText" text="Dn(service)">
      <formula>NOT(ISERROR(SEARCH("Dn(service)",C447)))</formula>
    </cfRule>
    <cfRule type="containsText" dxfId="19832" priority="19840" operator="containsText" text="Dn(waiting)">
      <formula>NOT(ISERROR(SEARCH("Dn(waiting)",C447)))</formula>
    </cfRule>
  </conditionalFormatting>
  <conditionalFormatting sqref="C451">
    <cfRule type="containsBlanks" dxfId="19831" priority="19833">
      <formula>LEN(TRIM(C451))=0</formula>
    </cfRule>
    <cfRule type="containsText" dxfId="19830" priority="19834" operator="containsText" text="Operational">
      <formula>NOT(ISERROR(SEARCH("Operational",C451)))</formula>
    </cfRule>
    <cfRule type="containsText" dxfId="19829" priority="19835" operator="containsText" text="Dn(service)">
      <formula>NOT(ISERROR(SEARCH("Dn(service)",C451)))</formula>
    </cfRule>
    <cfRule type="containsText" dxfId="19828" priority="19836" operator="containsText" text="Dn(waiting)">
      <formula>NOT(ISERROR(SEARCH("Dn(waiting)",C451)))</formula>
    </cfRule>
  </conditionalFormatting>
  <conditionalFormatting sqref="G433:G436">
    <cfRule type="containsBlanks" dxfId="19827" priority="19829">
      <formula>LEN(TRIM(G433))=0</formula>
    </cfRule>
    <cfRule type="containsText" dxfId="19826" priority="19830" operator="containsText" text="Operational">
      <formula>NOT(ISERROR(SEARCH("Operational",G433)))</formula>
    </cfRule>
    <cfRule type="containsText" dxfId="19825" priority="19831" operator="containsText" text="Dn(service)">
      <formula>NOT(ISERROR(SEARCH("Dn(service)",G433)))</formula>
    </cfRule>
    <cfRule type="containsText" dxfId="19824" priority="19832" operator="containsText" text="Dn(waiting)">
      <formula>NOT(ISERROR(SEARCH("Dn(waiting)",G433)))</formula>
    </cfRule>
  </conditionalFormatting>
  <conditionalFormatting sqref="G451:G453">
    <cfRule type="containsBlanks" dxfId="19823" priority="19825">
      <formula>LEN(TRIM(G451))=0</formula>
    </cfRule>
    <cfRule type="containsText" dxfId="19822" priority="19826" operator="containsText" text="Operational">
      <formula>NOT(ISERROR(SEARCH("Operational",G451)))</formula>
    </cfRule>
    <cfRule type="containsText" dxfId="19821" priority="19827" operator="containsText" text="Dn(service)">
      <formula>NOT(ISERROR(SEARCH("Dn(service)",G451)))</formula>
    </cfRule>
    <cfRule type="containsText" dxfId="19820" priority="19828" operator="containsText" text="Dn(waiting)">
      <formula>NOT(ISERROR(SEARCH("Dn(waiting)",G451)))</formula>
    </cfRule>
  </conditionalFormatting>
  <conditionalFormatting sqref="G454">
    <cfRule type="containsBlanks" dxfId="19819" priority="19821">
      <formula>LEN(TRIM(G454))=0</formula>
    </cfRule>
    <cfRule type="containsText" dxfId="19818" priority="19822" operator="containsText" text="Operational">
      <formula>NOT(ISERROR(SEARCH("Operational",G454)))</formula>
    </cfRule>
    <cfRule type="containsText" dxfId="19817" priority="19823" operator="containsText" text="Dn(service)">
      <formula>NOT(ISERROR(SEARCH("Dn(service)",G454)))</formula>
    </cfRule>
    <cfRule type="containsText" dxfId="19816" priority="19824" operator="containsText" text="Dn(waiting)">
      <formula>NOT(ISERROR(SEARCH("Dn(waiting)",G454)))</formula>
    </cfRule>
  </conditionalFormatting>
  <conditionalFormatting sqref="D454">
    <cfRule type="containsBlanks" dxfId="19815" priority="19817">
      <formula>LEN(TRIM(D454))=0</formula>
    </cfRule>
    <cfRule type="containsText" dxfId="19814" priority="19818" operator="containsText" text="Operational">
      <formula>NOT(ISERROR(SEARCH("Operational",D454)))</formula>
    </cfRule>
    <cfRule type="containsText" dxfId="19813" priority="19819" operator="containsText" text="Dn(service)">
      <formula>NOT(ISERROR(SEARCH("Dn(service)",D454)))</formula>
    </cfRule>
    <cfRule type="containsText" dxfId="19812" priority="19820" operator="containsText" text="Dn(waiting)">
      <formula>NOT(ISERROR(SEARCH("Dn(waiting)",D454)))</formula>
    </cfRule>
  </conditionalFormatting>
  <conditionalFormatting sqref="D455:D457">
    <cfRule type="containsBlanks" dxfId="19811" priority="19813">
      <formula>LEN(TRIM(D455))=0</formula>
    </cfRule>
    <cfRule type="containsText" dxfId="19810" priority="19814" operator="containsText" text="Operational">
      <formula>NOT(ISERROR(SEARCH("Operational",D455)))</formula>
    </cfRule>
    <cfRule type="containsText" dxfId="19809" priority="19815" operator="containsText" text="Dn(service)">
      <formula>NOT(ISERROR(SEARCH("Dn(service)",D455)))</formula>
    </cfRule>
    <cfRule type="containsText" dxfId="19808" priority="19816" operator="containsText" text="Dn(waiting)">
      <formula>NOT(ISERROR(SEARCH("Dn(waiting)",D455)))</formula>
    </cfRule>
  </conditionalFormatting>
  <conditionalFormatting sqref="D458">
    <cfRule type="containsBlanks" dxfId="19807" priority="19809">
      <formula>LEN(TRIM(D458))=0</formula>
    </cfRule>
    <cfRule type="containsText" dxfId="19806" priority="19810" operator="containsText" text="Operational">
      <formula>NOT(ISERROR(SEARCH("Operational",D458)))</formula>
    </cfRule>
    <cfRule type="containsText" dxfId="19805" priority="19811" operator="containsText" text="Dn(service)">
      <formula>NOT(ISERROR(SEARCH("Dn(service)",D458)))</formula>
    </cfRule>
    <cfRule type="containsText" dxfId="19804" priority="19812" operator="containsText" text="Dn(waiting)">
      <formula>NOT(ISERROR(SEARCH("Dn(waiting)",D458)))</formula>
    </cfRule>
  </conditionalFormatting>
  <conditionalFormatting sqref="F445">
    <cfRule type="containsBlanks" dxfId="19803" priority="19805">
      <formula>LEN(TRIM(F445))=0</formula>
    </cfRule>
    <cfRule type="containsText" dxfId="19802" priority="19806" operator="containsText" text="Operational">
      <formula>NOT(ISERROR(SEARCH("Operational",F445)))</formula>
    </cfRule>
    <cfRule type="containsText" dxfId="19801" priority="19807" operator="containsText" text="Dn(service)">
      <formula>NOT(ISERROR(SEARCH("Dn(service)",F445)))</formula>
    </cfRule>
    <cfRule type="containsText" dxfId="19800" priority="19808" operator="containsText" text="Dn(waiting)">
      <formula>NOT(ISERROR(SEARCH("Dn(waiting)",F445)))</formula>
    </cfRule>
  </conditionalFormatting>
  <conditionalFormatting sqref="F458:F461">
    <cfRule type="containsBlanks" dxfId="19799" priority="19801">
      <formula>LEN(TRIM(F458))=0</formula>
    </cfRule>
    <cfRule type="containsText" dxfId="19798" priority="19802" operator="containsText" text="Operational">
      <formula>NOT(ISERROR(SEARCH("Operational",F458)))</formula>
    </cfRule>
    <cfRule type="containsText" dxfId="19797" priority="19803" operator="containsText" text="Dn(service)">
      <formula>NOT(ISERROR(SEARCH("Dn(service)",F458)))</formula>
    </cfRule>
    <cfRule type="containsText" dxfId="19796" priority="19804" operator="containsText" text="Dn(waiting)">
      <formula>NOT(ISERROR(SEARCH("Dn(waiting)",F458)))</formula>
    </cfRule>
  </conditionalFormatting>
  <conditionalFormatting sqref="F462">
    <cfRule type="containsBlanks" dxfId="19795" priority="19797">
      <formula>LEN(TRIM(F462))=0</formula>
    </cfRule>
    <cfRule type="containsText" dxfId="19794" priority="19798" operator="containsText" text="Operational">
      <formula>NOT(ISERROR(SEARCH("Operational",F462)))</formula>
    </cfRule>
    <cfRule type="containsText" dxfId="19793" priority="19799" operator="containsText" text="Dn(service)">
      <formula>NOT(ISERROR(SEARCH("Dn(service)",F462)))</formula>
    </cfRule>
    <cfRule type="containsText" dxfId="19792" priority="19800" operator="containsText" text="Dn(waiting)">
      <formula>NOT(ISERROR(SEARCH("Dn(waiting)",F462)))</formula>
    </cfRule>
  </conditionalFormatting>
  <conditionalFormatting sqref="E462:E466">
    <cfRule type="containsBlanks" dxfId="19791" priority="19793">
      <formula>LEN(TRIM(E462))=0</formula>
    </cfRule>
    <cfRule type="containsText" dxfId="19790" priority="19794" operator="containsText" text="Operational">
      <formula>NOT(ISERROR(SEARCH("Operational",E462)))</formula>
    </cfRule>
    <cfRule type="containsText" dxfId="19789" priority="19795" operator="containsText" text="Dn(service)">
      <formula>NOT(ISERROR(SEARCH("Dn(service)",E462)))</formula>
    </cfRule>
    <cfRule type="containsText" dxfId="19788" priority="19796" operator="containsText" text="Dn(waiting)">
      <formula>NOT(ISERROR(SEARCH("Dn(waiting)",E462)))</formula>
    </cfRule>
  </conditionalFormatting>
  <conditionalFormatting sqref="E467">
    <cfRule type="containsBlanks" dxfId="19787" priority="19789">
      <formula>LEN(TRIM(E467))=0</formula>
    </cfRule>
    <cfRule type="containsText" dxfId="19786" priority="19790" operator="containsText" text="Operational">
      <formula>NOT(ISERROR(SEARCH("Operational",E467)))</formula>
    </cfRule>
    <cfRule type="containsText" dxfId="19785" priority="19791" operator="containsText" text="Dn(service)">
      <formula>NOT(ISERROR(SEARCH("Dn(service)",E467)))</formula>
    </cfRule>
    <cfRule type="containsText" dxfId="19784" priority="19792" operator="containsText" text="Dn(waiting)">
      <formula>NOT(ISERROR(SEARCH("Dn(waiting)",E467)))</formula>
    </cfRule>
  </conditionalFormatting>
  <conditionalFormatting sqref="H467:H471">
    <cfRule type="containsBlanks" dxfId="19783" priority="19785">
      <formula>LEN(TRIM(H467))=0</formula>
    </cfRule>
    <cfRule type="containsText" dxfId="19782" priority="19786" operator="containsText" text="Operational">
      <formula>NOT(ISERROR(SEARCH("Operational",H467)))</formula>
    </cfRule>
    <cfRule type="containsText" dxfId="19781" priority="19787" operator="containsText" text="Dn(service)">
      <formula>NOT(ISERROR(SEARCH("Dn(service)",H467)))</formula>
    </cfRule>
    <cfRule type="containsText" dxfId="19780" priority="19788" operator="containsText" text="Dn(waiting)">
      <formula>NOT(ISERROR(SEARCH("Dn(waiting)",H467)))</formula>
    </cfRule>
  </conditionalFormatting>
  <conditionalFormatting sqref="H472">
    <cfRule type="containsBlanks" dxfId="19779" priority="19781">
      <formula>LEN(TRIM(H472))=0</formula>
    </cfRule>
    <cfRule type="containsText" dxfId="19778" priority="19782" operator="containsText" text="Operational">
      <formula>NOT(ISERROR(SEARCH("Operational",H472)))</formula>
    </cfRule>
    <cfRule type="containsText" dxfId="19777" priority="19783" operator="containsText" text="Dn(service)">
      <formula>NOT(ISERROR(SEARCH("Dn(service)",H472)))</formula>
    </cfRule>
    <cfRule type="containsText" dxfId="19776" priority="19784" operator="containsText" text="Dn(waiting)">
      <formula>NOT(ISERROR(SEARCH("Dn(waiting)",H472)))</formula>
    </cfRule>
  </conditionalFormatting>
  <conditionalFormatting sqref="C472:C475">
    <cfRule type="containsBlanks" dxfId="19775" priority="19777">
      <formula>LEN(TRIM(C472))=0</formula>
    </cfRule>
    <cfRule type="containsText" dxfId="19774" priority="19778" operator="containsText" text="Operational">
      <formula>NOT(ISERROR(SEARCH("Operational",C472)))</formula>
    </cfRule>
    <cfRule type="containsText" dxfId="19773" priority="19779" operator="containsText" text="Dn(service)">
      <formula>NOT(ISERROR(SEARCH("Dn(service)",C472)))</formula>
    </cfRule>
    <cfRule type="containsText" dxfId="19772" priority="19780" operator="containsText" text="Dn(waiting)">
      <formula>NOT(ISERROR(SEARCH("Dn(waiting)",C472)))</formula>
    </cfRule>
  </conditionalFormatting>
  <conditionalFormatting sqref="C476">
    <cfRule type="containsBlanks" dxfId="19771" priority="19773">
      <formula>LEN(TRIM(C476))=0</formula>
    </cfRule>
    <cfRule type="containsText" dxfId="19770" priority="19774" operator="containsText" text="Operational">
      <formula>NOT(ISERROR(SEARCH("Operational",C476)))</formula>
    </cfRule>
    <cfRule type="containsText" dxfId="19769" priority="19775" operator="containsText" text="Dn(service)">
      <formula>NOT(ISERROR(SEARCH("Dn(service)",C476)))</formula>
    </cfRule>
    <cfRule type="containsText" dxfId="19768" priority="19776" operator="containsText" text="Dn(waiting)">
      <formula>NOT(ISERROR(SEARCH("Dn(waiting)",C476)))</formula>
    </cfRule>
  </conditionalFormatting>
  <conditionalFormatting sqref="G476:G479">
    <cfRule type="containsBlanks" dxfId="19767" priority="19769">
      <formula>LEN(TRIM(G476))=0</formula>
    </cfRule>
    <cfRule type="containsText" dxfId="19766" priority="19770" operator="containsText" text="Operational">
      <formula>NOT(ISERROR(SEARCH("Operational",G476)))</formula>
    </cfRule>
    <cfRule type="containsText" dxfId="19765" priority="19771" operator="containsText" text="Dn(service)">
      <formula>NOT(ISERROR(SEARCH("Dn(service)",G476)))</formula>
    </cfRule>
    <cfRule type="containsText" dxfId="19764" priority="19772" operator="containsText" text="Dn(waiting)">
      <formula>NOT(ISERROR(SEARCH("Dn(waiting)",G476)))</formula>
    </cfRule>
  </conditionalFormatting>
  <conditionalFormatting sqref="G480">
    <cfRule type="containsBlanks" dxfId="19763" priority="19765">
      <formula>LEN(TRIM(G480))=0</formula>
    </cfRule>
    <cfRule type="containsText" dxfId="19762" priority="19766" operator="containsText" text="Operational">
      <formula>NOT(ISERROR(SEARCH("Operational",G480)))</formula>
    </cfRule>
    <cfRule type="containsText" dxfId="19761" priority="19767" operator="containsText" text="Dn(service)">
      <formula>NOT(ISERROR(SEARCH("Dn(service)",G480)))</formula>
    </cfRule>
    <cfRule type="containsText" dxfId="19760" priority="19768" operator="containsText" text="Dn(waiting)">
      <formula>NOT(ISERROR(SEARCH("Dn(waiting)",G480)))</formula>
    </cfRule>
  </conditionalFormatting>
  <conditionalFormatting sqref="D466">
    <cfRule type="containsBlanks" dxfId="19759" priority="19761">
      <formula>LEN(TRIM(D466))=0</formula>
    </cfRule>
    <cfRule type="containsText" dxfId="19758" priority="19762" operator="containsText" text="Operational">
      <formula>NOT(ISERROR(SEARCH("Operational",D466)))</formula>
    </cfRule>
    <cfRule type="containsText" dxfId="19757" priority="19763" operator="containsText" text="Dn(service)">
      <formula>NOT(ISERROR(SEARCH("Dn(service)",D466)))</formula>
    </cfRule>
    <cfRule type="containsText" dxfId="19756" priority="19764" operator="containsText" text="Dn(waiting)">
      <formula>NOT(ISERROR(SEARCH("Dn(waiting)",D466)))</formula>
    </cfRule>
  </conditionalFormatting>
  <conditionalFormatting sqref="D480:D484">
    <cfRule type="containsBlanks" dxfId="19755" priority="19757">
      <formula>LEN(TRIM(D480))=0</formula>
    </cfRule>
    <cfRule type="containsText" dxfId="19754" priority="19758" operator="containsText" text="Operational">
      <formula>NOT(ISERROR(SEARCH("Operational",D480)))</formula>
    </cfRule>
    <cfRule type="containsText" dxfId="19753" priority="19759" operator="containsText" text="Dn(service)">
      <formula>NOT(ISERROR(SEARCH("Dn(service)",D480)))</formula>
    </cfRule>
    <cfRule type="containsText" dxfId="19752" priority="19760" operator="containsText" text="Dn(waiting)">
      <formula>NOT(ISERROR(SEARCH("Dn(waiting)",D480)))</formula>
    </cfRule>
  </conditionalFormatting>
  <conditionalFormatting sqref="D485">
    <cfRule type="containsBlanks" dxfId="19751" priority="19753">
      <formula>LEN(TRIM(D485))=0</formula>
    </cfRule>
    <cfRule type="containsText" dxfId="19750" priority="19754" operator="containsText" text="Operational">
      <formula>NOT(ISERROR(SEARCH("Operational",D485)))</formula>
    </cfRule>
    <cfRule type="containsText" dxfId="19749" priority="19755" operator="containsText" text="Dn(service)">
      <formula>NOT(ISERROR(SEARCH("Dn(service)",D485)))</formula>
    </cfRule>
    <cfRule type="containsText" dxfId="19748" priority="19756" operator="containsText" text="Dn(waiting)">
      <formula>NOT(ISERROR(SEARCH("Dn(waiting)",D485)))</formula>
    </cfRule>
  </conditionalFormatting>
  <conditionalFormatting sqref="F468:F471">
    <cfRule type="containsBlanks" dxfId="19747" priority="19749">
      <formula>LEN(TRIM(F468))=0</formula>
    </cfRule>
    <cfRule type="containsText" dxfId="19746" priority="19750" operator="containsText" text="Operational">
      <formula>NOT(ISERROR(SEARCH("Operational",F468)))</formula>
    </cfRule>
    <cfRule type="containsText" dxfId="19745" priority="19751" operator="containsText" text="Dn(service)">
      <formula>NOT(ISERROR(SEARCH("Dn(service)",F468)))</formula>
    </cfRule>
    <cfRule type="containsText" dxfId="19744" priority="19752" operator="containsText" text="Dn(waiting)">
      <formula>NOT(ISERROR(SEARCH("Dn(waiting)",F468)))</formula>
    </cfRule>
  </conditionalFormatting>
  <conditionalFormatting sqref="F485:F488">
    <cfRule type="containsBlanks" dxfId="19743" priority="19745">
      <formula>LEN(TRIM(F485))=0</formula>
    </cfRule>
    <cfRule type="containsText" dxfId="19742" priority="19746" operator="containsText" text="Operational">
      <formula>NOT(ISERROR(SEARCH("Operational",F485)))</formula>
    </cfRule>
    <cfRule type="containsText" dxfId="19741" priority="19747" operator="containsText" text="Dn(service)">
      <formula>NOT(ISERROR(SEARCH("Dn(service)",F485)))</formula>
    </cfRule>
    <cfRule type="containsText" dxfId="19740" priority="19748" operator="containsText" text="Dn(waiting)">
      <formula>NOT(ISERROR(SEARCH("Dn(waiting)",F485)))</formula>
    </cfRule>
  </conditionalFormatting>
  <conditionalFormatting sqref="F489">
    <cfRule type="containsBlanks" dxfId="19739" priority="19741">
      <formula>LEN(TRIM(F489))=0</formula>
    </cfRule>
    <cfRule type="containsText" dxfId="19738" priority="19742" operator="containsText" text="Operational">
      <formula>NOT(ISERROR(SEARCH("Operational",F489)))</formula>
    </cfRule>
    <cfRule type="containsText" dxfId="19737" priority="19743" operator="containsText" text="Dn(service)">
      <formula>NOT(ISERROR(SEARCH("Dn(service)",F489)))</formula>
    </cfRule>
    <cfRule type="containsText" dxfId="19736" priority="19744" operator="containsText" text="Dn(waiting)">
      <formula>NOT(ISERROR(SEARCH("Dn(waiting)",F489)))</formula>
    </cfRule>
  </conditionalFormatting>
  <conditionalFormatting sqref="E471:E475">
    <cfRule type="containsBlanks" dxfId="19735" priority="19737">
      <formula>LEN(TRIM(E471))=0</formula>
    </cfRule>
    <cfRule type="containsText" dxfId="19734" priority="19738" operator="containsText" text="Operational">
      <formula>NOT(ISERROR(SEARCH("Operational",E471)))</formula>
    </cfRule>
    <cfRule type="containsText" dxfId="19733" priority="19739" operator="containsText" text="Dn(service)">
      <formula>NOT(ISERROR(SEARCH("Dn(service)",E471)))</formula>
    </cfRule>
    <cfRule type="containsText" dxfId="19732" priority="19740" operator="containsText" text="Dn(waiting)">
      <formula>NOT(ISERROR(SEARCH("Dn(waiting)",E471)))</formula>
    </cfRule>
  </conditionalFormatting>
  <conditionalFormatting sqref="E489:E492">
    <cfRule type="containsBlanks" dxfId="19731" priority="19733">
      <formula>LEN(TRIM(E489))=0</formula>
    </cfRule>
    <cfRule type="containsText" dxfId="19730" priority="19734" operator="containsText" text="Operational">
      <formula>NOT(ISERROR(SEARCH("Operational",E489)))</formula>
    </cfRule>
    <cfRule type="containsText" dxfId="19729" priority="19735" operator="containsText" text="Dn(service)">
      <formula>NOT(ISERROR(SEARCH("Dn(service)",E489)))</formula>
    </cfRule>
    <cfRule type="containsText" dxfId="19728" priority="19736" operator="containsText" text="Dn(waiting)">
      <formula>NOT(ISERROR(SEARCH("Dn(waiting)",E489)))</formula>
    </cfRule>
  </conditionalFormatting>
  <conditionalFormatting sqref="E493">
    <cfRule type="containsBlanks" dxfId="19727" priority="19729">
      <formula>LEN(TRIM(E493))=0</formula>
    </cfRule>
    <cfRule type="containsText" dxfId="19726" priority="19730" operator="containsText" text="Operational">
      <formula>NOT(ISERROR(SEARCH("Operational",E493)))</formula>
    </cfRule>
    <cfRule type="containsText" dxfId="19725" priority="19731" operator="containsText" text="Dn(service)">
      <formula>NOT(ISERROR(SEARCH("Dn(service)",E493)))</formula>
    </cfRule>
    <cfRule type="containsText" dxfId="19724" priority="19732" operator="containsText" text="Dn(waiting)">
      <formula>NOT(ISERROR(SEARCH("Dn(waiting)",E493)))</formula>
    </cfRule>
  </conditionalFormatting>
  <conditionalFormatting sqref="D405">
    <cfRule type="containsBlanks" dxfId="19723" priority="19725">
      <formula>LEN(TRIM(D405))=0</formula>
    </cfRule>
    <cfRule type="containsText" dxfId="19722" priority="19726" operator="containsText" text="Operational">
      <formula>NOT(ISERROR(SEARCH("Operational",D405)))</formula>
    </cfRule>
    <cfRule type="containsText" dxfId="19721" priority="19727" operator="containsText" text="Dn(service)">
      <formula>NOT(ISERROR(SEARCH("Dn(service)",D405)))</formula>
    </cfRule>
    <cfRule type="containsText" dxfId="19720" priority="19728" operator="containsText" text="Dn(waiting)">
      <formula>NOT(ISERROR(SEARCH("Dn(waiting)",D405)))</formula>
    </cfRule>
  </conditionalFormatting>
  <conditionalFormatting sqref="D406">
    <cfRule type="containsBlanks" dxfId="19719" priority="19721">
      <formula>LEN(TRIM(D406))=0</formula>
    </cfRule>
    <cfRule type="containsText" dxfId="19718" priority="19722" operator="containsText" text="Operational">
      <formula>NOT(ISERROR(SEARCH("Operational",D406)))</formula>
    </cfRule>
    <cfRule type="containsText" dxfId="19717" priority="19723" operator="containsText" text="Dn(service)">
      <formula>NOT(ISERROR(SEARCH("Dn(service)",D406)))</formula>
    </cfRule>
    <cfRule type="containsText" dxfId="19716" priority="19724" operator="containsText" text="Dn(waiting)">
      <formula>NOT(ISERROR(SEARCH("Dn(waiting)",D406)))</formula>
    </cfRule>
  </conditionalFormatting>
  <conditionalFormatting sqref="F354">
    <cfRule type="containsBlanks" dxfId="19715" priority="19717">
      <formula>LEN(TRIM(F354))=0</formula>
    </cfRule>
    <cfRule type="containsText" dxfId="19714" priority="19718" operator="containsText" text="Operational">
      <formula>NOT(ISERROR(SEARCH("Operational",F354)))</formula>
    </cfRule>
    <cfRule type="containsText" dxfId="19713" priority="19719" operator="containsText" text="Dn(service)">
      <formula>NOT(ISERROR(SEARCH("Dn(service)",F354)))</formula>
    </cfRule>
    <cfRule type="containsText" dxfId="19712" priority="19720" operator="containsText" text="Dn(waiting)">
      <formula>NOT(ISERROR(SEARCH("Dn(waiting)",F354)))</formula>
    </cfRule>
  </conditionalFormatting>
  <conditionalFormatting sqref="G332">
    <cfRule type="containsBlanks" dxfId="19711" priority="19713">
      <formula>LEN(TRIM(G332))=0</formula>
    </cfRule>
    <cfRule type="containsText" dxfId="19710" priority="19714" operator="containsText" text="Operational">
      <formula>NOT(ISERROR(SEARCH("Operational",G332)))</formula>
    </cfRule>
    <cfRule type="containsText" dxfId="19709" priority="19715" operator="containsText" text="Dn(service)">
      <formula>NOT(ISERROR(SEARCH("Dn(service)",G332)))</formula>
    </cfRule>
    <cfRule type="containsText" dxfId="19708" priority="19716" operator="containsText" text="Dn(waiting)">
      <formula>NOT(ISERROR(SEARCH("Dn(waiting)",G332)))</formula>
    </cfRule>
  </conditionalFormatting>
  <conditionalFormatting sqref="G333">
    <cfRule type="containsBlanks" dxfId="19707" priority="19709">
      <formula>LEN(TRIM(G333))=0</formula>
    </cfRule>
    <cfRule type="containsText" dxfId="19706" priority="19710" operator="containsText" text="Operational">
      <formula>NOT(ISERROR(SEARCH("Operational",G333)))</formula>
    </cfRule>
    <cfRule type="containsText" dxfId="19705" priority="19711" operator="containsText" text="Dn(service)">
      <formula>NOT(ISERROR(SEARCH("Dn(service)",G333)))</formula>
    </cfRule>
    <cfRule type="containsText" dxfId="19704" priority="19712" operator="containsText" text="Dn(waiting)">
      <formula>NOT(ISERROR(SEARCH("Dn(waiting)",G333)))</formula>
    </cfRule>
  </conditionalFormatting>
  <conditionalFormatting sqref="G334">
    <cfRule type="containsBlanks" dxfId="19703" priority="19705">
      <formula>LEN(TRIM(G334))=0</formula>
    </cfRule>
    <cfRule type="containsText" dxfId="19702" priority="19706" operator="containsText" text="Operational">
      <formula>NOT(ISERROR(SEARCH("Operational",G334)))</formula>
    </cfRule>
    <cfRule type="containsText" dxfId="19701" priority="19707" operator="containsText" text="Dn(service)">
      <formula>NOT(ISERROR(SEARCH("Dn(service)",G334)))</formula>
    </cfRule>
    <cfRule type="containsText" dxfId="19700" priority="19708" operator="containsText" text="Dn(waiting)">
      <formula>NOT(ISERROR(SEARCH("Dn(waiting)",G334)))</formula>
    </cfRule>
  </conditionalFormatting>
  <conditionalFormatting sqref="C336">
    <cfRule type="containsBlanks" dxfId="19699" priority="19701">
      <formula>LEN(TRIM(C336))=0</formula>
    </cfRule>
    <cfRule type="containsText" dxfId="19698" priority="19702" operator="containsText" text="Operational">
      <formula>NOT(ISERROR(SEARCH("Operational",C336)))</formula>
    </cfRule>
    <cfRule type="containsText" dxfId="19697" priority="19703" operator="containsText" text="Dn(service)">
      <formula>NOT(ISERROR(SEARCH("Dn(service)",C336)))</formula>
    </cfRule>
    <cfRule type="containsText" dxfId="19696" priority="19704" operator="containsText" text="Dn(waiting)">
      <formula>NOT(ISERROR(SEARCH("Dn(waiting)",C336)))</formula>
    </cfRule>
  </conditionalFormatting>
  <conditionalFormatting sqref="C337">
    <cfRule type="containsBlanks" dxfId="19695" priority="19697">
      <formula>LEN(TRIM(C337))=0</formula>
    </cfRule>
    <cfRule type="containsText" dxfId="19694" priority="19698" operator="containsText" text="Operational">
      <formula>NOT(ISERROR(SEARCH("Operational",C337)))</formula>
    </cfRule>
    <cfRule type="containsText" dxfId="19693" priority="19699" operator="containsText" text="Dn(service)">
      <formula>NOT(ISERROR(SEARCH("Dn(service)",C337)))</formula>
    </cfRule>
    <cfRule type="containsText" dxfId="19692" priority="19700" operator="containsText" text="Dn(waiting)">
      <formula>NOT(ISERROR(SEARCH("Dn(waiting)",C337)))</formula>
    </cfRule>
  </conditionalFormatting>
  <conditionalFormatting sqref="C338">
    <cfRule type="containsBlanks" dxfId="19691" priority="19693">
      <formula>LEN(TRIM(C338))=0</formula>
    </cfRule>
    <cfRule type="containsText" dxfId="19690" priority="19694" operator="containsText" text="Operational">
      <formula>NOT(ISERROR(SEARCH("Operational",C338)))</formula>
    </cfRule>
    <cfRule type="containsText" dxfId="19689" priority="19695" operator="containsText" text="Dn(service)">
      <formula>NOT(ISERROR(SEARCH("Dn(service)",C338)))</formula>
    </cfRule>
    <cfRule type="containsText" dxfId="19688" priority="19696" operator="containsText" text="Dn(waiting)">
      <formula>NOT(ISERROR(SEARCH("Dn(waiting)",C338)))</formula>
    </cfRule>
  </conditionalFormatting>
  <conditionalFormatting sqref="D339">
    <cfRule type="containsBlanks" dxfId="19687" priority="19689">
      <formula>LEN(TRIM(D339))=0</formula>
    </cfRule>
    <cfRule type="containsText" dxfId="19686" priority="19690" operator="containsText" text="Operational">
      <formula>NOT(ISERROR(SEARCH("Operational",D339)))</formula>
    </cfRule>
    <cfRule type="containsText" dxfId="19685" priority="19691" operator="containsText" text="Dn(service)">
      <formula>NOT(ISERROR(SEARCH("Dn(service)",D339)))</formula>
    </cfRule>
    <cfRule type="containsText" dxfId="19684" priority="19692" operator="containsText" text="Dn(waiting)">
      <formula>NOT(ISERROR(SEARCH("Dn(waiting)",D339)))</formula>
    </cfRule>
  </conditionalFormatting>
  <conditionalFormatting sqref="D340">
    <cfRule type="containsBlanks" dxfId="19683" priority="19685">
      <formula>LEN(TRIM(D340))=0</formula>
    </cfRule>
    <cfRule type="containsText" dxfId="19682" priority="19686" operator="containsText" text="Operational">
      <formula>NOT(ISERROR(SEARCH("Operational",D340)))</formula>
    </cfRule>
    <cfRule type="containsText" dxfId="19681" priority="19687" operator="containsText" text="Dn(service)">
      <formula>NOT(ISERROR(SEARCH("Dn(service)",D340)))</formula>
    </cfRule>
    <cfRule type="containsText" dxfId="19680" priority="19688" operator="containsText" text="Dn(waiting)">
      <formula>NOT(ISERROR(SEARCH("Dn(waiting)",D340)))</formula>
    </cfRule>
  </conditionalFormatting>
  <conditionalFormatting sqref="D341">
    <cfRule type="containsBlanks" dxfId="19679" priority="19681">
      <formula>LEN(TRIM(D341))=0</formula>
    </cfRule>
    <cfRule type="containsText" dxfId="19678" priority="19682" operator="containsText" text="Operational">
      <formula>NOT(ISERROR(SEARCH("Operational",D341)))</formula>
    </cfRule>
    <cfRule type="containsText" dxfId="19677" priority="19683" operator="containsText" text="Dn(service)">
      <formula>NOT(ISERROR(SEARCH("Dn(service)",D341)))</formula>
    </cfRule>
    <cfRule type="containsText" dxfId="19676" priority="19684" operator="containsText" text="Dn(waiting)">
      <formula>NOT(ISERROR(SEARCH("Dn(waiting)",D341)))</formula>
    </cfRule>
  </conditionalFormatting>
  <conditionalFormatting sqref="D342">
    <cfRule type="containsBlanks" dxfId="19675" priority="19677">
      <formula>LEN(TRIM(D342))=0</formula>
    </cfRule>
    <cfRule type="containsText" dxfId="19674" priority="19678" operator="containsText" text="Operational">
      <formula>NOT(ISERROR(SEARCH("Operational",D342)))</formula>
    </cfRule>
    <cfRule type="containsText" dxfId="19673" priority="19679" operator="containsText" text="Dn(service)">
      <formula>NOT(ISERROR(SEARCH("Dn(service)",D342)))</formula>
    </cfRule>
    <cfRule type="containsText" dxfId="19672" priority="19680" operator="containsText" text="Dn(waiting)">
      <formula>NOT(ISERROR(SEARCH("Dn(waiting)",D342)))</formula>
    </cfRule>
  </conditionalFormatting>
  <conditionalFormatting sqref="D343">
    <cfRule type="containsBlanks" dxfId="19671" priority="19673">
      <formula>LEN(TRIM(D343))=0</formula>
    </cfRule>
    <cfRule type="containsText" dxfId="19670" priority="19674" operator="containsText" text="Operational">
      <formula>NOT(ISERROR(SEARCH("Operational",D343)))</formula>
    </cfRule>
    <cfRule type="containsText" dxfId="19669" priority="19675" operator="containsText" text="Dn(service)">
      <formula>NOT(ISERROR(SEARCH("Dn(service)",D343)))</formula>
    </cfRule>
    <cfRule type="containsText" dxfId="19668" priority="19676" operator="containsText" text="Dn(waiting)">
      <formula>NOT(ISERROR(SEARCH("Dn(waiting)",D343)))</formula>
    </cfRule>
  </conditionalFormatting>
  <conditionalFormatting sqref="F344">
    <cfRule type="containsBlanks" dxfId="19667" priority="19669">
      <formula>LEN(TRIM(F344))=0</formula>
    </cfRule>
    <cfRule type="containsText" dxfId="19666" priority="19670" operator="containsText" text="Operational">
      <formula>NOT(ISERROR(SEARCH("Operational",F344)))</formula>
    </cfRule>
    <cfRule type="containsText" dxfId="19665" priority="19671" operator="containsText" text="Dn(service)">
      <formula>NOT(ISERROR(SEARCH("Dn(service)",F344)))</formula>
    </cfRule>
    <cfRule type="containsText" dxfId="19664" priority="19672" operator="containsText" text="Dn(waiting)">
      <formula>NOT(ISERROR(SEARCH("Dn(waiting)",F344)))</formula>
    </cfRule>
  </conditionalFormatting>
  <conditionalFormatting sqref="F345">
    <cfRule type="containsBlanks" dxfId="19663" priority="19665">
      <formula>LEN(TRIM(F345))=0</formula>
    </cfRule>
    <cfRule type="containsText" dxfId="19662" priority="19666" operator="containsText" text="Operational">
      <formula>NOT(ISERROR(SEARCH("Operational",F345)))</formula>
    </cfRule>
    <cfRule type="containsText" dxfId="19661" priority="19667" operator="containsText" text="Dn(service)">
      <formula>NOT(ISERROR(SEARCH("Dn(service)",F345)))</formula>
    </cfRule>
    <cfRule type="containsText" dxfId="19660" priority="19668" operator="containsText" text="Dn(waiting)">
      <formula>NOT(ISERROR(SEARCH("Dn(waiting)",F345)))</formula>
    </cfRule>
  </conditionalFormatting>
  <conditionalFormatting sqref="F346">
    <cfRule type="containsBlanks" dxfId="19659" priority="19661">
      <formula>LEN(TRIM(F346))=0</formula>
    </cfRule>
    <cfRule type="containsText" dxfId="19658" priority="19662" operator="containsText" text="Operational">
      <formula>NOT(ISERROR(SEARCH("Operational",F346)))</formula>
    </cfRule>
    <cfRule type="containsText" dxfId="19657" priority="19663" operator="containsText" text="Dn(service)">
      <formula>NOT(ISERROR(SEARCH("Dn(service)",F346)))</formula>
    </cfRule>
    <cfRule type="containsText" dxfId="19656" priority="19664" operator="containsText" text="Dn(waiting)">
      <formula>NOT(ISERROR(SEARCH("Dn(waiting)",F346)))</formula>
    </cfRule>
  </conditionalFormatting>
  <conditionalFormatting sqref="F347">
    <cfRule type="containsBlanks" dxfId="19655" priority="19657">
      <formula>LEN(TRIM(F347))=0</formula>
    </cfRule>
    <cfRule type="containsText" dxfId="19654" priority="19658" operator="containsText" text="Operational">
      <formula>NOT(ISERROR(SEARCH("Operational",F347)))</formula>
    </cfRule>
    <cfRule type="containsText" dxfId="19653" priority="19659" operator="containsText" text="Dn(service)">
      <formula>NOT(ISERROR(SEARCH("Dn(service)",F347)))</formula>
    </cfRule>
    <cfRule type="containsText" dxfId="19652" priority="19660" operator="containsText" text="Dn(waiting)">
      <formula>NOT(ISERROR(SEARCH("Dn(waiting)",F347)))</formula>
    </cfRule>
  </conditionalFormatting>
  <conditionalFormatting sqref="F348">
    <cfRule type="containsBlanks" dxfId="19651" priority="19653">
      <formula>LEN(TRIM(F348))=0</formula>
    </cfRule>
    <cfRule type="containsText" dxfId="19650" priority="19654" operator="containsText" text="Operational">
      <formula>NOT(ISERROR(SEARCH("Operational",F348)))</formula>
    </cfRule>
    <cfRule type="containsText" dxfId="19649" priority="19655" operator="containsText" text="Dn(service)">
      <formula>NOT(ISERROR(SEARCH("Dn(service)",F348)))</formula>
    </cfRule>
    <cfRule type="containsText" dxfId="19648" priority="19656" operator="containsText" text="Dn(waiting)">
      <formula>NOT(ISERROR(SEARCH("Dn(waiting)",F348)))</formula>
    </cfRule>
  </conditionalFormatting>
  <conditionalFormatting sqref="H349">
    <cfRule type="containsBlanks" dxfId="19647" priority="19649">
      <formula>LEN(TRIM(H349))=0</formula>
    </cfRule>
    <cfRule type="containsText" dxfId="19646" priority="19650" operator="containsText" text="Operational">
      <formula>NOT(ISERROR(SEARCH("Operational",H349)))</formula>
    </cfRule>
    <cfRule type="containsText" dxfId="19645" priority="19651" operator="containsText" text="Dn(service)">
      <formula>NOT(ISERROR(SEARCH("Dn(service)",H349)))</formula>
    </cfRule>
    <cfRule type="containsText" dxfId="19644" priority="19652" operator="containsText" text="Dn(waiting)">
      <formula>NOT(ISERROR(SEARCH("Dn(waiting)",H349)))</formula>
    </cfRule>
  </conditionalFormatting>
  <conditionalFormatting sqref="H350">
    <cfRule type="containsBlanks" dxfId="19643" priority="19645">
      <formula>LEN(TRIM(H350))=0</formula>
    </cfRule>
    <cfRule type="containsText" dxfId="19642" priority="19646" operator="containsText" text="Operational">
      <formula>NOT(ISERROR(SEARCH("Operational",H350)))</formula>
    </cfRule>
    <cfRule type="containsText" dxfId="19641" priority="19647" operator="containsText" text="Dn(service)">
      <formula>NOT(ISERROR(SEARCH("Dn(service)",H350)))</formula>
    </cfRule>
    <cfRule type="containsText" dxfId="19640" priority="19648" operator="containsText" text="Dn(waiting)">
      <formula>NOT(ISERROR(SEARCH("Dn(waiting)",H350)))</formula>
    </cfRule>
  </conditionalFormatting>
  <conditionalFormatting sqref="H351">
    <cfRule type="containsBlanks" dxfId="19639" priority="19641">
      <formula>LEN(TRIM(H351))=0</formula>
    </cfRule>
    <cfRule type="containsText" dxfId="19638" priority="19642" operator="containsText" text="Operational">
      <formula>NOT(ISERROR(SEARCH("Operational",H351)))</formula>
    </cfRule>
    <cfRule type="containsText" dxfId="19637" priority="19643" operator="containsText" text="Dn(service)">
      <formula>NOT(ISERROR(SEARCH("Dn(service)",H351)))</formula>
    </cfRule>
    <cfRule type="containsText" dxfId="19636" priority="19644" operator="containsText" text="Dn(waiting)">
      <formula>NOT(ISERROR(SEARCH("Dn(waiting)",H351)))</formula>
    </cfRule>
  </conditionalFormatting>
  <conditionalFormatting sqref="H352">
    <cfRule type="containsBlanks" dxfId="19635" priority="19637">
      <formula>LEN(TRIM(H352))=0</formula>
    </cfRule>
    <cfRule type="containsText" dxfId="19634" priority="19638" operator="containsText" text="Operational">
      <formula>NOT(ISERROR(SEARCH("Operational",H352)))</formula>
    </cfRule>
    <cfRule type="containsText" dxfId="19633" priority="19639" operator="containsText" text="Dn(service)">
      <formula>NOT(ISERROR(SEARCH("Dn(service)",H352)))</formula>
    </cfRule>
    <cfRule type="containsText" dxfId="19632" priority="19640" operator="containsText" text="Dn(waiting)">
      <formula>NOT(ISERROR(SEARCH("Dn(waiting)",H352)))</formula>
    </cfRule>
  </conditionalFormatting>
  <conditionalFormatting sqref="H353">
    <cfRule type="containsBlanks" dxfId="19631" priority="19633">
      <formula>LEN(TRIM(H353))=0</formula>
    </cfRule>
    <cfRule type="containsText" dxfId="19630" priority="19634" operator="containsText" text="Operational">
      <formula>NOT(ISERROR(SEARCH("Operational",H353)))</formula>
    </cfRule>
    <cfRule type="containsText" dxfId="19629" priority="19635" operator="containsText" text="Dn(service)">
      <formula>NOT(ISERROR(SEARCH("Dn(service)",H353)))</formula>
    </cfRule>
    <cfRule type="containsText" dxfId="19628" priority="19636" operator="containsText" text="Dn(waiting)">
      <formula>NOT(ISERROR(SEARCH("Dn(waiting)",H353)))</formula>
    </cfRule>
  </conditionalFormatting>
  <conditionalFormatting sqref="E354">
    <cfRule type="containsBlanks" dxfId="19627" priority="19629">
      <formula>LEN(TRIM(E354))=0</formula>
    </cfRule>
    <cfRule type="containsText" dxfId="19626" priority="19630" operator="containsText" text="Operational">
      <formula>NOT(ISERROR(SEARCH("Operational",E354)))</formula>
    </cfRule>
    <cfRule type="containsText" dxfId="19625" priority="19631" operator="containsText" text="Dn(service)">
      <formula>NOT(ISERROR(SEARCH("Dn(service)",E354)))</formula>
    </cfRule>
    <cfRule type="containsText" dxfId="19624" priority="19632" operator="containsText" text="Dn(waiting)">
      <formula>NOT(ISERROR(SEARCH("Dn(waiting)",E354)))</formula>
    </cfRule>
  </conditionalFormatting>
  <conditionalFormatting sqref="E355">
    <cfRule type="containsBlanks" dxfId="19623" priority="19625">
      <formula>LEN(TRIM(E355))=0</formula>
    </cfRule>
    <cfRule type="containsText" dxfId="19622" priority="19626" operator="containsText" text="Operational">
      <formula>NOT(ISERROR(SEARCH("Operational",E355)))</formula>
    </cfRule>
    <cfRule type="containsText" dxfId="19621" priority="19627" operator="containsText" text="Dn(service)">
      <formula>NOT(ISERROR(SEARCH("Dn(service)",E355)))</formula>
    </cfRule>
    <cfRule type="containsText" dxfId="19620" priority="19628" operator="containsText" text="Dn(waiting)">
      <formula>NOT(ISERROR(SEARCH("Dn(waiting)",E355)))</formula>
    </cfRule>
  </conditionalFormatting>
  <conditionalFormatting sqref="E356">
    <cfRule type="containsBlanks" dxfId="19619" priority="19621">
      <formula>LEN(TRIM(E356))=0</formula>
    </cfRule>
    <cfRule type="containsText" dxfId="19618" priority="19622" operator="containsText" text="Operational">
      <formula>NOT(ISERROR(SEARCH("Operational",E356)))</formula>
    </cfRule>
    <cfRule type="containsText" dxfId="19617" priority="19623" operator="containsText" text="Dn(service)">
      <formula>NOT(ISERROR(SEARCH("Dn(service)",E356)))</formula>
    </cfRule>
    <cfRule type="containsText" dxfId="19616" priority="19624" operator="containsText" text="Dn(waiting)">
      <formula>NOT(ISERROR(SEARCH("Dn(waiting)",E356)))</formula>
    </cfRule>
  </conditionalFormatting>
  <conditionalFormatting sqref="E357">
    <cfRule type="containsBlanks" dxfId="19615" priority="19617">
      <formula>LEN(TRIM(E357))=0</formula>
    </cfRule>
    <cfRule type="containsText" dxfId="19614" priority="19618" operator="containsText" text="Operational">
      <formula>NOT(ISERROR(SEARCH("Operational",E357)))</formula>
    </cfRule>
    <cfRule type="containsText" dxfId="19613" priority="19619" operator="containsText" text="Dn(service)">
      <formula>NOT(ISERROR(SEARCH("Dn(service)",E357)))</formula>
    </cfRule>
    <cfRule type="containsText" dxfId="19612" priority="19620" operator="containsText" text="Dn(waiting)">
      <formula>NOT(ISERROR(SEARCH("Dn(waiting)",E357)))</formula>
    </cfRule>
  </conditionalFormatting>
  <conditionalFormatting sqref="C358">
    <cfRule type="containsBlanks" dxfId="19611" priority="19613">
      <formula>LEN(TRIM(C358))=0</formula>
    </cfRule>
    <cfRule type="containsText" dxfId="19610" priority="19614" operator="containsText" text="Operational">
      <formula>NOT(ISERROR(SEARCH("Operational",C358)))</formula>
    </cfRule>
    <cfRule type="containsText" dxfId="19609" priority="19615" operator="containsText" text="Dn(service)">
      <formula>NOT(ISERROR(SEARCH("Dn(service)",C358)))</formula>
    </cfRule>
    <cfRule type="containsText" dxfId="19608" priority="19616" operator="containsText" text="Dn(waiting)">
      <formula>NOT(ISERROR(SEARCH("Dn(waiting)",C358)))</formula>
    </cfRule>
  </conditionalFormatting>
  <conditionalFormatting sqref="C359">
    <cfRule type="containsBlanks" dxfId="19607" priority="19609">
      <formula>LEN(TRIM(C359))=0</formula>
    </cfRule>
    <cfRule type="containsText" dxfId="19606" priority="19610" operator="containsText" text="Operational">
      <formula>NOT(ISERROR(SEARCH("Operational",C359)))</formula>
    </cfRule>
    <cfRule type="containsText" dxfId="19605" priority="19611" operator="containsText" text="Dn(service)">
      <formula>NOT(ISERROR(SEARCH("Dn(service)",C359)))</formula>
    </cfRule>
    <cfRule type="containsText" dxfId="19604" priority="19612" operator="containsText" text="Dn(waiting)">
      <formula>NOT(ISERROR(SEARCH("Dn(waiting)",C359)))</formula>
    </cfRule>
  </conditionalFormatting>
  <conditionalFormatting sqref="C360">
    <cfRule type="containsBlanks" dxfId="19603" priority="19605">
      <formula>LEN(TRIM(C360))=0</formula>
    </cfRule>
    <cfRule type="containsText" dxfId="19602" priority="19606" operator="containsText" text="Operational">
      <formula>NOT(ISERROR(SEARCH("Operational",C360)))</formula>
    </cfRule>
    <cfRule type="containsText" dxfId="19601" priority="19607" operator="containsText" text="Dn(service)">
      <formula>NOT(ISERROR(SEARCH("Dn(service)",C360)))</formula>
    </cfRule>
    <cfRule type="containsText" dxfId="19600" priority="19608" operator="containsText" text="Dn(waiting)">
      <formula>NOT(ISERROR(SEARCH("Dn(waiting)",C360)))</formula>
    </cfRule>
  </conditionalFormatting>
  <conditionalFormatting sqref="C361">
    <cfRule type="containsBlanks" dxfId="19599" priority="19601">
      <formula>LEN(TRIM(C361))=0</formula>
    </cfRule>
    <cfRule type="containsText" dxfId="19598" priority="19602" operator="containsText" text="Operational">
      <formula>NOT(ISERROR(SEARCH("Operational",C361)))</formula>
    </cfRule>
    <cfRule type="containsText" dxfId="19597" priority="19603" operator="containsText" text="Dn(service)">
      <formula>NOT(ISERROR(SEARCH("Dn(service)",C361)))</formula>
    </cfRule>
    <cfRule type="containsText" dxfId="19596" priority="19604" operator="containsText" text="Dn(waiting)">
      <formula>NOT(ISERROR(SEARCH("Dn(waiting)",C361)))</formula>
    </cfRule>
  </conditionalFormatting>
  <conditionalFormatting sqref="C362">
    <cfRule type="containsBlanks" dxfId="19595" priority="19597">
      <formula>LEN(TRIM(C362))=0</formula>
    </cfRule>
    <cfRule type="containsText" dxfId="19594" priority="19598" operator="containsText" text="Operational">
      <formula>NOT(ISERROR(SEARCH("Operational",C362)))</formula>
    </cfRule>
    <cfRule type="containsText" dxfId="19593" priority="19599" operator="containsText" text="Dn(service)">
      <formula>NOT(ISERROR(SEARCH("Dn(service)",C362)))</formula>
    </cfRule>
    <cfRule type="containsText" dxfId="19592" priority="19600" operator="containsText" text="Dn(waiting)">
      <formula>NOT(ISERROR(SEARCH("Dn(waiting)",C362)))</formula>
    </cfRule>
  </conditionalFormatting>
  <conditionalFormatting sqref="C363">
    <cfRule type="containsBlanks" dxfId="19591" priority="19593">
      <formula>LEN(TRIM(C363))=0</formula>
    </cfRule>
    <cfRule type="containsText" dxfId="19590" priority="19594" operator="containsText" text="Operational">
      <formula>NOT(ISERROR(SEARCH("Operational",C363)))</formula>
    </cfRule>
    <cfRule type="containsText" dxfId="19589" priority="19595" operator="containsText" text="Dn(service)">
      <formula>NOT(ISERROR(SEARCH("Dn(service)",C363)))</formula>
    </cfRule>
    <cfRule type="containsText" dxfId="19588" priority="19596" operator="containsText" text="Dn(waiting)">
      <formula>NOT(ISERROR(SEARCH("Dn(waiting)",C363)))</formula>
    </cfRule>
  </conditionalFormatting>
  <conditionalFormatting sqref="C364">
    <cfRule type="containsBlanks" dxfId="19587" priority="19589">
      <formula>LEN(TRIM(C364))=0</formula>
    </cfRule>
    <cfRule type="containsText" dxfId="19586" priority="19590" operator="containsText" text="Operational">
      <formula>NOT(ISERROR(SEARCH("Operational",C364)))</formula>
    </cfRule>
    <cfRule type="containsText" dxfId="19585" priority="19591" operator="containsText" text="Dn(service)">
      <formula>NOT(ISERROR(SEARCH("Dn(service)",C364)))</formula>
    </cfRule>
    <cfRule type="containsText" dxfId="19584" priority="19592" operator="containsText" text="Dn(waiting)">
      <formula>NOT(ISERROR(SEARCH("Dn(waiting)",C364)))</formula>
    </cfRule>
  </conditionalFormatting>
  <conditionalFormatting sqref="G365">
    <cfRule type="containsBlanks" dxfId="19583" priority="19585">
      <formula>LEN(TRIM(G365))=0</formula>
    </cfRule>
    <cfRule type="containsText" dxfId="19582" priority="19586" operator="containsText" text="Operational">
      <formula>NOT(ISERROR(SEARCH("Operational",G365)))</formula>
    </cfRule>
    <cfRule type="containsText" dxfId="19581" priority="19587" operator="containsText" text="Dn(service)">
      <formula>NOT(ISERROR(SEARCH("Dn(service)",G365)))</formula>
    </cfRule>
    <cfRule type="containsText" dxfId="19580" priority="19588" operator="containsText" text="Dn(waiting)">
      <formula>NOT(ISERROR(SEARCH("Dn(waiting)",G365)))</formula>
    </cfRule>
  </conditionalFormatting>
  <conditionalFormatting sqref="G366">
    <cfRule type="containsBlanks" dxfId="19579" priority="19581">
      <formula>LEN(TRIM(G366))=0</formula>
    </cfRule>
    <cfRule type="containsText" dxfId="19578" priority="19582" operator="containsText" text="Operational">
      <formula>NOT(ISERROR(SEARCH("Operational",G366)))</formula>
    </cfRule>
    <cfRule type="containsText" dxfId="19577" priority="19583" operator="containsText" text="Dn(service)">
      <formula>NOT(ISERROR(SEARCH("Dn(service)",G366)))</formula>
    </cfRule>
    <cfRule type="containsText" dxfId="19576" priority="19584" operator="containsText" text="Dn(waiting)">
      <formula>NOT(ISERROR(SEARCH("Dn(waiting)",G366)))</formula>
    </cfRule>
  </conditionalFormatting>
  <conditionalFormatting sqref="G367">
    <cfRule type="containsBlanks" dxfId="19575" priority="19577">
      <formula>LEN(TRIM(G367))=0</formula>
    </cfRule>
    <cfRule type="containsText" dxfId="19574" priority="19578" operator="containsText" text="Operational">
      <formula>NOT(ISERROR(SEARCH("Operational",G367)))</formula>
    </cfRule>
    <cfRule type="containsText" dxfId="19573" priority="19579" operator="containsText" text="Dn(service)">
      <formula>NOT(ISERROR(SEARCH("Dn(service)",G367)))</formula>
    </cfRule>
    <cfRule type="containsText" dxfId="19572" priority="19580" operator="containsText" text="Dn(waiting)">
      <formula>NOT(ISERROR(SEARCH("Dn(waiting)",G367)))</formula>
    </cfRule>
  </conditionalFormatting>
  <conditionalFormatting sqref="G368">
    <cfRule type="containsBlanks" dxfId="19571" priority="19573">
      <formula>LEN(TRIM(G368))=0</formula>
    </cfRule>
    <cfRule type="containsText" dxfId="19570" priority="19574" operator="containsText" text="Operational">
      <formula>NOT(ISERROR(SEARCH("Operational",G368)))</formula>
    </cfRule>
    <cfRule type="containsText" dxfId="19569" priority="19575" operator="containsText" text="Dn(service)">
      <formula>NOT(ISERROR(SEARCH("Dn(service)",G368)))</formula>
    </cfRule>
    <cfRule type="containsText" dxfId="19568" priority="19576" operator="containsText" text="Dn(waiting)">
      <formula>NOT(ISERROR(SEARCH("Dn(waiting)",G368)))</formula>
    </cfRule>
  </conditionalFormatting>
  <conditionalFormatting sqref="D369">
    <cfRule type="containsBlanks" dxfId="19567" priority="19569">
      <formula>LEN(TRIM(D369))=0</formula>
    </cfRule>
    <cfRule type="containsText" dxfId="19566" priority="19570" operator="containsText" text="Operational">
      <formula>NOT(ISERROR(SEARCH("Operational",D369)))</formula>
    </cfRule>
    <cfRule type="containsText" dxfId="19565" priority="19571" operator="containsText" text="Dn(service)">
      <formula>NOT(ISERROR(SEARCH("Dn(service)",D369)))</formula>
    </cfRule>
    <cfRule type="containsText" dxfId="19564" priority="19572" operator="containsText" text="Dn(waiting)">
      <formula>NOT(ISERROR(SEARCH("Dn(waiting)",D369)))</formula>
    </cfRule>
  </conditionalFormatting>
  <conditionalFormatting sqref="D370">
    <cfRule type="containsBlanks" dxfId="19563" priority="19565">
      <formula>LEN(TRIM(D370))=0</formula>
    </cfRule>
    <cfRule type="containsText" dxfId="19562" priority="19566" operator="containsText" text="Operational">
      <formula>NOT(ISERROR(SEARCH("Operational",D370)))</formula>
    </cfRule>
    <cfRule type="containsText" dxfId="19561" priority="19567" operator="containsText" text="Dn(service)">
      <formula>NOT(ISERROR(SEARCH("Dn(service)",D370)))</formula>
    </cfRule>
    <cfRule type="containsText" dxfId="19560" priority="19568" operator="containsText" text="Dn(waiting)">
      <formula>NOT(ISERROR(SEARCH("Dn(waiting)",D370)))</formula>
    </cfRule>
  </conditionalFormatting>
  <conditionalFormatting sqref="D371">
    <cfRule type="containsBlanks" dxfId="19559" priority="19561">
      <formula>LEN(TRIM(D371))=0</formula>
    </cfRule>
    <cfRule type="containsText" dxfId="19558" priority="19562" operator="containsText" text="Operational">
      <formula>NOT(ISERROR(SEARCH("Operational",D371)))</formula>
    </cfRule>
    <cfRule type="containsText" dxfId="19557" priority="19563" operator="containsText" text="Dn(service)">
      <formula>NOT(ISERROR(SEARCH("Dn(service)",D371)))</formula>
    </cfRule>
    <cfRule type="containsText" dxfId="19556" priority="19564" operator="containsText" text="Dn(waiting)">
      <formula>NOT(ISERROR(SEARCH("Dn(waiting)",D371)))</formula>
    </cfRule>
  </conditionalFormatting>
  <conditionalFormatting sqref="D372">
    <cfRule type="containsBlanks" dxfId="19555" priority="19557">
      <formula>LEN(TRIM(D372))=0</formula>
    </cfRule>
    <cfRule type="containsText" dxfId="19554" priority="19558" operator="containsText" text="Operational">
      <formula>NOT(ISERROR(SEARCH("Operational",D372)))</formula>
    </cfRule>
    <cfRule type="containsText" dxfId="19553" priority="19559" operator="containsText" text="Dn(service)">
      <formula>NOT(ISERROR(SEARCH("Dn(service)",D372)))</formula>
    </cfRule>
    <cfRule type="containsText" dxfId="19552" priority="19560" operator="containsText" text="Dn(waiting)">
      <formula>NOT(ISERROR(SEARCH("Dn(waiting)",D372)))</formula>
    </cfRule>
  </conditionalFormatting>
  <conditionalFormatting sqref="D373">
    <cfRule type="containsBlanks" dxfId="19551" priority="19553">
      <formula>LEN(TRIM(D373))=0</formula>
    </cfRule>
    <cfRule type="containsText" dxfId="19550" priority="19554" operator="containsText" text="Operational">
      <formula>NOT(ISERROR(SEARCH("Operational",D373)))</formula>
    </cfRule>
    <cfRule type="containsText" dxfId="19549" priority="19555" operator="containsText" text="Dn(service)">
      <formula>NOT(ISERROR(SEARCH("Dn(service)",D373)))</formula>
    </cfRule>
    <cfRule type="containsText" dxfId="19548" priority="19556" operator="containsText" text="Dn(waiting)">
      <formula>NOT(ISERROR(SEARCH("Dn(waiting)",D373)))</formula>
    </cfRule>
  </conditionalFormatting>
  <conditionalFormatting sqref="F374">
    <cfRule type="containsBlanks" dxfId="19547" priority="19549">
      <formula>LEN(TRIM(F374))=0</formula>
    </cfRule>
    <cfRule type="containsText" dxfId="19546" priority="19550" operator="containsText" text="Operational">
      <formula>NOT(ISERROR(SEARCH("Operational",F374)))</formula>
    </cfRule>
    <cfRule type="containsText" dxfId="19545" priority="19551" operator="containsText" text="Dn(service)">
      <formula>NOT(ISERROR(SEARCH("Dn(service)",F374)))</formula>
    </cfRule>
    <cfRule type="containsText" dxfId="19544" priority="19552" operator="containsText" text="Dn(waiting)">
      <formula>NOT(ISERROR(SEARCH("Dn(waiting)",F374)))</formula>
    </cfRule>
  </conditionalFormatting>
  <conditionalFormatting sqref="F375">
    <cfRule type="containsBlanks" dxfId="19543" priority="19545">
      <formula>LEN(TRIM(F375))=0</formula>
    </cfRule>
    <cfRule type="containsText" dxfId="19542" priority="19546" operator="containsText" text="Operational">
      <formula>NOT(ISERROR(SEARCH("Operational",F375)))</formula>
    </cfRule>
    <cfRule type="containsText" dxfId="19541" priority="19547" operator="containsText" text="Dn(service)">
      <formula>NOT(ISERROR(SEARCH("Dn(service)",F375)))</formula>
    </cfRule>
    <cfRule type="containsText" dxfId="19540" priority="19548" operator="containsText" text="Dn(waiting)">
      <formula>NOT(ISERROR(SEARCH("Dn(waiting)",F375)))</formula>
    </cfRule>
  </conditionalFormatting>
  <conditionalFormatting sqref="F376">
    <cfRule type="containsBlanks" dxfId="19539" priority="19541">
      <formula>LEN(TRIM(F376))=0</formula>
    </cfRule>
    <cfRule type="containsText" dxfId="19538" priority="19542" operator="containsText" text="Operational">
      <formula>NOT(ISERROR(SEARCH("Operational",F376)))</formula>
    </cfRule>
    <cfRule type="containsText" dxfId="19537" priority="19543" operator="containsText" text="Dn(service)">
      <formula>NOT(ISERROR(SEARCH("Dn(service)",F376)))</formula>
    </cfRule>
    <cfRule type="containsText" dxfId="19536" priority="19544" operator="containsText" text="Dn(waiting)">
      <formula>NOT(ISERROR(SEARCH("Dn(waiting)",F376)))</formula>
    </cfRule>
  </conditionalFormatting>
  <conditionalFormatting sqref="F377">
    <cfRule type="containsBlanks" dxfId="19535" priority="19537">
      <formula>LEN(TRIM(F377))=0</formula>
    </cfRule>
    <cfRule type="containsText" dxfId="19534" priority="19538" operator="containsText" text="Operational">
      <formula>NOT(ISERROR(SEARCH("Operational",F377)))</formula>
    </cfRule>
    <cfRule type="containsText" dxfId="19533" priority="19539" operator="containsText" text="Dn(service)">
      <formula>NOT(ISERROR(SEARCH("Dn(service)",F377)))</formula>
    </cfRule>
    <cfRule type="containsText" dxfId="19532" priority="19540" operator="containsText" text="Dn(waiting)">
      <formula>NOT(ISERROR(SEARCH("Dn(waiting)",F377)))</formula>
    </cfRule>
  </conditionalFormatting>
  <conditionalFormatting sqref="F378">
    <cfRule type="containsBlanks" dxfId="19531" priority="19533">
      <formula>LEN(TRIM(F378))=0</formula>
    </cfRule>
    <cfRule type="containsText" dxfId="19530" priority="19534" operator="containsText" text="Operational">
      <formula>NOT(ISERROR(SEARCH("Operational",F378)))</formula>
    </cfRule>
    <cfRule type="containsText" dxfId="19529" priority="19535" operator="containsText" text="Dn(service)">
      <formula>NOT(ISERROR(SEARCH("Dn(service)",F378)))</formula>
    </cfRule>
    <cfRule type="containsText" dxfId="19528" priority="19536" operator="containsText" text="Dn(waiting)">
      <formula>NOT(ISERROR(SEARCH("Dn(waiting)",F378)))</formula>
    </cfRule>
  </conditionalFormatting>
  <conditionalFormatting sqref="C383">
    <cfRule type="containsBlanks" dxfId="19527" priority="19529">
      <formula>LEN(TRIM(C383))=0</formula>
    </cfRule>
    <cfRule type="containsText" dxfId="19526" priority="19530" operator="containsText" text="Operational">
      <formula>NOT(ISERROR(SEARCH("Operational",C383)))</formula>
    </cfRule>
    <cfRule type="containsText" dxfId="19525" priority="19531" operator="containsText" text="Dn(service)">
      <formula>NOT(ISERROR(SEARCH("Dn(service)",C383)))</formula>
    </cfRule>
    <cfRule type="containsText" dxfId="19524" priority="19532" operator="containsText" text="Dn(waiting)">
      <formula>NOT(ISERROR(SEARCH("Dn(waiting)",C383)))</formula>
    </cfRule>
  </conditionalFormatting>
  <conditionalFormatting sqref="C384">
    <cfRule type="containsBlanks" dxfId="19523" priority="19525">
      <formula>LEN(TRIM(C384))=0</formula>
    </cfRule>
    <cfRule type="containsText" dxfId="19522" priority="19526" operator="containsText" text="Operational">
      <formula>NOT(ISERROR(SEARCH("Operational",C384)))</formula>
    </cfRule>
    <cfRule type="containsText" dxfId="19521" priority="19527" operator="containsText" text="Dn(service)">
      <formula>NOT(ISERROR(SEARCH("Dn(service)",C384)))</formula>
    </cfRule>
    <cfRule type="containsText" dxfId="19520" priority="19528" operator="containsText" text="Dn(waiting)">
      <formula>NOT(ISERROR(SEARCH("Dn(waiting)",C384)))</formula>
    </cfRule>
  </conditionalFormatting>
  <conditionalFormatting sqref="C385">
    <cfRule type="containsBlanks" dxfId="19519" priority="19521">
      <formula>LEN(TRIM(C385))=0</formula>
    </cfRule>
    <cfRule type="containsText" dxfId="19518" priority="19522" operator="containsText" text="Operational">
      <formula>NOT(ISERROR(SEARCH("Operational",C385)))</formula>
    </cfRule>
    <cfRule type="containsText" dxfId="19517" priority="19523" operator="containsText" text="Dn(service)">
      <formula>NOT(ISERROR(SEARCH("Dn(service)",C385)))</formula>
    </cfRule>
    <cfRule type="containsText" dxfId="19516" priority="19524" operator="containsText" text="Dn(waiting)">
      <formula>NOT(ISERROR(SEARCH("Dn(waiting)",C385)))</formula>
    </cfRule>
  </conditionalFormatting>
  <conditionalFormatting sqref="C386">
    <cfRule type="containsBlanks" dxfId="19515" priority="19517">
      <formula>LEN(TRIM(C386))=0</formula>
    </cfRule>
    <cfRule type="containsText" dxfId="19514" priority="19518" operator="containsText" text="Operational">
      <formula>NOT(ISERROR(SEARCH("Operational",C386)))</formula>
    </cfRule>
    <cfRule type="containsText" dxfId="19513" priority="19519" operator="containsText" text="Dn(service)">
      <formula>NOT(ISERROR(SEARCH("Dn(service)",C386)))</formula>
    </cfRule>
    <cfRule type="containsText" dxfId="19512" priority="19520" operator="containsText" text="Dn(waiting)">
      <formula>NOT(ISERROR(SEARCH("Dn(waiting)",C386)))</formula>
    </cfRule>
  </conditionalFormatting>
  <conditionalFormatting sqref="C387">
    <cfRule type="containsBlanks" dxfId="19511" priority="19513">
      <formula>LEN(TRIM(C387))=0</formula>
    </cfRule>
    <cfRule type="containsText" dxfId="19510" priority="19514" operator="containsText" text="Operational">
      <formula>NOT(ISERROR(SEARCH("Operational",C387)))</formula>
    </cfRule>
    <cfRule type="containsText" dxfId="19509" priority="19515" operator="containsText" text="Dn(service)">
      <formula>NOT(ISERROR(SEARCH("Dn(service)",C387)))</formula>
    </cfRule>
    <cfRule type="containsText" dxfId="19508" priority="19516" operator="containsText" text="Dn(waiting)">
      <formula>NOT(ISERROR(SEARCH("Dn(waiting)",C387)))</formula>
    </cfRule>
  </conditionalFormatting>
  <conditionalFormatting sqref="C388">
    <cfRule type="containsBlanks" dxfId="19507" priority="19509">
      <formula>LEN(TRIM(C388))=0</formula>
    </cfRule>
    <cfRule type="containsText" dxfId="19506" priority="19510" operator="containsText" text="Operational">
      <formula>NOT(ISERROR(SEARCH("Operational",C388)))</formula>
    </cfRule>
    <cfRule type="containsText" dxfId="19505" priority="19511" operator="containsText" text="Dn(service)">
      <formula>NOT(ISERROR(SEARCH("Dn(service)",C388)))</formula>
    </cfRule>
    <cfRule type="containsText" dxfId="19504" priority="19512" operator="containsText" text="Dn(waiting)">
      <formula>NOT(ISERROR(SEARCH("Dn(waiting)",C388)))</formula>
    </cfRule>
  </conditionalFormatting>
  <conditionalFormatting sqref="C389">
    <cfRule type="containsBlanks" dxfId="19503" priority="19505">
      <formula>LEN(TRIM(C389))=0</formula>
    </cfRule>
    <cfRule type="containsText" dxfId="19502" priority="19506" operator="containsText" text="Operational">
      <formula>NOT(ISERROR(SEARCH("Operational",C389)))</formula>
    </cfRule>
    <cfRule type="containsText" dxfId="19501" priority="19507" operator="containsText" text="Dn(service)">
      <formula>NOT(ISERROR(SEARCH("Dn(service)",C389)))</formula>
    </cfRule>
    <cfRule type="containsText" dxfId="19500" priority="19508" operator="containsText" text="Dn(waiting)">
      <formula>NOT(ISERROR(SEARCH("Dn(waiting)",C389)))</formula>
    </cfRule>
  </conditionalFormatting>
  <conditionalFormatting sqref="C390">
    <cfRule type="containsBlanks" dxfId="19499" priority="19501">
      <formula>LEN(TRIM(C390))=0</formula>
    </cfRule>
    <cfRule type="containsText" dxfId="19498" priority="19502" operator="containsText" text="Operational">
      <formula>NOT(ISERROR(SEARCH("Operational",C390)))</formula>
    </cfRule>
    <cfRule type="containsText" dxfId="19497" priority="19503" operator="containsText" text="Dn(service)">
      <formula>NOT(ISERROR(SEARCH("Dn(service)",C390)))</formula>
    </cfRule>
    <cfRule type="containsText" dxfId="19496" priority="19504" operator="containsText" text="Dn(waiting)">
      <formula>NOT(ISERROR(SEARCH("Dn(waiting)",C390)))</formula>
    </cfRule>
  </conditionalFormatting>
  <conditionalFormatting sqref="C391">
    <cfRule type="containsBlanks" dxfId="19495" priority="19497">
      <formula>LEN(TRIM(C391))=0</formula>
    </cfRule>
    <cfRule type="containsText" dxfId="19494" priority="19498" operator="containsText" text="Operational">
      <formula>NOT(ISERROR(SEARCH("Operational",C391)))</formula>
    </cfRule>
    <cfRule type="containsText" dxfId="19493" priority="19499" operator="containsText" text="Dn(service)">
      <formula>NOT(ISERROR(SEARCH("Dn(service)",C391)))</formula>
    </cfRule>
    <cfRule type="containsText" dxfId="19492" priority="19500" operator="containsText" text="Dn(waiting)">
      <formula>NOT(ISERROR(SEARCH("Dn(waiting)",C391)))</formula>
    </cfRule>
  </conditionalFormatting>
  <conditionalFormatting sqref="C392">
    <cfRule type="containsBlanks" dxfId="19491" priority="19493">
      <formula>LEN(TRIM(C392))=0</formula>
    </cfRule>
    <cfRule type="containsText" dxfId="19490" priority="19494" operator="containsText" text="Operational">
      <formula>NOT(ISERROR(SEARCH("Operational",C392)))</formula>
    </cfRule>
    <cfRule type="containsText" dxfId="19489" priority="19495" operator="containsText" text="Dn(service)">
      <formula>NOT(ISERROR(SEARCH("Dn(service)",C392)))</formula>
    </cfRule>
    <cfRule type="containsText" dxfId="19488" priority="19496" operator="containsText" text="Dn(waiting)">
      <formula>NOT(ISERROR(SEARCH("Dn(waiting)",C392)))</formula>
    </cfRule>
  </conditionalFormatting>
  <conditionalFormatting sqref="H379">
    <cfRule type="containsBlanks" dxfId="19487" priority="19489">
      <formula>LEN(TRIM(H379))=0</formula>
    </cfRule>
    <cfRule type="containsText" dxfId="19486" priority="19490" operator="containsText" text="Operational">
      <formula>NOT(ISERROR(SEARCH("Operational",H379)))</formula>
    </cfRule>
    <cfRule type="containsText" dxfId="19485" priority="19491" operator="containsText" text="Dn(service)">
      <formula>NOT(ISERROR(SEARCH("Dn(service)",H379)))</formula>
    </cfRule>
    <cfRule type="containsText" dxfId="19484" priority="19492" operator="containsText" text="Dn(waiting)">
      <formula>NOT(ISERROR(SEARCH("Dn(waiting)",H379)))</formula>
    </cfRule>
  </conditionalFormatting>
  <conditionalFormatting sqref="H380">
    <cfRule type="containsBlanks" dxfId="19483" priority="19485">
      <formula>LEN(TRIM(H380))=0</formula>
    </cfRule>
    <cfRule type="containsText" dxfId="19482" priority="19486" operator="containsText" text="Operational">
      <formula>NOT(ISERROR(SEARCH("Operational",H380)))</formula>
    </cfRule>
    <cfRule type="containsText" dxfId="19481" priority="19487" operator="containsText" text="Dn(service)">
      <formula>NOT(ISERROR(SEARCH("Dn(service)",H380)))</formula>
    </cfRule>
    <cfRule type="containsText" dxfId="19480" priority="19488" operator="containsText" text="Dn(waiting)">
      <formula>NOT(ISERROR(SEARCH("Dn(waiting)",H380)))</formula>
    </cfRule>
  </conditionalFormatting>
  <conditionalFormatting sqref="H381">
    <cfRule type="containsBlanks" dxfId="19479" priority="19481">
      <formula>LEN(TRIM(H381))=0</formula>
    </cfRule>
    <cfRule type="containsText" dxfId="19478" priority="19482" operator="containsText" text="Operational">
      <formula>NOT(ISERROR(SEARCH("Operational",H381)))</formula>
    </cfRule>
    <cfRule type="containsText" dxfId="19477" priority="19483" operator="containsText" text="Dn(service)">
      <formula>NOT(ISERROR(SEARCH("Dn(service)",H381)))</formula>
    </cfRule>
    <cfRule type="containsText" dxfId="19476" priority="19484" operator="containsText" text="Dn(waiting)">
      <formula>NOT(ISERROR(SEARCH("Dn(waiting)",H381)))</formula>
    </cfRule>
  </conditionalFormatting>
  <conditionalFormatting sqref="H382">
    <cfRule type="containsBlanks" dxfId="19475" priority="19477">
      <formula>LEN(TRIM(H382))=0</formula>
    </cfRule>
    <cfRule type="containsText" dxfId="19474" priority="19478" operator="containsText" text="Operational">
      <formula>NOT(ISERROR(SEARCH("Operational",H382)))</formula>
    </cfRule>
    <cfRule type="containsText" dxfId="19473" priority="19479" operator="containsText" text="Dn(service)">
      <formula>NOT(ISERROR(SEARCH("Dn(service)",H382)))</formula>
    </cfRule>
    <cfRule type="containsText" dxfId="19472" priority="19480" operator="containsText" text="Dn(waiting)">
      <formula>NOT(ISERROR(SEARCH("Dn(waiting)",H382)))</formula>
    </cfRule>
  </conditionalFormatting>
  <conditionalFormatting sqref="E390">
    <cfRule type="containsBlanks" dxfId="19471" priority="19473">
      <formula>LEN(TRIM(E390))=0</formula>
    </cfRule>
    <cfRule type="containsText" dxfId="19470" priority="19474" operator="containsText" text="Operational">
      <formula>NOT(ISERROR(SEARCH("Operational",E390)))</formula>
    </cfRule>
    <cfRule type="containsText" dxfId="19469" priority="19475" operator="containsText" text="Dn(service)">
      <formula>NOT(ISERROR(SEARCH("Dn(service)",E390)))</formula>
    </cfRule>
    <cfRule type="containsText" dxfId="19468" priority="19476" operator="containsText" text="Dn(waiting)">
      <formula>NOT(ISERROR(SEARCH("Dn(waiting)",E390)))</formula>
    </cfRule>
  </conditionalFormatting>
  <conditionalFormatting sqref="E389">
    <cfRule type="containsBlanks" dxfId="19467" priority="19469">
      <formula>LEN(TRIM(E389))=0</formula>
    </cfRule>
    <cfRule type="containsText" dxfId="19466" priority="19470" operator="containsText" text="Operational">
      <formula>NOT(ISERROR(SEARCH("Operational",E389)))</formula>
    </cfRule>
    <cfRule type="containsText" dxfId="19465" priority="19471" operator="containsText" text="Dn(service)">
      <formula>NOT(ISERROR(SEARCH("Dn(service)",E389)))</formula>
    </cfRule>
    <cfRule type="containsText" dxfId="19464" priority="19472" operator="containsText" text="Dn(waiting)">
      <formula>NOT(ISERROR(SEARCH("Dn(waiting)",E389)))</formula>
    </cfRule>
  </conditionalFormatting>
  <conditionalFormatting sqref="E388">
    <cfRule type="containsBlanks" dxfId="19463" priority="19465">
      <formula>LEN(TRIM(E388))=0</formula>
    </cfRule>
    <cfRule type="containsText" dxfId="19462" priority="19466" operator="containsText" text="Operational">
      <formula>NOT(ISERROR(SEARCH("Operational",E388)))</formula>
    </cfRule>
    <cfRule type="containsText" dxfId="19461" priority="19467" operator="containsText" text="Dn(service)">
      <formula>NOT(ISERROR(SEARCH("Dn(service)",E388)))</formula>
    </cfRule>
    <cfRule type="containsText" dxfId="19460" priority="19468" operator="containsText" text="Dn(waiting)">
      <formula>NOT(ISERROR(SEARCH("Dn(waiting)",E388)))</formula>
    </cfRule>
  </conditionalFormatting>
  <conditionalFormatting sqref="G393">
    <cfRule type="containsBlanks" dxfId="19459" priority="19461">
      <formula>LEN(TRIM(G393))=0</formula>
    </cfRule>
    <cfRule type="containsText" dxfId="19458" priority="19462" operator="containsText" text="Operational">
      <formula>NOT(ISERROR(SEARCH("Operational",G393)))</formula>
    </cfRule>
    <cfRule type="containsText" dxfId="19457" priority="19463" operator="containsText" text="Dn(service)">
      <formula>NOT(ISERROR(SEARCH("Dn(service)",G393)))</formula>
    </cfRule>
    <cfRule type="containsText" dxfId="19456" priority="19464" operator="containsText" text="Dn(waiting)">
      <formula>NOT(ISERROR(SEARCH("Dn(waiting)",G393)))</formula>
    </cfRule>
  </conditionalFormatting>
  <conditionalFormatting sqref="G394">
    <cfRule type="containsBlanks" dxfId="19455" priority="19457">
      <formula>LEN(TRIM(G394))=0</formula>
    </cfRule>
    <cfRule type="containsText" dxfId="19454" priority="19458" operator="containsText" text="Operational">
      <formula>NOT(ISERROR(SEARCH("Operational",G394)))</formula>
    </cfRule>
    <cfRule type="containsText" dxfId="19453" priority="19459" operator="containsText" text="Dn(service)">
      <formula>NOT(ISERROR(SEARCH("Dn(service)",G394)))</formula>
    </cfRule>
    <cfRule type="containsText" dxfId="19452" priority="19460" operator="containsText" text="Dn(waiting)">
      <formula>NOT(ISERROR(SEARCH("Dn(waiting)",G394)))</formula>
    </cfRule>
  </conditionalFormatting>
  <conditionalFormatting sqref="G395">
    <cfRule type="containsBlanks" dxfId="19451" priority="19453">
      <formula>LEN(TRIM(G395))=0</formula>
    </cfRule>
    <cfRule type="containsText" dxfId="19450" priority="19454" operator="containsText" text="Operational">
      <formula>NOT(ISERROR(SEARCH("Operational",G395)))</formula>
    </cfRule>
    <cfRule type="containsText" dxfId="19449" priority="19455" operator="containsText" text="Dn(service)">
      <formula>NOT(ISERROR(SEARCH("Dn(service)",G395)))</formula>
    </cfRule>
    <cfRule type="containsText" dxfId="19448" priority="19456" operator="containsText" text="Dn(waiting)">
      <formula>NOT(ISERROR(SEARCH("Dn(waiting)",G395)))</formula>
    </cfRule>
  </conditionalFormatting>
  <conditionalFormatting sqref="G396">
    <cfRule type="containsBlanks" dxfId="19447" priority="19449">
      <formula>LEN(TRIM(G396))=0</formula>
    </cfRule>
    <cfRule type="containsText" dxfId="19446" priority="19450" operator="containsText" text="Operational">
      <formula>NOT(ISERROR(SEARCH("Operational",G396)))</formula>
    </cfRule>
    <cfRule type="containsText" dxfId="19445" priority="19451" operator="containsText" text="Dn(service)">
      <formula>NOT(ISERROR(SEARCH("Dn(service)",G396)))</formula>
    </cfRule>
    <cfRule type="containsText" dxfId="19444" priority="19452" operator="containsText" text="Dn(waiting)">
      <formula>NOT(ISERROR(SEARCH("Dn(waiting)",G396)))</formula>
    </cfRule>
  </conditionalFormatting>
  <conditionalFormatting sqref="D398">
    <cfRule type="containsBlanks" dxfId="19443" priority="19445">
      <formula>LEN(TRIM(D398))=0</formula>
    </cfRule>
    <cfRule type="containsText" dxfId="19442" priority="19446" operator="containsText" text="Operational">
      <formula>NOT(ISERROR(SEARCH("Operational",D398)))</formula>
    </cfRule>
    <cfRule type="containsText" dxfId="19441" priority="19447" operator="containsText" text="Dn(service)">
      <formula>NOT(ISERROR(SEARCH("Dn(service)",D398)))</formula>
    </cfRule>
    <cfRule type="containsText" dxfId="19440" priority="19448" operator="containsText" text="Dn(waiting)">
      <formula>NOT(ISERROR(SEARCH("Dn(waiting)",D398)))</formula>
    </cfRule>
  </conditionalFormatting>
  <conditionalFormatting sqref="D399">
    <cfRule type="containsBlanks" dxfId="19439" priority="19441">
      <formula>LEN(TRIM(D399))=0</formula>
    </cfRule>
    <cfRule type="containsText" dxfId="19438" priority="19442" operator="containsText" text="Operational">
      <formula>NOT(ISERROR(SEARCH("Operational",D399)))</formula>
    </cfRule>
    <cfRule type="containsText" dxfId="19437" priority="19443" operator="containsText" text="Dn(service)">
      <formula>NOT(ISERROR(SEARCH("Dn(service)",D399)))</formula>
    </cfRule>
    <cfRule type="containsText" dxfId="19436" priority="19444" operator="containsText" text="Dn(waiting)">
      <formula>NOT(ISERROR(SEARCH("Dn(waiting)",D399)))</formula>
    </cfRule>
  </conditionalFormatting>
  <conditionalFormatting sqref="D400">
    <cfRule type="containsBlanks" dxfId="19435" priority="19437">
      <formula>LEN(TRIM(D400))=0</formula>
    </cfRule>
    <cfRule type="containsText" dxfId="19434" priority="19438" operator="containsText" text="Operational">
      <formula>NOT(ISERROR(SEARCH("Operational",D400)))</formula>
    </cfRule>
    <cfRule type="containsText" dxfId="19433" priority="19439" operator="containsText" text="Dn(service)">
      <formula>NOT(ISERROR(SEARCH("Dn(service)",D400)))</formula>
    </cfRule>
    <cfRule type="containsText" dxfId="19432" priority="19440" operator="containsText" text="Dn(waiting)">
      <formula>NOT(ISERROR(SEARCH("Dn(waiting)",D400)))</formula>
    </cfRule>
  </conditionalFormatting>
  <conditionalFormatting sqref="F401">
    <cfRule type="containsBlanks" dxfId="19431" priority="19433">
      <formula>LEN(TRIM(F401))=0</formula>
    </cfRule>
    <cfRule type="containsText" dxfId="19430" priority="19434" operator="containsText" text="Operational">
      <formula>NOT(ISERROR(SEARCH("Operational",F401)))</formula>
    </cfRule>
    <cfRule type="containsText" dxfId="19429" priority="19435" operator="containsText" text="Dn(service)">
      <formula>NOT(ISERROR(SEARCH("Dn(service)",F401)))</formula>
    </cfRule>
    <cfRule type="containsText" dxfId="19428" priority="19436" operator="containsText" text="Dn(waiting)">
      <formula>NOT(ISERROR(SEARCH("Dn(waiting)",F401)))</formula>
    </cfRule>
  </conditionalFormatting>
  <conditionalFormatting sqref="F402">
    <cfRule type="containsBlanks" dxfId="19427" priority="19429">
      <formula>LEN(TRIM(F402))=0</formula>
    </cfRule>
    <cfRule type="containsText" dxfId="19426" priority="19430" operator="containsText" text="Operational">
      <formula>NOT(ISERROR(SEARCH("Operational",F402)))</formula>
    </cfRule>
    <cfRule type="containsText" dxfId="19425" priority="19431" operator="containsText" text="Dn(service)">
      <formula>NOT(ISERROR(SEARCH("Dn(service)",F402)))</formula>
    </cfRule>
    <cfRule type="containsText" dxfId="19424" priority="19432" operator="containsText" text="Dn(waiting)">
      <formula>NOT(ISERROR(SEARCH("Dn(waiting)",F402)))</formula>
    </cfRule>
  </conditionalFormatting>
  <conditionalFormatting sqref="F403">
    <cfRule type="containsBlanks" dxfId="19423" priority="19425">
      <formula>LEN(TRIM(F403))=0</formula>
    </cfRule>
    <cfRule type="containsText" dxfId="19422" priority="19426" operator="containsText" text="Operational">
      <formula>NOT(ISERROR(SEARCH("Operational",F403)))</formula>
    </cfRule>
    <cfRule type="containsText" dxfId="19421" priority="19427" operator="containsText" text="Dn(service)">
      <formula>NOT(ISERROR(SEARCH("Dn(service)",F403)))</formula>
    </cfRule>
    <cfRule type="containsText" dxfId="19420" priority="19428" operator="containsText" text="Dn(waiting)">
      <formula>NOT(ISERROR(SEARCH("Dn(waiting)",F403)))</formula>
    </cfRule>
  </conditionalFormatting>
  <conditionalFormatting sqref="F404">
    <cfRule type="containsBlanks" dxfId="19419" priority="19421">
      <formula>LEN(TRIM(F404))=0</formula>
    </cfRule>
    <cfRule type="containsText" dxfId="19418" priority="19422" operator="containsText" text="Operational">
      <formula>NOT(ISERROR(SEARCH("Operational",F404)))</formula>
    </cfRule>
    <cfRule type="containsText" dxfId="19417" priority="19423" operator="containsText" text="Dn(service)">
      <formula>NOT(ISERROR(SEARCH("Dn(service)",F404)))</formula>
    </cfRule>
    <cfRule type="containsText" dxfId="19416" priority="19424" operator="containsText" text="Dn(waiting)">
      <formula>NOT(ISERROR(SEARCH("Dn(waiting)",F404)))</formula>
    </cfRule>
  </conditionalFormatting>
  <conditionalFormatting sqref="E406">
    <cfRule type="containsBlanks" dxfId="19415" priority="19417">
      <formula>LEN(TRIM(E406))=0</formula>
    </cfRule>
    <cfRule type="containsText" dxfId="19414" priority="19418" operator="containsText" text="Operational">
      <formula>NOT(ISERROR(SEARCH("Operational",E406)))</formula>
    </cfRule>
    <cfRule type="containsText" dxfId="19413" priority="19419" operator="containsText" text="Dn(service)">
      <formula>NOT(ISERROR(SEARCH("Dn(service)",E406)))</formula>
    </cfRule>
    <cfRule type="containsText" dxfId="19412" priority="19420" operator="containsText" text="Dn(waiting)">
      <formula>NOT(ISERROR(SEARCH("Dn(waiting)",E406)))</formula>
    </cfRule>
  </conditionalFormatting>
  <conditionalFormatting sqref="E407">
    <cfRule type="containsBlanks" dxfId="19411" priority="19413">
      <formula>LEN(TRIM(E407))=0</formula>
    </cfRule>
    <cfRule type="containsText" dxfId="19410" priority="19414" operator="containsText" text="Operational">
      <formula>NOT(ISERROR(SEARCH("Operational",E407)))</formula>
    </cfRule>
    <cfRule type="containsText" dxfId="19409" priority="19415" operator="containsText" text="Dn(service)">
      <formula>NOT(ISERROR(SEARCH("Dn(service)",E407)))</formula>
    </cfRule>
    <cfRule type="containsText" dxfId="19408" priority="19416" operator="containsText" text="Dn(waiting)">
      <formula>NOT(ISERROR(SEARCH("Dn(waiting)",E407)))</formula>
    </cfRule>
  </conditionalFormatting>
  <conditionalFormatting sqref="E408">
    <cfRule type="containsBlanks" dxfId="19407" priority="19409">
      <formula>LEN(TRIM(E408))=0</formula>
    </cfRule>
    <cfRule type="containsText" dxfId="19406" priority="19410" operator="containsText" text="Operational">
      <formula>NOT(ISERROR(SEARCH("Operational",E408)))</formula>
    </cfRule>
    <cfRule type="containsText" dxfId="19405" priority="19411" operator="containsText" text="Dn(service)">
      <formula>NOT(ISERROR(SEARCH("Dn(service)",E408)))</formula>
    </cfRule>
    <cfRule type="containsText" dxfId="19404" priority="19412" operator="containsText" text="Dn(waiting)">
      <formula>NOT(ISERROR(SEARCH("Dn(waiting)",E408)))</formula>
    </cfRule>
  </conditionalFormatting>
  <conditionalFormatting sqref="H409">
    <cfRule type="containsBlanks" dxfId="19403" priority="19405">
      <formula>LEN(TRIM(H409))=0</formula>
    </cfRule>
    <cfRule type="containsText" dxfId="19402" priority="19406" operator="containsText" text="Operational">
      <formula>NOT(ISERROR(SEARCH("Operational",H409)))</formula>
    </cfRule>
    <cfRule type="containsText" dxfId="19401" priority="19407" operator="containsText" text="Dn(service)">
      <formula>NOT(ISERROR(SEARCH("Dn(service)",H409)))</formula>
    </cfRule>
    <cfRule type="containsText" dxfId="19400" priority="19408" operator="containsText" text="Dn(waiting)">
      <formula>NOT(ISERROR(SEARCH("Dn(waiting)",H409)))</formula>
    </cfRule>
  </conditionalFormatting>
  <conditionalFormatting sqref="H410">
    <cfRule type="containsBlanks" dxfId="19399" priority="19401">
      <formula>LEN(TRIM(H410))=0</formula>
    </cfRule>
    <cfRule type="containsText" dxfId="19398" priority="19402" operator="containsText" text="Operational">
      <formula>NOT(ISERROR(SEARCH("Operational",H410)))</formula>
    </cfRule>
    <cfRule type="containsText" dxfId="19397" priority="19403" operator="containsText" text="Dn(service)">
      <formula>NOT(ISERROR(SEARCH("Dn(service)",H410)))</formula>
    </cfRule>
    <cfRule type="containsText" dxfId="19396" priority="19404" operator="containsText" text="Dn(waiting)">
      <formula>NOT(ISERROR(SEARCH("Dn(waiting)",H410)))</formula>
    </cfRule>
  </conditionalFormatting>
  <conditionalFormatting sqref="H411">
    <cfRule type="containsBlanks" dxfId="19395" priority="19397">
      <formula>LEN(TRIM(H411))=0</formula>
    </cfRule>
    <cfRule type="containsText" dxfId="19394" priority="19398" operator="containsText" text="Operational">
      <formula>NOT(ISERROR(SEARCH("Operational",H411)))</formula>
    </cfRule>
    <cfRule type="containsText" dxfId="19393" priority="19399" operator="containsText" text="Dn(service)">
      <formula>NOT(ISERROR(SEARCH("Dn(service)",H411)))</formula>
    </cfRule>
    <cfRule type="containsText" dxfId="19392" priority="19400" operator="containsText" text="Dn(waiting)">
      <formula>NOT(ISERROR(SEARCH("Dn(waiting)",H411)))</formula>
    </cfRule>
  </conditionalFormatting>
  <conditionalFormatting sqref="H412">
    <cfRule type="containsBlanks" dxfId="19391" priority="19393">
      <formula>LEN(TRIM(H412))=0</formula>
    </cfRule>
    <cfRule type="containsText" dxfId="19390" priority="19394" operator="containsText" text="Operational">
      <formula>NOT(ISERROR(SEARCH("Operational",H412)))</formula>
    </cfRule>
    <cfRule type="containsText" dxfId="19389" priority="19395" operator="containsText" text="Dn(service)">
      <formula>NOT(ISERROR(SEARCH("Dn(service)",H412)))</formula>
    </cfRule>
    <cfRule type="containsText" dxfId="19388" priority="19396" operator="containsText" text="Dn(waiting)">
      <formula>NOT(ISERROR(SEARCH("Dn(waiting)",H412)))</formula>
    </cfRule>
  </conditionalFormatting>
  <conditionalFormatting sqref="C413">
    <cfRule type="containsBlanks" dxfId="19387" priority="19389">
      <formula>LEN(TRIM(C413))=0</formula>
    </cfRule>
    <cfRule type="containsText" dxfId="19386" priority="19390" operator="containsText" text="Operational">
      <formula>NOT(ISERROR(SEARCH("Operational",C413)))</formula>
    </cfRule>
    <cfRule type="containsText" dxfId="19385" priority="19391" operator="containsText" text="Dn(service)">
      <formula>NOT(ISERROR(SEARCH("Dn(service)",C413)))</formula>
    </cfRule>
    <cfRule type="containsText" dxfId="19384" priority="19392" operator="containsText" text="Dn(waiting)">
      <formula>NOT(ISERROR(SEARCH("Dn(waiting)",C413)))</formula>
    </cfRule>
  </conditionalFormatting>
  <conditionalFormatting sqref="C414">
    <cfRule type="containsBlanks" dxfId="19383" priority="19385">
      <formula>LEN(TRIM(C414))=0</formula>
    </cfRule>
    <cfRule type="containsText" dxfId="19382" priority="19386" operator="containsText" text="Operational">
      <formula>NOT(ISERROR(SEARCH("Operational",C414)))</formula>
    </cfRule>
    <cfRule type="containsText" dxfId="19381" priority="19387" operator="containsText" text="Dn(service)">
      <formula>NOT(ISERROR(SEARCH("Dn(service)",C414)))</formula>
    </cfRule>
    <cfRule type="containsText" dxfId="19380" priority="19388" operator="containsText" text="Dn(waiting)">
      <formula>NOT(ISERROR(SEARCH("Dn(waiting)",C414)))</formula>
    </cfRule>
  </conditionalFormatting>
  <conditionalFormatting sqref="C415">
    <cfRule type="containsBlanks" dxfId="19379" priority="19381">
      <formula>LEN(TRIM(C415))=0</formula>
    </cfRule>
    <cfRule type="containsText" dxfId="19378" priority="19382" operator="containsText" text="Operational">
      <formula>NOT(ISERROR(SEARCH("Operational",C415)))</formula>
    </cfRule>
    <cfRule type="containsText" dxfId="19377" priority="19383" operator="containsText" text="Dn(service)">
      <formula>NOT(ISERROR(SEARCH("Dn(service)",C415)))</formula>
    </cfRule>
    <cfRule type="containsText" dxfId="19376" priority="19384" operator="containsText" text="Dn(waiting)">
      <formula>NOT(ISERROR(SEARCH("Dn(waiting)",C415)))</formula>
    </cfRule>
  </conditionalFormatting>
  <conditionalFormatting sqref="C416">
    <cfRule type="containsBlanks" dxfId="19375" priority="19377">
      <formula>LEN(TRIM(C416))=0</formula>
    </cfRule>
    <cfRule type="containsText" dxfId="19374" priority="19378" operator="containsText" text="Operational">
      <formula>NOT(ISERROR(SEARCH("Operational",C416)))</formula>
    </cfRule>
    <cfRule type="containsText" dxfId="19373" priority="19379" operator="containsText" text="Dn(service)">
      <formula>NOT(ISERROR(SEARCH("Dn(service)",C416)))</formula>
    </cfRule>
    <cfRule type="containsText" dxfId="19372" priority="19380" operator="containsText" text="Dn(waiting)">
      <formula>NOT(ISERROR(SEARCH("Dn(waiting)",C416)))</formula>
    </cfRule>
  </conditionalFormatting>
  <conditionalFormatting sqref="C417">
    <cfRule type="containsBlanks" dxfId="19371" priority="19373">
      <formula>LEN(TRIM(C417))=0</formula>
    </cfRule>
    <cfRule type="containsText" dxfId="19370" priority="19374" operator="containsText" text="Operational">
      <formula>NOT(ISERROR(SEARCH("Operational",C417)))</formula>
    </cfRule>
    <cfRule type="containsText" dxfId="19369" priority="19375" operator="containsText" text="Dn(service)">
      <formula>NOT(ISERROR(SEARCH("Dn(service)",C417)))</formula>
    </cfRule>
    <cfRule type="containsText" dxfId="19368" priority="19376" operator="containsText" text="Dn(waiting)">
      <formula>NOT(ISERROR(SEARCH("Dn(waiting)",C417)))</formula>
    </cfRule>
  </conditionalFormatting>
  <conditionalFormatting sqref="D418">
    <cfRule type="containsBlanks" dxfId="19367" priority="19369">
      <formula>LEN(TRIM(D418))=0</formula>
    </cfRule>
    <cfRule type="containsText" dxfId="19366" priority="19370" operator="containsText" text="Operational">
      <formula>NOT(ISERROR(SEARCH("Operational",D418)))</formula>
    </cfRule>
    <cfRule type="containsText" dxfId="19365" priority="19371" operator="containsText" text="Dn(service)">
      <formula>NOT(ISERROR(SEARCH("Dn(service)",D418)))</formula>
    </cfRule>
    <cfRule type="containsText" dxfId="19364" priority="19372" operator="containsText" text="Dn(waiting)">
      <formula>NOT(ISERROR(SEARCH("Dn(waiting)",D418)))</formula>
    </cfRule>
  </conditionalFormatting>
  <conditionalFormatting sqref="D419">
    <cfRule type="containsBlanks" dxfId="19363" priority="19365">
      <formula>LEN(TRIM(D419))=0</formula>
    </cfRule>
    <cfRule type="containsText" dxfId="19362" priority="19366" operator="containsText" text="Operational">
      <formula>NOT(ISERROR(SEARCH("Operational",D419)))</formula>
    </cfRule>
    <cfRule type="containsText" dxfId="19361" priority="19367" operator="containsText" text="Dn(service)">
      <formula>NOT(ISERROR(SEARCH("Dn(service)",D419)))</formula>
    </cfRule>
    <cfRule type="containsText" dxfId="19360" priority="19368" operator="containsText" text="Dn(waiting)">
      <formula>NOT(ISERROR(SEARCH("Dn(waiting)",D419)))</formula>
    </cfRule>
  </conditionalFormatting>
  <conditionalFormatting sqref="D420">
    <cfRule type="containsBlanks" dxfId="19359" priority="19361">
      <formula>LEN(TRIM(D420))=0</formula>
    </cfRule>
    <cfRule type="containsText" dxfId="19358" priority="19362" operator="containsText" text="Operational">
      <formula>NOT(ISERROR(SEARCH("Operational",D420)))</formula>
    </cfRule>
    <cfRule type="containsText" dxfId="19357" priority="19363" operator="containsText" text="Dn(service)">
      <formula>NOT(ISERROR(SEARCH("Dn(service)",D420)))</formula>
    </cfRule>
    <cfRule type="containsText" dxfId="19356" priority="19364" operator="containsText" text="Dn(waiting)">
      <formula>NOT(ISERROR(SEARCH("Dn(waiting)",D420)))</formula>
    </cfRule>
  </conditionalFormatting>
  <conditionalFormatting sqref="D421">
    <cfRule type="containsBlanks" dxfId="19355" priority="19357">
      <formula>LEN(TRIM(D421))=0</formula>
    </cfRule>
    <cfRule type="containsText" dxfId="19354" priority="19358" operator="containsText" text="Operational">
      <formula>NOT(ISERROR(SEARCH("Operational",D421)))</formula>
    </cfRule>
    <cfRule type="containsText" dxfId="19353" priority="19359" operator="containsText" text="Dn(service)">
      <formula>NOT(ISERROR(SEARCH("Dn(service)",D421)))</formula>
    </cfRule>
    <cfRule type="containsText" dxfId="19352" priority="19360" operator="containsText" text="Dn(waiting)">
      <formula>NOT(ISERROR(SEARCH("Dn(waiting)",D421)))</formula>
    </cfRule>
  </conditionalFormatting>
  <conditionalFormatting sqref="D422">
    <cfRule type="containsBlanks" dxfId="19351" priority="19353">
      <formula>LEN(TRIM(D422))=0</formula>
    </cfRule>
    <cfRule type="containsText" dxfId="19350" priority="19354" operator="containsText" text="Operational">
      <formula>NOT(ISERROR(SEARCH("Operational",D422)))</formula>
    </cfRule>
    <cfRule type="containsText" dxfId="19349" priority="19355" operator="containsText" text="Dn(service)">
      <formula>NOT(ISERROR(SEARCH("Dn(service)",D422)))</formula>
    </cfRule>
    <cfRule type="containsText" dxfId="19348" priority="19356" operator="containsText" text="Dn(waiting)">
      <formula>NOT(ISERROR(SEARCH("Dn(waiting)",D422)))</formula>
    </cfRule>
  </conditionalFormatting>
  <conditionalFormatting sqref="D423">
    <cfRule type="containsBlanks" dxfId="19347" priority="19349">
      <formula>LEN(TRIM(D423))=0</formula>
    </cfRule>
    <cfRule type="containsText" dxfId="19346" priority="19350" operator="containsText" text="Operational">
      <formula>NOT(ISERROR(SEARCH("Operational",D423)))</formula>
    </cfRule>
    <cfRule type="containsText" dxfId="19345" priority="19351" operator="containsText" text="Dn(service)">
      <formula>NOT(ISERROR(SEARCH("Dn(service)",D423)))</formula>
    </cfRule>
    <cfRule type="containsText" dxfId="19344" priority="19352" operator="containsText" text="Dn(waiting)">
      <formula>NOT(ISERROR(SEARCH("Dn(waiting)",D423)))</formula>
    </cfRule>
  </conditionalFormatting>
  <conditionalFormatting sqref="D424">
    <cfRule type="containsBlanks" dxfId="19343" priority="19345">
      <formula>LEN(TRIM(D424))=0</formula>
    </cfRule>
    <cfRule type="containsText" dxfId="19342" priority="19346" operator="containsText" text="Operational">
      <formula>NOT(ISERROR(SEARCH("Operational",D424)))</formula>
    </cfRule>
    <cfRule type="containsText" dxfId="19341" priority="19347" operator="containsText" text="Dn(service)">
      <formula>NOT(ISERROR(SEARCH("Dn(service)",D424)))</formula>
    </cfRule>
    <cfRule type="containsText" dxfId="19340" priority="19348" operator="containsText" text="Dn(waiting)">
      <formula>NOT(ISERROR(SEARCH("Dn(waiting)",D424)))</formula>
    </cfRule>
  </conditionalFormatting>
  <conditionalFormatting sqref="D425">
    <cfRule type="containsBlanks" dxfId="19339" priority="19341">
      <formula>LEN(TRIM(D425))=0</formula>
    </cfRule>
    <cfRule type="containsText" dxfId="19338" priority="19342" operator="containsText" text="Operational">
      <formula>NOT(ISERROR(SEARCH("Operational",D425)))</formula>
    </cfRule>
    <cfRule type="containsText" dxfId="19337" priority="19343" operator="containsText" text="Dn(service)">
      <formula>NOT(ISERROR(SEARCH("Dn(service)",D425)))</formula>
    </cfRule>
    <cfRule type="containsText" dxfId="19336" priority="19344" operator="containsText" text="Dn(waiting)">
      <formula>NOT(ISERROR(SEARCH("Dn(waiting)",D425)))</formula>
    </cfRule>
  </conditionalFormatting>
  <conditionalFormatting sqref="D426">
    <cfRule type="containsBlanks" dxfId="19335" priority="19337">
      <formula>LEN(TRIM(D426))=0</formula>
    </cfRule>
    <cfRule type="containsText" dxfId="19334" priority="19338" operator="containsText" text="Operational">
      <formula>NOT(ISERROR(SEARCH("Operational",D426)))</formula>
    </cfRule>
    <cfRule type="containsText" dxfId="19333" priority="19339" operator="containsText" text="Dn(service)">
      <formula>NOT(ISERROR(SEARCH("Dn(service)",D426)))</formula>
    </cfRule>
    <cfRule type="containsText" dxfId="19332" priority="19340" operator="containsText" text="Dn(waiting)">
      <formula>NOT(ISERROR(SEARCH("Dn(waiting)",D426)))</formula>
    </cfRule>
  </conditionalFormatting>
  <conditionalFormatting sqref="F427">
    <cfRule type="containsBlanks" dxfId="19331" priority="19333">
      <formula>LEN(TRIM(F427))=0</formula>
    </cfRule>
    <cfRule type="containsText" dxfId="19330" priority="19334" operator="containsText" text="Operational">
      <formula>NOT(ISERROR(SEARCH("Operational",F427)))</formula>
    </cfRule>
    <cfRule type="containsText" dxfId="19329" priority="19335" operator="containsText" text="Dn(service)">
      <formula>NOT(ISERROR(SEARCH("Dn(service)",F427)))</formula>
    </cfRule>
    <cfRule type="containsText" dxfId="19328" priority="19336" operator="containsText" text="Dn(waiting)">
      <formula>NOT(ISERROR(SEARCH("Dn(waiting)",F427)))</formula>
    </cfRule>
  </conditionalFormatting>
  <conditionalFormatting sqref="F428">
    <cfRule type="containsBlanks" dxfId="19327" priority="19329">
      <formula>LEN(TRIM(F428))=0</formula>
    </cfRule>
    <cfRule type="containsText" dxfId="19326" priority="19330" operator="containsText" text="Operational">
      <formula>NOT(ISERROR(SEARCH("Operational",F428)))</formula>
    </cfRule>
    <cfRule type="containsText" dxfId="19325" priority="19331" operator="containsText" text="Dn(service)">
      <formula>NOT(ISERROR(SEARCH("Dn(service)",F428)))</formula>
    </cfRule>
    <cfRule type="containsText" dxfId="19324" priority="19332" operator="containsText" text="Dn(waiting)">
      <formula>NOT(ISERROR(SEARCH("Dn(waiting)",F428)))</formula>
    </cfRule>
  </conditionalFormatting>
  <conditionalFormatting sqref="F429">
    <cfRule type="containsBlanks" dxfId="19323" priority="19325">
      <formula>LEN(TRIM(F429))=0</formula>
    </cfRule>
    <cfRule type="containsText" dxfId="19322" priority="19326" operator="containsText" text="Operational">
      <formula>NOT(ISERROR(SEARCH("Operational",F429)))</formula>
    </cfRule>
    <cfRule type="containsText" dxfId="19321" priority="19327" operator="containsText" text="Dn(service)">
      <formula>NOT(ISERROR(SEARCH("Dn(service)",F429)))</formula>
    </cfRule>
    <cfRule type="containsText" dxfId="19320" priority="19328" operator="containsText" text="Dn(waiting)">
      <formula>NOT(ISERROR(SEARCH("Dn(waiting)",F429)))</formula>
    </cfRule>
  </conditionalFormatting>
  <conditionalFormatting sqref="F430">
    <cfRule type="containsBlanks" dxfId="19319" priority="19321">
      <formula>LEN(TRIM(F430))=0</formula>
    </cfRule>
    <cfRule type="containsText" dxfId="19318" priority="19322" operator="containsText" text="Operational">
      <formula>NOT(ISERROR(SEARCH("Operational",F430)))</formula>
    </cfRule>
    <cfRule type="containsText" dxfId="19317" priority="19323" operator="containsText" text="Dn(service)">
      <formula>NOT(ISERROR(SEARCH("Dn(service)",F430)))</formula>
    </cfRule>
    <cfRule type="containsText" dxfId="19316" priority="19324" operator="containsText" text="Dn(waiting)">
      <formula>NOT(ISERROR(SEARCH("Dn(waiting)",F430)))</formula>
    </cfRule>
  </conditionalFormatting>
  <conditionalFormatting sqref="F431">
    <cfRule type="containsBlanks" dxfId="19315" priority="19317">
      <formula>LEN(TRIM(F431))=0</formula>
    </cfRule>
    <cfRule type="containsText" dxfId="19314" priority="19318" operator="containsText" text="Operational">
      <formula>NOT(ISERROR(SEARCH("Operational",F431)))</formula>
    </cfRule>
    <cfRule type="containsText" dxfId="19313" priority="19319" operator="containsText" text="Dn(service)">
      <formula>NOT(ISERROR(SEARCH("Dn(service)",F431)))</formula>
    </cfRule>
    <cfRule type="containsText" dxfId="19312" priority="19320" operator="containsText" text="Dn(waiting)">
      <formula>NOT(ISERROR(SEARCH("Dn(waiting)",F431)))</formula>
    </cfRule>
  </conditionalFormatting>
  <conditionalFormatting sqref="E432">
    <cfRule type="containsBlanks" dxfId="19311" priority="19313">
      <formula>LEN(TRIM(E432))=0</formula>
    </cfRule>
    <cfRule type="containsText" dxfId="19310" priority="19314" operator="containsText" text="Operational">
      <formula>NOT(ISERROR(SEARCH("Operational",E432)))</formula>
    </cfRule>
    <cfRule type="containsText" dxfId="19309" priority="19315" operator="containsText" text="Dn(service)">
      <formula>NOT(ISERROR(SEARCH("Dn(service)",E432)))</formula>
    </cfRule>
    <cfRule type="containsText" dxfId="19308" priority="19316" operator="containsText" text="Dn(waiting)">
      <formula>NOT(ISERROR(SEARCH("Dn(waiting)",E432)))</formula>
    </cfRule>
  </conditionalFormatting>
  <conditionalFormatting sqref="E433">
    <cfRule type="containsBlanks" dxfId="19307" priority="19309">
      <formula>LEN(TRIM(E433))=0</formula>
    </cfRule>
    <cfRule type="containsText" dxfId="19306" priority="19310" operator="containsText" text="Operational">
      <formula>NOT(ISERROR(SEARCH("Operational",E433)))</formula>
    </cfRule>
    <cfRule type="containsText" dxfId="19305" priority="19311" operator="containsText" text="Dn(service)">
      <formula>NOT(ISERROR(SEARCH("Dn(service)",E433)))</formula>
    </cfRule>
    <cfRule type="containsText" dxfId="19304" priority="19312" operator="containsText" text="Dn(waiting)">
      <formula>NOT(ISERROR(SEARCH("Dn(waiting)",E433)))</formula>
    </cfRule>
  </conditionalFormatting>
  <conditionalFormatting sqref="E434">
    <cfRule type="containsBlanks" dxfId="19303" priority="19305">
      <formula>LEN(TRIM(E434))=0</formula>
    </cfRule>
    <cfRule type="containsText" dxfId="19302" priority="19306" operator="containsText" text="Operational">
      <formula>NOT(ISERROR(SEARCH("Operational",E434)))</formula>
    </cfRule>
    <cfRule type="containsText" dxfId="19301" priority="19307" operator="containsText" text="Dn(service)">
      <formula>NOT(ISERROR(SEARCH("Dn(service)",E434)))</formula>
    </cfRule>
    <cfRule type="containsText" dxfId="19300" priority="19308" operator="containsText" text="Dn(waiting)">
      <formula>NOT(ISERROR(SEARCH("Dn(waiting)",E434)))</formula>
    </cfRule>
  </conditionalFormatting>
  <conditionalFormatting sqref="E435">
    <cfRule type="containsBlanks" dxfId="19299" priority="19301">
      <formula>LEN(TRIM(E435))=0</formula>
    </cfRule>
    <cfRule type="containsText" dxfId="19298" priority="19302" operator="containsText" text="Operational">
      <formula>NOT(ISERROR(SEARCH("Operational",E435)))</formula>
    </cfRule>
    <cfRule type="containsText" dxfId="19297" priority="19303" operator="containsText" text="Dn(service)">
      <formula>NOT(ISERROR(SEARCH("Dn(service)",E435)))</formula>
    </cfRule>
    <cfRule type="containsText" dxfId="19296" priority="19304" operator="containsText" text="Dn(waiting)">
      <formula>NOT(ISERROR(SEARCH("Dn(waiting)",E435)))</formula>
    </cfRule>
  </conditionalFormatting>
  <conditionalFormatting sqref="E436">
    <cfRule type="containsBlanks" dxfId="19295" priority="19297">
      <formula>LEN(TRIM(E436))=0</formula>
    </cfRule>
    <cfRule type="containsText" dxfId="19294" priority="19298" operator="containsText" text="Operational">
      <formula>NOT(ISERROR(SEARCH("Operational",E436)))</formula>
    </cfRule>
    <cfRule type="containsText" dxfId="19293" priority="19299" operator="containsText" text="Dn(service)">
      <formula>NOT(ISERROR(SEARCH("Dn(service)",E436)))</formula>
    </cfRule>
    <cfRule type="containsText" dxfId="19292" priority="19300" operator="containsText" text="Dn(waiting)">
      <formula>NOT(ISERROR(SEARCH("Dn(waiting)",E436)))</formula>
    </cfRule>
  </conditionalFormatting>
  <conditionalFormatting sqref="H437">
    <cfRule type="containsBlanks" dxfId="19291" priority="19293">
      <formula>LEN(TRIM(H437))=0</formula>
    </cfRule>
    <cfRule type="containsText" dxfId="19290" priority="19294" operator="containsText" text="Operational">
      <formula>NOT(ISERROR(SEARCH("Operational",H437)))</formula>
    </cfRule>
    <cfRule type="containsText" dxfId="19289" priority="19295" operator="containsText" text="Dn(service)">
      <formula>NOT(ISERROR(SEARCH("Dn(service)",H437)))</formula>
    </cfRule>
    <cfRule type="containsText" dxfId="19288" priority="19296" operator="containsText" text="Dn(waiting)">
      <formula>NOT(ISERROR(SEARCH("Dn(waiting)",H437)))</formula>
    </cfRule>
  </conditionalFormatting>
  <conditionalFormatting sqref="H438">
    <cfRule type="containsBlanks" dxfId="19287" priority="19289">
      <formula>LEN(TRIM(H438))=0</formula>
    </cfRule>
    <cfRule type="containsText" dxfId="19286" priority="19290" operator="containsText" text="Operational">
      <formula>NOT(ISERROR(SEARCH("Operational",H438)))</formula>
    </cfRule>
    <cfRule type="containsText" dxfId="19285" priority="19291" operator="containsText" text="Dn(service)">
      <formula>NOT(ISERROR(SEARCH("Dn(service)",H438)))</formula>
    </cfRule>
    <cfRule type="containsText" dxfId="19284" priority="19292" operator="containsText" text="Dn(waiting)">
      <formula>NOT(ISERROR(SEARCH("Dn(waiting)",H438)))</formula>
    </cfRule>
  </conditionalFormatting>
  <conditionalFormatting sqref="H439">
    <cfRule type="containsBlanks" dxfId="19283" priority="19285">
      <formula>LEN(TRIM(H439))=0</formula>
    </cfRule>
    <cfRule type="containsText" dxfId="19282" priority="19286" operator="containsText" text="Operational">
      <formula>NOT(ISERROR(SEARCH("Operational",H439)))</formula>
    </cfRule>
    <cfRule type="containsText" dxfId="19281" priority="19287" operator="containsText" text="Dn(service)">
      <formula>NOT(ISERROR(SEARCH("Dn(service)",H439)))</formula>
    </cfRule>
    <cfRule type="containsText" dxfId="19280" priority="19288" operator="containsText" text="Dn(waiting)">
      <formula>NOT(ISERROR(SEARCH("Dn(waiting)",H439)))</formula>
    </cfRule>
  </conditionalFormatting>
  <conditionalFormatting sqref="H440">
    <cfRule type="containsBlanks" dxfId="19279" priority="19281">
      <formula>LEN(TRIM(H440))=0</formula>
    </cfRule>
    <cfRule type="containsText" dxfId="19278" priority="19282" operator="containsText" text="Operational">
      <formula>NOT(ISERROR(SEARCH("Operational",H440)))</formula>
    </cfRule>
    <cfRule type="containsText" dxfId="19277" priority="19283" operator="containsText" text="Dn(service)">
      <formula>NOT(ISERROR(SEARCH("Dn(service)",H440)))</formula>
    </cfRule>
    <cfRule type="containsText" dxfId="19276" priority="19284" operator="containsText" text="Dn(waiting)">
      <formula>NOT(ISERROR(SEARCH("Dn(waiting)",H440)))</formula>
    </cfRule>
  </conditionalFormatting>
  <conditionalFormatting sqref="H441">
    <cfRule type="containsBlanks" dxfId="19275" priority="19277">
      <formula>LEN(TRIM(H441))=0</formula>
    </cfRule>
    <cfRule type="containsText" dxfId="19274" priority="19278" operator="containsText" text="Operational">
      <formula>NOT(ISERROR(SEARCH("Operational",H441)))</formula>
    </cfRule>
    <cfRule type="containsText" dxfId="19273" priority="19279" operator="containsText" text="Dn(service)">
      <formula>NOT(ISERROR(SEARCH("Dn(service)",H441)))</formula>
    </cfRule>
    <cfRule type="containsText" dxfId="19272" priority="19280" operator="containsText" text="Dn(waiting)">
      <formula>NOT(ISERROR(SEARCH("Dn(waiting)",H441)))</formula>
    </cfRule>
  </conditionalFormatting>
  <conditionalFormatting sqref="C442">
    <cfRule type="containsBlanks" dxfId="19271" priority="19273">
      <formula>LEN(TRIM(C442))=0</formula>
    </cfRule>
    <cfRule type="containsText" dxfId="19270" priority="19274" operator="containsText" text="Operational">
      <formula>NOT(ISERROR(SEARCH("Operational",C442)))</formula>
    </cfRule>
    <cfRule type="containsText" dxfId="19269" priority="19275" operator="containsText" text="Dn(service)">
      <formula>NOT(ISERROR(SEARCH("Dn(service)",C442)))</formula>
    </cfRule>
    <cfRule type="containsText" dxfId="19268" priority="19276" operator="containsText" text="Dn(waiting)">
      <formula>NOT(ISERROR(SEARCH("Dn(waiting)",C442)))</formula>
    </cfRule>
  </conditionalFormatting>
  <conditionalFormatting sqref="C443">
    <cfRule type="containsBlanks" dxfId="19267" priority="19269">
      <formula>LEN(TRIM(C443))=0</formula>
    </cfRule>
    <cfRule type="containsText" dxfId="19266" priority="19270" operator="containsText" text="Operational">
      <formula>NOT(ISERROR(SEARCH("Operational",C443)))</formula>
    </cfRule>
    <cfRule type="containsText" dxfId="19265" priority="19271" operator="containsText" text="Dn(service)">
      <formula>NOT(ISERROR(SEARCH("Dn(service)",C443)))</formula>
    </cfRule>
    <cfRule type="containsText" dxfId="19264" priority="19272" operator="containsText" text="Dn(waiting)">
      <formula>NOT(ISERROR(SEARCH("Dn(waiting)",C443)))</formula>
    </cfRule>
  </conditionalFormatting>
  <conditionalFormatting sqref="C444">
    <cfRule type="containsBlanks" dxfId="19263" priority="19265">
      <formula>LEN(TRIM(C444))=0</formula>
    </cfRule>
    <cfRule type="containsText" dxfId="19262" priority="19266" operator="containsText" text="Operational">
      <formula>NOT(ISERROR(SEARCH("Operational",C444)))</formula>
    </cfRule>
    <cfRule type="containsText" dxfId="19261" priority="19267" operator="containsText" text="Dn(service)">
      <formula>NOT(ISERROR(SEARCH("Dn(service)",C444)))</formula>
    </cfRule>
    <cfRule type="containsText" dxfId="19260" priority="19268" operator="containsText" text="Dn(waiting)">
      <formula>NOT(ISERROR(SEARCH("Dn(waiting)",C444)))</formula>
    </cfRule>
  </conditionalFormatting>
  <conditionalFormatting sqref="C445">
    <cfRule type="containsBlanks" dxfId="19259" priority="19261">
      <formula>LEN(TRIM(C445))=0</formula>
    </cfRule>
    <cfRule type="containsText" dxfId="19258" priority="19262" operator="containsText" text="Operational">
      <formula>NOT(ISERROR(SEARCH("Operational",C445)))</formula>
    </cfRule>
    <cfRule type="containsText" dxfId="19257" priority="19263" operator="containsText" text="Dn(service)">
      <formula>NOT(ISERROR(SEARCH("Dn(service)",C445)))</formula>
    </cfRule>
    <cfRule type="containsText" dxfId="19256" priority="19264" operator="containsText" text="Dn(waiting)">
      <formula>NOT(ISERROR(SEARCH("Dn(waiting)",C445)))</formula>
    </cfRule>
  </conditionalFormatting>
  <conditionalFormatting sqref="C446">
    <cfRule type="containsBlanks" dxfId="19255" priority="19257">
      <formula>LEN(TRIM(C446))=0</formula>
    </cfRule>
    <cfRule type="containsText" dxfId="19254" priority="19258" operator="containsText" text="Operational">
      <formula>NOT(ISERROR(SEARCH("Operational",C446)))</formula>
    </cfRule>
    <cfRule type="containsText" dxfId="19253" priority="19259" operator="containsText" text="Dn(service)">
      <formula>NOT(ISERROR(SEARCH("Dn(service)",C446)))</formula>
    </cfRule>
    <cfRule type="containsText" dxfId="19252" priority="19260" operator="containsText" text="Dn(waiting)">
      <formula>NOT(ISERROR(SEARCH("Dn(waiting)",C446)))</formula>
    </cfRule>
  </conditionalFormatting>
  <conditionalFormatting sqref="G446">
    <cfRule type="containsBlanks" dxfId="19251" priority="19253">
      <formula>LEN(TRIM(G446))=0</formula>
    </cfRule>
    <cfRule type="containsText" dxfId="19250" priority="19254" operator="containsText" text="Operational">
      <formula>NOT(ISERROR(SEARCH("Operational",G446)))</formula>
    </cfRule>
    <cfRule type="containsText" dxfId="19249" priority="19255" operator="containsText" text="Dn(service)">
      <formula>NOT(ISERROR(SEARCH("Dn(service)",G446)))</formula>
    </cfRule>
    <cfRule type="containsText" dxfId="19248" priority="19256" operator="containsText" text="Dn(waiting)">
      <formula>NOT(ISERROR(SEARCH("Dn(waiting)",G446)))</formula>
    </cfRule>
  </conditionalFormatting>
  <conditionalFormatting sqref="G447">
    <cfRule type="containsBlanks" dxfId="19247" priority="19249">
      <formula>LEN(TRIM(G447))=0</formula>
    </cfRule>
    <cfRule type="containsText" dxfId="19246" priority="19250" operator="containsText" text="Operational">
      <formula>NOT(ISERROR(SEARCH("Operational",G447)))</formula>
    </cfRule>
    <cfRule type="containsText" dxfId="19245" priority="19251" operator="containsText" text="Dn(service)">
      <formula>NOT(ISERROR(SEARCH("Dn(service)",G447)))</formula>
    </cfRule>
    <cfRule type="containsText" dxfId="19244" priority="19252" operator="containsText" text="Dn(waiting)">
      <formula>NOT(ISERROR(SEARCH("Dn(waiting)",G447)))</formula>
    </cfRule>
  </conditionalFormatting>
  <conditionalFormatting sqref="G448">
    <cfRule type="containsBlanks" dxfId="19243" priority="19245">
      <formula>LEN(TRIM(G448))=0</formula>
    </cfRule>
    <cfRule type="containsText" dxfId="19242" priority="19246" operator="containsText" text="Operational">
      <formula>NOT(ISERROR(SEARCH("Operational",G448)))</formula>
    </cfRule>
    <cfRule type="containsText" dxfId="19241" priority="19247" operator="containsText" text="Dn(service)">
      <formula>NOT(ISERROR(SEARCH("Dn(service)",G448)))</formula>
    </cfRule>
    <cfRule type="containsText" dxfId="19240" priority="19248" operator="containsText" text="Dn(waiting)">
      <formula>NOT(ISERROR(SEARCH("Dn(waiting)",G448)))</formula>
    </cfRule>
  </conditionalFormatting>
  <conditionalFormatting sqref="G449">
    <cfRule type="containsBlanks" dxfId="19239" priority="19241">
      <formula>LEN(TRIM(G449))=0</formula>
    </cfRule>
    <cfRule type="containsText" dxfId="19238" priority="19242" operator="containsText" text="Operational">
      <formula>NOT(ISERROR(SEARCH("Operational",G449)))</formula>
    </cfRule>
    <cfRule type="containsText" dxfId="19237" priority="19243" operator="containsText" text="Dn(service)">
      <formula>NOT(ISERROR(SEARCH("Dn(service)",G449)))</formula>
    </cfRule>
    <cfRule type="containsText" dxfId="19236" priority="19244" operator="containsText" text="Dn(waiting)">
      <formula>NOT(ISERROR(SEARCH("Dn(waiting)",G449)))</formula>
    </cfRule>
  </conditionalFormatting>
  <conditionalFormatting sqref="G450">
    <cfRule type="containsBlanks" dxfId="19235" priority="19237">
      <formula>LEN(TRIM(G450))=0</formula>
    </cfRule>
    <cfRule type="containsText" dxfId="19234" priority="19238" operator="containsText" text="Operational">
      <formula>NOT(ISERROR(SEARCH("Operational",G450)))</formula>
    </cfRule>
    <cfRule type="containsText" dxfId="19233" priority="19239" operator="containsText" text="Dn(service)">
      <formula>NOT(ISERROR(SEARCH("Dn(service)",G450)))</formula>
    </cfRule>
    <cfRule type="containsText" dxfId="19232" priority="19240" operator="containsText" text="Dn(waiting)">
      <formula>NOT(ISERROR(SEARCH("Dn(waiting)",G450)))</formula>
    </cfRule>
  </conditionalFormatting>
  <conditionalFormatting sqref="D451">
    <cfRule type="containsBlanks" dxfId="19231" priority="19233">
      <formula>LEN(TRIM(D451))=0</formula>
    </cfRule>
    <cfRule type="containsText" dxfId="19230" priority="19234" operator="containsText" text="Operational">
      <formula>NOT(ISERROR(SEARCH("Operational",D451)))</formula>
    </cfRule>
    <cfRule type="containsText" dxfId="19229" priority="19235" operator="containsText" text="Dn(service)">
      <formula>NOT(ISERROR(SEARCH("Dn(service)",D451)))</formula>
    </cfRule>
    <cfRule type="containsText" dxfId="19228" priority="19236" operator="containsText" text="Dn(waiting)">
      <formula>NOT(ISERROR(SEARCH("Dn(waiting)",D451)))</formula>
    </cfRule>
  </conditionalFormatting>
  <conditionalFormatting sqref="D452">
    <cfRule type="containsBlanks" dxfId="19227" priority="19229">
      <formula>LEN(TRIM(D452))=0</formula>
    </cfRule>
    <cfRule type="containsText" dxfId="19226" priority="19230" operator="containsText" text="Operational">
      <formula>NOT(ISERROR(SEARCH("Operational",D452)))</formula>
    </cfRule>
    <cfRule type="containsText" dxfId="19225" priority="19231" operator="containsText" text="Dn(service)">
      <formula>NOT(ISERROR(SEARCH("Dn(service)",D452)))</formula>
    </cfRule>
    <cfRule type="containsText" dxfId="19224" priority="19232" operator="containsText" text="Dn(waiting)">
      <formula>NOT(ISERROR(SEARCH("Dn(waiting)",D452)))</formula>
    </cfRule>
  </conditionalFormatting>
  <conditionalFormatting sqref="D453">
    <cfRule type="containsBlanks" dxfId="19223" priority="19225">
      <formula>LEN(TRIM(D453))=0</formula>
    </cfRule>
    <cfRule type="containsText" dxfId="19222" priority="19226" operator="containsText" text="Operational">
      <formula>NOT(ISERROR(SEARCH("Operational",D453)))</formula>
    </cfRule>
    <cfRule type="containsText" dxfId="19221" priority="19227" operator="containsText" text="Dn(service)">
      <formula>NOT(ISERROR(SEARCH("Dn(service)",D453)))</formula>
    </cfRule>
    <cfRule type="containsText" dxfId="19220" priority="19228" operator="containsText" text="Dn(waiting)">
      <formula>NOT(ISERROR(SEARCH("Dn(waiting)",D453)))</formula>
    </cfRule>
  </conditionalFormatting>
  <conditionalFormatting sqref="F454">
    <cfRule type="containsBlanks" dxfId="19219" priority="19221">
      <formula>LEN(TRIM(F454))=0</formula>
    </cfRule>
    <cfRule type="containsText" dxfId="19218" priority="19222" operator="containsText" text="Operational">
      <formula>NOT(ISERROR(SEARCH("Operational",F454)))</formula>
    </cfRule>
    <cfRule type="containsText" dxfId="19217" priority="19223" operator="containsText" text="Dn(service)">
      <formula>NOT(ISERROR(SEARCH("Dn(service)",F454)))</formula>
    </cfRule>
    <cfRule type="containsText" dxfId="19216" priority="19224" operator="containsText" text="Dn(waiting)">
      <formula>NOT(ISERROR(SEARCH("Dn(waiting)",F454)))</formula>
    </cfRule>
  </conditionalFormatting>
  <conditionalFormatting sqref="F455">
    <cfRule type="containsBlanks" dxfId="19215" priority="19217">
      <formula>LEN(TRIM(F455))=0</formula>
    </cfRule>
    <cfRule type="containsText" dxfId="19214" priority="19218" operator="containsText" text="Operational">
      <formula>NOT(ISERROR(SEARCH("Operational",F455)))</formula>
    </cfRule>
    <cfRule type="containsText" dxfId="19213" priority="19219" operator="containsText" text="Dn(service)">
      <formula>NOT(ISERROR(SEARCH("Dn(service)",F455)))</formula>
    </cfRule>
    <cfRule type="containsText" dxfId="19212" priority="19220" operator="containsText" text="Dn(waiting)">
      <formula>NOT(ISERROR(SEARCH("Dn(waiting)",F455)))</formula>
    </cfRule>
  </conditionalFormatting>
  <conditionalFormatting sqref="F456">
    <cfRule type="containsBlanks" dxfId="19211" priority="19213">
      <formula>LEN(TRIM(F456))=0</formula>
    </cfRule>
    <cfRule type="containsText" dxfId="19210" priority="19214" operator="containsText" text="Operational">
      <formula>NOT(ISERROR(SEARCH("Operational",F456)))</formula>
    </cfRule>
    <cfRule type="containsText" dxfId="19209" priority="19215" operator="containsText" text="Dn(service)">
      <formula>NOT(ISERROR(SEARCH("Dn(service)",F456)))</formula>
    </cfRule>
    <cfRule type="containsText" dxfId="19208" priority="19216" operator="containsText" text="Dn(waiting)">
      <formula>NOT(ISERROR(SEARCH("Dn(waiting)",F456)))</formula>
    </cfRule>
  </conditionalFormatting>
  <conditionalFormatting sqref="F457">
    <cfRule type="containsBlanks" dxfId="19207" priority="19209">
      <formula>LEN(TRIM(F457))=0</formula>
    </cfRule>
    <cfRule type="containsText" dxfId="19206" priority="19210" operator="containsText" text="Operational">
      <formula>NOT(ISERROR(SEARCH("Operational",F457)))</formula>
    </cfRule>
    <cfRule type="containsText" dxfId="19205" priority="19211" operator="containsText" text="Dn(service)">
      <formula>NOT(ISERROR(SEARCH("Dn(service)",F457)))</formula>
    </cfRule>
    <cfRule type="containsText" dxfId="19204" priority="19212" operator="containsText" text="Dn(waiting)">
      <formula>NOT(ISERROR(SEARCH("Dn(waiting)",F457)))</formula>
    </cfRule>
  </conditionalFormatting>
  <conditionalFormatting sqref="E458">
    <cfRule type="containsBlanks" dxfId="19203" priority="19205">
      <formula>LEN(TRIM(E458))=0</formula>
    </cfRule>
    <cfRule type="containsText" dxfId="19202" priority="19206" operator="containsText" text="Operational">
      <formula>NOT(ISERROR(SEARCH("Operational",E458)))</formula>
    </cfRule>
    <cfRule type="containsText" dxfId="19201" priority="19207" operator="containsText" text="Dn(service)">
      <formula>NOT(ISERROR(SEARCH("Dn(service)",E458)))</formula>
    </cfRule>
    <cfRule type="containsText" dxfId="19200" priority="19208" operator="containsText" text="Dn(waiting)">
      <formula>NOT(ISERROR(SEARCH("Dn(waiting)",E458)))</formula>
    </cfRule>
  </conditionalFormatting>
  <conditionalFormatting sqref="E459">
    <cfRule type="containsBlanks" dxfId="19199" priority="19201">
      <formula>LEN(TRIM(E459))=0</formula>
    </cfRule>
    <cfRule type="containsText" dxfId="19198" priority="19202" operator="containsText" text="Operational">
      <formula>NOT(ISERROR(SEARCH("Operational",E459)))</formula>
    </cfRule>
    <cfRule type="containsText" dxfId="19197" priority="19203" operator="containsText" text="Dn(service)">
      <formula>NOT(ISERROR(SEARCH("Dn(service)",E459)))</formula>
    </cfRule>
    <cfRule type="containsText" dxfId="19196" priority="19204" operator="containsText" text="Dn(waiting)">
      <formula>NOT(ISERROR(SEARCH("Dn(waiting)",E459)))</formula>
    </cfRule>
  </conditionalFormatting>
  <conditionalFormatting sqref="E460">
    <cfRule type="containsBlanks" dxfId="19195" priority="19197">
      <formula>LEN(TRIM(E460))=0</formula>
    </cfRule>
    <cfRule type="containsText" dxfId="19194" priority="19198" operator="containsText" text="Operational">
      <formula>NOT(ISERROR(SEARCH("Operational",E460)))</formula>
    </cfRule>
    <cfRule type="containsText" dxfId="19193" priority="19199" operator="containsText" text="Dn(service)">
      <formula>NOT(ISERROR(SEARCH("Dn(service)",E460)))</formula>
    </cfRule>
    <cfRule type="containsText" dxfId="19192" priority="19200" operator="containsText" text="Dn(waiting)">
      <formula>NOT(ISERROR(SEARCH("Dn(waiting)",E460)))</formula>
    </cfRule>
  </conditionalFormatting>
  <conditionalFormatting sqref="E461">
    <cfRule type="containsBlanks" dxfId="19191" priority="19193">
      <formula>LEN(TRIM(E461))=0</formula>
    </cfRule>
    <cfRule type="containsText" dxfId="19190" priority="19194" operator="containsText" text="Operational">
      <formula>NOT(ISERROR(SEARCH("Operational",E461)))</formula>
    </cfRule>
    <cfRule type="containsText" dxfId="19189" priority="19195" operator="containsText" text="Dn(service)">
      <formula>NOT(ISERROR(SEARCH("Dn(service)",E461)))</formula>
    </cfRule>
    <cfRule type="containsText" dxfId="19188" priority="19196" operator="containsText" text="Dn(waiting)">
      <formula>NOT(ISERROR(SEARCH("Dn(waiting)",E461)))</formula>
    </cfRule>
  </conditionalFormatting>
  <conditionalFormatting sqref="H462">
    <cfRule type="containsBlanks" dxfId="19187" priority="19189">
      <formula>LEN(TRIM(H462))=0</formula>
    </cfRule>
    <cfRule type="containsText" dxfId="19186" priority="19190" operator="containsText" text="Operational">
      <formula>NOT(ISERROR(SEARCH("Operational",H462)))</formula>
    </cfRule>
    <cfRule type="containsText" dxfId="19185" priority="19191" operator="containsText" text="Dn(service)">
      <formula>NOT(ISERROR(SEARCH("Dn(service)",H462)))</formula>
    </cfRule>
    <cfRule type="containsText" dxfId="19184" priority="19192" operator="containsText" text="Dn(waiting)">
      <formula>NOT(ISERROR(SEARCH("Dn(waiting)",H462)))</formula>
    </cfRule>
  </conditionalFormatting>
  <conditionalFormatting sqref="H463">
    <cfRule type="containsBlanks" dxfId="19183" priority="19185">
      <formula>LEN(TRIM(H463))=0</formula>
    </cfRule>
    <cfRule type="containsText" dxfId="19182" priority="19186" operator="containsText" text="Operational">
      <formula>NOT(ISERROR(SEARCH("Operational",H463)))</formula>
    </cfRule>
    <cfRule type="containsText" dxfId="19181" priority="19187" operator="containsText" text="Dn(service)">
      <formula>NOT(ISERROR(SEARCH("Dn(service)",H463)))</formula>
    </cfRule>
    <cfRule type="containsText" dxfId="19180" priority="19188" operator="containsText" text="Dn(waiting)">
      <formula>NOT(ISERROR(SEARCH("Dn(waiting)",H463)))</formula>
    </cfRule>
  </conditionalFormatting>
  <conditionalFormatting sqref="H464">
    <cfRule type="containsBlanks" dxfId="19179" priority="19181">
      <formula>LEN(TRIM(H464))=0</formula>
    </cfRule>
    <cfRule type="containsText" dxfId="19178" priority="19182" operator="containsText" text="Operational">
      <formula>NOT(ISERROR(SEARCH("Operational",H464)))</formula>
    </cfRule>
    <cfRule type="containsText" dxfId="19177" priority="19183" operator="containsText" text="Dn(service)">
      <formula>NOT(ISERROR(SEARCH("Dn(service)",H464)))</formula>
    </cfRule>
    <cfRule type="containsText" dxfId="19176" priority="19184" operator="containsText" text="Dn(waiting)">
      <formula>NOT(ISERROR(SEARCH("Dn(waiting)",H464)))</formula>
    </cfRule>
  </conditionalFormatting>
  <conditionalFormatting sqref="H465">
    <cfRule type="containsBlanks" dxfId="19175" priority="19177">
      <formula>LEN(TRIM(H465))=0</formula>
    </cfRule>
    <cfRule type="containsText" dxfId="19174" priority="19178" operator="containsText" text="Operational">
      <formula>NOT(ISERROR(SEARCH("Operational",H465)))</formula>
    </cfRule>
    <cfRule type="containsText" dxfId="19173" priority="19179" operator="containsText" text="Dn(service)">
      <formula>NOT(ISERROR(SEARCH("Dn(service)",H465)))</formula>
    </cfRule>
    <cfRule type="containsText" dxfId="19172" priority="19180" operator="containsText" text="Dn(waiting)">
      <formula>NOT(ISERROR(SEARCH("Dn(waiting)",H465)))</formula>
    </cfRule>
  </conditionalFormatting>
  <conditionalFormatting sqref="H466">
    <cfRule type="containsBlanks" dxfId="19171" priority="19173">
      <formula>LEN(TRIM(H466))=0</formula>
    </cfRule>
    <cfRule type="containsText" dxfId="19170" priority="19174" operator="containsText" text="Operational">
      <formula>NOT(ISERROR(SEARCH("Operational",H466)))</formula>
    </cfRule>
    <cfRule type="containsText" dxfId="19169" priority="19175" operator="containsText" text="Dn(service)">
      <formula>NOT(ISERROR(SEARCH("Dn(service)",H466)))</formula>
    </cfRule>
    <cfRule type="containsText" dxfId="19168" priority="19176" operator="containsText" text="Dn(waiting)">
      <formula>NOT(ISERROR(SEARCH("Dn(waiting)",H466)))</formula>
    </cfRule>
  </conditionalFormatting>
  <conditionalFormatting sqref="C467">
    <cfRule type="containsBlanks" dxfId="19167" priority="19169">
      <formula>LEN(TRIM(C467))=0</formula>
    </cfRule>
    <cfRule type="containsText" dxfId="19166" priority="19170" operator="containsText" text="Operational">
      <formula>NOT(ISERROR(SEARCH("Operational",C467)))</formula>
    </cfRule>
    <cfRule type="containsText" dxfId="19165" priority="19171" operator="containsText" text="Dn(service)">
      <formula>NOT(ISERROR(SEARCH("Dn(service)",C467)))</formula>
    </cfRule>
    <cfRule type="containsText" dxfId="19164" priority="19172" operator="containsText" text="Dn(waiting)">
      <formula>NOT(ISERROR(SEARCH("Dn(waiting)",C467)))</formula>
    </cfRule>
  </conditionalFormatting>
  <conditionalFormatting sqref="C468">
    <cfRule type="containsBlanks" dxfId="19163" priority="19165">
      <formula>LEN(TRIM(C468))=0</formula>
    </cfRule>
    <cfRule type="containsText" dxfId="19162" priority="19166" operator="containsText" text="Operational">
      <formula>NOT(ISERROR(SEARCH("Operational",C468)))</formula>
    </cfRule>
    <cfRule type="containsText" dxfId="19161" priority="19167" operator="containsText" text="Dn(service)">
      <formula>NOT(ISERROR(SEARCH("Dn(service)",C468)))</formula>
    </cfRule>
    <cfRule type="containsText" dxfId="19160" priority="19168" operator="containsText" text="Dn(waiting)">
      <formula>NOT(ISERROR(SEARCH("Dn(waiting)",C468)))</formula>
    </cfRule>
  </conditionalFormatting>
  <conditionalFormatting sqref="C469">
    <cfRule type="containsBlanks" dxfId="19159" priority="19161">
      <formula>LEN(TRIM(C469))=0</formula>
    </cfRule>
    <cfRule type="containsText" dxfId="19158" priority="19162" operator="containsText" text="Operational">
      <formula>NOT(ISERROR(SEARCH("Operational",C469)))</formula>
    </cfRule>
    <cfRule type="containsText" dxfId="19157" priority="19163" operator="containsText" text="Dn(service)">
      <formula>NOT(ISERROR(SEARCH("Dn(service)",C469)))</formula>
    </cfRule>
    <cfRule type="containsText" dxfId="19156" priority="19164" operator="containsText" text="Dn(waiting)">
      <formula>NOT(ISERROR(SEARCH("Dn(waiting)",C469)))</formula>
    </cfRule>
  </conditionalFormatting>
  <conditionalFormatting sqref="C470">
    <cfRule type="containsBlanks" dxfId="19155" priority="19157">
      <formula>LEN(TRIM(C470))=0</formula>
    </cfRule>
    <cfRule type="containsText" dxfId="19154" priority="19158" operator="containsText" text="Operational">
      <formula>NOT(ISERROR(SEARCH("Operational",C470)))</formula>
    </cfRule>
    <cfRule type="containsText" dxfId="19153" priority="19159" operator="containsText" text="Dn(service)">
      <formula>NOT(ISERROR(SEARCH("Dn(service)",C470)))</formula>
    </cfRule>
    <cfRule type="containsText" dxfId="19152" priority="19160" operator="containsText" text="Dn(waiting)">
      <formula>NOT(ISERROR(SEARCH("Dn(waiting)",C470)))</formula>
    </cfRule>
  </conditionalFormatting>
  <conditionalFormatting sqref="C471">
    <cfRule type="containsBlanks" dxfId="19151" priority="19153">
      <formula>LEN(TRIM(C471))=0</formula>
    </cfRule>
    <cfRule type="containsText" dxfId="19150" priority="19154" operator="containsText" text="Operational">
      <formula>NOT(ISERROR(SEARCH("Operational",C471)))</formula>
    </cfRule>
    <cfRule type="containsText" dxfId="19149" priority="19155" operator="containsText" text="Dn(service)">
      <formula>NOT(ISERROR(SEARCH("Dn(service)",C471)))</formula>
    </cfRule>
    <cfRule type="containsText" dxfId="19148" priority="19156" operator="containsText" text="Dn(waiting)">
      <formula>NOT(ISERROR(SEARCH("Dn(waiting)",C471)))</formula>
    </cfRule>
  </conditionalFormatting>
  <conditionalFormatting sqref="G472">
    <cfRule type="containsBlanks" dxfId="19147" priority="19149">
      <formula>LEN(TRIM(G472))=0</formula>
    </cfRule>
    <cfRule type="containsText" dxfId="19146" priority="19150" operator="containsText" text="Operational">
      <formula>NOT(ISERROR(SEARCH("Operational",G472)))</formula>
    </cfRule>
    <cfRule type="containsText" dxfId="19145" priority="19151" operator="containsText" text="Dn(service)">
      <formula>NOT(ISERROR(SEARCH("Dn(service)",G472)))</formula>
    </cfRule>
    <cfRule type="containsText" dxfId="19144" priority="19152" operator="containsText" text="Dn(waiting)">
      <formula>NOT(ISERROR(SEARCH("Dn(waiting)",G472)))</formula>
    </cfRule>
  </conditionalFormatting>
  <conditionalFormatting sqref="G473">
    <cfRule type="containsBlanks" dxfId="19143" priority="19145">
      <formula>LEN(TRIM(G473))=0</formula>
    </cfRule>
    <cfRule type="containsText" dxfId="19142" priority="19146" operator="containsText" text="Operational">
      <formula>NOT(ISERROR(SEARCH("Operational",G473)))</formula>
    </cfRule>
    <cfRule type="containsText" dxfId="19141" priority="19147" operator="containsText" text="Dn(service)">
      <formula>NOT(ISERROR(SEARCH("Dn(service)",G473)))</formula>
    </cfRule>
    <cfRule type="containsText" dxfId="19140" priority="19148" operator="containsText" text="Dn(waiting)">
      <formula>NOT(ISERROR(SEARCH("Dn(waiting)",G473)))</formula>
    </cfRule>
  </conditionalFormatting>
  <conditionalFormatting sqref="G474">
    <cfRule type="containsBlanks" dxfId="19139" priority="19141">
      <formula>LEN(TRIM(G474))=0</formula>
    </cfRule>
    <cfRule type="containsText" dxfId="19138" priority="19142" operator="containsText" text="Operational">
      <formula>NOT(ISERROR(SEARCH("Operational",G474)))</formula>
    </cfRule>
    <cfRule type="containsText" dxfId="19137" priority="19143" operator="containsText" text="Dn(service)">
      <formula>NOT(ISERROR(SEARCH("Dn(service)",G474)))</formula>
    </cfRule>
    <cfRule type="containsText" dxfId="19136" priority="19144" operator="containsText" text="Dn(waiting)">
      <formula>NOT(ISERROR(SEARCH("Dn(waiting)",G474)))</formula>
    </cfRule>
  </conditionalFormatting>
  <conditionalFormatting sqref="G475">
    <cfRule type="containsBlanks" dxfId="19135" priority="19137">
      <formula>LEN(TRIM(G475))=0</formula>
    </cfRule>
    <cfRule type="containsText" dxfId="19134" priority="19138" operator="containsText" text="Operational">
      <formula>NOT(ISERROR(SEARCH("Operational",G475)))</formula>
    </cfRule>
    <cfRule type="containsText" dxfId="19133" priority="19139" operator="containsText" text="Dn(service)">
      <formula>NOT(ISERROR(SEARCH("Dn(service)",G475)))</formula>
    </cfRule>
    <cfRule type="containsText" dxfId="19132" priority="19140" operator="containsText" text="Dn(waiting)">
      <formula>NOT(ISERROR(SEARCH("Dn(waiting)",G475)))</formula>
    </cfRule>
  </conditionalFormatting>
  <conditionalFormatting sqref="D476">
    <cfRule type="containsBlanks" dxfId="19131" priority="19133">
      <formula>LEN(TRIM(D476))=0</formula>
    </cfRule>
    <cfRule type="containsText" dxfId="19130" priority="19134" operator="containsText" text="Operational">
      <formula>NOT(ISERROR(SEARCH("Operational",D476)))</formula>
    </cfRule>
    <cfRule type="containsText" dxfId="19129" priority="19135" operator="containsText" text="Dn(service)">
      <formula>NOT(ISERROR(SEARCH("Dn(service)",D476)))</formula>
    </cfRule>
    <cfRule type="containsText" dxfId="19128" priority="19136" operator="containsText" text="Dn(waiting)">
      <formula>NOT(ISERROR(SEARCH("Dn(waiting)",D476)))</formula>
    </cfRule>
  </conditionalFormatting>
  <conditionalFormatting sqref="D477">
    <cfRule type="containsBlanks" dxfId="19127" priority="19129">
      <formula>LEN(TRIM(D477))=0</formula>
    </cfRule>
    <cfRule type="containsText" dxfId="19126" priority="19130" operator="containsText" text="Operational">
      <formula>NOT(ISERROR(SEARCH("Operational",D477)))</formula>
    </cfRule>
    <cfRule type="containsText" dxfId="19125" priority="19131" operator="containsText" text="Dn(service)">
      <formula>NOT(ISERROR(SEARCH("Dn(service)",D477)))</formula>
    </cfRule>
    <cfRule type="containsText" dxfId="19124" priority="19132" operator="containsText" text="Dn(waiting)">
      <formula>NOT(ISERROR(SEARCH("Dn(waiting)",D477)))</formula>
    </cfRule>
  </conditionalFormatting>
  <conditionalFormatting sqref="D478">
    <cfRule type="containsBlanks" dxfId="19123" priority="19125">
      <formula>LEN(TRIM(D478))=0</formula>
    </cfRule>
    <cfRule type="containsText" dxfId="19122" priority="19126" operator="containsText" text="Operational">
      <formula>NOT(ISERROR(SEARCH("Operational",D478)))</formula>
    </cfRule>
    <cfRule type="containsText" dxfId="19121" priority="19127" operator="containsText" text="Dn(service)">
      <formula>NOT(ISERROR(SEARCH("Dn(service)",D478)))</formula>
    </cfRule>
    <cfRule type="containsText" dxfId="19120" priority="19128" operator="containsText" text="Dn(waiting)">
      <formula>NOT(ISERROR(SEARCH("Dn(waiting)",D478)))</formula>
    </cfRule>
  </conditionalFormatting>
  <conditionalFormatting sqref="D479">
    <cfRule type="containsBlanks" dxfId="19119" priority="19121">
      <formula>LEN(TRIM(D479))=0</formula>
    </cfRule>
    <cfRule type="containsText" dxfId="19118" priority="19122" operator="containsText" text="Operational">
      <formula>NOT(ISERROR(SEARCH("Operational",D479)))</formula>
    </cfRule>
    <cfRule type="containsText" dxfId="19117" priority="19123" operator="containsText" text="Dn(service)">
      <formula>NOT(ISERROR(SEARCH("Dn(service)",D479)))</formula>
    </cfRule>
    <cfRule type="containsText" dxfId="19116" priority="19124" operator="containsText" text="Dn(waiting)">
      <formula>NOT(ISERROR(SEARCH("Dn(waiting)",D479)))</formula>
    </cfRule>
  </conditionalFormatting>
  <conditionalFormatting sqref="F480">
    <cfRule type="containsBlanks" dxfId="19115" priority="19117">
      <formula>LEN(TRIM(F480))=0</formula>
    </cfRule>
    <cfRule type="containsText" dxfId="19114" priority="19118" operator="containsText" text="Operational">
      <formula>NOT(ISERROR(SEARCH("Operational",F480)))</formula>
    </cfRule>
    <cfRule type="containsText" dxfId="19113" priority="19119" operator="containsText" text="Dn(service)">
      <formula>NOT(ISERROR(SEARCH("Dn(service)",F480)))</formula>
    </cfRule>
    <cfRule type="containsText" dxfId="19112" priority="19120" operator="containsText" text="Dn(waiting)">
      <formula>NOT(ISERROR(SEARCH("Dn(waiting)",F480)))</formula>
    </cfRule>
  </conditionalFormatting>
  <conditionalFormatting sqref="F481">
    <cfRule type="containsBlanks" dxfId="19111" priority="19113">
      <formula>LEN(TRIM(F481))=0</formula>
    </cfRule>
    <cfRule type="containsText" dxfId="19110" priority="19114" operator="containsText" text="Operational">
      <formula>NOT(ISERROR(SEARCH("Operational",F481)))</formula>
    </cfRule>
    <cfRule type="containsText" dxfId="19109" priority="19115" operator="containsText" text="Dn(service)">
      <formula>NOT(ISERROR(SEARCH("Dn(service)",F481)))</formula>
    </cfRule>
    <cfRule type="containsText" dxfId="19108" priority="19116" operator="containsText" text="Dn(waiting)">
      <formula>NOT(ISERROR(SEARCH("Dn(waiting)",F481)))</formula>
    </cfRule>
  </conditionalFormatting>
  <conditionalFormatting sqref="F482">
    <cfRule type="containsBlanks" dxfId="19107" priority="19109">
      <formula>LEN(TRIM(F482))=0</formula>
    </cfRule>
    <cfRule type="containsText" dxfId="19106" priority="19110" operator="containsText" text="Operational">
      <formula>NOT(ISERROR(SEARCH("Operational",F482)))</formula>
    </cfRule>
    <cfRule type="containsText" dxfId="19105" priority="19111" operator="containsText" text="Dn(service)">
      <formula>NOT(ISERROR(SEARCH("Dn(service)",F482)))</formula>
    </cfRule>
    <cfRule type="containsText" dxfId="19104" priority="19112" operator="containsText" text="Dn(waiting)">
      <formula>NOT(ISERROR(SEARCH("Dn(waiting)",F482)))</formula>
    </cfRule>
  </conditionalFormatting>
  <conditionalFormatting sqref="F483">
    <cfRule type="containsBlanks" dxfId="19103" priority="19105">
      <formula>LEN(TRIM(F483))=0</formula>
    </cfRule>
    <cfRule type="containsText" dxfId="19102" priority="19106" operator="containsText" text="Operational">
      <formula>NOT(ISERROR(SEARCH("Operational",F483)))</formula>
    </cfRule>
    <cfRule type="containsText" dxfId="19101" priority="19107" operator="containsText" text="Dn(service)">
      <formula>NOT(ISERROR(SEARCH("Dn(service)",F483)))</formula>
    </cfRule>
    <cfRule type="containsText" dxfId="19100" priority="19108" operator="containsText" text="Dn(waiting)">
      <formula>NOT(ISERROR(SEARCH("Dn(waiting)",F483)))</formula>
    </cfRule>
  </conditionalFormatting>
  <conditionalFormatting sqref="F484">
    <cfRule type="containsBlanks" dxfId="19099" priority="19101">
      <formula>LEN(TRIM(F484))=0</formula>
    </cfRule>
    <cfRule type="containsText" dxfId="19098" priority="19102" operator="containsText" text="Operational">
      <formula>NOT(ISERROR(SEARCH("Operational",F484)))</formula>
    </cfRule>
    <cfRule type="containsText" dxfId="19097" priority="19103" operator="containsText" text="Dn(service)">
      <formula>NOT(ISERROR(SEARCH("Dn(service)",F484)))</formula>
    </cfRule>
    <cfRule type="containsText" dxfId="19096" priority="19104" operator="containsText" text="Dn(waiting)">
      <formula>NOT(ISERROR(SEARCH("Dn(waiting)",F484)))</formula>
    </cfRule>
  </conditionalFormatting>
  <conditionalFormatting sqref="E486">
    <cfRule type="containsBlanks" dxfId="19095" priority="19097">
      <formula>LEN(TRIM(E486))=0</formula>
    </cfRule>
    <cfRule type="containsText" dxfId="19094" priority="19098" operator="containsText" text="Operational">
      <formula>NOT(ISERROR(SEARCH("Operational",E486)))</formula>
    </cfRule>
    <cfRule type="containsText" dxfId="19093" priority="19099" operator="containsText" text="Dn(service)">
      <formula>NOT(ISERROR(SEARCH("Dn(service)",E486)))</formula>
    </cfRule>
    <cfRule type="containsText" dxfId="19092" priority="19100" operator="containsText" text="Dn(waiting)">
      <formula>NOT(ISERROR(SEARCH("Dn(waiting)",E486)))</formula>
    </cfRule>
  </conditionalFormatting>
  <conditionalFormatting sqref="E487">
    <cfRule type="containsBlanks" dxfId="19091" priority="19093">
      <formula>LEN(TRIM(E487))=0</formula>
    </cfRule>
    <cfRule type="containsText" dxfId="19090" priority="19094" operator="containsText" text="Operational">
      <formula>NOT(ISERROR(SEARCH("Operational",E487)))</formula>
    </cfRule>
    <cfRule type="containsText" dxfId="19089" priority="19095" operator="containsText" text="Dn(service)">
      <formula>NOT(ISERROR(SEARCH("Dn(service)",E487)))</formula>
    </cfRule>
    <cfRule type="containsText" dxfId="19088" priority="19096" operator="containsText" text="Dn(waiting)">
      <formula>NOT(ISERROR(SEARCH("Dn(waiting)",E487)))</formula>
    </cfRule>
  </conditionalFormatting>
  <conditionalFormatting sqref="E488">
    <cfRule type="containsBlanks" dxfId="19087" priority="19089">
      <formula>LEN(TRIM(E488))=0</formula>
    </cfRule>
    <cfRule type="containsText" dxfId="19086" priority="19090" operator="containsText" text="Operational">
      <formula>NOT(ISERROR(SEARCH("Operational",E488)))</formula>
    </cfRule>
    <cfRule type="containsText" dxfId="19085" priority="19091" operator="containsText" text="Dn(service)">
      <formula>NOT(ISERROR(SEARCH("Dn(service)",E488)))</formula>
    </cfRule>
    <cfRule type="containsText" dxfId="19084" priority="19092" operator="containsText" text="Dn(waiting)">
      <formula>NOT(ISERROR(SEARCH("Dn(waiting)",E488)))</formula>
    </cfRule>
  </conditionalFormatting>
  <conditionalFormatting sqref="C333">
    <cfRule type="containsBlanks" dxfId="19083" priority="19085">
      <formula>LEN(TRIM(C333))=0</formula>
    </cfRule>
    <cfRule type="containsText" dxfId="19082" priority="19086" operator="containsText" text="Operational">
      <formula>NOT(ISERROR(SEARCH("Operational",C333)))</formula>
    </cfRule>
    <cfRule type="containsText" dxfId="19081" priority="19087" operator="containsText" text="Dn(service)">
      <formula>NOT(ISERROR(SEARCH("Dn(service)",C333)))</formula>
    </cfRule>
    <cfRule type="containsText" dxfId="19080" priority="19088" operator="containsText" text="Dn(waiting)">
      <formula>NOT(ISERROR(SEARCH("Dn(waiting)",C333)))</formula>
    </cfRule>
  </conditionalFormatting>
  <conditionalFormatting sqref="C334">
    <cfRule type="containsBlanks" dxfId="19079" priority="19081">
      <formula>LEN(TRIM(C334))=0</formula>
    </cfRule>
    <cfRule type="containsText" dxfId="19078" priority="19082" operator="containsText" text="Operational">
      <formula>NOT(ISERROR(SEARCH("Operational",C334)))</formula>
    </cfRule>
    <cfRule type="containsText" dxfId="19077" priority="19083" operator="containsText" text="Dn(service)">
      <formula>NOT(ISERROR(SEARCH("Dn(service)",C334)))</formula>
    </cfRule>
    <cfRule type="containsText" dxfId="19076" priority="19084" operator="containsText" text="Dn(waiting)">
      <formula>NOT(ISERROR(SEARCH("Dn(waiting)",C334)))</formula>
    </cfRule>
  </conditionalFormatting>
  <conditionalFormatting sqref="C335">
    <cfRule type="containsBlanks" dxfId="19075" priority="19077">
      <formula>LEN(TRIM(C335))=0</formula>
    </cfRule>
    <cfRule type="containsText" dxfId="19074" priority="19078" operator="containsText" text="Operational">
      <formula>NOT(ISERROR(SEARCH("Operational",C335)))</formula>
    </cfRule>
    <cfRule type="containsText" dxfId="19073" priority="19079" operator="containsText" text="Dn(service)">
      <formula>NOT(ISERROR(SEARCH("Dn(service)",C335)))</formula>
    </cfRule>
    <cfRule type="containsText" dxfId="19072" priority="19080" operator="containsText" text="Dn(waiting)">
      <formula>NOT(ISERROR(SEARCH("Dn(waiting)",C335)))</formula>
    </cfRule>
  </conditionalFormatting>
  <conditionalFormatting sqref="D336">
    <cfRule type="containsBlanks" dxfId="19071" priority="19073">
      <formula>LEN(TRIM(D336))=0</formula>
    </cfRule>
    <cfRule type="containsText" dxfId="19070" priority="19074" operator="containsText" text="Operational">
      <formula>NOT(ISERROR(SEARCH("Operational",D336)))</formula>
    </cfRule>
    <cfRule type="containsText" dxfId="19069" priority="19075" operator="containsText" text="Dn(service)">
      <formula>NOT(ISERROR(SEARCH("Dn(service)",D336)))</formula>
    </cfRule>
    <cfRule type="containsText" dxfId="19068" priority="19076" operator="containsText" text="Dn(waiting)">
      <formula>NOT(ISERROR(SEARCH("Dn(waiting)",D336)))</formula>
    </cfRule>
  </conditionalFormatting>
  <conditionalFormatting sqref="D337">
    <cfRule type="containsBlanks" dxfId="19067" priority="19069">
      <formula>LEN(TRIM(D337))=0</formula>
    </cfRule>
    <cfRule type="containsText" dxfId="19066" priority="19070" operator="containsText" text="Operational">
      <formula>NOT(ISERROR(SEARCH("Operational",D337)))</formula>
    </cfRule>
    <cfRule type="containsText" dxfId="19065" priority="19071" operator="containsText" text="Dn(service)">
      <formula>NOT(ISERROR(SEARCH("Dn(service)",D337)))</formula>
    </cfRule>
    <cfRule type="containsText" dxfId="19064" priority="19072" operator="containsText" text="Dn(waiting)">
      <formula>NOT(ISERROR(SEARCH("Dn(waiting)",D337)))</formula>
    </cfRule>
  </conditionalFormatting>
  <conditionalFormatting sqref="D338">
    <cfRule type="containsBlanks" dxfId="19063" priority="19065">
      <formula>LEN(TRIM(D338))=0</formula>
    </cfRule>
    <cfRule type="containsText" dxfId="19062" priority="19066" operator="containsText" text="Operational">
      <formula>NOT(ISERROR(SEARCH("Operational",D338)))</formula>
    </cfRule>
    <cfRule type="containsText" dxfId="19061" priority="19067" operator="containsText" text="Dn(service)">
      <formula>NOT(ISERROR(SEARCH("Dn(service)",D338)))</formula>
    </cfRule>
    <cfRule type="containsText" dxfId="19060" priority="19068" operator="containsText" text="Dn(waiting)">
      <formula>NOT(ISERROR(SEARCH("Dn(waiting)",D338)))</formula>
    </cfRule>
  </conditionalFormatting>
  <conditionalFormatting sqref="F339">
    <cfRule type="containsBlanks" dxfId="19059" priority="19061">
      <formula>LEN(TRIM(F339))=0</formula>
    </cfRule>
    <cfRule type="containsText" dxfId="19058" priority="19062" operator="containsText" text="Operational">
      <formula>NOT(ISERROR(SEARCH("Operational",F339)))</formula>
    </cfRule>
    <cfRule type="containsText" dxfId="19057" priority="19063" operator="containsText" text="Dn(service)">
      <formula>NOT(ISERROR(SEARCH("Dn(service)",F339)))</formula>
    </cfRule>
    <cfRule type="containsText" dxfId="19056" priority="19064" operator="containsText" text="Dn(waiting)">
      <formula>NOT(ISERROR(SEARCH("Dn(waiting)",F339)))</formula>
    </cfRule>
  </conditionalFormatting>
  <conditionalFormatting sqref="F340">
    <cfRule type="containsBlanks" dxfId="19055" priority="19057">
      <formula>LEN(TRIM(F340))=0</formula>
    </cfRule>
    <cfRule type="containsText" dxfId="19054" priority="19058" operator="containsText" text="Operational">
      <formula>NOT(ISERROR(SEARCH("Operational",F340)))</formula>
    </cfRule>
    <cfRule type="containsText" dxfId="19053" priority="19059" operator="containsText" text="Dn(service)">
      <formula>NOT(ISERROR(SEARCH("Dn(service)",F340)))</formula>
    </cfRule>
    <cfRule type="containsText" dxfId="19052" priority="19060" operator="containsText" text="Dn(waiting)">
      <formula>NOT(ISERROR(SEARCH("Dn(waiting)",F340)))</formula>
    </cfRule>
  </conditionalFormatting>
  <conditionalFormatting sqref="F341">
    <cfRule type="containsBlanks" dxfId="19051" priority="19053">
      <formula>LEN(TRIM(F341))=0</formula>
    </cfRule>
    <cfRule type="containsText" dxfId="19050" priority="19054" operator="containsText" text="Operational">
      <formula>NOT(ISERROR(SEARCH("Operational",F341)))</formula>
    </cfRule>
    <cfRule type="containsText" dxfId="19049" priority="19055" operator="containsText" text="Dn(service)">
      <formula>NOT(ISERROR(SEARCH("Dn(service)",F341)))</formula>
    </cfRule>
    <cfRule type="containsText" dxfId="19048" priority="19056" operator="containsText" text="Dn(waiting)">
      <formula>NOT(ISERROR(SEARCH("Dn(waiting)",F341)))</formula>
    </cfRule>
  </conditionalFormatting>
  <conditionalFormatting sqref="F342">
    <cfRule type="containsBlanks" dxfId="19047" priority="19049">
      <formula>LEN(TRIM(F342))=0</formula>
    </cfRule>
    <cfRule type="containsText" dxfId="19046" priority="19050" operator="containsText" text="Operational">
      <formula>NOT(ISERROR(SEARCH("Operational",F342)))</formula>
    </cfRule>
    <cfRule type="containsText" dxfId="19045" priority="19051" operator="containsText" text="Dn(service)">
      <formula>NOT(ISERROR(SEARCH("Dn(service)",F342)))</formula>
    </cfRule>
    <cfRule type="containsText" dxfId="19044" priority="19052" operator="containsText" text="Dn(waiting)">
      <formula>NOT(ISERROR(SEARCH("Dn(waiting)",F342)))</formula>
    </cfRule>
  </conditionalFormatting>
  <conditionalFormatting sqref="F343">
    <cfRule type="containsBlanks" dxfId="19043" priority="19045">
      <formula>LEN(TRIM(F343))=0</formula>
    </cfRule>
    <cfRule type="containsText" dxfId="19042" priority="19046" operator="containsText" text="Operational">
      <formula>NOT(ISERROR(SEARCH("Operational",F343)))</formula>
    </cfRule>
    <cfRule type="containsText" dxfId="19041" priority="19047" operator="containsText" text="Dn(service)">
      <formula>NOT(ISERROR(SEARCH("Dn(service)",F343)))</formula>
    </cfRule>
    <cfRule type="containsText" dxfId="19040" priority="19048" operator="containsText" text="Dn(waiting)">
      <formula>NOT(ISERROR(SEARCH("Dn(waiting)",F343)))</formula>
    </cfRule>
  </conditionalFormatting>
  <conditionalFormatting sqref="H348">
    <cfRule type="containsBlanks" dxfId="19039" priority="19041">
      <formula>LEN(TRIM(H348))=0</formula>
    </cfRule>
    <cfRule type="containsText" dxfId="19038" priority="19042" operator="containsText" text="Operational">
      <formula>NOT(ISERROR(SEARCH("Operational",H348)))</formula>
    </cfRule>
    <cfRule type="containsText" dxfId="19037" priority="19043" operator="containsText" text="Dn(service)">
      <formula>NOT(ISERROR(SEARCH("Dn(service)",H348)))</formula>
    </cfRule>
    <cfRule type="containsText" dxfId="19036" priority="19044" operator="containsText" text="Dn(waiting)">
      <formula>NOT(ISERROR(SEARCH("Dn(waiting)",H348)))</formula>
    </cfRule>
  </conditionalFormatting>
  <conditionalFormatting sqref="H344">
    <cfRule type="containsBlanks" dxfId="19035" priority="19037">
      <formula>LEN(TRIM(H344))=0</formula>
    </cfRule>
    <cfRule type="containsText" dxfId="19034" priority="19038" operator="containsText" text="Operational">
      <formula>NOT(ISERROR(SEARCH("Operational",H344)))</formula>
    </cfRule>
    <cfRule type="containsText" dxfId="19033" priority="19039" operator="containsText" text="Dn(service)">
      <formula>NOT(ISERROR(SEARCH("Dn(service)",H344)))</formula>
    </cfRule>
    <cfRule type="containsText" dxfId="19032" priority="19040" operator="containsText" text="Dn(waiting)">
      <formula>NOT(ISERROR(SEARCH("Dn(waiting)",H344)))</formula>
    </cfRule>
  </conditionalFormatting>
  <conditionalFormatting sqref="H345">
    <cfRule type="containsBlanks" dxfId="19031" priority="19033">
      <formula>LEN(TRIM(H345))=0</formula>
    </cfRule>
    <cfRule type="containsText" dxfId="19030" priority="19034" operator="containsText" text="Operational">
      <formula>NOT(ISERROR(SEARCH("Operational",H345)))</formula>
    </cfRule>
    <cfRule type="containsText" dxfId="19029" priority="19035" operator="containsText" text="Dn(service)">
      <formula>NOT(ISERROR(SEARCH("Dn(service)",H345)))</formula>
    </cfRule>
    <cfRule type="containsText" dxfId="19028" priority="19036" operator="containsText" text="Dn(waiting)">
      <formula>NOT(ISERROR(SEARCH("Dn(waiting)",H345)))</formula>
    </cfRule>
  </conditionalFormatting>
  <conditionalFormatting sqref="H346">
    <cfRule type="containsBlanks" dxfId="19027" priority="19029">
      <formula>LEN(TRIM(H346))=0</formula>
    </cfRule>
    <cfRule type="containsText" dxfId="19026" priority="19030" operator="containsText" text="Operational">
      <formula>NOT(ISERROR(SEARCH("Operational",H346)))</formula>
    </cfRule>
    <cfRule type="containsText" dxfId="19025" priority="19031" operator="containsText" text="Dn(service)">
      <formula>NOT(ISERROR(SEARCH("Dn(service)",H346)))</formula>
    </cfRule>
    <cfRule type="containsText" dxfId="19024" priority="19032" operator="containsText" text="Dn(waiting)">
      <formula>NOT(ISERROR(SEARCH("Dn(waiting)",H346)))</formula>
    </cfRule>
  </conditionalFormatting>
  <conditionalFormatting sqref="H347">
    <cfRule type="containsBlanks" dxfId="19023" priority="19025">
      <formula>LEN(TRIM(H347))=0</formula>
    </cfRule>
    <cfRule type="containsText" dxfId="19022" priority="19026" operator="containsText" text="Operational">
      <formula>NOT(ISERROR(SEARCH("Operational",H347)))</formula>
    </cfRule>
    <cfRule type="containsText" dxfId="19021" priority="19027" operator="containsText" text="Dn(service)">
      <formula>NOT(ISERROR(SEARCH("Dn(service)",H347)))</formula>
    </cfRule>
    <cfRule type="containsText" dxfId="19020" priority="19028" operator="containsText" text="Dn(waiting)">
      <formula>NOT(ISERROR(SEARCH("Dn(waiting)",H347)))</formula>
    </cfRule>
  </conditionalFormatting>
  <conditionalFormatting sqref="E349">
    <cfRule type="containsBlanks" dxfId="19019" priority="19021">
      <formula>LEN(TRIM(E349))=0</formula>
    </cfRule>
    <cfRule type="containsText" dxfId="19018" priority="19022" operator="containsText" text="Operational">
      <formula>NOT(ISERROR(SEARCH("Operational",E349)))</formula>
    </cfRule>
    <cfRule type="containsText" dxfId="19017" priority="19023" operator="containsText" text="Dn(service)">
      <formula>NOT(ISERROR(SEARCH("Dn(service)",E349)))</formula>
    </cfRule>
    <cfRule type="containsText" dxfId="19016" priority="19024" operator="containsText" text="Dn(waiting)">
      <formula>NOT(ISERROR(SEARCH("Dn(waiting)",E349)))</formula>
    </cfRule>
  </conditionalFormatting>
  <conditionalFormatting sqref="E350">
    <cfRule type="containsBlanks" dxfId="19015" priority="19017">
      <formula>LEN(TRIM(E350))=0</formula>
    </cfRule>
    <cfRule type="containsText" dxfId="19014" priority="19018" operator="containsText" text="Operational">
      <formula>NOT(ISERROR(SEARCH("Operational",E350)))</formula>
    </cfRule>
    <cfRule type="containsText" dxfId="19013" priority="19019" operator="containsText" text="Dn(service)">
      <formula>NOT(ISERROR(SEARCH("Dn(service)",E350)))</formula>
    </cfRule>
    <cfRule type="containsText" dxfId="19012" priority="19020" operator="containsText" text="Dn(waiting)">
      <formula>NOT(ISERROR(SEARCH("Dn(waiting)",E350)))</formula>
    </cfRule>
  </conditionalFormatting>
  <conditionalFormatting sqref="E351">
    <cfRule type="containsBlanks" dxfId="19011" priority="19013">
      <formula>LEN(TRIM(E351))=0</formula>
    </cfRule>
    <cfRule type="containsText" dxfId="19010" priority="19014" operator="containsText" text="Operational">
      <formula>NOT(ISERROR(SEARCH("Operational",E351)))</formula>
    </cfRule>
    <cfRule type="containsText" dxfId="19009" priority="19015" operator="containsText" text="Dn(service)">
      <formula>NOT(ISERROR(SEARCH("Dn(service)",E351)))</formula>
    </cfRule>
    <cfRule type="containsText" dxfId="19008" priority="19016" operator="containsText" text="Dn(waiting)">
      <formula>NOT(ISERROR(SEARCH("Dn(waiting)",E351)))</formula>
    </cfRule>
  </conditionalFormatting>
  <conditionalFormatting sqref="E352">
    <cfRule type="containsBlanks" dxfId="19007" priority="19009">
      <formula>LEN(TRIM(E352))=0</formula>
    </cfRule>
    <cfRule type="containsText" dxfId="19006" priority="19010" operator="containsText" text="Operational">
      <formula>NOT(ISERROR(SEARCH("Operational",E352)))</formula>
    </cfRule>
    <cfRule type="containsText" dxfId="19005" priority="19011" operator="containsText" text="Dn(service)">
      <formula>NOT(ISERROR(SEARCH("Dn(service)",E352)))</formula>
    </cfRule>
    <cfRule type="containsText" dxfId="19004" priority="19012" operator="containsText" text="Dn(waiting)">
      <formula>NOT(ISERROR(SEARCH("Dn(waiting)",E352)))</formula>
    </cfRule>
  </conditionalFormatting>
  <conditionalFormatting sqref="E353">
    <cfRule type="containsBlanks" dxfId="19003" priority="19005">
      <formula>LEN(TRIM(E353))=0</formula>
    </cfRule>
    <cfRule type="containsText" dxfId="19002" priority="19006" operator="containsText" text="Operational">
      <formula>NOT(ISERROR(SEARCH("Operational",E353)))</formula>
    </cfRule>
    <cfRule type="containsText" dxfId="19001" priority="19007" operator="containsText" text="Dn(service)">
      <formula>NOT(ISERROR(SEARCH("Dn(service)",E353)))</formula>
    </cfRule>
    <cfRule type="containsText" dxfId="19000" priority="19008" operator="containsText" text="Dn(waiting)">
      <formula>NOT(ISERROR(SEARCH("Dn(waiting)",E353)))</formula>
    </cfRule>
  </conditionalFormatting>
  <conditionalFormatting sqref="C354">
    <cfRule type="containsBlanks" dxfId="18999" priority="19001">
      <formula>LEN(TRIM(C354))=0</formula>
    </cfRule>
    <cfRule type="containsText" dxfId="18998" priority="19002" operator="containsText" text="Operational">
      <formula>NOT(ISERROR(SEARCH("Operational",C354)))</formula>
    </cfRule>
    <cfRule type="containsText" dxfId="18997" priority="19003" operator="containsText" text="Dn(service)">
      <formula>NOT(ISERROR(SEARCH("Dn(service)",C354)))</formula>
    </cfRule>
    <cfRule type="containsText" dxfId="18996" priority="19004" operator="containsText" text="Dn(waiting)">
      <formula>NOT(ISERROR(SEARCH("Dn(waiting)",C354)))</formula>
    </cfRule>
  </conditionalFormatting>
  <conditionalFormatting sqref="C355">
    <cfRule type="containsBlanks" dxfId="18995" priority="18997">
      <formula>LEN(TRIM(C355))=0</formula>
    </cfRule>
    <cfRule type="containsText" dxfId="18994" priority="18998" operator="containsText" text="Operational">
      <formula>NOT(ISERROR(SEARCH("Operational",C355)))</formula>
    </cfRule>
    <cfRule type="containsText" dxfId="18993" priority="18999" operator="containsText" text="Dn(service)">
      <formula>NOT(ISERROR(SEARCH("Dn(service)",C355)))</formula>
    </cfRule>
    <cfRule type="containsText" dxfId="18992" priority="19000" operator="containsText" text="Dn(waiting)">
      <formula>NOT(ISERROR(SEARCH("Dn(waiting)",C355)))</formula>
    </cfRule>
  </conditionalFormatting>
  <conditionalFormatting sqref="C356">
    <cfRule type="containsBlanks" dxfId="18991" priority="18993">
      <formula>LEN(TRIM(C356))=0</formula>
    </cfRule>
    <cfRule type="containsText" dxfId="18990" priority="18994" operator="containsText" text="Operational">
      <formula>NOT(ISERROR(SEARCH("Operational",C356)))</formula>
    </cfRule>
    <cfRule type="containsText" dxfId="18989" priority="18995" operator="containsText" text="Dn(service)">
      <formula>NOT(ISERROR(SEARCH("Dn(service)",C356)))</formula>
    </cfRule>
    <cfRule type="containsText" dxfId="18988" priority="18996" operator="containsText" text="Dn(waiting)">
      <formula>NOT(ISERROR(SEARCH("Dn(waiting)",C356)))</formula>
    </cfRule>
  </conditionalFormatting>
  <conditionalFormatting sqref="C357">
    <cfRule type="containsBlanks" dxfId="18987" priority="18989">
      <formula>LEN(TRIM(C357))=0</formula>
    </cfRule>
    <cfRule type="containsText" dxfId="18986" priority="18990" operator="containsText" text="Operational">
      <formula>NOT(ISERROR(SEARCH("Operational",C357)))</formula>
    </cfRule>
    <cfRule type="containsText" dxfId="18985" priority="18991" operator="containsText" text="Dn(service)">
      <formula>NOT(ISERROR(SEARCH("Dn(service)",C357)))</formula>
    </cfRule>
    <cfRule type="containsText" dxfId="18984" priority="18992" operator="containsText" text="Dn(waiting)">
      <formula>NOT(ISERROR(SEARCH("Dn(waiting)",C357)))</formula>
    </cfRule>
  </conditionalFormatting>
  <conditionalFormatting sqref="G358">
    <cfRule type="containsBlanks" dxfId="18983" priority="18985">
      <formula>LEN(TRIM(G358))=0</formula>
    </cfRule>
    <cfRule type="containsText" dxfId="18982" priority="18986" operator="containsText" text="Operational">
      <formula>NOT(ISERROR(SEARCH("Operational",G358)))</formula>
    </cfRule>
    <cfRule type="containsText" dxfId="18981" priority="18987" operator="containsText" text="Dn(service)">
      <formula>NOT(ISERROR(SEARCH("Dn(service)",G358)))</formula>
    </cfRule>
    <cfRule type="containsText" dxfId="18980" priority="18988" operator="containsText" text="Dn(waiting)">
      <formula>NOT(ISERROR(SEARCH("Dn(waiting)",G358)))</formula>
    </cfRule>
  </conditionalFormatting>
  <conditionalFormatting sqref="G359">
    <cfRule type="containsBlanks" dxfId="18979" priority="18981">
      <formula>LEN(TRIM(G359))=0</formula>
    </cfRule>
    <cfRule type="containsText" dxfId="18978" priority="18982" operator="containsText" text="Operational">
      <formula>NOT(ISERROR(SEARCH("Operational",G359)))</formula>
    </cfRule>
    <cfRule type="containsText" dxfId="18977" priority="18983" operator="containsText" text="Dn(service)">
      <formula>NOT(ISERROR(SEARCH("Dn(service)",G359)))</formula>
    </cfRule>
    <cfRule type="containsText" dxfId="18976" priority="18984" operator="containsText" text="Dn(waiting)">
      <formula>NOT(ISERROR(SEARCH("Dn(waiting)",G359)))</formula>
    </cfRule>
  </conditionalFormatting>
  <conditionalFormatting sqref="G360">
    <cfRule type="containsBlanks" dxfId="18975" priority="18977">
      <formula>LEN(TRIM(G360))=0</formula>
    </cfRule>
    <cfRule type="containsText" dxfId="18974" priority="18978" operator="containsText" text="Operational">
      <formula>NOT(ISERROR(SEARCH("Operational",G360)))</formula>
    </cfRule>
    <cfRule type="containsText" dxfId="18973" priority="18979" operator="containsText" text="Dn(service)">
      <formula>NOT(ISERROR(SEARCH("Dn(service)",G360)))</formula>
    </cfRule>
    <cfRule type="containsText" dxfId="18972" priority="18980" operator="containsText" text="Dn(waiting)">
      <formula>NOT(ISERROR(SEARCH("Dn(waiting)",G360)))</formula>
    </cfRule>
  </conditionalFormatting>
  <conditionalFormatting sqref="G361">
    <cfRule type="containsBlanks" dxfId="18971" priority="18973">
      <formula>LEN(TRIM(G361))=0</formula>
    </cfRule>
    <cfRule type="containsText" dxfId="18970" priority="18974" operator="containsText" text="Operational">
      <formula>NOT(ISERROR(SEARCH("Operational",G361)))</formula>
    </cfRule>
    <cfRule type="containsText" dxfId="18969" priority="18975" operator="containsText" text="Dn(service)">
      <formula>NOT(ISERROR(SEARCH("Dn(service)",G361)))</formula>
    </cfRule>
    <cfRule type="containsText" dxfId="18968" priority="18976" operator="containsText" text="Dn(waiting)">
      <formula>NOT(ISERROR(SEARCH("Dn(waiting)",G361)))</formula>
    </cfRule>
  </conditionalFormatting>
  <conditionalFormatting sqref="G362">
    <cfRule type="containsBlanks" dxfId="18967" priority="18969">
      <formula>LEN(TRIM(G362))=0</formula>
    </cfRule>
    <cfRule type="containsText" dxfId="18966" priority="18970" operator="containsText" text="Operational">
      <formula>NOT(ISERROR(SEARCH("Operational",G362)))</formula>
    </cfRule>
    <cfRule type="containsText" dxfId="18965" priority="18971" operator="containsText" text="Dn(service)">
      <formula>NOT(ISERROR(SEARCH("Dn(service)",G362)))</formula>
    </cfRule>
    <cfRule type="containsText" dxfId="18964" priority="18972" operator="containsText" text="Dn(waiting)">
      <formula>NOT(ISERROR(SEARCH("Dn(waiting)",G362)))</formula>
    </cfRule>
  </conditionalFormatting>
  <conditionalFormatting sqref="G363">
    <cfRule type="containsBlanks" dxfId="18963" priority="18965">
      <formula>LEN(TRIM(G363))=0</formula>
    </cfRule>
    <cfRule type="containsText" dxfId="18962" priority="18966" operator="containsText" text="Operational">
      <formula>NOT(ISERROR(SEARCH("Operational",G363)))</formula>
    </cfRule>
    <cfRule type="containsText" dxfId="18961" priority="18967" operator="containsText" text="Dn(service)">
      <formula>NOT(ISERROR(SEARCH("Dn(service)",G363)))</formula>
    </cfRule>
    <cfRule type="containsText" dxfId="18960" priority="18968" operator="containsText" text="Dn(waiting)">
      <formula>NOT(ISERROR(SEARCH("Dn(waiting)",G363)))</formula>
    </cfRule>
  </conditionalFormatting>
  <conditionalFormatting sqref="G364">
    <cfRule type="containsBlanks" dxfId="18959" priority="18961">
      <formula>LEN(TRIM(G364))=0</formula>
    </cfRule>
    <cfRule type="containsText" dxfId="18958" priority="18962" operator="containsText" text="Operational">
      <formula>NOT(ISERROR(SEARCH("Operational",G364)))</formula>
    </cfRule>
    <cfRule type="containsText" dxfId="18957" priority="18963" operator="containsText" text="Dn(service)">
      <formula>NOT(ISERROR(SEARCH("Dn(service)",G364)))</formula>
    </cfRule>
    <cfRule type="containsText" dxfId="18956" priority="18964" operator="containsText" text="Dn(waiting)">
      <formula>NOT(ISERROR(SEARCH("Dn(waiting)",G364)))</formula>
    </cfRule>
  </conditionalFormatting>
  <conditionalFormatting sqref="D365">
    <cfRule type="containsBlanks" dxfId="18955" priority="18957">
      <formula>LEN(TRIM(D365))=0</formula>
    </cfRule>
    <cfRule type="containsText" dxfId="18954" priority="18958" operator="containsText" text="Operational">
      <formula>NOT(ISERROR(SEARCH("Operational",D365)))</formula>
    </cfRule>
    <cfRule type="containsText" dxfId="18953" priority="18959" operator="containsText" text="Dn(service)">
      <formula>NOT(ISERROR(SEARCH("Dn(service)",D365)))</formula>
    </cfRule>
    <cfRule type="containsText" dxfId="18952" priority="18960" operator="containsText" text="Dn(waiting)">
      <formula>NOT(ISERROR(SEARCH("Dn(waiting)",D365)))</formula>
    </cfRule>
  </conditionalFormatting>
  <conditionalFormatting sqref="D366">
    <cfRule type="containsBlanks" dxfId="18951" priority="18953">
      <formula>LEN(TRIM(D366))=0</formula>
    </cfRule>
    <cfRule type="containsText" dxfId="18950" priority="18954" operator="containsText" text="Operational">
      <formula>NOT(ISERROR(SEARCH("Operational",D366)))</formula>
    </cfRule>
    <cfRule type="containsText" dxfId="18949" priority="18955" operator="containsText" text="Dn(service)">
      <formula>NOT(ISERROR(SEARCH("Dn(service)",D366)))</formula>
    </cfRule>
    <cfRule type="containsText" dxfId="18948" priority="18956" operator="containsText" text="Dn(waiting)">
      <formula>NOT(ISERROR(SEARCH("Dn(waiting)",D366)))</formula>
    </cfRule>
  </conditionalFormatting>
  <conditionalFormatting sqref="D367">
    <cfRule type="containsBlanks" dxfId="18947" priority="18949">
      <formula>LEN(TRIM(D367))=0</formula>
    </cfRule>
    <cfRule type="containsText" dxfId="18946" priority="18950" operator="containsText" text="Operational">
      <formula>NOT(ISERROR(SEARCH("Operational",D367)))</formula>
    </cfRule>
    <cfRule type="containsText" dxfId="18945" priority="18951" operator="containsText" text="Dn(service)">
      <formula>NOT(ISERROR(SEARCH("Dn(service)",D367)))</formula>
    </cfRule>
    <cfRule type="containsText" dxfId="18944" priority="18952" operator="containsText" text="Dn(waiting)">
      <formula>NOT(ISERROR(SEARCH("Dn(waiting)",D367)))</formula>
    </cfRule>
  </conditionalFormatting>
  <conditionalFormatting sqref="D368">
    <cfRule type="containsBlanks" dxfId="18943" priority="18945">
      <formula>LEN(TRIM(D368))=0</formula>
    </cfRule>
    <cfRule type="containsText" dxfId="18942" priority="18946" operator="containsText" text="Operational">
      <formula>NOT(ISERROR(SEARCH("Operational",D368)))</formula>
    </cfRule>
    <cfRule type="containsText" dxfId="18941" priority="18947" operator="containsText" text="Dn(service)">
      <formula>NOT(ISERROR(SEARCH("Dn(service)",D368)))</formula>
    </cfRule>
    <cfRule type="containsText" dxfId="18940" priority="18948" operator="containsText" text="Dn(waiting)">
      <formula>NOT(ISERROR(SEARCH("Dn(waiting)",D368)))</formula>
    </cfRule>
  </conditionalFormatting>
  <conditionalFormatting sqref="F369">
    <cfRule type="containsBlanks" dxfId="18939" priority="18941">
      <formula>LEN(TRIM(F369))=0</formula>
    </cfRule>
    <cfRule type="containsText" dxfId="18938" priority="18942" operator="containsText" text="Operational">
      <formula>NOT(ISERROR(SEARCH("Operational",F369)))</formula>
    </cfRule>
    <cfRule type="containsText" dxfId="18937" priority="18943" operator="containsText" text="Dn(service)">
      <formula>NOT(ISERROR(SEARCH("Dn(service)",F369)))</formula>
    </cfRule>
    <cfRule type="containsText" dxfId="18936" priority="18944" operator="containsText" text="Dn(waiting)">
      <formula>NOT(ISERROR(SEARCH("Dn(waiting)",F369)))</formula>
    </cfRule>
  </conditionalFormatting>
  <conditionalFormatting sqref="F370">
    <cfRule type="containsBlanks" dxfId="18935" priority="18937">
      <formula>LEN(TRIM(F370))=0</formula>
    </cfRule>
    <cfRule type="containsText" dxfId="18934" priority="18938" operator="containsText" text="Operational">
      <formula>NOT(ISERROR(SEARCH("Operational",F370)))</formula>
    </cfRule>
    <cfRule type="containsText" dxfId="18933" priority="18939" operator="containsText" text="Dn(service)">
      <formula>NOT(ISERROR(SEARCH("Dn(service)",F370)))</formula>
    </cfRule>
    <cfRule type="containsText" dxfId="18932" priority="18940" operator="containsText" text="Dn(waiting)">
      <formula>NOT(ISERROR(SEARCH("Dn(waiting)",F370)))</formula>
    </cfRule>
  </conditionalFormatting>
  <conditionalFormatting sqref="F371">
    <cfRule type="containsBlanks" dxfId="18931" priority="18933">
      <formula>LEN(TRIM(F371))=0</formula>
    </cfRule>
    <cfRule type="containsText" dxfId="18930" priority="18934" operator="containsText" text="Operational">
      <formula>NOT(ISERROR(SEARCH("Operational",F371)))</formula>
    </cfRule>
    <cfRule type="containsText" dxfId="18929" priority="18935" operator="containsText" text="Dn(service)">
      <formula>NOT(ISERROR(SEARCH("Dn(service)",F371)))</formula>
    </cfRule>
    <cfRule type="containsText" dxfId="18928" priority="18936" operator="containsText" text="Dn(waiting)">
      <formula>NOT(ISERROR(SEARCH("Dn(waiting)",F371)))</formula>
    </cfRule>
  </conditionalFormatting>
  <conditionalFormatting sqref="F372">
    <cfRule type="containsBlanks" dxfId="18927" priority="18929">
      <formula>LEN(TRIM(F372))=0</formula>
    </cfRule>
    <cfRule type="containsText" dxfId="18926" priority="18930" operator="containsText" text="Operational">
      <formula>NOT(ISERROR(SEARCH("Operational",F372)))</formula>
    </cfRule>
    <cfRule type="containsText" dxfId="18925" priority="18931" operator="containsText" text="Dn(service)">
      <formula>NOT(ISERROR(SEARCH("Dn(service)",F372)))</formula>
    </cfRule>
    <cfRule type="containsText" dxfId="18924" priority="18932" operator="containsText" text="Dn(waiting)">
      <formula>NOT(ISERROR(SEARCH("Dn(waiting)",F372)))</formula>
    </cfRule>
  </conditionalFormatting>
  <conditionalFormatting sqref="F373">
    <cfRule type="containsBlanks" dxfId="18923" priority="18925">
      <formula>LEN(TRIM(F373))=0</formula>
    </cfRule>
    <cfRule type="containsText" dxfId="18922" priority="18926" operator="containsText" text="Operational">
      <formula>NOT(ISERROR(SEARCH("Operational",F373)))</formula>
    </cfRule>
    <cfRule type="containsText" dxfId="18921" priority="18927" operator="containsText" text="Dn(service)">
      <formula>NOT(ISERROR(SEARCH("Dn(service)",F373)))</formula>
    </cfRule>
    <cfRule type="containsText" dxfId="18920" priority="18928" operator="containsText" text="Dn(waiting)">
      <formula>NOT(ISERROR(SEARCH("Dn(waiting)",F373)))</formula>
    </cfRule>
  </conditionalFormatting>
  <conditionalFormatting sqref="H374">
    <cfRule type="containsBlanks" dxfId="18919" priority="18921">
      <formula>LEN(TRIM(H374))=0</formula>
    </cfRule>
    <cfRule type="containsText" dxfId="18918" priority="18922" operator="containsText" text="Operational">
      <formula>NOT(ISERROR(SEARCH("Operational",H374)))</formula>
    </cfRule>
    <cfRule type="containsText" dxfId="18917" priority="18923" operator="containsText" text="Dn(service)">
      <formula>NOT(ISERROR(SEARCH("Dn(service)",H374)))</formula>
    </cfRule>
    <cfRule type="containsText" dxfId="18916" priority="18924" operator="containsText" text="Dn(waiting)">
      <formula>NOT(ISERROR(SEARCH("Dn(waiting)",H374)))</formula>
    </cfRule>
  </conditionalFormatting>
  <conditionalFormatting sqref="H375">
    <cfRule type="containsBlanks" dxfId="18915" priority="18917">
      <formula>LEN(TRIM(H375))=0</formula>
    </cfRule>
    <cfRule type="containsText" dxfId="18914" priority="18918" operator="containsText" text="Operational">
      <formula>NOT(ISERROR(SEARCH("Operational",H375)))</formula>
    </cfRule>
    <cfRule type="containsText" dxfId="18913" priority="18919" operator="containsText" text="Dn(service)">
      <formula>NOT(ISERROR(SEARCH("Dn(service)",H375)))</formula>
    </cfRule>
    <cfRule type="containsText" dxfId="18912" priority="18920" operator="containsText" text="Dn(waiting)">
      <formula>NOT(ISERROR(SEARCH("Dn(waiting)",H375)))</formula>
    </cfRule>
  </conditionalFormatting>
  <conditionalFormatting sqref="H376">
    <cfRule type="containsBlanks" dxfId="18911" priority="18913">
      <formula>LEN(TRIM(H376))=0</formula>
    </cfRule>
    <cfRule type="containsText" dxfId="18910" priority="18914" operator="containsText" text="Operational">
      <formula>NOT(ISERROR(SEARCH("Operational",H376)))</formula>
    </cfRule>
    <cfRule type="containsText" dxfId="18909" priority="18915" operator="containsText" text="Dn(service)">
      <formula>NOT(ISERROR(SEARCH("Dn(service)",H376)))</formula>
    </cfRule>
    <cfRule type="containsText" dxfId="18908" priority="18916" operator="containsText" text="Dn(waiting)">
      <formula>NOT(ISERROR(SEARCH("Dn(waiting)",H376)))</formula>
    </cfRule>
  </conditionalFormatting>
  <conditionalFormatting sqref="H377">
    <cfRule type="containsBlanks" dxfId="18907" priority="18909">
      <formula>LEN(TRIM(H377))=0</formula>
    </cfRule>
    <cfRule type="containsText" dxfId="18906" priority="18910" operator="containsText" text="Operational">
      <formula>NOT(ISERROR(SEARCH("Operational",H377)))</formula>
    </cfRule>
    <cfRule type="containsText" dxfId="18905" priority="18911" operator="containsText" text="Dn(service)">
      <formula>NOT(ISERROR(SEARCH("Dn(service)",H377)))</formula>
    </cfRule>
    <cfRule type="containsText" dxfId="18904" priority="18912" operator="containsText" text="Dn(waiting)">
      <formula>NOT(ISERROR(SEARCH("Dn(waiting)",H377)))</formula>
    </cfRule>
  </conditionalFormatting>
  <conditionalFormatting sqref="H378">
    <cfRule type="containsBlanks" dxfId="18903" priority="18905">
      <formula>LEN(TRIM(H378))=0</formula>
    </cfRule>
    <cfRule type="containsText" dxfId="18902" priority="18906" operator="containsText" text="Operational">
      <formula>NOT(ISERROR(SEARCH("Operational",H378)))</formula>
    </cfRule>
    <cfRule type="containsText" dxfId="18901" priority="18907" operator="containsText" text="Dn(service)">
      <formula>NOT(ISERROR(SEARCH("Dn(service)",H378)))</formula>
    </cfRule>
    <cfRule type="containsText" dxfId="18900" priority="18908" operator="containsText" text="Dn(waiting)">
      <formula>NOT(ISERROR(SEARCH("Dn(waiting)",H378)))</formula>
    </cfRule>
  </conditionalFormatting>
  <conditionalFormatting sqref="E379">
    <cfRule type="containsBlanks" dxfId="18899" priority="18901">
      <formula>LEN(TRIM(E379))=0</formula>
    </cfRule>
    <cfRule type="containsText" dxfId="18898" priority="18902" operator="containsText" text="Operational">
      <formula>NOT(ISERROR(SEARCH("Operational",E379)))</formula>
    </cfRule>
    <cfRule type="containsText" dxfId="18897" priority="18903" operator="containsText" text="Dn(service)">
      <formula>NOT(ISERROR(SEARCH("Dn(service)",E379)))</formula>
    </cfRule>
    <cfRule type="containsText" dxfId="18896" priority="18904" operator="containsText" text="Dn(waiting)">
      <formula>NOT(ISERROR(SEARCH("Dn(waiting)",E379)))</formula>
    </cfRule>
  </conditionalFormatting>
  <conditionalFormatting sqref="E380">
    <cfRule type="containsBlanks" dxfId="18895" priority="18897">
      <formula>LEN(TRIM(E380))=0</formula>
    </cfRule>
    <cfRule type="containsText" dxfId="18894" priority="18898" operator="containsText" text="Operational">
      <formula>NOT(ISERROR(SEARCH("Operational",E380)))</formula>
    </cfRule>
    <cfRule type="containsText" dxfId="18893" priority="18899" operator="containsText" text="Dn(service)">
      <formula>NOT(ISERROR(SEARCH("Dn(service)",E380)))</formula>
    </cfRule>
    <cfRule type="containsText" dxfId="18892" priority="18900" operator="containsText" text="Dn(waiting)">
      <formula>NOT(ISERROR(SEARCH("Dn(waiting)",E380)))</formula>
    </cfRule>
  </conditionalFormatting>
  <conditionalFormatting sqref="E381">
    <cfRule type="containsBlanks" dxfId="18891" priority="18893">
      <formula>LEN(TRIM(E381))=0</formula>
    </cfRule>
    <cfRule type="containsText" dxfId="18890" priority="18894" operator="containsText" text="Operational">
      <formula>NOT(ISERROR(SEARCH("Operational",E381)))</formula>
    </cfRule>
    <cfRule type="containsText" dxfId="18889" priority="18895" operator="containsText" text="Dn(service)">
      <formula>NOT(ISERROR(SEARCH("Dn(service)",E381)))</formula>
    </cfRule>
    <cfRule type="containsText" dxfId="18888" priority="18896" operator="containsText" text="Dn(waiting)">
      <formula>NOT(ISERROR(SEARCH("Dn(waiting)",E381)))</formula>
    </cfRule>
  </conditionalFormatting>
  <conditionalFormatting sqref="E382">
    <cfRule type="containsBlanks" dxfId="18887" priority="18889">
      <formula>LEN(TRIM(E382))=0</formula>
    </cfRule>
    <cfRule type="containsText" dxfId="18886" priority="18890" operator="containsText" text="Operational">
      <formula>NOT(ISERROR(SEARCH("Operational",E382)))</formula>
    </cfRule>
    <cfRule type="containsText" dxfId="18885" priority="18891" operator="containsText" text="Dn(service)">
      <formula>NOT(ISERROR(SEARCH("Dn(service)",E382)))</formula>
    </cfRule>
    <cfRule type="containsText" dxfId="18884" priority="18892" operator="containsText" text="Dn(waiting)">
      <formula>NOT(ISERROR(SEARCH("Dn(waiting)",E382)))</formula>
    </cfRule>
  </conditionalFormatting>
  <conditionalFormatting sqref="E383">
    <cfRule type="containsBlanks" dxfId="18883" priority="18885">
      <formula>LEN(TRIM(E383))=0</formula>
    </cfRule>
    <cfRule type="containsText" dxfId="18882" priority="18886" operator="containsText" text="Operational">
      <formula>NOT(ISERROR(SEARCH("Operational",E383)))</formula>
    </cfRule>
    <cfRule type="containsText" dxfId="18881" priority="18887" operator="containsText" text="Dn(service)">
      <formula>NOT(ISERROR(SEARCH("Dn(service)",E383)))</formula>
    </cfRule>
    <cfRule type="containsText" dxfId="18880" priority="18888" operator="containsText" text="Dn(waiting)">
      <formula>NOT(ISERROR(SEARCH("Dn(waiting)",E383)))</formula>
    </cfRule>
  </conditionalFormatting>
  <conditionalFormatting sqref="E384">
    <cfRule type="containsBlanks" dxfId="18879" priority="18881">
      <formula>LEN(TRIM(E384))=0</formula>
    </cfRule>
    <cfRule type="containsText" dxfId="18878" priority="18882" operator="containsText" text="Operational">
      <formula>NOT(ISERROR(SEARCH("Operational",E384)))</formula>
    </cfRule>
    <cfRule type="containsText" dxfId="18877" priority="18883" operator="containsText" text="Dn(service)">
      <formula>NOT(ISERROR(SEARCH("Dn(service)",E384)))</formula>
    </cfRule>
    <cfRule type="containsText" dxfId="18876" priority="18884" operator="containsText" text="Dn(waiting)">
      <formula>NOT(ISERROR(SEARCH("Dn(waiting)",E384)))</formula>
    </cfRule>
  </conditionalFormatting>
  <conditionalFormatting sqref="E385">
    <cfRule type="containsBlanks" dxfId="18875" priority="18877">
      <formula>LEN(TRIM(E385))=0</formula>
    </cfRule>
    <cfRule type="containsText" dxfId="18874" priority="18878" operator="containsText" text="Operational">
      <formula>NOT(ISERROR(SEARCH("Operational",E385)))</formula>
    </cfRule>
    <cfRule type="containsText" dxfId="18873" priority="18879" operator="containsText" text="Dn(service)">
      <formula>NOT(ISERROR(SEARCH("Dn(service)",E385)))</formula>
    </cfRule>
    <cfRule type="containsText" dxfId="18872" priority="18880" operator="containsText" text="Dn(waiting)">
      <formula>NOT(ISERROR(SEARCH("Dn(waiting)",E385)))</formula>
    </cfRule>
  </conditionalFormatting>
  <conditionalFormatting sqref="E386">
    <cfRule type="containsBlanks" dxfId="18871" priority="18873">
      <formula>LEN(TRIM(E386))=0</formula>
    </cfRule>
    <cfRule type="containsText" dxfId="18870" priority="18874" operator="containsText" text="Operational">
      <formula>NOT(ISERROR(SEARCH("Operational",E386)))</formula>
    </cfRule>
    <cfRule type="containsText" dxfId="18869" priority="18875" operator="containsText" text="Dn(service)">
      <formula>NOT(ISERROR(SEARCH("Dn(service)",E386)))</formula>
    </cfRule>
    <cfRule type="containsText" dxfId="18868" priority="18876" operator="containsText" text="Dn(waiting)">
      <formula>NOT(ISERROR(SEARCH("Dn(waiting)",E386)))</formula>
    </cfRule>
  </conditionalFormatting>
  <conditionalFormatting sqref="E387">
    <cfRule type="containsBlanks" dxfId="18867" priority="18869">
      <formula>LEN(TRIM(E387))=0</formula>
    </cfRule>
    <cfRule type="containsText" dxfId="18866" priority="18870" operator="containsText" text="Operational">
      <formula>NOT(ISERROR(SEARCH("Operational",E387)))</formula>
    </cfRule>
    <cfRule type="containsText" dxfId="18865" priority="18871" operator="containsText" text="Dn(service)">
      <formula>NOT(ISERROR(SEARCH("Dn(service)",E387)))</formula>
    </cfRule>
    <cfRule type="containsText" dxfId="18864" priority="18872" operator="containsText" text="Dn(waiting)">
      <formula>NOT(ISERROR(SEARCH("Dn(waiting)",E387)))</formula>
    </cfRule>
  </conditionalFormatting>
  <conditionalFormatting sqref="G388">
    <cfRule type="containsBlanks" dxfId="18863" priority="18865">
      <formula>LEN(TRIM(G388))=0</formula>
    </cfRule>
    <cfRule type="containsText" dxfId="18862" priority="18866" operator="containsText" text="Operational">
      <formula>NOT(ISERROR(SEARCH("Operational",G388)))</formula>
    </cfRule>
    <cfRule type="containsText" dxfId="18861" priority="18867" operator="containsText" text="Dn(service)">
      <formula>NOT(ISERROR(SEARCH("Dn(service)",G388)))</formula>
    </cfRule>
    <cfRule type="containsText" dxfId="18860" priority="18868" operator="containsText" text="Dn(waiting)">
      <formula>NOT(ISERROR(SEARCH("Dn(waiting)",G388)))</formula>
    </cfRule>
  </conditionalFormatting>
  <conditionalFormatting sqref="G389">
    <cfRule type="containsBlanks" dxfId="18859" priority="18861">
      <formula>LEN(TRIM(G389))=0</formula>
    </cfRule>
    <cfRule type="containsText" dxfId="18858" priority="18862" operator="containsText" text="Operational">
      <formula>NOT(ISERROR(SEARCH("Operational",G389)))</formula>
    </cfRule>
    <cfRule type="containsText" dxfId="18857" priority="18863" operator="containsText" text="Dn(service)">
      <formula>NOT(ISERROR(SEARCH("Dn(service)",G389)))</formula>
    </cfRule>
    <cfRule type="containsText" dxfId="18856" priority="18864" operator="containsText" text="Dn(waiting)">
      <formula>NOT(ISERROR(SEARCH("Dn(waiting)",G389)))</formula>
    </cfRule>
  </conditionalFormatting>
  <conditionalFormatting sqref="G390">
    <cfRule type="containsBlanks" dxfId="18855" priority="18857">
      <formula>LEN(TRIM(G390))=0</formula>
    </cfRule>
    <cfRule type="containsText" dxfId="18854" priority="18858" operator="containsText" text="Operational">
      <formula>NOT(ISERROR(SEARCH("Operational",G390)))</formula>
    </cfRule>
    <cfRule type="containsText" dxfId="18853" priority="18859" operator="containsText" text="Dn(service)">
      <formula>NOT(ISERROR(SEARCH("Dn(service)",G390)))</formula>
    </cfRule>
    <cfRule type="containsText" dxfId="18852" priority="18860" operator="containsText" text="Dn(waiting)">
      <formula>NOT(ISERROR(SEARCH("Dn(waiting)",G390)))</formula>
    </cfRule>
  </conditionalFormatting>
  <conditionalFormatting sqref="G391">
    <cfRule type="containsBlanks" dxfId="18851" priority="18853">
      <formula>LEN(TRIM(G391))=0</formula>
    </cfRule>
    <cfRule type="containsText" dxfId="18850" priority="18854" operator="containsText" text="Operational">
      <formula>NOT(ISERROR(SEARCH("Operational",G391)))</formula>
    </cfRule>
    <cfRule type="containsText" dxfId="18849" priority="18855" operator="containsText" text="Dn(service)">
      <formula>NOT(ISERROR(SEARCH("Dn(service)",G391)))</formula>
    </cfRule>
    <cfRule type="containsText" dxfId="18848" priority="18856" operator="containsText" text="Dn(waiting)">
      <formula>NOT(ISERROR(SEARCH("Dn(waiting)",G391)))</formula>
    </cfRule>
  </conditionalFormatting>
  <conditionalFormatting sqref="G392">
    <cfRule type="containsBlanks" dxfId="18847" priority="18849">
      <formula>LEN(TRIM(G392))=0</formula>
    </cfRule>
    <cfRule type="containsText" dxfId="18846" priority="18850" operator="containsText" text="Operational">
      <formula>NOT(ISERROR(SEARCH("Operational",G392)))</formula>
    </cfRule>
    <cfRule type="containsText" dxfId="18845" priority="18851" operator="containsText" text="Dn(service)">
      <formula>NOT(ISERROR(SEARCH("Dn(service)",G392)))</formula>
    </cfRule>
    <cfRule type="containsText" dxfId="18844" priority="18852" operator="containsText" text="Dn(waiting)">
      <formula>NOT(ISERROR(SEARCH("Dn(waiting)",G392)))</formula>
    </cfRule>
  </conditionalFormatting>
  <conditionalFormatting sqref="D393">
    <cfRule type="containsBlanks" dxfId="18843" priority="18845">
      <formula>LEN(TRIM(D393))=0</formula>
    </cfRule>
    <cfRule type="containsText" dxfId="18842" priority="18846" operator="containsText" text="Operational">
      <formula>NOT(ISERROR(SEARCH("Operational",D393)))</formula>
    </cfRule>
    <cfRule type="containsText" dxfId="18841" priority="18847" operator="containsText" text="Dn(service)">
      <formula>NOT(ISERROR(SEARCH("Dn(service)",D393)))</formula>
    </cfRule>
    <cfRule type="containsText" dxfId="18840" priority="18848" operator="containsText" text="Dn(waiting)">
      <formula>NOT(ISERROR(SEARCH("Dn(waiting)",D393)))</formula>
    </cfRule>
  </conditionalFormatting>
  <conditionalFormatting sqref="D394">
    <cfRule type="containsBlanks" dxfId="18839" priority="18841">
      <formula>LEN(TRIM(D394))=0</formula>
    </cfRule>
    <cfRule type="containsText" dxfId="18838" priority="18842" operator="containsText" text="Operational">
      <formula>NOT(ISERROR(SEARCH("Operational",D394)))</formula>
    </cfRule>
    <cfRule type="containsText" dxfId="18837" priority="18843" operator="containsText" text="Dn(service)">
      <formula>NOT(ISERROR(SEARCH("Dn(service)",D394)))</formula>
    </cfRule>
    <cfRule type="containsText" dxfId="18836" priority="18844" operator="containsText" text="Dn(waiting)">
      <formula>NOT(ISERROR(SEARCH("Dn(waiting)",D394)))</formula>
    </cfRule>
  </conditionalFormatting>
  <conditionalFormatting sqref="D395">
    <cfRule type="containsBlanks" dxfId="18835" priority="18837">
      <formula>LEN(TRIM(D395))=0</formula>
    </cfRule>
    <cfRule type="containsText" dxfId="18834" priority="18838" operator="containsText" text="Operational">
      <formula>NOT(ISERROR(SEARCH("Operational",D395)))</formula>
    </cfRule>
    <cfRule type="containsText" dxfId="18833" priority="18839" operator="containsText" text="Dn(service)">
      <formula>NOT(ISERROR(SEARCH("Dn(service)",D395)))</formula>
    </cfRule>
    <cfRule type="containsText" dxfId="18832" priority="18840" operator="containsText" text="Dn(waiting)">
      <formula>NOT(ISERROR(SEARCH("Dn(waiting)",D395)))</formula>
    </cfRule>
  </conditionalFormatting>
  <conditionalFormatting sqref="D396">
    <cfRule type="containsBlanks" dxfId="18831" priority="18833">
      <formula>LEN(TRIM(D396))=0</formula>
    </cfRule>
    <cfRule type="containsText" dxfId="18830" priority="18834" operator="containsText" text="Operational">
      <formula>NOT(ISERROR(SEARCH("Operational",D396)))</formula>
    </cfRule>
    <cfRule type="containsText" dxfId="18829" priority="18835" operator="containsText" text="Dn(service)">
      <formula>NOT(ISERROR(SEARCH("Dn(service)",D396)))</formula>
    </cfRule>
    <cfRule type="containsText" dxfId="18828" priority="18836" operator="containsText" text="Dn(waiting)">
      <formula>NOT(ISERROR(SEARCH("Dn(waiting)",D396)))</formula>
    </cfRule>
  </conditionalFormatting>
  <conditionalFormatting sqref="D397">
    <cfRule type="containsBlanks" dxfId="18827" priority="18829">
      <formula>LEN(TRIM(D397))=0</formula>
    </cfRule>
    <cfRule type="containsText" dxfId="18826" priority="18830" operator="containsText" text="Operational">
      <formula>NOT(ISERROR(SEARCH("Operational",D397)))</formula>
    </cfRule>
    <cfRule type="containsText" dxfId="18825" priority="18831" operator="containsText" text="Dn(service)">
      <formula>NOT(ISERROR(SEARCH("Dn(service)",D397)))</formula>
    </cfRule>
    <cfRule type="containsText" dxfId="18824" priority="18832" operator="containsText" text="Dn(waiting)">
      <formula>NOT(ISERROR(SEARCH("Dn(waiting)",D397)))</formula>
    </cfRule>
  </conditionalFormatting>
  <conditionalFormatting sqref="F397">
    <cfRule type="containsBlanks" dxfId="18823" priority="18825">
      <formula>LEN(TRIM(F397))=0</formula>
    </cfRule>
    <cfRule type="containsText" dxfId="18822" priority="18826" operator="containsText" text="Operational">
      <formula>NOT(ISERROR(SEARCH("Operational",F397)))</formula>
    </cfRule>
    <cfRule type="containsText" dxfId="18821" priority="18827" operator="containsText" text="Dn(service)">
      <formula>NOT(ISERROR(SEARCH("Dn(service)",F397)))</formula>
    </cfRule>
    <cfRule type="containsText" dxfId="18820" priority="18828" operator="containsText" text="Dn(waiting)">
      <formula>NOT(ISERROR(SEARCH("Dn(waiting)",F397)))</formula>
    </cfRule>
  </conditionalFormatting>
  <conditionalFormatting sqref="F398">
    <cfRule type="containsBlanks" dxfId="18819" priority="18821">
      <formula>LEN(TRIM(F398))=0</formula>
    </cfRule>
    <cfRule type="containsText" dxfId="18818" priority="18822" operator="containsText" text="Operational">
      <formula>NOT(ISERROR(SEARCH("Operational",F398)))</formula>
    </cfRule>
    <cfRule type="containsText" dxfId="18817" priority="18823" operator="containsText" text="Dn(service)">
      <formula>NOT(ISERROR(SEARCH("Dn(service)",F398)))</formula>
    </cfRule>
    <cfRule type="containsText" dxfId="18816" priority="18824" operator="containsText" text="Dn(waiting)">
      <formula>NOT(ISERROR(SEARCH("Dn(waiting)",F398)))</formula>
    </cfRule>
  </conditionalFormatting>
  <conditionalFormatting sqref="F399">
    <cfRule type="containsBlanks" dxfId="18815" priority="18817">
      <formula>LEN(TRIM(F399))=0</formula>
    </cfRule>
    <cfRule type="containsText" dxfId="18814" priority="18818" operator="containsText" text="Operational">
      <formula>NOT(ISERROR(SEARCH("Operational",F399)))</formula>
    </cfRule>
    <cfRule type="containsText" dxfId="18813" priority="18819" operator="containsText" text="Dn(service)">
      <formula>NOT(ISERROR(SEARCH("Dn(service)",F399)))</formula>
    </cfRule>
    <cfRule type="containsText" dxfId="18812" priority="18820" operator="containsText" text="Dn(waiting)">
      <formula>NOT(ISERROR(SEARCH("Dn(waiting)",F399)))</formula>
    </cfRule>
  </conditionalFormatting>
  <conditionalFormatting sqref="F400">
    <cfRule type="containsBlanks" dxfId="18811" priority="18813">
      <formula>LEN(TRIM(F400))=0</formula>
    </cfRule>
    <cfRule type="containsText" dxfId="18810" priority="18814" operator="containsText" text="Operational">
      <formula>NOT(ISERROR(SEARCH("Operational",F400)))</formula>
    </cfRule>
    <cfRule type="containsText" dxfId="18809" priority="18815" operator="containsText" text="Dn(service)">
      <formula>NOT(ISERROR(SEARCH("Dn(service)",F400)))</formula>
    </cfRule>
    <cfRule type="containsText" dxfId="18808" priority="18816" operator="containsText" text="Dn(waiting)">
      <formula>NOT(ISERROR(SEARCH("Dn(waiting)",F400)))</formula>
    </cfRule>
  </conditionalFormatting>
  <conditionalFormatting sqref="E401">
    <cfRule type="containsBlanks" dxfId="18807" priority="18809">
      <formula>LEN(TRIM(E401))=0</formula>
    </cfRule>
    <cfRule type="containsText" dxfId="18806" priority="18810" operator="containsText" text="Operational">
      <formula>NOT(ISERROR(SEARCH("Operational",E401)))</formula>
    </cfRule>
    <cfRule type="containsText" dxfId="18805" priority="18811" operator="containsText" text="Dn(service)">
      <formula>NOT(ISERROR(SEARCH("Dn(service)",E401)))</formula>
    </cfRule>
    <cfRule type="containsText" dxfId="18804" priority="18812" operator="containsText" text="Dn(waiting)">
      <formula>NOT(ISERROR(SEARCH("Dn(waiting)",E401)))</formula>
    </cfRule>
  </conditionalFormatting>
  <conditionalFormatting sqref="E402">
    <cfRule type="containsBlanks" dxfId="18803" priority="18805">
      <formula>LEN(TRIM(E402))=0</formula>
    </cfRule>
    <cfRule type="containsText" dxfId="18802" priority="18806" operator="containsText" text="Operational">
      <formula>NOT(ISERROR(SEARCH("Operational",E402)))</formula>
    </cfRule>
    <cfRule type="containsText" dxfId="18801" priority="18807" operator="containsText" text="Dn(service)">
      <formula>NOT(ISERROR(SEARCH("Dn(service)",E402)))</formula>
    </cfRule>
    <cfRule type="containsText" dxfId="18800" priority="18808" operator="containsText" text="Dn(waiting)">
      <formula>NOT(ISERROR(SEARCH("Dn(waiting)",E402)))</formula>
    </cfRule>
  </conditionalFormatting>
  <conditionalFormatting sqref="E403">
    <cfRule type="containsBlanks" dxfId="18799" priority="18801">
      <formula>LEN(TRIM(E403))=0</formula>
    </cfRule>
    <cfRule type="containsText" dxfId="18798" priority="18802" operator="containsText" text="Operational">
      <formula>NOT(ISERROR(SEARCH("Operational",E403)))</formula>
    </cfRule>
    <cfRule type="containsText" dxfId="18797" priority="18803" operator="containsText" text="Dn(service)">
      <formula>NOT(ISERROR(SEARCH("Dn(service)",E403)))</formula>
    </cfRule>
    <cfRule type="containsText" dxfId="18796" priority="18804" operator="containsText" text="Dn(waiting)">
      <formula>NOT(ISERROR(SEARCH("Dn(waiting)",E403)))</formula>
    </cfRule>
  </conditionalFormatting>
  <conditionalFormatting sqref="E404">
    <cfRule type="containsBlanks" dxfId="18795" priority="18797">
      <formula>LEN(TRIM(E404))=0</formula>
    </cfRule>
    <cfRule type="containsText" dxfId="18794" priority="18798" operator="containsText" text="Operational">
      <formula>NOT(ISERROR(SEARCH("Operational",E404)))</formula>
    </cfRule>
    <cfRule type="containsText" dxfId="18793" priority="18799" operator="containsText" text="Dn(service)">
      <formula>NOT(ISERROR(SEARCH("Dn(service)",E404)))</formula>
    </cfRule>
    <cfRule type="containsText" dxfId="18792" priority="18800" operator="containsText" text="Dn(waiting)">
      <formula>NOT(ISERROR(SEARCH("Dn(waiting)",E404)))</formula>
    </cfRule>
  </conditionalFormatting>
  <conditionalFormatting sqref="E405">
    <cfRule type="containsBlanks" dxfId="18791" priority="18793">
      <formula>LEN(TRIM(E405))=0</formula>
    </cfRule>
    <cfRule type="containsText" dxfId="18790" priority="18794" operator="containsText" text="Operational">
      <formula>NOT(ISERROR(SEARCH("Operational",E405)))</formula>
    </cfRule>
    <cfRule type="containsText" dxfId="18789" priority="18795" operator="containsText" text="Dn(service)">
      <formula>NOT(ISERROR(SEARCH("Dn(service)",E405)))</formula>
    </cfRule>
    <cfRule type="containsText" dxfId="18788" priority="18796" operator="containsText" text="Dn(waiting)">
      <formula>NOT(ISERROR(SEARCH("Dn(waiting)",E405)))</formula>
    </cfRule>
  </conditionalFormatting>
  <conditionalFormatting sqref="H406">
    <cfRule type="containsBlanks" dxfId="18787" priority="18789">
      <formula>LEN(TRIM(H406))=0</formula>
    </cfRule>
    <cfRule type="containsText" dxfId="18786" priority="18790" operator="containsText" text="Operational">
      <formula>NOT(ISERROR(SEARCH("Operational",H406)))</formula>
    </cfRule>
    <cfRule type="containsText" dxfId="18785" priority="18791" operator="containsText" text="Dn(service)">
      <formula>NOT(ISERROR(SEARCH("Dn(service)",H406)))</formula>
    </cfRule>
    <cfRule type="containsText" dxfId="18784" priority="18792" operator="containsText" text="Dn(waiting)">
      <formula>NOT(ISERROR(SEARCH("Dn(waiting)",H406)))</formula>
    </cfRule>
  </conditionalFormatting>
  <conditionalFormatting sqref="H407">
    <cfRule type="containsBlanks" dxfId="18783" priority="18785">
      <formula>LEN(TRIM(H407))=0</formula>
    </cfRule>
    <cfRule type="containsText" dxfId="18782" priority="18786" operator="containsText" text="Operational">
      <formula>NOT(ISERROR(SEARCH("Operational",H407)))</formula>
    </cfRule>
    <cfRule type="containsText" dxfId="18781" priority="18787" operator="containsText" text="Dn(service)">
      <formula>NOT(ISERROR(SEARCH("Dn(service)",H407)))</formula>
    </cfRule>
    <cfRule type="containsText" dxfId="18780" priority="18788" operator="containsText" text="Dn(waiting)">
      <formula>NOT(ISERROR(SEARCH("Dn(waiting)",H407)))</formula>
    </cfRule>
  </conditionalFormatting>
  <conditionalFormatting sqref="H408">
    <cfRule type="containsBlanks" dxfId="18779" priority="18781">
      <formula>LEN(TRIM(H408))=0</formula>
    </cfRule>
    <cfRule type="containsText" dxfId="18778" priority="18782" operator="containsText" text="Operational">
      <formula>NOT(ISERROR(SEARCH("Operational",H408)))</formula>
    </cfRule>
    <cfRule type="containsText" dxfId="18777" priority="18783" operator="containsText" text="Dn(service)">
      <formula>NOT(ISERROR(SEARCH("Dn(service)",H408)))</formula>
    </cfRule>
    <cfRule type="containsText" dxfId="18776" priority="18784" operator="containsText" text="Dn(waiting)">
      <formula>NOT(ISERROR(SEARCH("Dn(waiting)",H408)))</formula>
    </cfRule>
  </conditionalFormatting>
  <conditionalFormatting sqref="C409">
    <cfRule type="containsBlanks" dxfId="18775" priority="18777">
      <formula>LEN(TRIM(C409))=0</formula>
    </cfRule>
    <cfRule type="containsText" dxfId="18774" priority="18778" operator="containsText" text="Operational">
      <formula>NOT(ISERROR(SEARCH("Operational",C409)))</formula>
    </cfRule>
    <cfRule type="containsText" dxfId="18773" priority="18779" operator="containsText" text="Dn(service)">
      <formula>NOT(ISERROR(SEARCH("Dn(service)",C409)))</formula>
    </cfRule>
    <cfRule type="containsText" dxfId="18772" priority="18780" operator="containsText" text="Dn(waiting)">
      <formula>NOT(ISERROR(SEARCH("Dn(waiting)",C409)))</formula>
    </cfRule>
  </conditionalFormatting>
  <conditionalFormatting sqref="C410">
    <cfRule type="containsBlanks" dxfId="18771" priority="18773">
      <formula>LEN(TRIM(C410))=0</formula>
    </cfRule>
    <cfRule type="containsText" dxfId="18770" priority="18774" operator="containsText" text="Operational">
      <formula>NOT(ISERROR(SEARCH("Operational",C410)))</formula>
    </cfRule>
    <cfRule type="containsText" dxfId="18769" priority="18775" operator="containsText" text="Dn(service)">
      <formula>NOT(ISERROR(SEARCH("Dn(service)",C410)))</formula>
    </cfRule>
    <cfRule type="containsText" dxfId="18768" priority="18776" operator="containsText" text="Dn(waiting)">
      <formula>NOT(ISERROR(SEARCH("Dn(waiting)",C410)))</formula>
    </cfRule>
  </conditionalFormatting>
  <conditionalFormatting sqref="C411">
    <cfRule type="containsBlanks" dxfId="18767" priority="18769">
      <formula>LEN(TRIM(C411))=0</formula>
    </cfRule>
    <cfRule type="containsText" dxfId="18766" priority="18770" operator="containsText" text="Operational">
      <formula>NOT(ISERROR(SEARCH("Operational",C411)))</formula>
    </cfRule>
    <cfRule type="containsText" dxfId="18765" priority="18771" operator="containsText" text="Dn(service)">
      <formula>NOT(ISERROR(SEARCH("Dn(service)",C411)))</formula>
    </cfRule>
    <cfRule type="containsText" dxfId="18764" priority="18772" operator="containsText" text="Dn(waiting)">
      <formula>NOT(ISERROR(SEARCH("Dn(waiting)",C411)))</formula>
    </cfRule>
  </conditionalFormatting>
  <conditionalFormatting sqref="C412">
    <cfRule type="containsBlanks" dxfId="18763" priority="18765">
      <formula>LEN(TRIM(C412))=0</formula>
    </cfRule>
    <cfRule type="containsText" dxfId="18762" priority="18766" operator="containsText" text="Operational">
      <formula>NOT(ISERROR(SEARCH("Operational",C412)))</formula>
    </cfRule>
    <cfRule type="containsText" dxfId="18761" priority="18767" operator="containsText" text="Dn(service)">
      <formula>NOT(ISERROR(SEARCH("Dn(service)",C412)))</formula>
    </cfRule>
    <cfRule type="containsText" dxfId="18760" priority="18768" operator="containsText" text="Dn(waiting)">
      <formula>NOT(ISERROR(SEARCH("Dn(waiting)",C412)))</formula>
    </cfRule>
  </conditionalFormatting>
  <conditionalFormatting sqref="D413">
    <cfRule type="containsBlanks" dxfId="18759" priority="18761">
      <formula>LEN(TRIM(D413))=0</formula>
    </cfRule>
    <cfRule type="containsText" dxfId="18758" priority="18762" operator="containsText" text="Operational">
      <formula>NOT(ISERROR(SEARCH("Operational",D413)))</formula>
    </cfRule>
    <cfRule type="containsText" dxfId="18757" priority="18763" operator="containsText" text="Dn(service)">
      <formula>NOT(ISERROR(SEARCH("Dn(service)",D413)))</formula>
    </cfRule>
    <cfRule type="containsText" dxfId="18756" priority="18764" operator="containsText" text="Dn(waiting)">
      <formula>NOT(ISERROR(SEARCH("Dn(waiting)",D413)))</formula>
    </cfRule>
  </conditionalFormatting>
  <conditionalFormatting sqref="D414">
    <cfRule type="containsBlanks" dxfId="18755" priority="18757">
      <formula>LEN(TRIM(D414))=0</formula>
    </cfRule>
    <cfRule type="containsText" dxfId="18754" priority="18758" operator="containsText" text="Operational">
      <formula>NOT(ISERROR(SEARCH("Operational",D414)))</formula>
    </cfRule>
    <cfRule type="containsText" dxfId="18753" priority="18759" operator="containsText" text="Dn(service)">
      <formula>NOT(ISERROR(SEARCH("Dn(service)",D414)))</formula>
    </cfRule>
    <cfRule type="containsText" dxfId="18752" priority="18760" operator="containsText" text="Dn(waiting)">
      <formula>NOT(ISERROR(SEARCH("Dn(waiting)",D414)))</formula>
    </cfRule>
  </conditionalFormatting>
  <conditionalFormatting sqref="D415">
    <cfRule type="containsBlanks" dxfId="18751" priority="18753">
      <formula>LEN(TRIM(D415))=0</formula>
    </cfRule>
    <cfRule type="containsText" dxfId="18750" priority="18754" operator="containsText" text="Operational">
      <formula>NOT(ISERROR(SEARCH("Operational",D415)))</formula>
    </cfRule>
    <cfRule type="containsText" dxfId="18749" priority="18755" operator="containsText" text="Dn(service)">
      <formula>NOT(ISERROR(SEARCH("Dn(service)",D415)))</formula>
    </cfRule>
    <cfRule type="containsText" dxfId="18748" priority="18756" operator="containsText" text="Dn(waiting)">
      <formula>NOT(ISERROR(SEARCH("Dn(waiting)",D415)))</formula>
    </cfRule>
  </conditionalFormatting>
  <conditionalFormatting sqref="D416">
    <cfRule type="containsBlanks" dxfId="18747" priority="18749">
      <formula>LEN(TRIM(D416))=0</formula>
    </cfRule>
    <cfRule type="containsText" dxfId="18746" priority="18750" operator="containsText" text="Operational">
      <formula>NOT(ISERROR(SEARCH("Operational",D416)))</formula>
    </cfRule>
    <cfRule type="containsText" dxfId="18745" priority="18751" operator="containsText" text="Dn(service)">
      <formula>NOT(ISERROR(SEARCH("Dn(service)",D416)))</formula>
    </cfRule>
    <cfRule type="containsText" dxfId="18744" priority="18752" operator="containsText" text="Dn(waiting)">
      <formula>NOT(ISERROR(SEARCH("Dn(waiting)",D416)))</formula>
    </cfRule>
  </conditionalFormatting>
  <conditionalFormatting sqref="D417">
    <cfRule type="containsBlanks" dxfId="18743" priority="18745">
      <formula>LEN(TRIM(D417))=0</formula>
    </cfRule>
    <cfRule type="containsText" dxfId="18742" priority="18746" operator="containsText" text="Operational">
      <formula>NOT(ISERROR(SEARCH("Operational",D417)))</formula>
    </cfRule>
    <cfRule type="containsText" dxfId="18741" priority="18747" operator="containsText" text="Dn(service)">
      <formula>NOT(ISERROR(SEARCH("Dn(service)",D417)))</formula>
    </cfRule>
    <cfRule type="containsText" dxfId="18740" priority="18748" operator="containsText" text="Dn(waiting)">
      <formula>NOT(ISERROR(SEARCH("Dn(waiting)",D417)))</formula>
    </cfRule>
  </conditionalFormatting>
  <conditionalFormatting sqref="G418">
    <cfRule type="containsBlanks" dxfId="18739" priority="18741">
      <formula>LEN(TRIM(G418))=0</formula>
    </cfRule>
    <cfRule type="containsText" dxfId="18738" priority="18742" operator="containsText" text="Operational">
      <formula>NOT(ISERROR(SEARCH("Operational",G418)))</formula>
    </cfRule>
    <cfRule type="containsText" dxfId="18737" priority="18743" operator="containsText" text="Dn(service)">
      <formula>NOT(ISERROR(SEARCH("Dn(service)",G418)))</formula>
    </cfRule>
    <cfRule type="containsText" dxfId="18736" priority="18744" operator="containsText" text="Dn(waiting)">
      <formula>NOT(ISERROR(SEARCH("Dn(waiting)",G418)))</formula>
    </cfRule>
  </conditionalFormatting>
  <conditionalFormatting sqref="G419">
    <cfRule type="containsBlanks" dxfId="18735" priority="18737">
      <formula>LEN(TRIM(G419))=0</formula>
    </cfRule>
    <cfRule type="containsText" dxfId="18734" priority="18738" operator="containsText" text="Operational">
      <formula>NOT(ISERROR(SEARCH("Operational",G419)))</formula>
    </cfRule>
    <cfRule type="containsText" dxfId="18733" priority="18739" operator="containsText" text="Dn(service)">
      <formula>NOT(ISERROR(SEARCH("Dn(service)",G419)))</formula>
    </cfRule>
    <cfRule type="containsText" dxfId="18732" priority="18740" operator="containsText" text="Dn(waiting)">
      <formula>NOT(ISERROR(SEARCH("Dn(waiting)",G419)))</formula>
    </cfRule>
  </conditionalFormatting>
  <conditionalFormatting sqref="G420">
    <cfRule type="containsBlanks" dxfId="18731" priority="18733">
      <formula>LEN(TRIM(G420))=0</formula>
    </cfRule>
    <cfRule type="containsText" dxfId="18730" priority="18734" operator="containsText" text="Operational">
      <formula>NOT(ISERROR(SEARCH("Operational",G420)))</formula>
    </cfRule>
    <cfRule type="containsText" dxfId="18729" priority="18735" operator="containsText" text="Dn(service)">
      <formula>NOT(ISERROR(SEARCH("Dn(service)",G420)))</formula>
    </cfRule>
    <cfRule type="containsText" dxfId="18728" priority="18736" operator="containsText" text="Dn(waiting)">
      <formula>NOT(ISERROR(SEARCH("Dn(waiting)",G420)))</formula>
    </cfRule>
  </conditionalFormatting>
  <conditionalFormatting sqref="G421">
    <cfRule type="containsBlanks" dxfId="18727" priority="18729">
      <formula>LEN(TRIM(G421))=0</formula>
    </cfRule>
    <cfRule type="containsText" dxfId="18726" priority="18730" operator="containsText" text="Operational">
      <formula>NOT(ISERROR(SEARCH("Operational",G421)))</formula>
    </cfRule>
    <cfRule type="containsText" dxfId="18725" priority="18731" operator="containsText" text="Dn(service)">
      <formula>NOT(ISERROR(SEARCH("Dn(service)",G421)))</formula>
    </cfRule>
    <cfRule type="containsText" dxfId="18724" priority="18732" operator="containsText" text="Dn(waiting)">
      <formula>NOT(ISERROR(SEARCH("Dn(waiting)",G421)))</formula>
    </cfRule>
  </conditionalFormatting>
  <conditionalFormatting sqref="F422">
    <cfRule type="containsBlanks" dxfId="18723" priority="18725">
      <formula>LEN(TRIM(F422))=0</formula>
    </cfRule>
    <cfRule type="containsText" dxfId="18722" priority="18726" operator="containsText" text="Operational">
      <formula>NOT(ISERROR(SEARCH("Operational",F422)))</formula>
    </cfRule>
    <cfRule type="containsText" dxfId="18721" priority="18727" operator="containsText" text="Dn(service)">
      <formula>NOT(ISERROR(SEARCH("Dn(service)",F422)))</formula>
    </cfRule>
    <cfRule type="containsText" dxfId="18720" priority="18728" operator="containsText" text="Dn(waiting)">
      <formula>NOT(ISERROR(SEARCH("Dn(waiting)",F422)))</formula>
    </cfRule>
  </conditionalFormatting>
  <conditionalFormatting sqref="F423">
    <cfRule type="containsBlanks" dxfId="18719" priority="18721">
      <formula>LEN(TRIM(F423))=0</formula>
    </cfRule>
    <cfRule type="containsText" dxfId="18718" priority="18722" operator="containsText" text="Operational">
      <formula>NOT(ISERROR(SEARCH("Operational",F423)))</formula>
    </cfRule>
    <cfRule type="containsText" dxfId="18717" priority="18723" operator="containsText" text="Dn(service)">
      <formula>NOT(ISERROR(SEARCH("Dn(service)",F423)))</formula>
    </cfRule>
    <cfRule type="containsText" dxfId="18716" priority="18724" operator="containsText" text="Dn(waiting)">
      <formula>NOT(ISERROR(SEARCH("Dn(waiting)",F423)))</formula>
    </cfRule>
  </conditionalFormatting>
  <conditionalFormatting sqref="F424">
    <cfRule type="containsBlanks" dxfId="18715" priority="18717">
      <formula>LEN(TRIM(F424))=0</formula>
    </cfRule>
    <cfRule type="containsText" dxfId="18714" priority="18718" operator="containsText" text="Operational">
      <formula>NOT(ISERROR(SEARCH("Operational",F424)))</formula>
    </cfRule>
    <cfRule type="containsText" dxfId="18713" priority="18719" operator="containsText" text="Dn(service)">
      <formula>NOT(ISERROR(SEARCH("Dn(service)",F424)))</formula>
    </cfRule>
    <cfRule type="containsText" dxfId="18712" priority="18720" operator="containsText" text="Dn(waiting)">
      <formula>NOT(ISERROR(SEARCH("Dn(waiting)",F424)))</formula>
    </cfRule>
  </conditionalFormatting>
  <conditionalFormatting sqref="F425">
    <cfRule type="containsBlanks" dxfId="18711" priority="18713">
      <formula>LEN(TRIM(F425))=0</formula>
    </cfRule>
    <cfRule type="containsText" dxfId="18710" priority="18714" operator="containsText" text="Operational">
      <formula>NOT(ISERROR(SEARCH("Operational",F425)))</formula>
    </cfRule>
    <cfRule type="containsText" dxfId="18709" priority="18715" operator="containsText" text="Dn(service)">
      <formula>NOT(ISERROR(SEARCH("Dn(service)",F425)))</formula>
    </cfRule>
    <cfRule type="containsText" dxfId="18708" priority="18716" operator="containsText" text="Dn(waiting)">
      <formula>NOT(ISERROR(SEARCH("Dn(waiting)",F425)))</formula>
    </cfRule>
  </conditionalFormatting>
  <conditionalFormatting sqref="F426">
    <cfRule type="containsBlanks" dxfId="18707" priority="18709">
      <formula>LEN(TRIM(F426))=0</formula>
    </cfRule>
    <cfRule type="containsText" dxfId="18706" priority="18710" operator="containsText" text="Operational">
      <formula>NOT(ISERROR(SEARCH("Operational",F426)))</formula>
    </cfRule>
    <cfRule type="containsText" dxfId="18705" priority="18711" operator="containsText" text="Dn(service)">
      <formula>NOT(ISERROR(SEARCH("Dn(service)",F426)))</formula>
    </cfRule>
    <cfRule type="containsText" dxfId="18704" priority="18712" operator="containsText" text="Dn(waiting)">
      <formula>NOT(ISERROR(SEARCH("Dn(waiting)",F426)))</formula>
    </cfRule>
  </conditionalFormatting>
  <conditionalFormatting sqref="E427">
    <cfRule type="containsBlanks" dxfId="18703" priority="18705">
      <formula>LEN(TRIM(E427))=0</formula>
    </cfRule>
    <cfRule type="containsText" dxfId="18702" priority="18706" operator="containsText" text="Operational">
      <formula>NOT(ISERROR(SEARCH("Operational",E427)))</formula>
    </cfRule>
    <cfRule type="containsText" dxfId="18701" priority="18707" operator="containsText" text="Dn(service)">
      <formula>NOT(ISERROR(SEARCH("Dn(service)",E427)))</formula>
    </cfRule>
    <cfRule type="containsText" dxfId="18700" priority="18708" operator="containsText" text="Dn(waiting)">
      <formula>NOT(ISERROR(SEARCH("Dn(waiting)",E427)))</formula>
    </cfRule>
  </conditionalFormatting>
  <conditionalFormatting sqref="E428">
    <cfRule type="containsBlanks" dxfId="18699" priority="18701">
      <formula>LEN(TRIM(E428))=0</formula>
    </cfRule>
    <cfRule type="containsText" dxfId="18698" priority="18702" operator="containsText" text="Operational">
      <formula>NOT(ISERROR(SEARCH("Operational",E428)))</formula>
    </cfRule>
    <cfRule type="containsText" dxfId="18697" priority="18703" operator="containsText" text="Dn(service)">
      <formula>NOT(ISERROR(SEARCH("Dn(service)",E428)))</formula>
    </cfRule>
    <cfRule type="containsText" dxfId="18696" priority="18704" operator="containsText" text="Dn(waiting)">
      <formula>NOT(ISERROR(SEARCH("Dn(waiting)",E428)))</formula>
    </cfRule>
  </conditionalFormatting>
  <conditionalFormatting sqref="E429">
    <cfRule type="containsBlanks" dxfId="18695" priority="18697">
      <formula>LEN(TRIM(E429))=0</formula>
    </cfRule>
    <cfRule type="containsText" dxfId="18694" priority="18698" operator="containsText" text="Operational">
      <formula>NOT(ISERROR(SEARCH("Operational",E429)))</formula>
    </cfRule>
    <cfRule type="containsText" dxfId="18693" priority="18699" operator="containsText" text="Dn(service)">
      <formula>NOT(ISERROR(SEARCH("Dn(service)",E429)))</formula>
    </cfRule>
    <cfRule type="containsText" dxfId="18692" priority="18700" operator="containsText" text="Dn(waiting)">
      <formula>NOT(ISERROR(SEARCH("Dn(waiting)",E429)))</formula>
    </cfRule>
  </conditionalFormatting>
  <conditionalFormatting sqref="E430">
    <cfRule type="containsBlanks" dxfId="18691" priority="18693">
      <formula>LEN(TRIM(E430))=0</formula>
    </cfRule>
    <cfRule type="containsText" dxfId="18690" priority="18694" operator="containsText" text="Operational">
      <formula>NOT(ISERROR(SEARCH("Operational",E430)))</formula>
    </cfRule>
    <cfRule type="containsText" dxfId="18689" priority="18695" operator="containsText" text="Dn(service)">
      <formula>NOT(ISERROR(SEARCH("Dn(service)",E430)))</formula>
    </cfRule>
    <cfRule type="containsText" dxfId="18688" priority="18696" operator="containsText" text="Dn(waiting)">
      <formula>NOT(ISERROR(SEARCH("Dn(waiting)",E430)))</formula>
    </cfRule>
  </conditionalFormatting>
  <conditionalFormatting sqref="E431">
    <cfRule type="containsBlanks" dxfId="18687" priority="18689">
      <formula>LEN(TRIM(E431))=0</formula>
    </cfRule>
    <cfRule type="containsText" dxfId="18686" priority="18690" operator="containsText" text="Operational">
      <formula>NOT(ISERROR(SEARCH("Operational",E431)))</formula>
    </cfRule>
    <cfRule type="containsText" dxfId="18685" priority="18691" operator="containsText" text="Dn(service)">
      <formula>NOT(ISERROR(SEARCH("Dn(service)",E431)))</formula>
    </cfRule>
    <cfRule type="containsText" dxfId="18684" priority="18692" operator="containsText" text="Dn(waiting)">
      <formula>NOT(ISERROR(SEARCH("Dn(waiting)",E431)))</formula>
    </cfRule>
  </conditionalFormatting>
  <conditionalFormatting sqref="H432">
    <cfRule type="containsBlanks" dxfId="18683" priority="18685">
      <formula>LEN(TRIM(H432))=0</formula>
    </cfRule>
    <cfRule type="containsText" dxfId="18682" priority="18686" operator="containsText" text="Operational">
      <formula>NOT(ISERROR(SEARCH("Operational",H432)))</formula>
    </cfRule>
    <cfRule type="containsText" dxfId="18681" priority="18687" operator="containsText" text="Dn(service)">
      <formula>NOT(ISERROR(SEARCH("Dn(service)",H432)))</formula>
    </cfRule>
    <cfRule type="containsText" dxfId="18680" priority="18688" operator="containsText" text="Dn(waiting)">
      <formula>NOT(ISERROR(SEARCH("Dn(waiting)",H432)))</formula>
    </cfRule>
  </conditionalFormatting>
  <conditionalFormatting sqref="H433">
    <cfRule type="containsBlanks" dxfId="18679" priority="18681">
      <formula>LEN(TRIM(H433))=0</formula>
    </cfRule>
    <cfRule type="containsText" dxfId="18678" priority="18682" operator="containsText" text="Operational">
      <formula>NOT(ISERROR(SEARCH("Operational",H433)))</formula>
    </cfRule>
    <cfRule type="containsText" dxfId="18677" priority="18683" operator="containsText" text="Dn(service)">
      <formula>NOT(ISERROR(SEARCH("Dn(service)",H433)))</formula>
    </cfRule>
    <cfRule type="containsText" dxfId="18676" priority="18684" operator="containsText" text="Dn(waiting)">
      <formula>NOT(ISERROR(SEARCH("Dn(waiting)",H433)))</formula>
    </cfRule>
  </conditionalFormatting>
  <conditionalFormatting sqref="H434">
    <cfRule type="containsBlanks" dxfId="18675" priority="18677">
      <formula>LEN(TRIM(H434))=0</formula>
    </cfRule>
    <cfRule type="containsText" dxfId="18674" priority="18678" operator="containsText" text="Operational">
      <formula>NOT(ISERROR(SEARCH("Operational",H434)))</formula>
    </cfRule>
    <cfRule type="containsText" dxfId="18673" priority="18679" operator="containsText" text="Dn(service)">
      <formula>NOT(ISERROR(SEARCH("Dn(service)",H434)))</formula>
    </cfRule>
    <cfRule type="containsText" dxfId="18672" priority="18680" operator="containsText" text="Dn(waiting)">
      <formula>NOT(ISERROR(SEARCH("Dn(waiting)",H434)))</formula>
    </cfRule>
  </conditionalFormatting>
  <conditionalFormatting sqref="H435">
    <cfRule type="containsBlanks" dxfId="18671" priority="18673">
      <formula>LEN(TRIM(H435))=0</formula>
    </cfRule>
    <cfRule type="containsText" dxfId="18670" priority="18674" operator="containsText" text="Operational">
      <formula>NOT(ISERROR(SEARCH("Operational",H435)))</formula>
    </cfRule>
    <cfRule type="containsText" dxfId="18669" priority="18675" operator="containsText" text="Dn(service)">
      <formula>NOT(ISERROR(SEARCH("Dn(service)",H435)))</formula>
    </cfRule>
    <cfRule type="containsText" dxfId="18668" priority="18676" operator="containsText" text="Dn(waiting)">
      <formula>NOT(ISERROR(SEARCH("Dn(waiting)",H435)))</formula>
    </cfRule>
  </conditionalFormatting>
  <conditionalFormatting sqref="H436">
    <cfRule type="containsBlanks" dxfId="18667" priority="18669">
      <formula>LEN(TRIM(H436))=0</formula>
    </cfRule>
    <cfRule type="containsText" dxfId="18666" priority="18670" operator="containsText" text="Operational">
      <formula>NOT(ISERROR(SEARCH("Operational",H436)))</formula>
    </cfRule>
    <cfRule type="containsText" dxfId="18665" priority="18671" operator="containsText" text="Dn(service)">
      <formula>NOT(ISERROR(SEARCH("Dn(service)",H436)))</formula>
    </cfRule>
    <cfRule type="containsText" dxfId="18664" priority="18672" operator="containsText" text="Dn(waiting)">
      <formula>NOT(ISERROR(SEARCH("Dn(waiting)",H436)))</formula>
    </cfRule>
  </conditionalFormatting>
  <conditionalFormatting sqref="C437">
    <cfRule type="containsBlanks" dxfId="18663" priority="18665">
      <formula>LEN(TRIM(C437))=0</formula>
    </cfRule>
    <cfRule type="containsText" dxfId="18662" priority="18666" operator="containsText" text="Operational">
      <formula>NOT(ISERROR(SEARCH("Operational",C437)))</formula>
    </cfRule>
    <cfRule type="containsText" dxfId="18661" priority="18667" operator="containsText" text="Dn(service)">
      <formula>NOT(ISERROR(SEARCH("Dn(service)",C437)))</formula>
    </cfRule>
    <cfRule type="containsText" dxfId="18660" priority="18668" operator="containsText" text="Dn(waiting)">
      <formula>NOT(ISERROR(SEARCH("Dn(waiting)",C437)))</formula>
    </cfRule>
  </conditionalFormatting>
  <conditionalFormatting sqref="C438">
    <cfRule type="containsBlanks" dxfId="18659" priority="18661">
      <formula>LEN(TRIM(C438))=0</formula>
    </cfRule>
    <cfRule type="containsText" dxfId="18658" priority="18662" operator="containsText" text="Operational">
      <formula>NOT(ISERROR(SEARCH("Operational",C438)))</formula>
    </cfRule>
    <cfRule type="containsText" dxfId="18657" priority="18663" operator="containsText" text="Dn(service)">
      <formula>NOT(ISERROR(SEARCH("Dn(service)",C438)))</formula>
    </cfRule>
    <cfRule type="containsText" dxfId="18656" priority="18664" operator="containsText" text="Dn(waiting)">
      <formula>NOT(ISERROR(SEARCH("Dn(waiting)",C438)))</formula>
    </cfRule>
  </conditionalFormatting>
  <conditionalFormatting sqref="C439">
    <cfRule type="containsBlanks" dxfId="18655" priority="18657">
      <formula>LEN(TRIM(C439))=0</formula>
    </cfRule>
    <cfRule type="containsText" dxfId="18654" priority="18658" operator="containsText" text="Operational">
      <formula>NOT(ISERROR(SEARCH("Operational",C439)))</formula>
    </cfRule>
    <cfRule type="containsText" dxfId="18653" priority="18659" operator="containsText" text="Dn(service)">
      <formula>NOT(ISERROR(SEARCH("Dn(service)",C439)))</formula>
    </cfRule>
    <cfRule type="containsText" dxfId="18652" priority="18660" operator="containsText" text="Dn(waiting)">
      <formula>NOT(ISERROR(SEARCH("Dn(waiting)",C439)))</formula>
    </cfRule>
  </conditionalFormatting>
  <conditionalFormatting sqref="C440">
    <cfRule type="containsBlanks" dxfId="18651" priority="18653">
      <formula>LEN(TRIM(C440))=0</formula>
    </cfRule>
    <cfRule type="containsText" dxfId="18650" priority="18654" operator="containsText" text="Operational">
      <formula>NOT(ISERROR(SEARCH("Operational",C440)))</formula>
    </cfRule>
    <cfRule type="containsText" dxfId="18649" priority="18655" operator="containsText" text="Dn(service)">
      <formula>NOT(ISERROR(SEARCH("Dn(service)",C440)))</formula>
    </cfRule>
    <cfRule type="containsText" dxfId="18648" priority="18656" operator="containsText" text="Dn(waiting)">
      <formula>NOT(ISERROR(SEARCH("Dn(waiting)",C440)))</formula>
    </cfRule>
  </conditionalFormatting>
  <conditionalFormatting sqref="C441">
    <cfRule type="containsBlanks" dxfId="18647" priority="18649">
      <formula>LEN(TRIM(C441))=0</formula>
    </cfRule>
    <cfRule type="containsText" dxfId="18646" priority="18650" operator="containsText" text="Operational">
      <formula>NOT(ISERROR(SEARCH("Operational",C441)))</formula>
    </cfRule>
    <cfRule type="containsText" dxfId="18645" priority="18651" operator="containsText" text="Dn(service)">
      <formula>NOT(ISERROR(SEARCH("Dn(service)",C441)))</formula>
    </cfRule>
    <cfRule type="containsText" dxfId="18644" priority="18652" operator="containsText" text="Dn(waiting)">
      <formula>NOT(ISERROR(SEARCH("Dn(waiting)",C441)))</formula>
    </cfRule>
  </conditionalFormatting>
  <conditionalFormatting sqref="G442">
    <cfRule type="containsBlanks" dxfId="18643" priority="18645">
      <formula>LEN(TRIM(G442))=0</formula>
    </cfRule>
    <cfRule type="containsText" dxfId="18642" priority="18646" operator="containsText" text="Operational">
      <formula>NOT(ISERROR(SEARCH("Operational",G442)))</formula>
    </cfRule>
    <cfRule type="containsText" dxfId="18641" priority="18647" operator="containsText" text="Dn(service)">
      <formula>NOT(ISERROR(SEARCH("Dn(service)",G442)))</formula>
    </cfRule>
    <cfRule type="containsText" dxfId="18640" priority="18648" operator="containsText" text="Dn(waiting)">
      <formula>NOT(ISERROR(SEARCH("Dn(waiting)",G442)))</formula>
    </cfRule>
  </conditionalFormatting>
  <conditionalFormatting sqref="G443">
    <cfRule type="containsBlanks" dxfId="18639" priority="18641">
      <formula>LEN(TRIM(G443))=0</formula>
    </cfRule>
    <cfRule type="containsText" dxfId="18638" priority="18642" operator="containsText" text="Operational">
      <formula>NOT(ISERROR(SEARCH("Operational",G443)))</formula>
    </cfRule>
    <cfRule type="containsText" dxfId="18637" priority="18643" operator="containsText" text="Dn(service)">
      <formula>NOT(ISERROR(SEARCH("Dn(service)",G443)))</formula>
    </cfRule>
    <cfRule type="containsText" dxfId="18636" priority="18644" operator="containsText" text="Dn(waiting)">
      <formula>NOT(ISERROR(SEARCH("Dn(waiting)",G443)))</formula>
    </cfRule>
  </conditionalFormatting>
  <conditionalFormatting sqref="G444">
    <cfRule type="containsBlanks" dxfId="18635" priority="18637">
      <formula>LEN(TRIM(G444))=0</formula>
    </cfRule>
    <cfRule type="containsText" dxfId="18634" priority="18638" operator="containsText" text="Operational">
      <formula>NOT(ISERROR(SEARCH("Operational",G444)))</formula>
    </cfRule>
    <cfRule type="containsText" dxfId="18633" priority="18639" operator="containsText" text="Dn(service)">
      <formula>NOT(ISERROR(SEARCH("Dn(service)",G444)))</formula>
    </cfRule>
    <cfRule type="containsText" dxfId="18632" priority="18640" operator="containsText" text="Dn(waiting)">
      <formula>NOT(ISERROR(SEARCH("Dn(waiting)",G444)))</formula>
    </cfRule>
  </conditionalFormatting>
  <conditionalFormatting sqref="G445">
    <cfRule type="containsBlanks" dxfId="18631" priority="18633">
      <formula>LEN(TRIM(G445))=0</formula>
    </cfRule>
    <cfRule type="containsText" dxfId="18630" priority="18634" operator="containsText" text="Operational">
      <formula>NOT(ISERROR(SEARCH("Operational",G445)))</formula>
    </cfRule>
    <cfRule type="containsText" dxfId="18629" priority="18635" operator="containsText" text="Dn(service)">
      <formula>NOT(ISERROR(SEARCH("Dn(service)",G445)))</formula>
    </cfRule>
    <cfRule type="containsText" dxfId="18628" priority="18636" operator="containsText" text="Dn(waiting)">
      <formula>NOT(ISERROR(SEARCH("Dn(waiting)",G445)))</formula>
    </cfRule>
  </conditionalFormatting>
  <conditionalFormatting sqref="D446">
    <cfRule type="containsBlanks" dxfId="18627" priority="18629">
      <formula>LEN(TRIM(D446))=0</formula>
    </cfRule>
    <cfRule type="containsText" dxfId="18626" priority="18630" operator="containsText" text="Operational">
      <formula>NOT(ISERROR(SEARCH("Operational",D446)))</formula>
    </cfRule>
    <cfRule type="containsText" dxfId="18625" priority="18631" operator="containsText" text="Dn(service)">
      <formula>NOT(ISERROR(SEARCH("Dn(service)",D446)))</formula>
    </cfRule>
    <cfRule type="containsText" dxfId="18624" priority="18632" operator="containsText" text="Dn(waiting)">
      <formula>NOT(ISERROR(SEARCH("Dn(waiting)",D446)))</formula>
    </cfRule>
  </conditionalFormatting>
  <conditionalFormatting sqref="D447">
    <cfRule type="containsBlanks" dxfId="18623" priority="18625">
      <formula>LEN(TRIM(D447))=0</formula>
    </cfRule>
    <cfRule type="containsText" dxfId="18622" priority="18626" operator="containsText" text="Operational">
      <formula>NOT(ISERROR(SEARCH("Operational",D447)))</formula>
    </cfRule>
    <cfRule type="containsText" dxfId="18621" priority="18627" operator="containsText" text="Dn(service)">
      <formula>NOT(ISERROR(SEARCH("Dn(service)",D447)))</formula>
    </cfRule>
    <cfRule type="containsText" dxfId="18620" priority="18628" operator="containsText" text="Dn(waiting)">
      <formula>NOT(ISERROR(SEARCH("Dn(waiting)",D447)))</formula>
    </cfRule>
  </conditionalFormatting>
  <conditionalFormatting sqref="D448">
    <cfRule type="containsBlanks" dxfId="18619" priority="18621">
      <formula>LEN(TRIM(D448))=0</formula>
    </cfRule>
    <cfRule type="containsText" dxfId="18618" priority="18622" operator="containsText" text="Operational">
      <formula>NOT(ISERROR(SEARCH("Operational",D448)))</formula>
    </cfRule>
    <cfRule type="containsText" dxfId="18617" priority="18623" operator="containsText" text="Dn(service)">
      <formula>NOT(ISERROR(SEARCH("Dn(service)",D448)))</formula>
    </cfRule>
    <cfRule type="containsText" dxfId="18616" priority="18624" operator="containsText" text="Dn(waiting)">
      <formula>NOT(ISERROR(SEARCH("Dn(waiting)",D448)))</formula>
    </cfRule>
  </conditionalFormatting>
  <conditionalFormatting sqref="D449">
    <cfRule type="containsBlanks" dxfId="18615" priority="18617">
      <formula>LEN(TRIM(D449))=0</formula>
    </cfRule>
    <cfRule type="containsText" dxfId="18614" priority="18618" operator="containsText" text="Operational">
      <formula>NOT(ISERROR(SEARCH("Operational",D449)))</formula>
    </cfRule>
    <cfRule type="containsText" dxfId="18613" priority="18619" operator="containsText" text="Dn(service)">
      <formula>NOT(ISERROR(SEARCH("Dn(service)",D449)))</formula>
    </cfRule>
    <cfRule type="containsText" dxfId="18612" priority="18620" operator="containsText" text="Dn(waiting)">
      <formula>NOT(ISERROR(SEARCH("Dn(waiting)",D449)))</formula>
    </cfRule>
  </conditionalFormatting>
  <conditionalFormatting sqref="D450">
    <cfRule type="containsBlanks" dxfId="18611" priority="18613">
      <formula>LEN(TRIM(D450))=0</formula>
    </cfRule>
    <cfRule type="containsText" dxfId="18610" priority="18614" operator="containsText" text="Operational">
      <formula>NOT(ISERROR(SEARCH("Operational",D450)))</formula>
    </cfRule>
    <cfRule type="containsText" dxfId="18609" priority="18615" operator="containsText" text="Dn(service)">
      <formula>NOT(ISERROR(SEARCH("Dn(service)",D450)))</formula>
    </cfRule>
    <cfRule type="containsText" dxfId="18608" priority="18616" operator="containsText" text="Dn(waiting)">
      <formula>NOT(ISERROR(SEARCH("Dn(waiting)",D450)))</formula>
    </cfRule>
  </conditionalFormatting>
  <conditionalFormatting sqref="F451">
    <cfRule type="containsBlanks" dxfId="18607" priority="18609">
      <formula>LEN(TRIM(F451))=0</formula>
    </cfRule>
    <cfRule type="containsText" dxfId="18606" priority="18610" operator="containsText" text="Operational">
      <formula>NOT(ISERROR(SEARCH("Operational",F451)))</formula>
    </cfRule>
    <cfRule type="containsText" dxfId="18605" priority="18611" operator="containsText" text="Dn(service)">
      <formula>NOT(ISERROR(SEARCH("Dn(service)",F451)))</formula>
    </cfRule>
    <cfRule type="containsText" dxfId="18604" priority="18612" operator="containsText" text="Dn(waiting)">
      <formula>NOT(ISERROR(SEARCH("Dn(waiting)",F451)))</formula>
    </cfRule>
  </conditionalFormatting>
  <conditionalFormatting sqref="F452">
    <cfRule type="containsBlanks" dxfId="18603" priority="18605">
      <formula>LEN(TRIM(F452))=0</formula>
    </cfRule>
    <cfRule type="containsText" dxfId="18602" priority="18606" operator="containsText" text="Operational">
      <formula>NOT(ISERROR(SEARCH("Operational",F452)))</formula>
    </cfRule>
    <cfRule type="containsText" dxfId="18601" priority="18607" operator="containsText" text="Dn(service)">
      <formula>NOT(ISERROR(SEARCH("Dn(service)",F452)))</formula>
    </cfRule>
    <cfRule type="containsText" dxfId="18600" priority="18608" operator="containsText" text="Dn(waiting)">
      <formula>NOT(ISERROR(SEARCH("Dn(waiting)",F452)))</formula>
    </cfRule>
  </conditionalFormatting>
  <conditionalFormatting sqref="F453">
    <cfRule type="containsBlanks" dxfId="18599" priority="18601">
      <formula>LEN(TRIM(F453))=0</formula>
    </cfRule>
    <cfRule type="containsText" dxfId="18598" priority="18602" operator="containsText" text="Operational">
      <formula>NOT(ISERROR(SEARCH("Operational",F453)))</formula>
    </cfRule>
    <cfRule type="containsText" dxfId="18597" priority="18603" operator="containsText" text="Dn(service)">
      <formula>NOT(ISERROR(SEARCH("Dn(service)",F453)))</formula>
    </cfRule>
    <cfRule type="containsText" dxfId="18596" priority="18604" operator="containsText" text="Dn(waiting)">
      <formula>NOT(ISERROR(SEARCH("Dn(waiting)",F453)))</formula>
    </cfRule>
  </conditionalFormatting>
  <conditionalFormatting sqref="E454">
    <cfRule type="containsBlanks" dxfId="18595" priority="18597">
      <formula>LEN(TRIM(E454))=0</formula>
    </cfRule>
    <cfRule type="containsText" dxfId="18594" priority="18598" operator="containsText" text="Operational">
      <formula>NOT(ISERROR(SEARCH("Operational",E454)))</formula>
    </cfRule>
    <cfRule type="containsText" dxfId="18593" priority="18599" operator="containsText" text="Dn(service)">
      <formula>NOT(ISERROR(SEARCH("Dn(service)",E454)))</formula>
    </cfRule>
    <cfRule type="containsText" dxfId="18592" priority="18600" operator="containsText" text="Dn(waiting)">
      <formula>NOT(ISERROR(SEARCH("Dn(waiting)",E454)))</formula>
    </cfRule>
  </conditionalFormatting>
  <conditionalFormatting sqref="E455">
    <cfRule type="containsBlanks" dxfId="18591" priority="18593">
      <formula>LEN(TRIM(E455))=0</formula>
    </cfRule>
    <cfRule type="containsText" dxfId="18590" priority="18594" operator="containsText" text="Operational">
      <formula>NOT(ISERROR(SEARCH("Operational",E455)))</formula>
    </cfRule>
    <cfRule type="containsText" dxfId="18589" priority="18595" operator="containsText" text="Dn(service)">
      <formula>NOT(ISERROR(SEARCH("Dn(service)",E455)))</formula>
    </cfRule>
    <cfRule type="containsText" dxfId="18588" priority="18596" operator="containsText" text="Dn(waiting)">
      <formula>NOT(ISERROR(SEARCH("Dn(waiting)",E455)))</formula>
    </cfRule>
  </conditionalFormatting>
  <conditionalFormatting sqref="E456">
    <cfRule type="containsBlanks" dxfId="18587" priority="18589">
      <formula>LEN(TRIM(E456))=0</formula>
    </cfRule>
    <cfRule type="containsText" dxfId="18586" priority="18590" operator="containsText" text="Operational">
      <formula>NOT(ISERROR(SEARCH("Operational",E456)))</formula>
    </cfRule>
    <cfRule type="containsText" dxfId="18585" priority="18591" operator="containsText" text="Dn(service)">
      <formula>NOT(ISERROR(SEARCH("Dn(service)",E456)))</formula>
    </cfRule>
    <cfRule type="containsText" dxfId="18584" priority="18592" operator="containsText" text="Dn(waiting)">
      <formula>NOT(ISERROR(SEARCH("Dn(waiting)",E456)))</formula>
    </cfRule>
  </conditionalFormatting>
  <conditionalFormatting sqref="E457">
    <cfRule type="containsBlanks" dxfId="18583" priority="18585">
      <formula>LEN(TRIM(E457))=0</formula>
    </cfRule>
    <cfRule type="containsText" dxfId="18582" priority="18586" operator="containsText" text="Operational">
      <formula>NOT(ISERROR(SEARCH("Operational",E457)))</formula>
    </cfRule>
    <cfRule type="containsText" dxfId="18581" priority="18587" operator="containsText" text="Dn(service)">
      <formula>NOT(ISERROR(SEARCH("Dn(service)",E457)))</formula>
    </cfRule>
    <cfRule type="containsText" dxfId="18580" priority="18588" operator="containsText" text="Dn(waiting)">
      <formula>NOT(ISERROR(SEARCH("Dn(waiting)",E457)))</formula>
    </cfRule>
  </conditionalFormatting>
  <conditionalFormatting sqref="H458">
    <cfRule type="containsBlanks" dxfId="18579" priority="18581">
      <formula>LEN(TRIM(H458))=0</formula>
    </cfRule>
    <cfRule type="containsText" dxfId="18578" priority="18582" operator="containsText" text="Operational">
      <formula>NOT(ISERROR(SEARCH("Operational",H458)))</formula>
    </cfRule>
    <cfRule type="containsText" dxfId="18577" priority="18583" operator="containsText" text="Dn(service)">
      <formula>NOT(ISERROR(SEARCH("Dn(service)",H458)))</formula>
    </cfRule>
    <cfRule type="containsText" dxfId="18576" priority="18584" operator="containsText" text="Dn(waiting)">
      <formula>NOT(ISERROR(SEARCH("Dn(waiting)",H458)))</formula>
    </cfRule>
  </conditionalFormatting>
  <conditionalFormatting sqref="H459">
    <cfRule type="containsBlanks" dxfId="18575" priority="18577">
      <formula>LEN(TRIM(H459))=0</formula>
    </cfRule>
    <cfRule type="containsText" dxfId="18574" priority="18578" operator="containsText" text="Operational">
      <formula>NOT(ISERROR(SEARCH("Operational",H459)))</formula>
    </cfRule>
    <cfRule type="containsText" dxfId="18573" priority="18579" operator="containsText" text="Dn(service)">
      <formula>NOT(ISERROR(SEARCH("Dn(service)",H459)))</formula>
    </cfRule>
    <cfRule type="containsText" dxfId="18572" priority="18580" operator="containsText" text="Dn(waiting)">
      <formula>NOT(ISERROR(SEARCH("Dn(waiting)",H459)))</formula>
    </cfRule>
  </conditionalFormatting>
  <conditionalFormatting sqref="H460">
    <cfRule type="containsBlanks" dxfId="18571" priority="18573">
      <formula>LEN(TRIM(H460))=0</formula>
    </cfRule>
    <cfRule type="containsText" dxfId="18570" priority="18574" operator="containsText" text="Operational">
      <formula>NOT(ISERROR(SEARCH("Operational",H460)))</formula>
    </cfRule>
    <cfRule type="containsText" dxfId="18569" priority="18575" operator="containsText" text="Dn(service)">
      <formula>NOT(ISERROR(SEARCH("Dn(service)",H460)))</formula>
    </cfRule>
    <cfRule type="containsText" dxfId="18568" priority="18576" operator="containsText" text="Dn(waiting)">
      <formula>NOT(ISERROR(SEARCH("Dn(waiting)",H460)))</formula>
    </cfRule>
  </conditionalFormatting>
  <conditionalFormatting sqref="H461">
    <cfRule type="containsBlanks" dxfId="18567" priority="18569">
      <formula>LEN(TRIM(H461))=0</formula>
    </cfRule>
    <cfRule type="containsText" dxfId="18566" priority="18570" operator="containsText" text="Operational">
      <formula>NOT(ISERROR(SEARCH("Operational",H461)))</formula>
    </cfRule>
    <cfRule type="containsText" dxfId="18565" priority="18571" operator="containsText" text="Dn(service)">
      <formula>NOT(ISERROR(SEARCH("Dn(service)",H461)))</formula>
    </cfRule>
    <cfRule type="containsText" dxfId="18564" priority="18572" operator="containsText" text="Dn(waiting)">
      <formula>NOT(ISERROR(SEARCH("Dn(waiting)",H461)))</formula>
    </cfRule>
  </conditionalFormatting>
  <conditionalFormatting sqref="C462">
    <cfRule type="containsBlanks" dxfId="18563" priority="18565">
      <formula>LEN(TRIM(C462))=0</formula>
    </cfRule>
    <cfRule type="containsText" dxfId="18562" priority="18566" operator="containsText" text="Operational">
      <formula>NOT(ISERROR(SEARCH("Operational",C462)))</formula>
    </cfRule>
    <cfRule type="containsText" dxfId="18561" priority="18567" operator="containsText" text="Dn(service)">
      <formula>NOT(ISERROR(SEARCH("Dn(service)",C462)))</formula>
    </cfRule>
    <cfRule type="containsText" dxfId="18560" priority="18568" operator="containsText" text="Dn(waiting)">
      <formula>NOT(ISERROR(SEARCH("Dn(waiting)",C462)))</formula>
    </cfRule>
  </conditionalFormatting>
  <conditionalFormatting sqref="C463">
    <cfRule type="containsBlanks" dxfId="18559" priority="18561">
      <formula>LEN(TRIM(C463))=0</formula>
    </cfRule>
    <cfRule type="containsText" dxfId="18558" priority="18562" operator="containsText" text="Operational">
      <formula>NOT(ISERROR(SEARCH("Operational",C463)))</formula>
    </cfRule>
    <cfRule type="containsText" dxfId="18557" priority="18563" operator="containsText" text="Dn(service)">
      <formula>NOT(ISERROR(SEARCH("Dn(service)",C463)))</formula>
    </cfRule>
    <cfRule type="containsText" dxfId="18556" priority="18564" operator="containsText" text="Dn(waiting)">
      <formula>NOT(ISERROR(SEARCH("Dn(waiting)",C463)))</formula>
    </cfRule>
  </conditionalFormatting>
  <conditionalFormatting sqref="C464">
    <cfRule type="containsBlanks" dxfId="18555" priority="18557">
      <formula>LEN(TRIM(C464))=0</formula>
    </cfRule>
    <cfRule type="containsText" dxfId="18554" priority="18558" operator="containsText" text="Operational">
      <formula>NOT(ISERROR(SEARCH("Operational",C464)))</formula>
    </cfRule>
    <cfRule type="containsText" dxfId="18553" priority="18559" operator="containsText" text="Dn(service)">
      <formula>NOT(ISERROR(SEARCH("Dn(service)",C464)))</formula>
    </cfRule>
    <cfRule type="containsText" dxfId="18552" priority="18560" operator="containsText" text="Dn(waiting)">
      <formula>NOT(ISERROR(SEARCH("Dn(waiting)",C464)))</formula>
    </cfRule>
  </conditionalFormatting>
  <conditionalFormatting sqref="C465">
    <cfRule type="containsBlanks" dxfId="18551" priority="18553">
      <formula>LEN(TRIM(C465))=0</formula>
    </cfRule>
    <cfRule type="containsText" dxfId="18550" priority="18554" operator="containsText" text="Operational">
      <formula>NOT(ISERROR(SEARCH("Operational",C465)))</formula>
    </cfRule>
    <cfRule type="containsText" dxfId="18549" priority="18555" operator="containsText" text="Dn(service)">
      <formula>NOT(ISERROR(SEARCH("Dn(service)",C465)))</formula>
    </cfRule>
    <cfRule type="containsText" dxfId="18548" priority="18556" operator="containsText" text="Dn(waiting)">
      <formula>NOT(ISERROR(SEARCH("Dn(waiting)",C465)))</formula>
    </cfRule>
  </conditionalFormatting>
  <conditionalFormatting sqref="C466">
    <cfRule type="containsBlanks" dxfId="18547" priority="18549">
      <formula>LEN(TRIM(C466))=0</formula>
    </cfRule>
    <cfRule type="containsText" dxfId="18546" priority="18550" operator="containsText" text="Operational">
      <formula>NOT(ISERROR(SEARCH("Operational",C466)))</formula>
    </cfRule>
    <cfRule type="containsText" dxfId="18545" priority="18551" operator="containsText" text="Dn(service)">
      <formula>NOT(ISERROR(SEARCH("Dn(service)",C466)))</formula>
    </cfRule>
    <cfRule type="containsText" dxfId="18544" priority="18552" operator="containsText" text="Dn(waiting)">
      <formula>NOT(ISERROR(SEARCH("Dn(waiting)",C466)))</formula>
    </cfRule>
  </conditionalFormatting>
  <conditionalFormatting sqref="G467">
    <cfRule type="containsBlanks" dxfId="18543" priority="18545">
      <formula>LEN(TRIM(G467))=0</formula>
    </cfRule>
    <cfRule type="containsText" dxfId="18542" priority="18546" operator="containsText" text="Operational">
      <formula>NOT(ISERROR(SEARCH("Operational",G467)))</formula>
    </cfRule>
    <cfRule type="containsText" dxfId="18541" priority="18547" operator="containsText" text="Dn(service)">
      <formula>NOT(ISERROR(SEARCH("Dn(service)",G467)))</formula>
    </cfRule>
    <cfRule type="containsText" dxfId="18540" priority="18548" operator="containsText" text="Dn(waiting)">
      <formula>NOT(ISERROR(SEARCH("Dn(waiting)",G467)))</formula>
    </cfRule>
  </conditionalFormatting>
  <conditionalFormatting sqref="G468">
    <cfRule type="containsBlanks" dxfId="18539" priority="18541">
      <formula>LEN(TRIM(G468))=0</formula>
    </cfRule>
    <cfRule type="containsText" dxfId="18538" priority="18542" operator="containsText" text="Operational">
      <formula>NOT(ISERROR(SEARCH("Operational",G468)))</formula>
    </cfRule>
    <cfRule type="containsText" dxfId="18537" priority="18543" operator="containsText" text="Dn(service)">
      <formula>NOT(ISERROR(SEARCH("Dn(service)",G468)))</formula>
    </cfRule>
    <cfRule type="containsText" dxfId="18536" priority="18544" operator="containsText" text="Dn(waiting)">
      <formula>NOT(ISERROR(SEARCH("Dn(waiting)",G468)))</formula>
    </cfRule>
  </conditionalFormatting>
  <conditionalFormatting sqref="G469">
    <cfRule type="containsBlanks" dxfId="18535" priority="18537">
      <formula>LEN(TRIM(G469))=0</formula>
    </cfRule>
    <cfRule type="containsText" dxfId="18534" priority="18538" operator="containsText" text="Operational">
      <formula>NOT(ISERROR(SEARCH("Operational",G469)))</formula>
    </cfRule>
    <cfRule type="containsText" dxfId="18533" priority="18539" operator="containsText" text="Dn(service)">
      <formula>NOT(ISERROR(SEARCH("Dn(service)",G469)))</formula>
    </cfRule>
    <cfRule type="containsText" dxfId="18532" priority="18540" operator="containsText" text="Dn(waiting)">
      <formula>NOT(ISERROR(SEARCH("Dn(waiting)",G469)))</formula>
    </cfRule>
  </conditionalFormatting>
  <conditionalFormatting sqref="G470">
    <cfRule type="containsBlanks" dxfId="18531" priority="18533">
      <formula>LEN(TRIM(G470))=0</formula>
    </cfRule>
    <cfRule type="containsText" dxfId="18530" priority="18534" operator="containsText" text="Operational">
      <formula>NOT(ISERROR(SEARCH("Operational",G470)))</formula>
    </cfRule>
    <cfRule type="containsText" dxfId="18529" priority="18535" operator="containsText" text="Dn(service)">
      <formula>NOT(ISERROR(SEARCH("Dn(service)",G470)))</formula>
    </cfRule>
    <cfRule type="containsText" dxfId="18528" priority="18536" operator="containsText" text="Dn(waiting)">
      <formula>NOT(ISERROR(SEARCH("Dn(waiting)",G470)))</formula>
    </cfRule>
  </conditionalFormatting>
  <conditionalFormatting sqref="G471">
    <cfRule type="containsBlanks" dxfId="18527" priority="18529">
      <formula>LEN(TRIM(G471))=0</formula>
    </cfRule>
    <cfRule type="containsText" dxfId="18526" priority="18530" operator="containsText" text="Operational">
      <formula>NOT(ISERROR(SEARCH("Operational",G471)))</formula>
    </cfRule>
    <cfRule type="containsText" dxfId="18525" priority="18531" operator="containsText" text="Dn(service)">
      <formula>NOT(ISERROR(SEARCH("Dn(service)",G471)))</formula>
    </cfRule>
    <cfRule type="containsText" dxfId="18524" priority="18532" operator="containsText" text="Dn(waiting)">
      <formula>NOT(ISERROR(SEARCH("Dn(waiting)",G471)))</formula>
    </cfRule>
  </conditionalFormatting>
  <conditionalFormatting sqref="D472">
    <cfRule type="containsBlanks" dxfId="18523" priority="18525">
      <formula>LEN(TRIM(D472))=0</formula>
    </cfRule>
    <cfRule type="containsText" dxfId="18522" priority="18526" operator="containsText" text="Operational">
      <formula>NOT(ISERROR(SEARCH("Operational",D472)))</formula>
    </cfRule>
    <cfRule type="containsText" dxfId="18521" priority="18527" operator="containsText" text="Dn(service)">
      <formula>NOT(ISERROR(SEARCH("Dn(service)",D472)))</formula>
    </cfRule>
    <cfRule type="containsText" dxfId="18520" priority="18528" operator="containsText" text="Dn(waiting)">
      <formula>NOT(ISERROR(SEARCH("Dn(waiting)",D472)))</formula>
    </cfRule>
  </conditionalFormatting>
  <conditionalFormatting sqref="D473">
    <cfRule type="containsBlanks" dxfId="18519" priority="18521">
      <formula>LEN(TRIM(D473))=0</formula>
    </cfRule>
    <cfRule type="containsText" dxfId="18518" priority="18522" operator="containsText" text="Operational">
      <formula>NOT(ISERROR(SEARCH("Operational",D473)))</formula>
    </cfRule>
    <cfRule type="containsText" dxfId="18517" priority="18523" operator="containsText" text="Dn(service)">
      <formula>NOT(ISERROR(SEARCH("Dn(service)",D473)))</formula>
    </cfRule>
    <cfRule type="containsText" dxfId="18516" priority="18524" operator="containsText" text="Dn(waiting)">
      <formula>NOT(ISERROR(SEARCH("Dn(waiting)",D473)))</formula>
    </cfRule>
  </conditionalFormatting>
  <conditionalFormatting sqref="D474">
    <cfRule type="containsBlanks" dxfId="18515" priority="18517">
      <formula>LEN(TRIM(D474))=0</formula>
    </cfRule>
    <cfRule type="containsText" dxfId="18514" priority="18518" operator="containsText" text="Operational">
      <formula>NOT(ISERROR(SEARCH("Operational",D474)))</formula>
    </cfRule>
    <cfRule type="containsText" dxfId="18513" priority="18519" operator="containsText" text="Dn(service)">
      <formula>NOT(ISERROR(SEARCH("Dn(service)",D474)))</formula>
    </cfRule>
    <cfRule type="containsText" dxfId="18512" priority="18520" operator="containsText" text="Dn(waiting)">
      <formula>NOT(ISERROR(SEARCH("Dn(waiting)",D474)))</formula>
    </cfRule>
  </conditionalFormatting>
  <conditionalFormatting sqref="D475">
    <cfRule type="containsBlanks" dxfId="18511" priority="18513">
      <formula>LEN(TRIM(D475))=0</formula>
    </cfRule>
    <cfRule type="containsText" dxfId="18510" priority="18514" operator="containsText" text="Operational">
      <formula>NOT(ISERROR(SEARCH("Operational",D475)))</formula>
    </cfRule>
    <cfRule type="containsText" dxfId="18509" priority="18515" operator="containsText" text="Dn(service)">
      <formula>NOT(ISERROR(SEARCH("Dn(service)",D475)))</formula>
    </cfRule>
    <cfRule type="containsText" dxfId="18508" priority="18516" operator="containsText" text="Dn(waiting)">
      <formula>NOT(ISERROR(SEARCH("Dn(waiting)",D475)))</formula>
    </cfRule>
  </conditionalFormatting>
  <conditionalFormatting sqref="F476">
    <cfRule type="containsBlanks" dxfId="18507" priority="18509">
      <formula>LEN(TRIM(F476))=0</formula>
    </cfRule>
    <cfRule type="containsText" dxfId="18506" priority="18510" operator="containsText" text="Operational">
      <formula>NOT(ISERROR(SEARCH("Operational",F476)))</formula>
    </cfRule>
    <cfRule type="containsText" dxfId="18505" priority="18511" operator="containsText" text="Dn(service)">
      <formula>NOT(ISERROR(SEARCH("Dn(service)",F476)))</formula>
    </cfRule>
    <cfRule type="containsText" dxfId="18504" priority="18512" operator="containsText" text="Dn(waiting)">
      <formula>NOT(ISERROR(SEARCH("Dn(waiting)",F476)))</formula>
    </cfRule>
  </conditionalFormatting>
  <conditionalFormatting sqref="F477">
    <cfRule type="containsBlanks" dxfId="18503" priority="18505">
      <formula>LEN(TRIM(F477))=0</formula>
    </cfRule>
    <cfRule type="containsText" dxfId="18502" priority="18506" operator="containsText" text="Operational">
      <formula>NOT(ISERROR(SEARCH("Operational",F477)))</formula>
    </cfRule>
    <cfRule type="containsText" dxfId="18501" priority="18507" operator="containsText" text="Dn(service)">
      <formula>NOT(ISERROR(SEARCH("Dn(service)",F477)))</formula>
    </cfRule>
    <cfRule type="containsText" dxfId="18500" priority="18508" operator="containsText" text="Dn(waiting)">
      <formula>NOT(ISERROR(SEARCH("Dn(waiting)",F477)))</formula>
    </cfRule>
  </conditionalFormatting>
  <conditionalFormatting sqref="F478">
    <cfRule type="containsBlanks" dxfId="18499" priority="18501">
      <formula>LEN(TRIM(F478))=0</formula>
    </cfRule>
    <cfRule type="containsText" dxfId="18498" priority="18502" operator="containsText" text="Operational">
      <formula>NOT(ISERROR(SEARCH("Operational",F478)))</formula>
    </cfRule>
    <cfRule type="containsText" dxfId="18497" priority="18503" operator="containsText" text="Dn(service)">
      <formula>NOT(ISERROR(SEARCH("Dn(service)",F478)))</formula>
    </cfRule>
    <cfRule type="containsText" dxfId="18496" priority="18504" operator="containsText" text="Dn(waiting)">
      <formula>NOT(ISERROR(SEARCH("Dn(waiting)",F478)))</formula>
    </cfRule>
  </conditionalFormatting>
  <conditionalFormatting sqref="F479">
    <cfRule type="containsBlanks" dxfId="18495" priority="18497">
      <formula>LEN(TRIM(F479))=0</formula>
    </cfRule>
    <cfRule type="containsText" dxfId="18494" priority="18498" operator="containsText" text="Operational">
      <formula>NOT(ISERROR(SEARCH("Operational",F479)))</formula>
    </cfRule>
    <cfRule type="containsText" dxfId="18493" priority="18499" operator="containsText" text="Dn(service)">
      <formula>NOT(ISERROR(SEARCH("Dn(service)",F479)))</formula>
    </cfRule>
    <cfRule type="containsText" dxfId="18492" priority="18500" operator="containsText" text="Dn(waiting)">
      <formula>NOT(ISERROR(SEARCH("Dn(waiting)",F479)))</formula>
    </cfRule>
  </conditionalFormatting>
  <conditionalFormatting sqref="E480">
    <cfRule type="containsBlanks" dxfId="18491" priority="18493">
      <formula>LEN(TRIM(E480))=0</formula>
    </cfRule>
    <cfRule type="containsText" dxfId="18490" priority="18494" operator="containsText" text="Operational">
      <formula>NOT(ISERROR(SEARCH("Operational",E480)))</formula>
    </cfRule>
    <cfRule type="containsText" dxfId="18489" priority="18495" operator="containsText" text="Dn(service)">
      <formula>NOT(ISERROR(SEARCH("Dn(service)",E480)))</formula>
    </cfRule>
    <cfRule type="containsText" dxfId="18488" priority="18496" operator="containsText" text="Dn(waiting)">
      <formula>NOT(ISERROR(SEARCH("Dn(waiting)",E480)))</formula>
    </cfRule>
  </conditionalFormatting>
  <conditionalFormatting sqref="E481">
    <cfRule type="containsBlanks" dxfId="18487" priority="18489">
      <formula>LEN(TRIM(E481))=0</formula>
    </cfRule>
    <cfRule type="containsText" dxfId="18486" priority="18490" operator="containsText" text="Operational">
      <formula>NOT(ISERROR(SEARCH("Operational",E481)))</formula>
    </cfRule>
    <cfRule type="containsText" dxfId="18485" priority="18491" operator="containsText" text="Dn(service)">
      <formula>NOT(ISERROR(SEARCH("Dn(service)",E481)))</formula>
    </cfRule>
    <cfRule type="containsText" dxfId="18484" priority="18492" operator="containsText" text="Dn(waiting)">
      <formula>NOT(ISERROR(SEARCH("Dn(waiting)",E481)))</formula>
    </cfRule>
  </conditionalFormatting>
  <conditionalFormatting sqref="E482">
    <cfRule type="containsBlanks" dxfId="18483" priority="18485">
      <formula>LEN(TRIM(E482))=0</formula>
    </cfRule>
    <cfRule type="containsText" dxfId="18482" priority="18486" operator="containsText" text="Operational">
      <formula>NOT(ISERROR(SEARCH("Operational",E482)))</formula>
    </cfRule>
    <cfRule type="containsText" dxfId="18481" priority="18487" operator="containsText" text="Dn(service)">
      <formula>NOT(ISERROR(SEARCH("Dn(service)",E482)))</formula>
    </cfRule>
    <cfRule type="containsText" dxfId="18480" priority="18488" operator="containsText" text="Dn(waiting)">
      <formula>NOT(ISERROR(SEARCH("Dn(waiting)",E482)))</formula>
    </cfRule>
  </conditionalFormatting>
  <conditionalFormatting sqref="E483">
    <cfRule type="containsBlanks" dxfId="18479" priority="18481">
      <formula>LEN(TRIM(E483))=0</formula>
    </cfRule>
    <cfRule type="containsText" dxfId="18478" priority="18482" operator="containsText" text="Operational">
      <formula>NOT(ISERROR(SEARCH("Operational",E483)))</formula>
    </cfRule>
    <cfRule type="containsText" dxfId="18477" priority="18483" operator="containsText" text="Dn(service)">
      <formula>NOT(ISERROR(SEARCH("Dn(service)",E483)))</formula>
    </cfRule>
    <cfRule type="containsText" dxfId="18476" priority="18484" operator="containsText" text="Dn(waiting)">
      <formula>NOT(ISERROR(SEARCH("Dn(waiting)",E483)))</formula>
    </cfRule>
  </conditionalFormatting>
  <conditionalFormatting sqref="E484">
    <cfRule type="containsBlanks" dxfId="18475" priority="18477">
      <formula>LEN(TRIM(E484))=0</formula>
    </cfRule>
    <cfRule type="containsText" dxfId="18474" priority="18478" operator="containsText" text="Operational">
      <formula>NOT(ISERROR(SEARCH("Operational",E484)))</formula>
    </cfRule>
    <cfRule type="containsText" dxfId="18473" priority="18479" operator="containsText" text="Dn(service)">
      <formula>NOT(ISERROR(SEARCH("Dn(service)",E484)))</formula>
    </cfRule>
    <cfRule type="containsText" dxfId="18472" priority="18480" operator="containsText" text="Dn(waiting)">
      <formula>NOT(ISERROR(SEARCH("Dn(waiting)",E484)))</formula>
    </cfRule>
  </conditionalFormatting>
  <conditionalFormatting sqref="E485">
    <cfRule type="containsBlanks" dxfId="18471" priority="18473">
      <formula>LEN(TRIM(E485))=0</formula>
    </cfRule>
    <cfRule type="containsText" dxfId="18470" priority="18474" operator="containsText" text="Operational">
      <formula>NOT(ISERROR(SEARCH("Operational",E485)))</formula>
    </cfRule>
    <cfRule type="containsText" dxfId="18469" priority="18475" operator="containsText" text="Dn(service)">
      <formula>NOT(ISERROR(SEARCH("Dn(service)",E485)))</formula>
    </cfRule>
    <cfRule type="containsText" dxfId="18468" priority="18476" operator="containsText" text="Dn(waiting)">
      <formula>NOT(ISERROR(SEARCH("Dn(waiting)",E485)))</formula>
    </cfRule>
  </conditionalFormatting>
  <conditionalFormatting sqref="F338">
    <cfRule type="containsBlanks" dxfId="18467" priority="18469">
      <formula>LEN(TRIM(F338))=0</formula>
    </cfRule>
    <cfRule type="containsText" dxfId="18466" priority="18470" operator="containsText" text="Operational">
      <formula>NOT(ISERROR(SEARCH("Operational",F338)))</formula>
    </cfRule>
    <cfRule type="containsText" dxfId="18465" priority="18471" operator="containsText" text="Dn(service)">
      <formula>NOT(ISERROR(SEARCH("Dn(service)",F338)))</formula>
    </cfRule>
    <cfRule type="containsText" dxfId="18464" priority="18472" operator="containsText" text="Dn(waiting)">
      <formula>NOT(ISERROR(SEARCH("Dn(waiting)",F338)))</formula>
    </cfRule>
  </conditionalFormatting>
  <conditionalFormatting sqref="H340">
    <cfRule type="containsBlanks" dxfId="18463" priority="18465">
      <formula>LEN(TRIM(H340))=0</formula>
    </cfRule>
    <cfRule type="containsText" dxfId="18462" priority="18466" operator="containsText" text="Operational">
      <formula>NOT(ISERROR(SEARCH("Operational",H340)))</formula>
    </cfRule>
    <cfRule type="containsText" dxfId="18461" priority="18467" operator="containsText" text="Dn(service)">
      <formula>NOT(ISERROR(SEARCH("Dn(service)",H340)))</formula>
    </cfRule>
    <cfRule type="containsText" dxfId="18460" priority="18468" operator="containsText" text="Dn(waiting)">
      <formula>NOT(ISERROR(SEARCH("Dn(waiting)",H340)))</formula>
    </cfRule>
  </conditionalFormatting>
  <conditionalFormatting sqref="H341">
    <cfRule type="containsBlanks" dxfId="18459" priority="18461">
      <formula>LEN(TRIM(H341))=0</formula>
    </cfRule>
    <cfRule type="containsText" dxfId="18458" priority="18462" operator="containsText" text="Operational">
      <formula>NOT(ISERROR(SEARCH("Operational",H341)))</formula>
    </cfRule>
    <cfRule type="containsText" dxfId="18457" priority="18463" operator="containsText" text="Dn(service)">
      <formula>NOT(ISERROR(SEARCH("Dn(service)",H341)))</formula>
    </cfRule>
    <cfRule type="containsText" dxfId="18456" priority="18464" operator="containsText" text="Dn(waiting)">
      <formula>NOT(ISERROR(SEARCH("Dn(waiting)",H341)))</formula>
    </cfRule>
  </conditionalFormatting>
  <conditionalFormatting sqref="H342">
    <cfRule type="containsBlanks" dxfId="18455" priority="18457">
      <formula>LEN(TRIM(H342))=0</formula>
    </cfRule>
    <cfRule type="containsText" dxfId="18454" priority="18458" operator="containsText" text="Operational">
      <formula>NOT(ISERROR(SEARCH("Operational",H342)))</formula>
    </cfRule>
    <cfRule type="containsText" dxfId="18453" priority="18459" operator="containsText" text="Dn(service)">
      <formula>NOT(ISERROR(SEARCH("Dn(service)",H342)))</formula>
    </cfRule>
    <cfRule type="containsText" dxfId="18452" priority="18460" operator="containsText" text="Dn(waiting)">
      <formula>NOT(ISERROR(SEARCH("Dn(waiting)",H342)))</formula>
    </cfRule>
  </conditionalFormatting>
  <conditionalFormatting sqref="H343">
    <cfRule type="containsBlanks" dxfId="18451" priority="18453">
      <formula>LEN(TRIM(H343))=0</formula>
    </cfRule>
    <cfRule type="containsText" dxfId="18450" priority="18454" operator="containsText" text="Operational">
      <formula>NOT(ISERROR(SEARCH("Operational",H343)))</formula>
    </cfRule>
    <cfRule type="containsText" dxfId="18449" priority="18455" operator="containsText" text="Dn(service)">
      <formula>NOT(ISERROR(SEARCH("Dn(service)",H343)))</formula>
    </cfRule>
    <cfRule type="containsText" dxfId="18448" priority="18456" operator="containsText" text="Dn(waiting)">
      <formula>NOT(ISERROR(SEARCH("Dn(waiting)",H343)))</formula>
    </cfRule>
  </conditionalFormatting>
  <conditionalFormatting sqref="E344">
    <cfRule type="containsBlanks" dxfId="18447" priority="18449">
      <formula>LEN(TRIM(E344))=0</formula>
    </cfRule>
    <cfRule type="containsText" dxfId="18446" priority="18450" operator="containsText" text="Operational">
      <formula>NOT(ISERROR(SEARCH("Operational",E344)))</formula>
    </cfRule>
    <cfRule type="containsText" dxfId="18445" priority="18451" operator="containsText" text="Dn(service)">
      <formula>NOT(ISERROR(SEARCH("Dn(service)",E344)))</formula>
    </cfRule>
    <cfRule type="containsText" dxfId="18444" priority="18452" operator="containsText" text="Dn(waiting)">
      <formula>NOT(ISERROR(SEARCH("Dn(waiting)",E344)))</formula>
    </cfRule>
  </conditionalFormatting>
  <conditionalFormatting sqref="E345">
    <cfRule type="containsBlanks" dxfId="18443" priority="18445">
      <formula>LEN(TRIM(E345))=0</formula>
    </cfRule>
    <cfRule type="containsText" dxfId="18442" priority="18446" operator="containsText" text="Operational">
      <formula>NOT(ISERROR(SEARCH("Operational",E345)))</formula>
    </cfRule>
    <cfRule type="containsText" dxfId="18441" priority="18447" operator="containsText" text="Dn(service)">
      <formula>NOT(ISERROR(SEARCH("Dn(service)",E345)))</formula>
    </cfRule>
    <cfRule type="containsText" dxfId="18440" priority="18448" operator="containsText" text="Dn(waiting)">
      <formula>NOT(ISERROR(SEARCH("Dn(waiting)",E345)))</formula>
    </cfRule>
  </conditionalFormatting>
  <conditionalFormatting sqref="E346">
    <cfRule type="containsBlanks" dxfId="18439" priority="18441">
      <formula>LEN(TRIM(E346))=0</formula>
    </cfRule>
    <cfRule type="containsText" dxfId="18438" priority="18442" operator="containsText" text="Operational">
      <formula>NOT(ISERROR(SEARCH("Operational",E346)))</formula>
    </cfRule>
    <cfRule type="containsText" dxfId="18437" priority="18443" operator="containsText" text="Dn(service)">
      <formula>NOT(ISERROR(SEARCH("Dn(service)",E346)))</formula>
    </cfRule>
    <cfRule type="containsText" dxfId="18436" priority="18444" operator="containsText" text="Dn(waiting)">
      <formula>NOT(ISERROR(SEARCH("Dn(waiting)",E346)))</formula>
    </cfRule>
  </conditionalFormatting>
  <conditionalFormatting sqref="E347">
    <cfRule type="containsBlanks" dxfId="18435" priority="18437">
      <formula>LEN(TRIM(E347))=0</formula>
    </cfRule>
    <cfRule type="containsText" dxfId="18434" priority="18438" operator="containsText" text="Operational">
      <formula>NOT(ISERROR(SEARCH("Operational",E347)))</formula>
    </cfRule>
    <cfRule type="containsText" dxfId="18433" priority="18439" operator="containsText" text="Dn(service)">
      <formula>NOT(ISERROR(SEARCH("Dn(service)",E347)))</formula>
    </cfRule>
    <cfRule type="containsText" dxfId="18432" priority="18440" operator="containsText" text="Dn(waiting)">
      <formula>NOT(ISERROR(SEARCH("Dn(waiting)",E347)))</formula>
    </cfRule>
  </conditionalFormatting>
  <conditionalFormatting sqref="E348">
    <cfRule type="containsBlanks" dxfId="18431" priority="18433">
      <formula>LEN(TRIM(E348))=0</formula>
    </cfRule>
    <cfRule type="containsText" dxfId="18430" priority="18434" operator="containsText" text="Operational">
      <formula>NOT(ISERROR(SEARCH("Operational",E348)))</formula>
    </cfRule>
    <cfRule type="containsText" dxfId="18429" priority="18435" operator="containsText" text="Dn(service)">
      <formula>NOT(ISERROR(SEARCH("Dn(service)",E348)))</formula>
    </cfRule>
    <cfRule type="containsText" dxfId="18428" priority="18436" operator="containsText" text="Dn(waiting)">
      <formula>NOT(ISERROR(SEARCH("Dn(waiting)",E348)))</formula>
    </cfRule>
  </conditionalFormatting>
  <conditionalFormatting sqref="C353">
    <cfRule type="containsBlanks" dxfId="18427" priority="18429">
      <formula>LEN(TRIM(C353))=0</formula>
    </cfRule>
    <cfRule type="containsText" dxfId="18426" priority="18430" operator="containsText" text="Operational">
      <formula>NOT(ISERROR(SEARCH("Operational",C353)))</formula>
    </cfRule>
    <cfRule type="containsText" dxfId="18425" priority="18431" operator="containsText" text="Dn(service)">
      <formula>NOT(ISERROR(SEARCH("Dn(service)",C353)))</formula>
    </cfRule>
    <cfRule type="containsText" dxfId="18424" priority="18432" operator="containsText" text="Dn(waiting)">
      <formula>NOT(ISERROR(SEARCH("Dn(waiting)",C353)))</formula>
    </cfRule>
  </conditionalFormatting>
  <conditionalFormatting sqref="G355">
    <cfRule type="containsBlanks" dxfId="18423" priority="18425">
      <formula>LEN(TRIM(G355))=0</formula>
    </cfRule>
    <cfRule type="containsText" dxfId="18422" priority="18426" operator="containsText" text="Operational">
      <formula>NOT(ISERROR(SEARCH("Operational",G355)))</formula>
    </cfRule>
    <cfRule type="containsText" dxfId="18421" priority="18427" operator="containsText" text="Dn(service)">
      <formula>NOT(ISERROR(SEARCH("Dn(service)",G355)))</formula>
    </cfRule>
    <cfRule type="containsText" dxfId="18420" priority="18428" operator="containsText" text="Dn(waiting)">
      <formula>NOT(ISERROR(SEARCH("Dn(waiting)",G355)))</formula>
    </cfRule>
  </conditionalFormatting>
  <conditionalFormatting sqref="G356">
    <cfRule type="containsBlanks" dxfId="18419" priority="18421">
      <formula>LEN(TRIM(G356))=0</formula>
    </cfRule>
    <cfRule type="containsText" dxfId="18418" priority="18422" operator="containsText" text="Operational">
      <formula>NOT(ISERROR(SEARCH("Operational",G356)))</formula>
    </cfRule>
    <cfRule type="containsText" dxfId="18417" priority="18423" operator="containsText" text="Dn(service)">
      <formula>NOT(ISERROR(SEARCH("Dn(service)",G356)))</formula>
    </cfRule>
    <cfRule type="containsText" dxfId="18416" priority="18424" operator="containsText" text="Dn(waiting)">
      <formula>NOT(ISERROR(SEARCH("Dn(waiting)",G356)))</formula>
    </cfRule>
  </conditionalFormatting>
  <conditionalFormatting sqref="G357">
    <cfRule type="containsBlanks" dxfId="18415" priority="18417">
      <formula>LEN(TRIM(G357))=0</formula>
    </cfRule>
    <cfRule type="containsText" dxfId="18414" priority="18418" operator="containsText" text="Operational">
      <formula>NOT(ISERROR(SEARCH("Operational",G357)))</formula>
    </cfRule>
    <cfRule type="containsText" dxfId="18413" priority="18419" operator="containsText" text="Dn(service)">
      <formula>NOT(ISERROR(SEARCH("Dn(service)",G357)))</formula>
    </cfRule>
    <cfRule type="containsText" dxfId="18412" priority="18420" operator="containsText" text="Dn(waiting)">
      <formula>NOT(ISERROR(SEARCH("Dn(waiting)",G357)))</formula>
    </cfRule>
  </conditionalFormatting>
  <conditionalFormatting sqref="D360">
    <cfRule type="containsBlanks" dxfId="18411" priority="18413">
      <formula>LEN(TRIM(D360))=0</formula>
    </cfRule>
    <cfRule type="containsText" dxfId="18410" priority="18414" operator="containsText" text="Operational">
      <formula>NOT(ISERROR(SEARCH("Operational",D360)))</formula>
    </cfRule>
    <cfRule type="containsText" dxfId="18409" priority="18415" operator="containsText" text="Dn(service)">
      <formula>NOT(ISERROR(SEARCH("Dn(service)",D360)))</formula>
    </cfRule>
    <cfRule type="containsText" dxfId="18408" priority="18416" operator="containsText" text="Dn(waiting)">
      <formula>NOT(ISERROR(SEARCH("Dn(waiting)",D360)))</formula>
    </cfRule>
  </conditionalFormatting>
  <conditionalFormatting sqref="D361">
    <cfRule type="containsBlanks" dxfId="18407" priority="18409">
      <formula>LEN(TRIM(D361))=0</formula>
    </cfRule>
    <cfRule type="containsText" dxfId="18406" priority="18410" operator="containsText" text="Operational">
      <formula>NOT(ISERROR(SEARCH("Operational",D361)))</formula>
    </cfRule>
    <cfRule type="containsText" dxfId="18405" priority="18411" operator="containsText" text="Dn(service)">
      <formula>NOT(ISERROR(SEARCH("Dn(service)",D361)))</formula>
    </cfRule>
    <cfRule type="containsText" dxfId="18404" priority="18412" operator="containsText" text="Dn(waiting)">
      <formula>NOT(ISERROR(SEARCH("Dn(waiting)",D361)))</formula>
    </cfRule>
  </conditionalFormatting>
  <conditionalFormatting sqref="D362">
    <cfRule type="containsBlanks" dxfId="18403" priority="18405">
      <formula>LEN(TRIM(D362))=0</formula>
    </cfRule>
    <cfRule type="containsText" dxfId="18402" priority="18406" operator="containsText" text="Operational">
      <formula>NOT(ISERROR(SEARCH("Operational",D362)))</formula>
    </cfRule>
    <cfRule type="containsText" dxfId="18401" priority="18407" operator="containsText" text="Dn(service)">
      <formula>NOT(ISERROR(SEARCH("Dn(service)",D362)))</formula>
    </cfRule>
    <cfRule type="containsText" dxfId="18400" priority="18408" operator="containsText" text="Dn(waiting)">
      <formula>NOT(ISERROR(SEARCH("Dn(waiting)",D362)))</formula>
    </cfRule>
  </conditionalFormatting>
  <conditionalFormatting sqref="D363">
    <cfRule type="containsBlanks" dxfId="18399" priority="18401">
      <formula>LEN(TRIM(D363))=0</formula>
    </cfRule>
    <cfRule type="containsText" dxfId="18398" priority="18402" operator="containsText" text="Operational">
      <formula>NOT(ISERROR(SEARCH("Operational",D363)))</formula>
    </cfRule>
    <cfRule type="containsText" dxfId="18397" priority="18403" operator="containsText" text="Dn(service)">
      <formula>NOT(ISERROR(SEARCH("Dn(service)",D363)))</formula>
    </cfRule>
    <cfRule type="containsText" dxfId="18396" priority="18404" operator="containsText" text="Dn(waiting)">
      <formula>NOT(ISERROR(SEARCH("Dn(waiting)",D363)))</formula>
    </cfRule>
  </conditionalFormatting>
  <conditionalFormatting sqref="D364">
    <cfRule type="containsBlanks" dxfId="18395" priority="18397">
      <formula>LEN(TRIM(D364))=0</formula>
    </cfRule>
    <cfRule type="containsText" dxfId="18394" priority="18398" operator="containsText" text="Operational">
      <formula>NOT(ISERROR(SEARCH("Operational",D364)))</formula>
    </cfRule>
    <cfRule type="containsText" dxfId="18393" priority="18399" operator="containsText" text="Dn(service)">
      <formula>NOT(ISERROR(SEARCH("Dn(service)",D364)))</formula>
    </cfRule>
    <cfRule type="containsText" dxfId="18392" priority="18400" operator="containsText" text="Dn(waiting)">
      <formula>NOT(ISERROR(SEARCH("Dn(waiting)",D364)))</formula>
    </cfRule>
  </conditionalFormatting>
  <conditionalFormatting sqref="F365">
    <cfRule type="containsBlanks" dxfId="18391" priority="18393">
      <formula>LEN(TRIM(F365))=0</formula>
    </cfRule>
    <cfRule type="containsText" dxfId="18390" priority="18394" operator="containsText" text="Operational">
      <formula>NOT(ISERROR(SEARCH("Operational",F365)))</formula>
    </cfRule>
    <cfRule type="containsText" dxfId="18389" priority="18395" operator="containsText" text="Dn(service)">
      <formula>NOT(ISERROR(SEARCH("Dn(service)",F365)))</formula>
    </cfRule>
    <cfRule type="containsText" dxfId="18388" priority="18396" operator="containsText" text="Dn(waiting)">
      <formula>NOT(ISERROR(SEARCH("Dn(waiting)",F365)))</formula>
    </cfRule>
  </conditionalFormatting>
  <conditionalFormatting sqref="F366">
    <cfRule type="containsBlanks" dxfId="18387" priority="18389">
      <formula>LEN(TRIM(F366))=0</formula>
    </cfRule>
    <cfRule type="containsText" dxfId="18386" priority="18390" operator="containsText" text="Operational">
      <formula>NOT(ISERROR(SEARCH("Operational",F366)))</formula>
    </cfRule>
    <cfRule type="containsText" dxfId="18385" priority="18391" operator="containsText" text="Dn(service)">
      <formula>NOT(ISERROR(SEARCH("Dn(service)",F366)))</formula>
    </cfRule>
    <cfRule type="containsText" dxfId="18384" priority="18392" operator="containsText" text="Dn(waiting)">
      <formula>NOT(ISERROR(SEARCH("Dn(waiting)",F366)))</formula>
    </cfRule>
  </conditionalFormatting>
  <conditionalFormatting sqref="F367">
    <cfRule type="containsBlanks" dxfId="18383" priority="18385">
      <formula>LEN(TRIM(F367))=0</formula>
    </cfRule>
    <cfRule type="containsText" dxfId="18382" priority="18386" operator="containsText" text="Operational">
      <formula>NOT(ISERROR(SEARCH("Operational",F367)))</formula>
    </cfRule>
    <cfRule type="containsText" dxfId="18381" priority="18387" operator="containsText" text="Dn(service)">
      <formula>NOT(ISERROR(SEARCH("Dn(service)",F367)))</formula>
    </cfRule>
    <cfRule type="containsText" dxfId="18380" priority="18388" operator="containsText" text="Dn(waiting)">
      <formula>NOT(ISERROR(SEARCH("Dn(waiting)",F367)))</formula>
    </cfRule>
  </conditionalFormatting>
  <conditionalFormatting sqref="F368">
    <cfRule type="containsBlanks" dxfId="18379" priority="18381">
      <formula>LEN(TRIM(F368))=0</formula>
    </cfRule>
    <cfRule type="containsText" dxfId="18378" priority="18382" operator="containsText" text="Operational">
      <formula>NOT(ISERROR(SEARCH("Operational",F368)))</formula>
    </cfRule>
    <cfRule type="containsText" dxfId="18377" priority="18383" operator="containsText" text="Dn(service)">
      <formula>NOT(ISERROR(SEARCH("Dn(service)",F368)))</formula>
    </cfRule>
    <cfRule type="containsText" dxfId="18376" priority="18384" operator="containsText" text="Dn(waiting)">
      <formula>NOT(ISERROR(SEARCH("Dn(waiting)",F368)))</formula>
    </cfRule>
  </conditionalFormatting>
  <conditionalFormatting sqref="H369">
    <cfRule type="containsBlanks" dxfId="18375" priority="18377">
      <formula>LEN(TRIM(H369))=0</formula>
    </cfRule>
    <cfRule type="containsText" dxfId="18374" priority="18378" operator="containsText" text="Operational">
      <formula>NOT(ISERROR(SEARCH("Operational",H369)))</formula>
    </cfRule>
    <cfRule type="containsText" dxfId="18373" priority="18379" operator="containsText" text="Dn(service)">
      <formula>NOT(ISERROR(SEARCH("Dn(service)",H369)))</formula>
    </cfRule>
    <cfRule type="containsText" dxfId="18372" priority="18380" operator="containsText" text="Dn(waiting)">
      <formula>NOT(ISERROR(SEARCH("Dn(waiting)",H369)))</formula>
    </cfRule>
  </conditionalFormatting>
  <conditionalFormatting sqref="H370">
    <cfRule type="containsBlanks" dxfId="18371" priority="18373">
      <formula>LEN(TRIM(H370))=0</formula>
    </cfRule>
    <cfRule type="containsText" dxfId="18370" priority="18374" operator="containsText" text="Operational">
      <formula>NOT(ISERROR(SEARCH("Operational",H370)))</formula>
    </cfRule>
    <cfRule type="containsText" dxfId="18369" priority="18375" operator="containsText" text="Dn(service)">
      <formula>NOT(ISERROR(SEARCH("Dn(service)",H370)))</formula>
    </cfRule>
    <cfRule type="containsText" dxfId="18368" priority="18376" operator="containsText" text="Dn(waiting)">
      <formula>NOT(ISERROR(SEARCH("Dn(waiting)",H370)))</formula>
    </cfRule>
  </conditionalFormatting>
  <conditionalFormatting sqref="H371">
    <cfRule type="containsBlanks" dxfId="18367" priority="18369">
      <formula>LEN(TRIM(H371))=0</formula>
    </cfRule>
    <cfRule type="containsText" dxfId="18366" priority="18370" operator="containsText" text="Operational">
      <formula>NOT(ISERROR(SEARCH("Operational",H371)))</formula>
    </cfRule>
    <cfRule type="containsText" dxfId="18365" priority="18371" operator="containsText" text="Dn(service)">
      <formula>NOT(ISERROR(SEARCH("Dn(service)",H371)))</formula>
    </cfRule>
    <cfRule type="containsText" dxfId="18364" priority="18372" operator="containsText" text="Dn(waiting)">
      <formula>NOT(ISERROR(SEARCH("Dn(waiting)",H371)))</formula>
    </cfRule>
  </conditionalFormatting>
  <conditionalFormatting sqref="H372">
    <cfRule type="containsBlanks" dxfId="18363" priority="18365">
      <formula>LEN(TRIM(H372))=0</formula>
    </cfRule>
    <cfRule type="containsText" dxfId="18362" priority="18366" operator="containsText" text="Operational">
      <formula>NOT(ISERROR(SEARCH("Operational",H372)))</formula>
    </cfRule>
    <cfRule type="containsText" dxfId="18361" priority="18367" operator="containsText" text="Dn(service)">
      <formula>NOT(ISERROR(SEARCH("Dn(service)",H372)))</formula>
    </cfRule>
    <cfRule type="containsText" dxfId="18360" priority="18368" operator="containsText" text="Dn(waiting)">
      <formula>NOT(ISERROR(SEARCH("Dn(waiting)",H372)))</formula>
    </cfRule>
  </conditionalFormatting>
  <conditionalFormatting sqref="H373">
    <cfRule type="containsBlanks" dxfId="18359" priority="18361">
      <formula>LEN(TRIM(H373))=0</formula>
    </cfRule>
    <cfRule type="containsText" dxfId="18358" priority="18362" operator="containsText" text="Operational">
      <formula>NOT(ISERROR(SEARCH("Operational",H373)))</formula>
    </cfRule>
    <cfRule type="containsText" dxfId="18357" priority="18363" operator="containsText" text="Dn(service)">
      <formula>NOT(ISERROR(SEARCH("Dn(service)",H373)))</formula>
    </cfRule>
    <cfRule type="containsText" dxfId="18356" priority="18364" operator="containsText" text="Dn(waiting)">
      <formula>NOT(ISERROR(SEARCH("Dn(waiting)",H373)))</formula>
    </cfRule>
  </conditionalFormatting>
  <conditionalFormatting sqref="E374">
    <cfRule type="containsBlanks" dxfId="18355" priority="18357">
      <formula>LEN(TRIM(E374))=0</formula>
    </cfRule>
    <cfRule type="containsText" dxfId="18354" priority="18358" operator="containsText" text="Operational">
      <formula>NOT(ISERROR(SEARCH("Operational",E374)))</formula>
    </cfRule>
    <cfRule type="containsText" dxfId="18353" priority="18359" operator="containsText" text="Dn(service)">
      <formula>NOT(ISERROR(SEARCH("Dn(service)",E374)))</formula>
    </cfRule>
    <cfRule type="containsText" dxfId="18352" priority="18360" operator="containsText" text="Dn(waiting)">
      <formula>NOT(ISERROR(SEARCH("Dn(waiting)",E374)))</formula>
    </cfRule>
  </conditionalFormatting>
  <conditionalFormatting sqref="E375">
    <cfRule type="containsBlanks" dxfId="18351" priority="18353">
      <formula>LEN(TRIM(E375))=0</formula>
    </cfRule>
    <cfRule type="containsText" dxfId="18350" priority="18354" operator="containsText" text="Operational">
      <formula>NOT(ISERROR(SEARCH("Operational",E375)))</formula>
    </cfRule>
    <cfRule type="containsText" dxfId="18349" priority="18355" operator="containsText" text="Dn(service)">
      <formula>NOT(ISERROR(SEARCH("Dn(service)",E375)))</formula>
    </cfRule>
    <cfRule type="containsText" dxfId="18348" priority="18356" operator="containsText" text="Dn(waiting)">
      <formula>NOT(ISERROR(SEARCH("Dn(waiting)",E375)))</formula>
    </cfRule>
  </conditionalFormatting>
  <conditionalFormatting sqref="E376">
    <cfRule type="containsBlanks" dxfId="18347" priority="18349">
      <formula>LEN(TRIM(E376))=0</formula>
    </cfRule>
    <cfRule type="containsText" dxfId="18346" priority="18350" operator="containsText" text="Operational">
      <formula>NOT(ISERROR(SEARCH("Operational",E376)))</formula>
    </cfRule>
    <cfRule type="containsText" dxfId="18345" priority="18351" operator="containsText" text="Dn(service)">
      <formula>NOT(ISERROR(SEARCH("Dn(service)",E376)))</formula>
    </cfRule>
    <cfRule type="containsText" dxfId="18344" priority="18352" operator="containsText" text="Dn(waiting)">
      <formula>NOT(ISERROR(SEARCH("Dn(waiting)",E376)))</formula>
    </cfRule>
  </conditionalFormatting>
  <conditionalFormatting sqref="E377">
    <cfRule type="containsBlanks" dxfId="18343" priority="18345">
      <formula>LEN(TRIM(E377))=0</formula>
    </cfRule>
    <cfRule type="containsText" dxfId="18342" priority="18346" operator="containsText" text="Operational">
      <formula>NOT(ISERROR(SEARCH("Operational",E377)))</formula>
    </cfRule>
    <cfRule type="containsText" dxfId="18341" priority="18347" operator="containsText" text="Dn(service)">
      <formula>NOT(ISERROR(SEARCH("Dn(service)",E377)))</formula>
    </cfRule>
    <cfRule type="containsText" dxfId="18340" priority="18348" operator="containsText" text="Dn(waiting)">
      <formula>NOT(ISERROR(SEARCH("Dn(waiting)",E377)))</formula>
    </cfRule>
  </conditionalFormatting>
  <conditionalFormatting sqref="E378">
    <cfRule type="containsBlanks" dxfId="18339" priority="18341">
      <formula>LEN(TRIM(E378))=0</formula>
    </cfRule>
    <cfRule type="containsText" dxfId="18338" priority="18342" operator="containsText" text="Operational">
      <formula>NOT(ISERROR(SEARCH("Operational",E378)))</formula>
    </cfRule>
    <cfRule type="containsText" dxfId="18337" priority="18343" operator="containsText" text="Dn(service)">
      <formula>NOT(ISERROR(SEARCH("Dn(service)",E378)))</formula>
    </cfRule>
    <cfRule type="containsText" dxfId="18336" priority="18344" operator="containsText" text="Dn(waiting)">
      <formula>NOT(ISERROR(SEARCH("Dn(waiting)",E378)))</formula>
    </cfRule>
  </conditionalFormatting>
  <conditionalFormatting sqref="C379">
    <cfRule type="containsBlanks" dxfId="18335" priority="18337">
      <formula>LEN(TRIM(C379))=0</formula>
    </cfRule>
    <cfRule type="containsText" dxfId="18334" priority="18338" operator="containsText" text="Operational">
      <formula>NOT(ISERROR(SEARCH("Operational",C379)))</formula>
    </cfRule>
    <cfRule type="containsText" dxfId="18333" priority="18339" operator="containsText" text="Dn(service)">
      <formula>NOT(ISERROR(SEARCH("Dn(service)",C379)))</formula>
    </cfRule>
    <cfRule type="containsText" dxfId="18332" priority="18340" operator="containsText" text="Dn(waiting)">
      <formula>NOT(ISERROR(SEARCH("Dn(waiting)",C379)))</formula>
    </cfRule>
  </conditionalFormatting>
  <conditionalFormatting sqref="C380">
    <cfRule type="containsBlanks" dxfId="18331" priority="18333">
      <formula>LEN(TRIM(C380))=0</formula>
    </cfRule>
    <cfRule type="containsText" dxfId="18330" priority="18334" operator="containsText" text="Operational">
      <formula>NOT(ISERROR(SEARCH("Operational",C380)))</formula>
    </cfRule>
    <cfRule type="containsText" dxfId="18329" priority="18335" operator="containsText" text="Dn(service)">
      <formula>NOT(ISERROR(SEARCH("Dn(service)",C380)))</formula>
    </cfRule>
    <cfRule type="containsText" dxfId="18328" priority="18336" operator="containsText" text="Dn(waiting)">
      <formula>NOT(ISERROR(SEARCH("Dn(waiting)",C380)))</formula>
    </cfRule>
  </conditionalFormatting>
  <conditionalFormatting sqref="C381">
    <cfRule type="containsBlanks" dxfId="18327" priority="18329">
      <formula>LEN(TRIM(C381))=0</formula>
    </cfRule>
    <cfRule type="containsText" dxfId="18326" priority="18330" operator="containsText" text="Operational">
      <formula>NOT(ISERROR(SEARCH("Operational",C381)))</formula>
    </cfRule>
    <cfRule type="containsText" dxfId="18325" priority="18331" operator="containsText" text="Dn(service)">
      <formula>NOT(ISERROR(SEARCH("Dn(service)",C381)))</formula>
    </cfRule>
    <cfRule type="containsText" dxfId="18324" priority="18332" operator="containsText" text="Dn(waiting)">
      <formula>NOT(ISERROR(SEARCH("Dn(waiting)",C381)))</formula>
    </cfRule>
  </conditionalFormatting>
  <conditionalFormatting sqref="C382">
    <cfRule type="containsBlanks" dxfId="18323" priority="18325">
      <formula>LEN(TRIM(C382))=0</formula>
    </cfRule>
    <cfRule type="containsText" dxfId="18322" priority="18326" operator="containsText" text="Operational">
      <formula>NOT(ISERROR(SEARCH("Operational",C382)))</formula>
    </cfRule>
    <cfRule type="containsText" dxfId="18321" priority="18327" operator="containsText" text="Dn(service)">
      <formula>NOT(ISERROR(SEARCH("Dn(service)",C382)))</formula>
    </cfRule>
    <cfRule type="containsText" dxfId="18320" priority="18328" operator="containsText" text="Dn(waiting)">
      <formula>NOT(ISERROR(SEARCH("Dn(waiting)",C382)))</formula>
    </cfRule>
  </conditionalFormatting>
  <conditionalFormatting sqref="G383">
    <cfRule type="containsBlanks" dxfId="18319" priority="18321">
      <formula>LEN(TRIM(G383))=0</formula>
    </cfRule>
    <cfRule type="containsText" dxfId="18318" priority="18322" operator="containsText" text="Operational">
      <formula>NOT(ISERROR(SEARCH("Operational",G383)))</formula>
    </cfRule>
    <cfRule type="containsText" dxfId="18317" priority="18323" operator="containsText" text="Dn(service)">
      <formula>NOT(ISERROR(SEARCH("Dn(service)",G383)))</formula>
    </cfRule>
    <cfRule type="containsText" dxfId="18316" priority="18324" operator="containsText" text="Dn(waiting)">
      <formula>NOT(ISERROR(SEARCH("Dn(waiting)",G383)))</formula>
    </cfRule>
  </conditionalFormatting>
  <conditionalFormatting sqref="G384">
    <cfRule type="containsBlanks" dxfId="18315" priority="18317">
      <formula>LEN(TRIM(G384))=0</formula>
    </cfRule>
    <cfRule type="containsText" dxfId="18314" priority="18318" operator="containsText" text="Operational">
      <formula>NOT(ISERROR(SEARCH("Operational",G384)))</formula>
    </cfRule>
    <cfRule type="containsText" dxfId="18313" priority="18319" operator="containsText" text="Dn(service)">
      <formula>NOT(ISERROR(SEARCH("Dn(service)",G384)))</formula>
    </cfRule>
    <cfRule type="containsText" dxfId="18312" priority="18320" operator="containsText" text="Dn(waiting)">
      <formula>NOT(ISERROR(SEARCH("Dn(waiting)",G384)))</formula>
    </cfRule>
  </conditionalFormatting>
  <conditionalFormatting sqref="G385">
    <cfRule type="containsBlanks" dxfId="18311" priority="18313">
      <formula>LEN(TRIM(G385))=0</formula>
    </cfRule>
    <cfRule type="containsText" dxfId="18310" priority="18314" operator="containsText" text="Operational">
      <formula>NOT(ISERROR(SEARCH("Operational",G385)))</formula>
    </cfRule>
    <cfRule type="containsText" dxfId="18309" priority="18315" operator="containsText" text="Dn(service)">
      <formula>NOT(ISERROR(SEARCH("Dn(service)",G385)))</formula>
    </cfRule>
    <cfRule type="containsText" dxfId="18308" priority="18316" operator="containsText" text="Dn(waiting)">
      <formula>NOT(ISERROR(SEARCH("Dn(waiting)",G385)))</formula>
    </cfRule>
  </conditionalFormatting>
  <conditionalFormatting sqref="G386">
    <cfRule type="containsBlanks" dxfId="18307" priority="18309">
      <formula>LEN(TRIM(G386))=0</formula>
    </cfRule>
    <cfRule type="containsText" dxfId="18306" priority="18310" operator="containsText" text="Operational">
      <formula>NOT(ISERROR(SEARCH("Operational",G386)))</formula>
    </cfRule>
    <cfRule type="containsText" dxfId="18305" priority="18311" operator="containsText" text="Dn(service)">
      <formula>NOT(ISERROR(SEARCH("Dn(service)",G386)))</formula>
    </cfRule>
    <cfRule type="containsText" dxfId="18304" priority="18312" operator="containsText" text="Dn(waiting)">
      <formula>NOT(ISERROR(SEARCH("Dn(waiting)",G386)))</formula>
    </cfRule>
  </conditionalFormatting>
  <conditionalFormatting sqref="G387">
    <cfRule type="containsBlanks" dxfId="18303" priority="18305">
      <formula>LEN(TRIM(G387))=0</formula>
    </cfRule>
    <cfRule type="containsText" dxfId="18302" priority="18306" operator="containsText" text="Operational">
      <formula>NOT(ISERROR(SEARCH("Operational",G387)))</formula>
    </cfRule>
    <cfRule type="containsText" dxfId="18301" priority="18307" operator="containsText" text="Dn(service)">
      <formula>NOT(ISERROR(SEARCH("Dn(service)",G387)))</formula>
    </cfRule>
    <cfRule type="containsText" dxfId="18300" priority="18308" operator="containsText" text="Dn(waiting)">
      <formula>NOT(ISERROR(SEARCH("Dn(waiting)",G387)))</formula>
    </cfRule>
  </conditionalFormatting>
  <conditionalFormatting sqref="D390">
    <cfRule type="containsBlanks" dxfId="18299" priority="18301">
      <formula>LEN(TRIM(D390))=0</formula>
    </cfRule>
    <cfRule type="containsText" dxfId="18298" priority="18302" operator="containsText" text="Operational">
      <formula>NOT(ISERROR(SEARCH("Operational",D390)))</formula>
    </cfRule>
    <cfRule type="containsText" dxfId="18297" priority="18303" operator="containsText" text="Dn(service)">
      <formula>NOT(ISERROR(SEARCH("Dn(service)",D390)))</formula>
    </cfRule>
    <cfRule type="containsText" dxfId="18296" priority="18304" operator="containsText" text="Dn(waiting)">
      <formula>NOT(ISERROR(SEARCH("Dn(waiting)",D390)))</formula>
    </cfRule>
  </conditionalFormatting>
  <conditionalFormatting sqref="D391">
    <cfRule type="containsBlanks" dxfId="18295" priority="18297">
      <formula>LEN(TRIM(D391))=0</formula>
    </cfRule>
    <cfRule type="containsText" dxfId="18294" priority="18298" operator="containsText" text="Operational">
      <formula>NOT(ISERROR(SEARCH("Operational",D391)))</formula>
    </cfRule>
    <cfRule type="containsText" dxfId="18293" priority="18299" operator="containsText" text="Dn(service)">
      <formula>NOT(ISERROR(SEARCH("Dn(service)",D391)))</formula>
    </cfRule>
    <cfRule type="containsText" dxfId="18292" priority="18300" operator="containsText" text="Dn(waiting)">
      <formula>NOT(ISERROR(SEARCH("Dn(waiting)",D391)))</formula>
    </cfRule>
  </conditionalFormatting>
  <conditionalFormatting sqref="D392">
    <cfRule type="containsBlanks" dxfId="18291" priority="18293">
      <formula>LEN(TRIM(D392))=0</formula>
    </cfRule>
    <cfRule type="containsText" dxfId="18290" priority="18294" operator="containsText" text="Operational">
      <formula>NOT(ISERROR(SEARCH("Operational",D392)))</formula>
    </cfRule>
    <cfRule type="containsText" dxfId="18289" priority="18295" operator="containsText" text="Dn(service)">
      <formula>NOT(ISERROR(SEARCH("Dn(service)",D392)))</formula>
    </cfRule>
    <cfRule type="containsText" dxfId="18288" priority="18296" operator="containsText" text="Dn(waiting)">
      <formula>NOT(ISERROR(SEARCH("Dn(waiting)",D392)))</formula>
    </cfRule>
  </conditionalFormatting>
  <conditionalFormatting sqref="F393">
    <cfRule type="containsBlanks" dxfId="18287" priority="18289">
      <formula>LEN(TRIM(F393))=0</formula>
    </cfRule>
    <cfRule type="containsText" dxfId="18286" priority="18290" operator="containsText" text="Operational">
      <formula>NOT(ISERROR(SEARCH("Operational",F393)))</formula>
    </cfRule>
    <cfRule type="containsText" dxfId="18285" priority="18291" operator="containsText" text="Dn(service)">
      <formula>NOT(ISERROR(SEARCH("Dn(service)",F393)))</formula>
    </cfRule>
    <cfRule type="containsText" dxfId="18284" priority="18292" operator="containsText" text="Dn(waiting)">
      <formula>NOT(ISERROR(SEARCH("Dn(waiting)",F393)))</formula>
    </cfRule>
  </conditionalFormatting>
  <conditionalFormatting sqref="F394">
    <cfRule type="containsBlanks" dxfId="18283" priority="18285">
      <formula>LEN(TRIM(F394))=0</formula>
    </cfRule>
    <cfRule type="containsText" dxfId="18282" priority="18286" operator="containsText" text="Operational">
      <formula>NOT(ISERROR(SEARCH("Operational",F394)))</formula>
    </cfRule>
    <cfRule type="containsText" dxfId="18281" priority="18287" operator="containsText" text="Dn(service)">
      <formula>NOT(ISERROR(SEARCH("Dn(service)",F394)))</formula>
    </cfRule>
    <cfRule type="containsText" dxfId="18280" priority="18288" operator="containsText" text="Dn(waiting)">
      <formula>NOT(ISERROR(SEARCH("Dn(waiting)",F394)))</formula>
    </cfRule>
  </conditionalFormatting>
  <conditionalFormatting sqref="F395">
    <cfRule type="containsBlanks" dxfId="18279" priority="18281">
      <formula>LEN(TRIM(F395))=0</formula>
    </cfRule>
    <cfRule type="containsText" dxfId="18278" priority="18282" operator="containsText" text="Operational">
      <formula>NOT(ISERROR(SEARCH("Operational",F395)))</formula>
    </cfRule>
    <cfRule type="containsText" dxfId="18277" priority="18283" operator="containsText" text="Dn(service)">
      <formula>NOT(ISERROR(SEARCH("Dn(service)",F395)))</formula>
    </cfRule>
    <cfRule type="containsText" dxfId="18276" priority="18284" operator="containsText" text="Dn(waiting)">
      <formula>NOT(ISERROR(SEARCH("Dn(waiting)",F395)))</formula>
    </cfRule>
  </conditionalFormatting>
  <conditionalFormatting sqref="F396">
    <cfRule type="containsBlanks" dxfId="18275" priority="18277">
      <formula>LEN(TRIM(F396))=0</formula>
    </cfRule>
    <cfRule type="containsText" dxfId="18274" priority="18278" operator="containsText" text="Operational">
      <formula>NOT(ISERROR(SEARCH("Operational",F396)))</formula>
    </cfRule>
    <cfRule type="containsText" dxfId="18273" priority="18279" operator="containsText" text="Dn(service)">
      <formula>NOT(ISERROR(SEARCH("Dn(service)",F396)))</formula>
    </cfRule>
    <cfRule type="containsText" dxfId="18272" priority="18280" operator="containsText" text="Dn(waiting)">
      <formula>NOT(ISERROR(SEARCH("Dn(waiting)",F396)))</formula>
    </cfRule>
  </conditionalFormatting>
  <conditionalFormatting sqref="E397">
    <cfRule type="containsBlanks" dxfId="18271" priority="18273">
      <formula>LEN(TRIM(E397))=0</formula>
    </cfRule>
    <cfRule type="containsText" dxfId="18270" priority="18274" operator="containsText" text="Operational">
      <formula>NOT(ISERROR(SEARCH("Operational",E397)))</formula>
    </cfRule>
    <cfRule type="containsText" dxfId="18269" priority="18275" operator="containsText" text="Dn(service)">
      <formula>NOT(ISERROR(SEARCH("Dn(service)",E397)))</formula>
    </cfRule>
    <cfRule type="containsText" dxfId="18268" priority="18276" operator="containsText" text="Dn(waiting)">
      <formula>NOT(ISERROR(SEARCH("Dn(waiting)",E397)))</formula>
    </cfRule>
  </conditionalFormatting>
  <conditionalFormatting sqref="E398">
    <cfRule type="containsBlanks" dxfId="18267" priority="18269">
      <formula>LEN(TRIM(E398))=0</formula>
    </cfRule>
    <cfRule type="containsText" dxfId="18266" priority="18270" operator="containsText" text="Operational">
      <formula>NOT(ISERROR(SEARCH("Operational",E398)))</formula>
    </cfRule>
    <cfRule type="containsText" dxfId="18265" priority="18271" operator="containsText" text="Dn(service)">
      <formula>NOT(ISERROR(SEARCH("Dn(service)",E398)))</formula>
    </cfRule>
    <cfRule type="containsText" dxfId="18264" priority="18272" operator="containsText" text="Dn(waiting)">
      <formula>NOT(ISERROR(SEARCH("Dn(waiting)",E398)))</formula>
    </cfRule>
  </conditionalFormatting>
  <conditionalFormatting sqref="E399">
    <cfRule type="containsBlanks" dxfId="18263" priority="18265">
      <formula>LEN(TRIM(E399))=0</formula>
    </cfRule>
    <cfRule type="containsText" dxfId="18262" priority="18266" operator="containsText" text="Operational">
      <formula>NOT(ISERROR(SEARCH("Operational",E399)))</formula>
    </cfRule>
    <cfRule type="containsText" dxfId="18261" priority="18267" operator="containsText" text="Dn(service)">
      <formula>NOT(ISERROR(SEARCH("Dn(service)",E399)))</formula>
    </cfRule>
    <cfRule type="containsText" dxfId="18260" priority="18268" operator="containsText" text="Dn(waiting)">
      <formula>NOT(ISERROR(SEARCH("Dn(waiting)",E399)))</formula>
    </cfRule>
  </conditionalFormatting>
  <conditionalFormatting sqref="E400">
    <cfRule type="containsBlanks" dxfId="18259" priority="18261">
      <formula>LEN(TRIM(E400))=0</formula>
    </cfRule>
    <cfRule type="containsText" dxfId="18258" priority="18262" operator="containsText" text="Operational">
      <formula>NOT(ISERROR(SEARCH("Operational",E400)))</formula>
    </cfRule>
    <cfRule type="containsText" dxfId="18257" priority="18263" operator="containsText" text="Dn(service)">
      <formula>NOT(ISERROR(SEARCH("Dn(service)",E400)))</formula>
    </cfRule>
    <cfRule type="containsText" dxfId="18256" priority="18264" operator="containsText" text="Dn(waiting)">
      <formula>NOT(ISERROR(SEARCH("Dn(waiting)",E400)))</formula>
    </cfRule>
  </conditionalFormatting>
  <conditionalFormatting sqref="H401">
    <cfRule type="containsBlanks" dxfId="18255" priority="18257">
      <formula>LEN(TRIM(H401))=0</formula>
    </cfRule>
    <cfRule type="containsText" dxfId="18254" priority="18258" operator="containsText" text="Operational">
      <formula>NOT(ISERROR(SEARCH("Operational",H401)))</formula>
    </cfRule>
    <cfRule type="containsText" dxfId="18253" priority="18259" operator="containsText" text="Dn(service)">
      <formula>NOT(ISERROR(SEARCH("Dn(service)",H401)))</formula>
    </cfRule>
    <cfRule type="containsText" dxfId="18252" priority="18260" operator="containsText" text="Dn(waiting)">
      <formula>NOT(ISERROR(SEARCH("Dn(waiting)",H401)))</formula>
    </cfRule>
  </conditionalFormatting>
  <conditionalFormatting sqref="H402">
    <cfRule type="containsBlanks" dxfId="18251" priority="18253">
      <formula>LEN(TRIM(H402))=0</formula>
    </cfRule>
    <cfRule type="containsText" dxfId="18250" priority="18254" operator="containsText" text="Operational">
      <formula>NOT(ISERROR(SEARCH("Operational",H402)))</formula>
    </cfRule>
    <cfRule type="containsText" dxfId="18249" priority="18255" operator="containsText" text="Dn(service)">
      <formula>NOT(ISERROR(SEARCH("Dn(service)",H402)))</formula>
    </cfRule>
    <cfRule type="containsText" dxfId="18248" priority="18256" operator="containsText" text="Dn(waiting)">
      <formula>NOT(ISERROR(SEARCH("Dn(waiting)",H402)))</formula>
    </cfRule>
  </conditionalFormatting>
  <conditionalFormatting sqref="H403">
    <cfRule type="containsBlanks" dxfId="18247" priority="18249">
      <formula>LEN(TRIM(H403))=0</formula>
    </cfRule>
    <cfRule type="containsText" dxfId="18246" priority="18250" operator="containsText" text="Operational">
      <formula>NOT(ISERROR(SEARCH("Operational",H403)))</formula>
    </cfRule>
    <cfRule type="containsText" dxfId="18245" priority="18251" operator="containsText" text="Dn(service)">
      <formula>NOT(ISERROR(SEARCH("Dn(service)",H403)))</formula>
    </cfRule>
    <cfRule type="containsText" dxfId="18244" priority="18252" operator="containsText" text="Dn(waiting)">
      <formula>NOT(ISERROR(SEARCH("Dn(waiting)",H403)))</formula>
    </cfRule>
  </conditionalFormatting>
  <conditionalFormatting sqref="H404">
    <cfRule type="containsBlanks" dxfId="18243" priority="18245">
      <formula>LEN(TRIM(H404))=0</formula>
    </cfRule>
    <cfRule type="containsText" dxfId="18242" priority="18246" operator="containsText" text="Operational">
      <formula>NOT(ISERROR(SEARCH("Operational",H404)))</formula>
    </cfRule>
    <cfRule type="containsText" dxfId="18241" priority="18247" operator="containsText" text="Dn(service)">
      <formula>NOT(ISERROR(SEARCH("Dn(service)",H404)))</formula>
    </cfRule>
    <cfRule type="containsText" dxfId="18240" priority="18248" operator="containsText" text="Dn(waiting)">
      <formula>NOT(ISERROR(SEARCH("Dn(waiting)",H404)))</formula>
    </cfRule>
  </conditionalFormatting>
  <conditionalFormatting sqref="H405">
    <cfRule type="containsBlanks" dxfId="18239" priority="18241">
      <formula>LEN(TRIM(H405))=0</formula>
    </cfRule>
    <cfRule type="containsText" dxfId="18238" priority="18242" operator="containsText" text="Operational">
      <formula>NOT(ISERROR(SEARCH("Operational",H405)))</formula>
    </cfRule>
    <cfRule type="containsText" dxfId="18237" priority="18243" operator="containsText" text="Dn(service)">
      <formula>NOT(ISERROR(SEARCH("Dn(service)",H405)))</formula>
    </cfRule>
    <cfRule type="containsText" dxfId="18236" priority="18244" operator="containsText" text="Dn(waiting)">
      <formula>NOT(ISERROR(SEARCH("Dn(waiting)",H405)))</formula>
    </cfRule>
  </conditionalFormatting>
  <conditionalFormatting sqref="C406">
    <cfRule type="containsBlanks" dxfId="18235" priority="18237">
      <formula>LEN(TRIM(C406))=0</formula>
    </cfRule>
    <cfRule type="containsText" dxfId="18234" priority="18238" operator="containsText" text="Operational">
      <formula>NOT(ISERROR(SEARCH("Operational",C406)))</formula>
    </cfRule>
    <cfRule type="containsText" dxfId="18233" priority="18239" operator="containsText" text="Dn(service)">
      <formula>NOT(ISERROR(SEARCH("Dn(service)",C406)))</formula>
    </cfRule>
    <cfRule type="containsText" dxfId="18232" priority="18240" operator="containsText" text="Dn(waiting)">
      <formula>NOT(ISERROR(SEARCH("Dn(waiting)",C406)))</formula>
    </cfRule>
  </conditionalFormatting>
  <conditionalFormatting sqref="C407">
    <cfRule type="containsBlanks" dxfId="18231" priority="18233">
      <formula>LEN(TRIM(C407))=0</formula>
    </cfRule>
    <cfRule type="containsText" dxfId="18230" priority="18234" operator="containsText" text="Operational">
      <formula>NOT(ISERROR(SEARCH("Operational",C407)))</formula>
    </cfRule>
    <cfRule type="containsText" dxfId="18229" priority="18235" operator="containsText" text="Dn(service)">
      <formula>NOT(ISERROR(SEARCH("Dn(service)",C407)))</formula>
    </cfRule>
    <cfRule type="containsText" dxfId="18228" priority="18236" operator="containsText" text="Dn(waiting)">
      <formula>NOT(ISERROR(SEARCH("Dn(waiting)",C407)))</formula>
    </cfRule>
  </conditionalFormatting>
  <conditionalFormatting sqref="C408">
    <cfRule type="containsBlanks" dxfId="18227" priority="18229">
      <formula>LEN(TRIM(C408))=0</formula>
    </cfRule>
    <cfRule type="containsText" dxfId="18226" priority="18230" operator="containsText" text="Operational">
      <formula>NOT(ISERROR(SEARCH("Operational",C408)))</formula>
    </cfRule>
    <cfRule type="containsText" dxfId="18225" priority="18231" operator="containsText" text="Dn(service)">
      <formula>NOT(ISERROR(SEARCH("Dn(service)",C408)))</formula>
    </cfRule>
    <cfRule type="containsText" dxfId="18224" priority="18232" operator="containsText" text="Dn(waiting)">
      <formula>NOT(ISERROR(SEARCH("Dn(waiting)",C408)))</formula>
    </cfRule>
  </conditionalFormatting>
  <conditionalFormatting sqref="D409">
    <cfRule type="containsBlanks" dxfId="18223" priority="18225">
      <formula>LEN(TRIM(D409))=0</formula>
    </cfRule>
    <cfRule type="containsText" dxfId="18222" priority="18226" operator="containsText" text="Operational">
      <formula>NOT(ISERROR(SEARCH("Operational",D409)))</formula>
    </cfRule>
    <cfRule type="containsText" dxfId="18221" priority="18227" operator="containsText" text="Dn(service)">
      <formula>NOT(ISERROR(SEARCH("Dn(service)",D409)))</formula>
    </cfRule>
    <cfRule type="containsText" dxfId="18220" priority="18228" operator="containsText" text="Dn(waiting)">
      <formula>NOT(ISERROR(SEARCH("Dn(waiting)",D409)))</formula>
    </cfRule>
  </conditionalFormatting>
  <conditionalFormatting sqref="D410">
    <cfRule type="containsBlanks" dxfId="18219" priority="18221">
      <formula>LEN(TRIM(D410))=0</formula>
    </cfRule>
    <cfRule type="containsText" dxfId="18218" priority="18222" operator="containsText" text="Operational">
      <formula>NOT(ISERROR(SEARCH("Operational",D410)))</formula>
    </cfRule>
    <cfRule type="containsText" dxfId="18217" priority="18223" operator="containsText" text="Dn(service)">
      <formula>NOT(ISERROR(SEARCH("Dn(service)",D410)))</formula>
    </cfRule>
    <cfRule type="containsText" dxfId="18216" priority="18224" operator="containsText" text="Dn(waiting)">
      <formula>NOT(ISERROR(SEARCH("Dn(waiting)",D410)))</formula>
    </cfRule>
  </conditionalFormatting>
  <conditionalFormatting sqref="D411">
    <cfRule type="containsBlanks" dxfId="18215" priority="18217">
      <formula>LEN(TRIM(D411))=0</formula>
    </cfRule>
    <cfRule type="containsText" dxfId="18214" priority="18218" operator="containsText" text="Operational">
      <formula>NOT(ISERROR(SEARCH("Operational",D411)))</formula>
    </cfRule>
    <cfRule type="containsText" dxfId="18213" priority="18219" operator="containsText" text="Dn(service)">
      <formula>NOT(ISERROR(SEARCH("Dn(service)",D411)))</formula>
    </cfRule>
    <cfRule type="containsText" dxfId="18212" priority="18220" operator="containsText" text="Dn(waiting)">
      <formula>NOT(ISERROR(SEARCH("Dn(waiting)",D411)))</formula>
    </cfRule>
  </conditionalFormatting>
  <conditionalFormatting sqref="D412">
    <cfRule type="containsBlanks" dxfId="18211" priority="18213">
      <formula>LEN(TRIM(D412))=0</formula>
    </cfRule>
    <cfRule type="containsText" dxfId="18210" priority="18214" operator="containsText" text="Operational">
      <formula>NOT(ISERROR(SEARCH("Operational",D412)))</formula>
    </cfRule>
    <cfRule type="containsText" dxfId="18209" priority="18215" operator="containsText" text="Dn(service)">
      <formula>NOT(ISERROR(SEARCH("Dn(service)",D412)))</formula>
    </cfRule>
    <cfRule type="containsText" dxfId="18208" priority="18216" operator="containsText" text="Dn(waiting)">
      <formula>NOT(ISERROR(SEARCH("Dn(waiting)",D412)))</formula>
    </cfRule>
  </conditionalFormatting>
  <conditionalFormatting sqref="G413">
    <cfRule type="containsBlanks" dxfId="18207" priority="18209">
      <formula>LEN(TRIM(G413))=0</formula>
    </cfRule>
    <cfRule type="containsText" dxfId="18206" priority="18210" operator="containsText" text="Operational">
      <formula>NOT(ISERROR(SEARCH("Operational",G413)))</formula>
    </cfRule>
    <cfRule type="containsText" dxfId="18205" priority="18211" operator="containsText" text="Dn(service)">
      <formula>NOT(ISERROR(SEARCH("Dn(service)",G413)))</formula>
    </cfRule>
    <cfRule type="containsText" dxfId="18204" priority="18212" operator="containsText" text="Dn(waiting)">
      <formula>NOT(ISERROR(SEARCH("Dn(waiting)",G413)))</formula>
    </cfRule>
  </conditionalFormatting>
  <conditionalFormatting sqref="G414">
    <cfRule type="containsBlanks" dxfId="18203" priority="18205">
      <formula>LEN(TRIM(G414))=0</formula>
    </cfRule>
    <cfRule type="containsText" dxfId="18202" priority="18206" operator="containsText" text="Operational">
      <formula>NOT(ISERROR(SEARCH("Operational",G414)))</formula>
    </cfRule>
    <cfRule type="containsText" dxfId="18201" priority="18207" operator="containsText" text="Dn(service)">
      <formula>NOT(ISERROR(SEARCH("Dn(service)",G414)))</formula>
    </cfRule>
    <cfRule type="containsText" dxfId="18200" priority="18208" operator="containsText" text="Dn(waiting)">
      <formula>NOT(ISERROR(SEARCH("Dn(waiting)",G414)))</formula>
    </cfRule>
  </conditionalFormatting>
  <conditionalFormatting sqref="G415">
    <cfRule type="containsBlanks" dxfId="18199" priority="18201">
      <formula>LEN(TRIM(G415))=0</formula>
    </cfRule>
    <cfRule type="containsText" dxfId="18198" priority="18202" operator="containsText" text="Operational">
      <formula>NOT(ISERROR(SEARCH("Operational",G415)))</formula>
    </cfRule>
    <cfRule type="containsText" dxfId="18197" priority="18203" operator="containsText" text="Dn(service)">
      <formula>NOT(ISERROR(SEARCH("Dn(service)",G415)))</formula>
    </cfRule>
    <cfRule type="containsText" dxfId="18196" priority="18204" operator="containsText" text="Dn(waiting)">
      <formula>NOT(ISERROR(SEARCH("Dn(waiting)",G415)))</formula>
    </cfRule>
  </conditionalFormatting>
  <conditionalFormatting sqref="G416">
    <cfRule type="containsBlanks" dxfId="18195" priority="18197">
      <formula>LEN(TRIM(G416))=0</formula>
    </cfRule>
    <cfRule type="containsText" dxfId="18194" priority="18198" operator="containsText" text="Operational">
      <formula>NOT(ISERROR(SEARCH("Operational",G416)))</formula>
    </cfRule>
    <cfRule type="containsText" dxfId="18193" priority="18199" operator="containsText" text="Dn(service)">
      <formula>NOT(ISERROR(SEARCH("Dn(service)",G416)))</formula>
    </cfRule>
    <cfRule type="containsText" dxfId="18192" priority="18200" operator="containsText" text="Dn(waiting)">
      <formula>NOT(ISERROR(SEARCH("Dn(waiting)",G416)))</formula>
    </cfRule>
  </conditionalFormatting>
  <conditionalFormatting sqref="G417">
    <cfRule type="containsBlanks" dxfId="18191" priority="18193">
      <formula>LEN(TRIM(G417))=0</formula>
    </cfRule>
    <cfRule type="containsText" dxfId="18190" priority="18194" operator="containsText" text="Operational">
      <formula>NOT(ISERROR(SEARCH("Operational",G417)))</formula>
    </cfRule>
    <cfRule type="containsText" dxfId="18189" priority="18195" operator="containsText" text="Dn(service)">
      <formula>NOT(ISERROR(SEARCH("Dn(service)",G417)))</formula>
    </cfRule>
    <cfRule type="containsText" dxfId="18188" priority="18196" operator="containsText" text="Dn(waiting)">
      <formula>NOT(ISERROR(SEARCH("Dn(waiting)",G417)))</formula>
    </cfRule>
  </conditionalFormatting>
  <conditionalFormatting sqref="F418">
    <cfRule type="containsBlanks" dxfId="18187" priority="18189">
      <formula>LEN(TRIM(F418))=0</formula>
    </cfRule>
    <cfRule type="containsText" dxfId="18186" priority="18190" operator="containsText" text="Operational">
      <formula>NOT(ISERROR(SEARCH("Operational",F418)))</formula>
    </cfRule>
    <cfRule type="containsText" dxfId="18185" priority="18191" operator="containsText" text="Dn(service)">
      <formula>NOT(ISERROR(SEARCH("Dn(service)",F418)))</formula>
    </cfRule>
    <cfRule type="containsText" dxfId="18184" priority="18192" operator="containsText" text="Dn(waiting)">
      <formula>NOT(ISERROR(SEARCH("Dn(waiting)",F418)))</formula>
    </cfRule>
  </conditionalFormatting>
  <conditionalFormatting sqref="F419">
    <cfRule type="containsBlanks" dxfId="18183" priority="18185">
      <formula>LEN(TRIM(F419))=0</formula>
    </cfRule>
    <cfRule type="containsText" dxfId="18182" priority="18186" operator="containsText" text="Operational">
      <formula>NOT(ISERROR(SEARCH("Operational",F419)))</formula>
    </cfRule>
    <cfRule type="containsText" dxfId="18181" priority="18187" operator="containsText" text="Dn(service)">
      <formula>NOT(ISERROR(SEARCH("Dn(service)",F419)))</formula>
    </cfRule>
    <cfRule type="containsText" dxfId="18180" priority="18188" operator="containsText" text="Dn(waiting)">
      <formula>NOT(ISERROR(SEARCH("Dn(waiting)",F419)))</formula>
    </cfRule>
  </conditionalFormatting>
  <conditionalFormatting sqref="F420">
    <cfRule type="containsBlanks" dxfId="18179" priority="18181">
      <formula>LEN(TRIM(F420))=0</formula>
    </cfRule>
    <cfRule type="containsText" dxfId="18178" priority="18182" operator="containsText" text="Operational">
      <formula>NOT(ISERROR(SEARCH("Operational",F420)))</formula>
    </cfRule>
    <cfRule type="containsText" dxfId="18177" priority="18183" operator="containsText" text="Dn(service)">
      <formula>NOT(ISERROR(SEARCH("Dn(service)",F420)))</formula>
    </cfRule>
    <cfRule type="containsText" dxfId="18176" priority="18184" operator="containsText" text="Dn(waiting)">
      <formula>NOT(ISERROR(SEARCH("Dn(waiting)",F420)))</formula>
    </cfRule>
  </conditionalFormatting>
  <conditionalFormatting sqref="F421">
    <cfRule type="containsBlanks" dxfId="18175" priority="18177">
      <formula>LEN(TRIM(F421))=0</formula>
    </cfRule>
    <cfRule type="containsText" dxfId="18174" priority="18178" operator="containsText" text="Operational">
      <formula>NOT(ISERROR(SEARCH("Operational",F421)))</formula>
    </cfRule>
    <cfRule type="containsText" dxfId="18173" priority="18179" operator="containsText" text="Dn(service)">
      <formula>NOT(ISERROR(SEARCH("Dn(service)",F421)))</formula>
    </cfRule>
    <cfRule type="containsText" dxfId="18172" priority="18180" operator="containsText" text="Dn(waiting)">
      <formula>NOT(ISERROR(SEARCH("Dn(waiting)",F421)))</formula>
    </cfRule>
  </conditionalFormatting>
  <conditionalFormatting sqref="E422">
    <cfRule type="containsBlanks" dxfId="18171" priority="18173">
      <formula>LEN(TRIM(E422))=0</formula>
    </cfRule>
    <cfRule type="containsText" dxfId="18170" priority="18174" operator="containsText" text="Operational">
      <formula>NOT(ISERROR(SEARCH("Operational",E422)))</formula>
    </cfRule>
    <cfRule type="containsText" dxfId="18169" priority="18175" operator="containsText" text="Dn(service)">
      <formula>NOT(ISERROR(SEARCH("Dn(service)",E422)))</formula>
    </cfRule>
    <cfRule type="containsText" dxfId="18168" priority="18176" operator="containsText" text="Dn(waiting)">
      <formula>NOT(ISERROR(SEARCH("Dn(waiting)",E422)))</formula>
    </cfRule>
  </conditionalFormatting>
  <conditionalFormatting sqref="E423">
    <cfRule type="containsBlanks" dxfId="18167" priority="18169">
      <formula>LEN(TRIM(E423))=0</formula>
    </cfRule>
    <cfRule type="containsText" dxfId="18166" priority="18170" operator="containsText" text="Operational">
      <formula>NOT(ISERROR(SEARCH("Operational",E423)))</formula>
    </cfRule>
    <cfRule type="containsText" dxfId="18165" priority="18171" operator="containsText" text="Dn(service)">
      <formula>NOT(ISERROR(SEARCH("Dn(service)",E423)))</formula>
    </cfRule>
    <cfRule type="containsText" dxfId="18164" priority="18172" operator="containsText" text="Dn(waiting)">
      <formula>NOT(ISERROR(SEARCH("Dn(waiting)",E423)))</formula>
    </cfRule>
  </conditionalFormatting>
  <conditionalFormatting sqref="E424">
    <cfRule type="containsBlanks" dxfId="18163" priority="18165">
      <formula>LEN(TRIM(E424))=0</formula>
    </cfRule>
    <cfRule type="containsText" dxfId="18162" priority="18166" operator="containsText" text="Operational">
      <formula>NOT(ISERROR(SEARCH("Operational",E424)))</formula>
    </cfRule>
    <cfRule type="containsText" dxfId="18161" priority="18167" operator="containsText" text="Dn(service)">
      <formula>NOT(ISERROR(SEARCH("Dn(service)",E424)))</formula>
    </cfRule>
    <cfRule type="containsText" dxfId="18160" priority="18168" operator="containsText" text="Dn(waiting)">
      <formula>NOT(ISERROR(SEARCH("Dn(waiting)",E424)))</formula>
    </cfRule>
  </conditionalFormatting>
  <conditionalFormatting sqref="E425">
    <cfRule type="containsBlanks" dxfId="18159" priority="18161">
      <formula>LEN(TRIM(E425))=0</formula>
    </cfRule>
    <cfRule type="containsText" dxfId="18158" priority="18162" operator="containsText" text="Operational">
      <formula>NOT(ISERROR(SEARCH("Operational",E425)))</formula>
    </cfRule>
    <cfRule type="containsText" dxfId="18157" priority="18163" operator="containsText" text="Dn(service)">
      <formula>NOT(ISERROR(SEARCH("Dn(service)",E425)))</formula>
    </cfRule>
    <cfRule type="containsText" dxfId="18156" priority="18164" operator="containsText" text="Dn(waiting)">
      <formula>NOT(ISERROR(SEARCH("Dn(waiting)",E425)))</formula>
    </cfRule>
  </conditionalFormatting>
  <conditionalFormatting sqref="E426">
    <cfRule type="containsBlanks" dxfId="18155" priority="18157">
      <formula>LEN(TRIM(E426))=0</formula>
    </cfRule>
    <cfRule type="containsText" dxfId="18154" priority="18158" operator="containsText" text="Operational">
      <formula>NOT(ISERROR(SEARCH("Operational",E426)))</formula>
    </cfRule>
    <cfRule type="containsText" dxfId="18153" priority="18159" operator="containsText" text="Dn(service)">
      <formula>NOT(ISERROR(SEARCH("Dn(service)",E426)))</formula>
    </cfRule>
    <cfRule type="containsText" dxfId="18152" priority="18160" operator="containsText" text="Dn(waiting)">
      <formula>NOT(ISERROR(SEARCH("Dn(waiting)",E426)))</formula>
    </cfRule>
  </conditionalFormatting>
  <conditionalFormatting sqref="H427">
    <cfRule type="containsBlanks" dxfId="18151" priority="18153">
      <formula>LEN(TRIM(H427))=0</formula>
    </cfRule>
    <cfRule type="containsText" dxfId="18150" priority="18154" operator="containsText" text="Operational">
      <formula>NOT(ISERROR(SEARCH("Operational",H427)))</formula>
    </cfRule>
    <cfRule type="containsText" dxfId="18149" priority="18155" operator="containsText" text="Dn(service)">
      <formula>NOT(ISERROR(SEARCH("Dn(service)",H427)))</formula>
    </cfRule>
    <cfRule type="containsText" dxfId="18148" priority="18156" operator="containsText" text="Dn(waiting)">
      <formula>NOT(ISERROR(SEARCH("Dn(waiting)",H427)))</formula>
    </cfRule>
  </conditionalFormatting>
  <conditionalFormatting sqref="H428">
    <cfRule type="containsBlanks" dxfId="18147" priority="18149">
      <formula>LEN(TRIM(H428))=0</formula>
    </cfRule>
    <cfRule type="containsText" dxfId="18146" priority="18150" operator="containsText" text="Operational">
      <formula>NOT(ISERROR(SEARCH("Operational",H428)))</formula>
    </cfRule>
    <cfRule type="containsText" dxfId="18145" priority="18151" operator="containsText" text="Dn(service)">
      <formula>NOT(ISERROR(SEARCH("Dn(service)",H428)))</formula>
    </cfRule>
    <cfRule type="containsText" dxfId="18144" priority="18152" operator="containsText" text="Dn(waiting)">
      <formula>NOT(ISERROR(SEARCH("Dn(waiting)",H428)))</formula>
    </cfRule>
  </conditionalFormatting>
  <conditionalFormatting sqref="H429">
    <cfRule type="containsBlanks" dxfId="18143" priority="18145">
      <formula>LEN(TRIM(H429))=0</formula>
    </cfRule>
    <cfRule type="containsText" dxfId="18142" priority="18146" operator="containsText" text="Operational">
      <formula>NOT(ISERROR(SEARCH("Operational",H429)))</formula>
    </cfRule>
    <cfRule type="containsText" dxfId="18141" priority="18147" operator="containsText" text="Dn(service)">
      <formula>NOT(ISERROR(SEARCH("Dn(service)",H429)))</formula>
    </cfRule>
    <cfRule type="containsText" dxfId="18140" priority="18148" operator="containsText" text="Dn(waiting)">
      <formula>NOT(ISERROR(SEARCH("Dn(waiting)",H429)))</formula>
    </cfRule>
  </conditionalFormatting>
  <conditionalFormatting sqref="H430">
    <cfRule type="containsBlanks" dxfId="18139" priority="18141">
      <formula>LEN(TRIM(H430))=0</formula>
    </cfRule>
    <cfRule type="containsText" dxfId="18138" priority="18142" operator="containsText" text="Operational">
      <formula>NOT(ISERROR(SEARCH("Operational",H430)))</formula>
    </cfRule>
    <cfRule type="containsText" dxfId="18137" priority="18143" operator="containsText" text="Dn(service)">
      <formula>NOT(ISERROR(SEARCH("Dn(service)",H430)))</formula>
    </cfRule>
    <cfRule type="containsText" dxfId="18136" priority="18144" operator="containsText" text="Dn(waiting)">
      <formula>NOT(ISERROR(SEARCH("Dn(waiting)",H430)))</formula>
    </cfRule>
  </conditionalFormatting>
  <conditionalFormatting sqref="H431">
    <cfRule type="containsBlanks" dxfId="18135" priority="18137">
      <formula>LEN(TRIM(H431))=0</formula>
    </cfRule>
    <cfRule type="containsText" dxfId="18134" priority="18138" operator="containsText" text="Operational">
      <formula>NOT(ISERROR(SEARCH("Operational",H431)))</formula>
    </cfRule>
    <cfRule type="containsText" dxfId="18133" priority="18139" operator="containsText" text="Dn(service)">
      <formula>NOT(ISERROR(SEARCH("Dn(service)",H431)))</formula>
    </cfRule>
    <cfRule type="containsText" dxfId="18132" priority="18140" operator="containsText" text="Dn(waiting)">
      <formula>NOT(ISERROR(SEARCH("Dn(waiting)",H431)))</formula>
    </cfRule>
  </conditionalFormatting>
  <conditionalFormatting sqref="C432">
    <cfRule type="containsBlanks" dxfId="18131" priority="18133">
      <formula>LEN(TRIM(C432))=0</formula>
    </cfRule>
    <cfRule type="containsText" dxfId="18130" priority="18134" operator="containsText" text="Operational">
      <formula>NOT(ISERROR(SEARCH("Operational",C432)))</formula>
    </cfRule>
    <cfRule type="containsText" dxfId="18129" priority="18135" operator="containsText" text="Dn(service)">
      <formula>NOT(ISERROR(SEARCH("Dn(service)",C432)))</formula>
    </cfRule>
    <cfRule type="containsText" dxfId="18128" priority="18136" operator="containsText" text="Dn(waiting)">
      <formula>NOT(ISERROR(SEARCH("Dn(waiting)",C432)))</formula>
    </cfRule>
  </conditionalFormatting>
  <conditionalFormatting sqref="C433">
    <cfRule type="containsBlanks" dxfId="18127" priority="18129">
      <formula>LEN(TRIM(C433))=0</formula>
    </cfRule>
    <cfRule type="containsText" dxfId="18126" priority="18130" operator="containsText" text="Operational">
      <formula>NOT(ISERROR(SEARCH("Operational",C433)))</formula>
    </cfRule>
    <cfRule type="containsText" dxfId="18125" priority="18131" operator="containsText" text="Dn(service)">
      <formula>NOT(ISERROR(SEARCH("Dn(service)",C433)))</formula>
    </cfRule>
    <cfRule type="containsText" dxfId="18124" priority="18132" operator="containsText" text="Dn(waiting)">
      <formula>NOT(ISERROR(SEARCH("Dn(waiting)",C433)))</formula>
    </cfRule>
  </conditionalFormatting>
  <conditionalFormatting sqref="C434">
    <cfRule type="containsBlanks" dxfId="18123" priority="18125">
      <formula>LEN(TRIM(C434))=0</formula>
    </cfRule>
    <cfRule type="containsText" dxfId="18122" priority="18126" operator="containsText" text="Operational">
      <formula>NOT(ISERROR(SEARCH("Operational",C434)))</formula>
    </cfRule>
    <cfRule type="containsText" dxfId="18121" priority="18127" operator="containsText" text="Dn(service)">
      <formula>NOT(ISERROR(SEARCH("Dn(service)",C434)))</formula>
    </cfRule>
    <cfRule type="containsText" dxfId="18120" priority="18128" operator="containsText" text="Dn(waiting)">
      <formula>NOT(ISERROR(SEARCH("Dn(waiting)",C434)))</formula>
    </cfRule>
  </conditionalFormatting>
  <conditionalFormatting sqref="C435">
    <cfRule type="containsBlanks" dxfId="18119" priority="18121">
      <formula>LEN(TRIM(C435))=0</formula>
    </cfRule>
    <cfRule type="containsText" dxfId="18118" priority="18122" operator="containsText" text="Operational">
      <formula>NOT(ISERROR(SEARCH("Operational",C435)))</formula>
    </cfRule>
    <cfRule type="containsText" dxfId="18117" priority="18123" operator="containsText" text="Dn(service)">
      <formula>NOT(ISERROR(SEARCH("Dn(service)",C435)))</formula>
    </cfRule>
    <cfRule type="containsText" dxfId="18116" priority="18124" operator="containsText" text="Dn(waiting)">
      <formula>NOT(ISERROR(SEARCH("Dn(waiting)",C435)))</formula>
    </cfRule>
  </conditionalFormatting>
  <conditionalFormatting sqref="C436">
    <cfRule type="containsBlanks" dxfId="18115" priority="18117">
      <formula>LEN(TRIM(C436))=0</formula>
    </cfRule>
    <cfRule type="containsText" dxfId="18114" priority="18118" operator="containsText" text="Operational">
      <formula>NOT(ISERROR(SEARCH("Operational",C436)))</formula>
    </cfRule>
    <cfRule type="containsText" dxfId="18113" priority="18119" operator="containsText" text="Dn(service)">
      <formula>NOT(ISERROR(SEARCH("Dn(service)",C436)))</formula>
    </cfRule>
    <cfRule type="containsText" dxfId="18112" priority="18120" operator="containsText" text="Dn(waiting)">
      <formula>NOT(ISERROR(SEARCH("Dn(waiting)",C436)))</formula>
    </cfRule>
  </conditionalFormatting>
  <conditionalFormatting sqref="G437">
    <cfRule type="containsBlanks" dxfId="18111" priority="18113">
      <formula>LEN(TRIM(G437))=0</formula>
    </cfRule>
    <cfRule type="containsText" dxfId="18110" priority="18114" operator="containsText" text="Operational">
      <formula>NOT(ISERROR(SEARCH("Operational",G437)))</formula>
    </cfRule>
    <cfRule type="containsText" dxfId="18109" priority="18115" operator="containsText" text="Dn(service)">
      <formula>NOT(ISERROR(SEARCH("Dn(service)",G437)))</formula>
    </cfRule>
    <cfRule type="containsText" dxfId="18108" priority="18116" operator="containsText" text="Dn(waiting)">
      <formula>NOT(ISERROR(SEARCH("Dn(waiting)",G437)))</formula>
    </cfRule>
  </conditionalFormatting>
  <conditionalFormatting sqref="G438">
    <cfRule type="containsBlanks" dxfId="18107" priority="18109">
      <formula>LEN(TRIM(G438))=0</formula>
    </cfRule>
    <cfRule type="containsText" dxfId="18106" priority="18110" operator="containsText" text="Operational">
      <formula>NOT(ISERROR(SEARCH("Operational",G438)))</formula>
    </cfRule>
    <cfRule type="containsText" dxfId="18105" priority="18111" operator="containsText" text="Dn(service)">
      <formula>NOT(ISERROR(SEARCH("Dn(service)",G438)))</formula>
    </cfRule>
    <cfRule type="containsText" dxfId="18104" priority="18112" operator="containsText" text="Dn(waiting)">
      <formula>NOT(ISERROR(SEARCH("Dn(waiting)",G438)))</formula>
    </cfRule>
  </conditionalFormatting>
  <conditionalFormatting sqref="G439">
    <cfRule type="containsBlanks" dxfId="18103" priority="18105">
      <formula>LEN(TRIM(G439))=0</formula>
    </cfRule>
    <cfRule type="containsText" dxfId="18102" priority="18106" operator="containsText" text="Operational">
      <formula>NOT(ISERROR(SEARCH("Operational",G439)))</formula>
    </cfRule>
    <cfRule type="containsText" dxfId="18101" priority="18107" operator="containsText" text="Dn(service)">
      <formula>NOT(ISERROR(SEARCH("Dn(service)",G439)))</formula>
    </cfRule>
    <cfRule type="containsText" dxfId="18100" priority="18108" operator="containsText" text="Dn(waiting)">
      <formula>NOT(ISERROR(SEARCH("Dn(waiting)",G439)))</formula>
    </cfRule>
  </conditionalFormatting>
  <conditionalFormatting sqref="G440">
    <cfRule type="containsBlanks" dxfId="18099" priority="18101">
      <formula>LEN(TRIM(G440))=0</formula>
    </cfRule>
    <cfRule type="containsText" dxfId="18098" priority="18102" operator="containsText" text="Operational">
      <formula>NOT(ISERROR(SEARCH("Operational",G440)))</formula>
    </cfRule>
    <cfRule type="containsText" dxfId="18097" priority="18103" operator="containsText" text="Dn(service)">
      <formula>NOT(ISERROR(SEARCH("Dn(service)",G440)))</formula>
    </cfRule>
    <cfRule type="containsText" dxfId="18096" priority="18104" operator="containsText" text="Dn(waiting)">
      <formula>NOT(ISERROR(SEARCH("Dn(waiting)",G440)))</formula>
    </cfRule>
  </conditionalFormatting>
  <conditionalFormatting sqref="G441">
    <cfRule type="containsBlanks" dxfId="18095" priority="18097">
      <formula>LEN(TRIM(G441))=0</formula>
    </cfRule>
    <cfRule type="containsText" dxfId="18094" priority="18098" operator="containsText" text="Operational">
      <formula>NOT(ISERROR(SEARCH("Operational",G441)))</formula>
    </cfRule>
    <cfRule type="containsText" dxfId="18093" priority="18099" operator="containsText" text="Dn(service)">
      <formula>NOT(ISERROR(SEARCH("Dn(service)",G441)))</formula>
    </cfRule>
    <cfRule type="containsText" dxfId="18092" priority="18100" operator="containsText" text="Dn(waiting)">
      <formula>NOT(ISERROR(SEARCH("Dn(waiting)",G441)))</formula>
    </cfRule>
  </conditionalFormatting>
  <conditionalFormatting sqref="D443">
    <cfRule type="containsBlanks" dxfId="18091" priority="18093">
      <formula>LEN(TRIM(D443))=0</formula>
    </cfRule>
    <cfRule type="containsText" dxfId="18090" priority="18094" operator="containsText" text="Operational">
      <formula>NOT(ISERROR(SEARCH("Operational",D443)))</formula>
    </cfRule>
    <cfRule type="containsText" dxfId="18089" priority="18095" operator="containsText" text="Dn(service)">
      <formula>NOT(ISERROR(SEARCH("Dn(service)",D443)))</formula>
    </cfRule>
    <cfRule type="containsText" dxfId="18088" priority="18096" operator="containsText" text="Dn(waiting)">
      <formula>NOT(ISERROR(SEARCH("Dn(waiting)",D443)))</formula>
    </cfRule>
  </conditionalFormatting>
  <conditionalFormatting sqref="D444">
    <cfRule type="containsBlanks" dxfId="18087" priority="18089">
      <formula>LEN(TRIM(D444))=0</formula>
    </cfRule>
    <cfRule type="containsText" dxfId="18086" priority="18090" operator="containsText" text="Operational">
      <formula>NOT(ISERROR(SEARCH("Operational",D444)))</formula>
    </cfRule>
    <cfRule type="containsText" dxfId="18085" priority="18091" operator="containsText" text="Dn(service)">
      <formula>NOT(ISERROR(SEARCH("Dn(service)",D444)))</formula>
    </cfRule>
    <cfRule type="containsText" dxfId="18084" priority="18092" operator="containsText" text="Dn(waiting)">
      <formula>NOT(ISERROR(SEARCH("Dn(waiting)",D444)))</formula>
    </cfRule>
  </conditionalFormatting>
  <conditionalFormatting sqref="D445">
    <cfRule type="containsBlanks" dxfId="18083" priority="18085">
      <formula>LEN(TRIM(D445))=0</formula>
    </cfRule>
    <cfRule type="containsText" dxfId="18082" priority="18086" operator="containsText" text="Operational">
      <formula>NOT(ISERROR(SEARCH("Operational",D445)))</formula>
    </cfRule>
    <cfRule type="containsText" dxfId="18081" priority="18087" operator="containsText" text="Dn(service)">
      <formula>NOT(ISERROR(SEARCH("Dn(service)",D445)))</formula>
    </cfRule>
    <cfRule type="containsText" dxfId="18080" priority="18088" operator="containsText" text="Dn(waiting)">
      <formula>NOT(ISERROR(SEARCH("Dn(waiting)",D445)))</formula>
    </cfRule>
  </conditionalFormatting>
  <conditionalFormatting sqref="F446">
    <cfRule type="containsBlanks" dxfId="18079" priority="18081">
      <formula>LEN(TRIM(F446))=0</formula>
    </cfRule>
    <cfRule type="containsText" dxfId="18078" priority="18082" operator="containsText" text="Operational">
      <formula>NOT(ISERROR(SEARCH("Operational",F446)))</formula>
    </cfRule>
    <cfRule type="containsText" dxfId="18077" priority="18083" operator="containsText" text="Dn(service)">
      <formula>NOT(ISERROR(SEARCH("Dn(service)",F446)))</formula>
    </cfRule>
    <cfRule type="containsText" dxfId="18076" priority="18084" operator="containsText" text="Dn(waiting)">
      <formula>NOT(ISERROR(SEARCH("Dn(waiting)",F446)))</formula>
    </cfRule>
  </conditionalFormatting>
  <conditionalFormatting sqref="F447">
    <cfRule type="containsBlanks" dxfId="18075" priority="18077">
      <formula>LEN(TRIM(F447))=0</formula>
    </cfRule>
    <cfRule type="containsText" dxfId="18074" priority="18078" operator="containsText" text="Operational">
      <formula>NOT(ISERROR(SEARCH("Operational",F447)))</formula>
    </cfRule>
    <cfRule type="containsText" dxfId="18073" priority="18079" operator="containsText" text="Dn(service)">
      <formula>NOT(ISERROR(SEARCH("Dn(service)",F447)))</formula>
    </cfRule>
    <cfRule type="containsText" dxfId="18072" priority="18080" operator="containsText" text="Dn(waiting)">
      <formula>NOT(ISERROR(SEARCH("Dn(waiting)",F447)))</formula>
    </cfRule>
  </conditionalFormatting>
  <conditionalFormatting sqref="F448">
    <cfRule type="containsBlanks" dxfId="18071" priority="18073">
      <formula>LEN(TRIM(F448))=0</formula>
    </cfRule>
    <cfRule type="containsText" dxfId="18070" priority="18074" operator="containsText" text="Operational">
      <formula>NOT(ISERROR(SEARCH("Operational",F448)))</formula>
    </cfRule>
    <cfRule type="containsText" dxfId="18069" priority="18075" operator="containsText" text="Dn(service)">
      <formula>NOT(ISERROR(SEARCH("Dn(service)",F448)))</formula>
    </cfRule>
    <cfRule type="containsText" dxfId="18068" priority="18076" operator="containsText" text="Dn(waiting)">
      <formula>NOT(ISERROR(SEARCH("Dn(waiting)",F448)))</formula>
    </cfRule>
  </conditionalFormatting>
  <conditionalFormatting sqref="F449">
    <cfRule type="containsBlanks" dxfId="18067" priority="18069">
      <formula>LEN(TRIM(F449))=0</formula>
    </cfRule>
    <cfRule type="containsText" dxfId="18066" priority="18070" operator="containsText" text="Operational">
      <formula>NOT(ISERROR(SEARCH("Operational",F449)))</formula>
    </cfRule>
    <cfRule type="containsText" dxfId="18065" priority="18071" operator="containsText" text="Dn(service)">
      <formula>NOT(ISERROR(SEARCH("Dn(service)",F449)))</formula>
    </cfRule>
    <cfRule type="containsText" dxfId="18064" priority="18072" operator="containsText" text="Dn(waiting)">
      <formula>NOT(ISERROR(SEARCH("Dn(waiting)",F449)))</formula>
    </cfRule>
  </conditionalFormatting>
  <conditionalFormatting sqref="F450">
    <cfRule type="containsBlanks" dxfId="18063" priority="18065">
      <formula>LEN(TRIM(F450))=0</formula>
    </cfRule>
    <cfRule type="containsText" dxfId="18062" priority="18066" operator="containsText" text="Operational">
      <formula>NOT(ISERROR(SEARCH("Operational",F450)))</formula>
    </cfRule>
    <cfRule type="containsText" dxfId="18061" priority="18067" operator="containsText" text="Dn(service)">
      <formula>NOT(ISERROR(SEARCH("Dn(service)",F450)))</formula>
    </cfRule>
    <cfRule type="containsText" dxfId="18060" priority="18068" operator="containsText" text="Dn(waiting)">
      <formula>NOT(ISERROR(SEARCH("Dn(waiting)",F450)))</formula>
    </cfRule>
  </conditionalFormatting>
  <conditionalFormatting sqref="E452">
    <cfRule type="containsBlanks" dxfId="18059" priority="18061">
      <formula>LEN(TRIM(E452))=0</formula>
    </cfRule>
    <cfRule type="containsText" dxfId="18058" priority="18062" operator="containsText" text="Operational">
      <formula>NOT(ISERROR(SEARCH("Operational",E452)))</formula>
    </cfRule>
    <cfRule type="containsText" dxfId="18057" priority="18063" operator="containsText" text="Dn(service)">
      <formula>NOT(ISERROR(SEARCH("Dn(service)",E452)))</formula>
    </cfRule>
    <cfRule type="containsText" dxfId="18056" priority="18064" operator="containsText" text="Dn(waiting)">
      <formula>NOT(ISERROR(SEARCH("Dn(waiting)",E452)))</formula>
    </cfRule>
  </conditionalFormatting>
  <conditionalFormatting sqref="E453">
    <cfRule type="containsBlanks" dxfId="18055" priority="18057">
      <formula>LEN(TRIM(E453))=0</formula>
    </cfRule>
    <cfRule type="containsText" dxfId="18054" priority="18058" operator="containsText" text="Operational">
      <formula>NOT(ISERROR(SEARCH("Operational",E453)))</formula>
    </cfRule>
    <cfRule type="containsText" dxfId="18053" priority="18059" operator="containsText" text="Dn(service)">
      <formula>NOT(ISERROR(SEARCH("Dn(service)",E453)))</formula>
    </cfRule>
    <cfRule type="containsText" dxfId="18052" priority="18060" operator="containsText" text="Dn(waiting)">
      <formula>NOT(ISERROR(SEARCH("Dn(waiting)",E453)))</formula>
    </cfRule>
  </conditionalFormatting>
  <conditionalFormatting sqref="H456">
    <cfRule type="containsBlanks" dxfId="18051" priority="18053">
      <formula>LEN(TRIM(H456))=0</formula>
    </cfRule>
    <cfRule type="containsText" dxfId="18050" priority="18054" operator="containsText" text="Operational">
      <formula>NOT(ISERROR(SEARCH("Operational",H456)))</formula>
    </cfRule>
    <cfRule type="containsText" dxfId="18049" priority="18055" operator="containsText" text="Dn(service)">
      <formula>NOT(ISERROR(SEARCH("Dn(service)",H456)))</formula>
    </cfRule>
    <cfRule type="containsText" dxfId="18048" priority="18056" operator="containsText" text="Dn(waiting)">
      <formula>NOT(ISERROR(SEARCH("Dn(waiting)",H456)))</formula>
    </cfRule>
  </conditionalFormatting>
  <conditionalFormatting sqref="H457">
    <cfRule type="containsBlanks" dxfId="18047" priority="18049">
      <formula>LEN(TRIM(H457))=0</formula>
    </cfRule>
    <cfRule type="containsText" dxfId="18046" priority="18050" operator="containsText" text="Operational">
      <formula>NOT(ISERROR(SEARCH("Operational",H457)))</formula>
    </cfRule>
    <cfRule type="containsText" dxfId="18045" priority="18051" operator="containsText" text="Dn(service)">
      <formula>NOT(ISERROR(SEARCH("Dn(service)",H457)))</formula>
    </cfRule>
    <cfRule type="containsText" dxfId="18044" priority="18052" operator="containsText" text="Dn(waiting)">
      <formula>NOT(ISERROR(SEARCH("Dn(waiting)",H457)))</formula>
    </cfRule>
  </conditionalFormatting>
  <conditionalFormatting sqref="C460">
    <cfRule type="containsBlanks" dxfId="18043" priority="18045">
      <formula>LEN(TRIM(C460))=0</formula>
    </cfRule>
    <cfRule type="containsText" dxfId="18042" priority="18046" operator="containsText" text="Operational">
      <formula>NOT(ISERROR(SEARCH("Operational",C460)))</formula>
    </cfRule>
    <cfRule type="containsText" dxfId="18041" priority="18047" operator="containsText" text="Dn(service)">
      <formula>NOT(ISERROR(SEARCH("Dn(service)",C460)))</formula>
    </cfRule>
    <cfRule type="containsText" dxfId="18040" priority="18048" operator="containsText" text="Dn(waiting)">
      <formula>NOT(ISERROR(SEARCH("Dn(waiting)",C460)))</formula>
    </cfRule>
  </conditionalFormatting>
  <conditionalFormatting sqref="C461">
    <cfRule type="containsBlanks" dxfId="18039" priority="18041">
      <formula>LEN(TRIM(C461))=0</formula>
    </cfRule>
    <cfRule type="containsText" dxfId="18038" priority="18042" operator="containsText" text="Operational">
      <formula>NOT(ISERROR(SEARCH("Operational",C461)))</formula>
    </cfRule>
    <cfRule type="containsText" dxfId="18037" priority="18043" operator="containsText" text="Dn(service)">
      <formula>NOT(ISERROR(SEARCH("Dn(service)",C461)))</formula>
    </cfRule>
    <cfRule type="containsText" dxfId="18036" priority="18044" operator="containsText" text="Dn(waiting)">
      <formula>NOT(ISERROR(SEARCH("Dn(waiting)",C461)))</formula>
    </cfRule>
  </conditionalFormatting>
  <conditionalFormatting sqref="G465">
    <cfRule type="containsBlanks" dxfId="18035" priority="18037">
      <formula>LEN(TRIM(G465))=0</formula>
    </cfRule>
    <cfRule type="containsText" dxfId="18034" priority="18038" operator="containsText" text="Operational">
      <formula>NOT(ISERROR(SEARCH("Operational",G465)))</formula>
    </cfRule>
    <cfRule type="containsText" dxfId="18033" priority="18039" operator="containsText" text="Dn(service)">
      <formula>NOT(ISERROR(SEARCH("Dn(service)",G465)))</formula>
    </cfRule>
    <cfRule type="containsText" dxfId="18032" priority="18040" operator="containsText" text="Dn(waiting)">
      <formula>NOT(ISERROR(SEARCH("Dn(waiting)",G465)))</formula>
    </cfRule>
  </conditionalFormatting>
  <conditionalFormatting sqref="G466">
    <cfRule type="containsBlanks" dxfId="18031" priority="18033">
      <formula>LEN(TRIM(G466))=0</formula>
    </cfRule>
    <cfRule type="containsText" dxfId="18030" priority="18034" operator="containsText" text="Operational">
      <formula>NOT(ISERROR(SEARCH("Operational",G466)))</formula>
    </cfRule>
    <cfRule type="containsText" dxfId="18029" priority="18035" operator="containsText" text="Dn(service)">
      <formula>NOT(ISERROR(SEARCH("Dn(service)",G466)))</formula>
    </cfRule>
    <cfRule type="containsText" dxfId="18028" priority="18036" operator="containsText" text="Dn(waiting)">
      <formula>NOT(ISERROR(SEARCH("Dn(waiting)",G466)))</formula>
    </cfRule>
  </conditionalFormatting>
  <conditionalFormatting sqref="D467">
    <cfRule type="containsBlanks" dxfId="18027" priority="18029">
      <formula>LEN(TRIM(D467))=0</formula>
    </cfRule>
    <cfRule type="containsText" dxfId="18026" priority="18030" operator="containsText" text="Operational">
      <formula>NOT(ISERROR(SEARCH("Operational",D467)))</formula>
    </cfRule>
    <cfRule type="containsText" dxfId="18025" priority="18031" operator="containsText" text="Dn(service)">
      <formula>NOT(ISERROR(SEARCH("Dn(service)",D467)))</formula>
    </cfRule>
    <cfRule type="containsText" dxfId="18024" priority="18032" operator="containsText" text="Dn(waiting)">
      <formula>NOT(ISERROR(SEARCH("Dn(waiting)",D467)))</formula>
    </cfRule>
  </conditionalFormatting>
  <conditionalFormatting sqref="D468">
    <cfRule type="containsBlanks" dxfId="18023" priority="18025">
      <formula>LEN(TRIM(D468))=0</formula>
    </cfRule>
    <cfRule type="containsText" dxfId="18022" priority="18026" operator="containsText" text="Operational">
      <formula>NOT(ISERROR(SEARCH("Operational",D468)))</formula>
    </cfRule>
    <cfRule type="containsText" dxfId="18021" priority="18027" operator="containsText" text="Dn(service)">
      <formula>NOT(ISERROR(SEARCH("Dn(service)",D468)))</formula>
    </cfRule>
    <cfRule type="containsText" dxfId="18020" priority="18028" operator="containsText" text="Dn(waiting)">
      <formula>NOT(ISERROR(SEARCH("Dn(waiting)",D468)))</formula>
    </cfRule>
  </conditionalFormatting>
  <conditionalFormatting sqref="D469">
    <cfRule type="containsBlanks" dxfId="18019" priority="18021">
      <formula>LEN(TRIM(D469))=0</formula>
    </cfRule>
    <cfRule type="containsText" dxfId="18018" priority="18022" operator="containsText" text="Operational">
      <formula>NOT(ISERROR(SEARCH("Operational",D469)))</formula>
    </cfRule>
    <cfRule type="containsText" dxfId="18017" priority="18023" operator="containsText" text="Dn(service)">
      <formula>NOT(ISERROR(SEARCH("Dn(service)",D469)))</formula>
    </cfRule>
    <cfRule type="containsText" dxfId="18016" priority="18024" operator="containsText" text="Dn(waiting)">
      <formula>NOT(ISERROR(SEARCH("Dn(waiting)",D469)))</formula>
    </cfRule>
  </conditionalFormatting>
  <conditionalFormatting sqref="D470">
    <cfRule type="containsBlanks" dxfId="18015" priority="18017">
      <formula>LEN(TRIM(D470))=0</formula>
    </cfRule>
    <cfRule type="containsText" dxfId="18014" priority="18018" operator="containsText" text="Operational">
      <formula>NOT(ISERROR(SEARCH("Operational",D470)))</formula>
    </cfRule>
    <cfRule type="containsText" dxfId="18013" priority="18019" operator="containsText" text="Dn(service)">
      <formula>NOT(ISERROR(SEARCH("Dn(service)",D470)))</formula>
    </cfRule>
    <cfRule type="containsText" dxfId="18012" priority="18020" operator="containsText" text="Dn(waiting)">
      <formula>NOT(ISERROR(SEARCH("Dn(waiting)",D470)))</formula>
    </cfRule>
  </conditionalFormatting>
  <conditionalFormatting sqref="D471">
    <cfRule type="containsBlanks" dxfId="18011" priority="18013">
      <formula>LEN(TRIM(D471))=0</formula>
    </cfRule>
    <cfRule type="containsText" dxfId="18010" priority="18014" operator="containsText" text="Operational">
      <formula>NOT(ISERROR(SEARCH("Operational",D471)))</formula>
    </cfRule>
    <cfRule type="containsText" dxfId="18009" priority="18015" operator="containsText" text="Dn(service)">
      <formula>NOT(ISERROR(SEARCH("Dn(service)",D471)))</formula>
    </cfRule>
    <cfRule type="containsText" dxfId="18008" priority="18016" operator="containsText" text="Dn(waiting)">
      <formula>NOT(ISERROR(SEARCH("Dn(waiting)",D471)))</formula>
    </cfRule>
  </conditionalFormatting>
  <conditionalFormatting sqref="F472">
    <cfRule type="containsBlanks" dxfId="18007" priority="18009">
      <formula>LEN(TRIM(F472))=0</formula>
    </cfRule>
    <cfRule type="containsText" dxfId="18006" priority="18010" operator="containsText" text="Operational">
      <formula>NOT(ISERROR(SEARCH("Operational",F472)))</formula>
    </cfRule>
    <cfRule type="containsText" dxfId="18005" priority="18011" operator="containsText" text="Dn(service)">
      <formula>NOT(ISERROR(SEARCH("Dn(service)",F472)))</formula>
    </cfRule>
    <cfRule type="containsText" dxfId="18004" priority="18012" operator="containsText" text="Dn(waiting)">
      <formula>NOT(ISERROR(SEARCH("Dn(waiting)",F472)))</formula>
    </cfRule>
  </conditionalFormatting>
  <conditionalFormatting sqref="F473">
    <cfRule type="containsBlanks" dxfId="18003" priority="18005">
      <formula>LEN(TRIM(F473))=0</formula>
    </cfRule>
    <cfRule type="containsText" dxfId="18002" priority="18006" operator="containsText" text="Operational">
      <formula>NOT(ISERROR(SEARCH("Operational",F473)))</formula>
    </cfRule>
    <cfRule type="containsText" dxfId="18001" priority="18007" operator="containsText" text="Dn(service)">
      <formula>NOT(ISERROR(SEARCH("Dn(service)",F473)))</formula>
    </cfRule>
    <cfRule type="containsText" dxfId="18000" priority="18008" operator="containsText" text="Dn(waiting)">
      <formula>NOT(ISERROR(SEARCH("Dn(waiting)",F473)))</formula>
    </cfRule>
  </conditionalFormatting>
  <conditionalFormatting sqref="F474">
    <cfRule type="containsBlanks" dxfId="17999" priority="18001">
      <formula>LEN(TRIM(F474))=0</formula>
    </cfRule>
    <cfRule type="containsText" dxfId="17998" priority="18002" operator="containsText" text="Operational">
      <formula>NOT(ISERROR(SEARCH("Operational",F474)))</formula>
    </cfRule>
    <cfRule type="containsText" dxfId="17997" priority="18003" operator="containsText" text="Dn(service)">
      <formula>NOT(ISERROR(SEARCH("Dn(service)",F474)))</formula>
    </cfRule>
    <cfRule type="containsText" dxfId="17996" priority="18004" operator="containsText" text="Dn(waiting)">
      <formula>NOT(ISERROR(SEARCH("Dn(waiting)",F474)))</formula>
    </cfRule>
  </conditionalFormatting>
  <conditionalFormatting sqref="F475">
    <cfRule type="containsBlanks" dxfId="17995" priority="17997">
      <formula>LEN(TRIM(F475))=0</formula>
    </cfRule>
    <cfRule type="containsText" dxfId="17994" priority="17998" operator="containsText" text="Operational">
      <formula>NOT(ISERROR(SEARCH("Operational",F475)))</formula>
    </cfRule>
    <cfRule type="containsText" dxfId="17993" priority="17999" operator="containsText" text="Dn(service)">
      <formula>NOT(ISERROR(SEARCH("Dn(service)",F475)))</formula>
    </cfRule>
    <cfRule type="containsText" dxfId="17992" priority="18000" operator="containsText" text="Dn(waiting)">
      <formula>NOT(ISERROR(SEARCH("Dn(waiting)",F475)))</formula>
    </cfRule>
  </conditionalFormatting>
  <conditionalFormatting sqref="E476">
    <cfRule type="containsBlanks" dxfId="17991" priority="17993">
      <formula>LEN(TRIM(E476))=0</formula>
    </cfRule>
    <cfRule type="containsText" dxfId="17990" priority="17994" operator="containsText" text="Operational">
      <formula>NOT(ISERROR(SEARCH("Operational",E476)))</formula>
    </cfRule>
    <cfRule type="containsText" dxfId="17989" priority="17995" operator="containsText" text="Dn(service)">
      <formula>NOT(ISERROR(SEARCH("Dn(service)",E476)))</formula>
    </cfRule>
    <cfRule type="containsText" dxfId="17988" priority="17996" operator="containsText" text="Dn(waiting)">
      <formula>NOT(ISERROR(SEARCH("Dn(waiting)",E476)))</formula>
    </cfRule>
  </conditionalFormatting>
  <conditionalFormatting sqref="E477">
    <cfRule type="containsBlanks" dxfId="17987" priority="17989">
      <formula>LEN(TRIM(E477))=0</formula>
    </cfRule>
    <cfRule type="containsText" dxfId="17986" priority="17990" operator="containsText" text="Operational">
      <formula>NOT(ISERROR(SEARCH("Operational",E477)))</formula>
    </cfRule>
    <cfRule type="containsText" dxfId="17985" priority="17991" operator="containsText" text="Dn(service)">
      <formula>NOT(ISERROR(SEARCH("Dn(service)",E477)))</formula>
    </cfRule>
    <cfRule type="containsText" dxfId="17984" priority="17992" operator="containsText" text="Dn(waiting)">
      <formula>NOT(ISERROR(SEARCH("Dn(waiting)",E477)))</formula>
    </cfRule>
  </conditionalFormatting>
  <conditionalFormatting sqref="E478">
    <cfRule type="containsBlanks" dxfId="17983" priority="17985">
      <formula>LEN(TRIM(E478))=0</formula>
    </cfRule>
    <cfRule type="containsText" dxfId="17982" priority="17986" operator="containsText" text="Operational">
      <formula>NOT(ISERROR(SEARCH("Operational",E478)))</formula>
    </cfRule>
    <cfRule type="containsText" dxfId="17981" priority="17987" operator="containsText" text="Dn(service)">
      <formula>NOT(ISERROR(SEARCH("Dn(service)",E478)))</formula>
    </cfRule>
    <cfRule type="containsText" dxfId="17980" priority="17988" operator="containsText" text="Dn(waiting)">
      <formula>NOT(ISERROR(SEARCH("Dn(waiting)",E478)))</formula>
    </cfRule>
  </conditionalFormatting>
  <conditionalFormatting sqref="E479">
    <cfRule type="containsBlanks" dxfId="17979" priority="17981">
      <formula>LEN(TRIM(E479))=0</formula>
    </cfRule>
    <cfRule type="containsText" dxfId="17978" priority="17982" operator="containsText" text="Operational">
      <formula>NOT(ISERROR(SEARCH("Operational",E479)))</formula>
    </cfRule>
    <cfRule type="containsText" dxfId="17977" priority="17983" operator="containsText" text="Dn(service)">
      <formula>NOT(ISERROR(SEARCH("Dn(service)",E479)))</formula>
    </cfRule>
    <cfRule type="containsText" dxfId="17976" priority="17984" operator="containsText" text="Dn(waiting)">
      <formula>NOT(ISERROR(SEARCH("Dn(waiting)",E479)))</formula>
    </cfRule>
  </conditionalFormatting>
  <conditionalFormatting sqref="H502 F494:H494 D494:D498 E500:E503 G504:G509">
    <cfRule type="containsBlanks" dxfId="17975" priority="17977">
      <formula>LEN(TRIM(D494))=0</formula>
    </cfRule>
    <cfRule type="containsText" dxfId="17974" priority="17978" operator="containsText" text="Operational">
      <formula>NOT(ISERROR(SEARCH("Operational",D494)))</formula>
    </cfRule>
    <cfRule type="containsText" dxfId="17973" priority="17979" operator="containsText" text="Dn(service)">
      <formula>NOT(ISERROR(SEARCH("Dn(service)",D494)))</formula>
    </cfRule>
    <cfRule type="containsText" dxfId="17972" priority="17980" operator="containsText" text="Dn(waiting)">
      <formula>NOT(ISERROR(SEARCH("Dn(waiting)",D494)))</formula>
    </cfRule>
  </conditionalFormatting>
  <conditionalFormatting sqref="G510">
    <cfRule type="containsBlanks" dxfId="17971" priority="17973">
      <formula>LEN(TRIM(G510))=0</formula>
    </cfRule>
    <cfRule type="containsText" dxfId="17970" priority="17974" operator="containsText" text="Operational">
      <formula>NOT(ISERROR(SEARCH("Operational",G510)))</formula>
    </cfRule>
    <cfRule type="containsText" dxfId="17969" priority="17975" operator="containsText" text="Dn(service)">
      <formula>NOT(ISERROR(SEARCH("Dn(service)",G510)))</formula>
    </cfRule>
    <cfRule type="containsText" dxfId="17968" priority="17976" operator="containsText" text="Dn(waiting)">
      <formula>NOT(ISERROR(SEARCH("Dn(waiting)",G510)))</formula>
    </cfRule>
  </conditionalFormatting>
  <conditionalFormatting sqref="G511">
    <cfRule type="containsBlanks" dxfId="17967" priority="17969">
      <formula>LEN(TRIM(G511))=0</formula>
    </cfRule>
    <cfRule type="containsText" dxfId="17966" priority="17970" operator="containsText" text="Operational">
      <formula>NOT(ISERROR(SEARCH("Operational",G511)))</formula>
    </cfRule>
    <cfRule type="containsText" dxfId="17965" priority="17971" operator="containsText" text="Dn(service)">
      <formula>NOT(ISERROR(SEARCH("Dn(service)",G511)))</formula>
    </cfRule>
    <cfRule type="containsText" dxfId="17964" priority="17972" operator="containsText" text="Dn(waiting)">
      <formula>NOT(ISERROR(SEARCH("Dn(waiting)",G511)))</formula>
    </cfRule>
  </conditionalFormatting>
  <conditionalFormatting sqref="H523">
    <cfRule type="containsBlanks" dxfId="17963" priority="17937">
      <formula>LEN(TRIM(H523))=0</formula>
    </cfRule>
    <cfRule type="containsText" dxfId="17962" priority="17938" operator="containsText" text="Operational">
      <formula>NOT(ISERROR(SEARCH("Operational",H523)))</formula>
    </cfRule>
    <cfRule type="containsText" dxfId="17961" priority="17939" operator="containsText" text="Dn(service)">
      <formula>NOT(ISERROR(SEARCH("Dn(service)",H523)))</formula>
    </cfRule>
    <cfRule type="containsText" dxfId="17960" priority="17940" operator="containsText" text="Dn(waiting)">
      <formula>NOT(ISERROR(SEARCH("Dn(waiting)",H523)))</formula>
    </cfRule>
  </conditionalFormatting>
  <conditionalFormatting sqref="C513">
    <cfRule type="containsBlanks" dxfId="17959" priority="17965">
      <formula>LEN(TRIM(C513))=0</formula>
    </cfRule>
    <cfRule type="containsText" dxfId="17958" priority="17966" operator="containsText" text="Operational">
      <formula>NOT(ISERROR(SEARCH("Operational",C513)))</formula>
    </cfRule>
    <cfRule type="containsText" dxfId="17957" priority="17967" operator="containsText" text="Dn(service)">
      <formula>NOT(ISERROR(SEARCH("Dn(service)",C513)))</formula>
    </cfRule>
    <cfRule type="containsText" dxfId="17956" priority="17968" operator="containsText" text="Dn(waiting)">
      <formula>NOT(ISERROR(SEARCH("Dn(waiting)",C513)))</formula>
    </cfRule>
  </conditionalFormatting>
  <conditionalFormatting sqref="D513">
    <cfRule type="containsBlanks" dxfId="17955" priority="17961">
      <formula>LEN(TRIM(D513))=0</formula>
    </cfRule>
    <cfRule type="containsText" dxfId="17954" priority="17962" operator="containsText" text="Operational">
      <formula>NOT(ISERROR(SEARCH("Operational",D513)))</formula>
    </cfRule>
    <cfRule type="containsText" dxfId="17953" priority="17963" operator="containsText" text="Dn(service)">
      <formula>NOT(ISERROR(SEARCH("Dn(service)",D513)))</formula>
    </cfRule>
    <cfRule type="containsText" dxfId="17952" priority="17964" operator="containsText" text="Dn(waiting)">
      <formula>NOT(ISERROR(SEARCH("Dn(waiting)",D513)))</formula>
    </cfRule>
  </conditionalFormatting>
  <conditionalFormatting sqref="C514">
    <cfRule type="containsBlanks" dxfId="17951" priority="17957">
      <formula>LEN(TRIM(C514))=0</formula>
    </cfRule>
    <cfRule type="containsText" dxfId="17950" priority="17958" operator="containsText" text="Operational">
      <formula>NOT(ISERROR(SEARCH("Operational",C514)))</formula>
    </cfRule>
    <cfRule type="containsText" dxfId="17949" priority="17959" operator="containsText" text="Dn(service)">
      <formula>NOT(ISERROR(SEARCH("Dn(service)",C514)))</formula>
    </cfRule>
    <cfRule type="containsText" dxfId="17948" priority="17960" operator="containsText" text="Dn(waiting)">
      <formula>NOT(ISERROR(SEARCH("Dn(waiting)",C514)))</formula>
    </cfRule>
  </conditionalFormatting>
  <conditionalFormatting sqref="D514">
    <cfRule type="containsBlanks" dxfId="17947" priority="17953">
      <formula>LEN(TRIM(D514))=0</formula>
    </cfRule>
    <cfRule type="containsText" dxfId="17946" priority="17954" operator="containsText" text="Operational">
      <formula>NOT(ISERROR(SEARCH("Operational",D514)))</formula>
    </cfRule>
    <cfRule type="containsText" dxfId="17945" priority="17955" operator="containsText" text="Dn(service)">
      <formula>NOT(ISERROR(SEARCH("Dn(service)",D514)))</formula>
    </cfRule>
    <cfRule type="containsText" dxfId="17944" priority="17956" operator="containsText" text="Dn(waiting)">
      <formula>NOT(ISERROR(SEARCH("Dn(waiting)",D514)))</formula>
    </cfRule>
  </conditionalFormatting>
  <conditionalFormatting sqref="D515">
    <cfRule type="containsBlanks" dxfId="17943" priority="17949">
      <formula>LEN(TRIM(D515))=0</formula>
    </cfRule>
    <cfRule type="containsText" dxfId="17942" priority="17950" operator="containsText" text="Operational">
      <formula>NOT(ISERROR(SEARCH("Operational",D515)))</formula>
    </cfRule>
    <cfRule type="containsText" dxfId="17941" priority="17951" operator="containsText" text="Dn(service)">
      <formula>NOT(ISERROR(SEARCH("Dn(service)",D515)))</formula>
    </cfRule>
    <cfRule type="containsText" dxfId="17940" priority="17952" operator="containsText" text="Dn(waiting)">
      <formula>NOT(ISERROR(SEARCH("Dn(waiting)",D515)))</formula>
    </cfRule>
  </conditionalFormatting>
  <conditionalFormatting sqref="D516">
    <cfRule type="containsBlanks" dxfId="17939" priority="17945">
      <formula>LEN(TRIM(D516))=0</formula>
    </cfRule>
    <cfRule type="containsText" dxfId="17938" priority="17946" operator="containsText" text="Operational">
      <formula>NOT(ISERROR(SEARCH("Operational",D516)))</formula>
    </cfRule>
    <cfRule type="containsText" dxfId="17937" priority="17947" operator="containsText" text="Dn(service)">
      <formula>NOT(ISERROR(SEARCH("Dn(service)",D516)))</formula>
    </cfRule>
    <cfRule type="containsText" dxfId="17936" priority="17948" operator="containsText" text="Dn(waiting)">
      <formula>NOT(ISERROR(SEARCH("Dn(waiting)",D516)))</formula>
    </cfRule>
  </conditionalFormatting>
  <conditionalFormatting sqref="H522">
    <cfRule type="containsBlanks" dxfId="17935" priority="17941">
      <formula>LEN(TRIM(H522))=0</formula>
    </cfRule>
    <cfRule type="containsText" dxfId="17934" priority="17942" operator="containsText" text="Operational">
      <formula>NOT(ISERROR(SEARCH("Operational",H522)))</formula>
    </cfRule>
    <cfRule type="containsText" dxfId="17933" priority="17943" operator="containsText" text="Dn(service)">
      <formula>NOT(ISERROR(SEARCH("Dn(service)",H522)))</formula>
    </cfRule>
    <cfRule type="containsText" dxfId="17932" priority="17944" operator="containsText" text="Dn(waiting)">
      <formula>NOT(ISERROR(SEARCH("Dn(waiting)",H522)))</formula>
    </cfRule>
  </conditionalFormatting>
  <conditionalFormatting sqref="H524">
    <cfRule type="containsBlanks" dxfId="17931" priority="17933">
      <formula>LEN(TRIM(H524))=0</formula>
    </cfRule>
    <cfRule type="containsText" dxfId="17930" priority="17934" operator="containsText" text="Operational">
      <formula>NOT(ISERROR(SEARCH("Operational",H524)))</formula>
    </cfRule>
    <cfRule type="containsText" dxfId="17929" priority="17935" operator="containsText" text="Dn(service)">
      <formula>NOT(ISERROR(SEARCH("Dn(service)",H524)))</formula>
    </cfRule>
    <cfRule type="containsText" dxfId="17928" priority="17936" operator="containsText" text="Dn(waiting)">
      <formula>NOT(ISERROR(SEARCH("Dn(waiting)",H524)))</formula>
    </cfRule>
  </conditionalFormatting>
  <conditionalFormatting sqref="E530">
    <cfRule type="containsBlanks" dxfId="17927" priority="17929">
      <formula>LEN(TRIM(E530))=0</formula>
    </cfRule>
    <cfRule type="containsText" dxfId="17926" priority="17930" operator="containsText" text="Operational">
      <formula>NOT(ISERROR(SEARCH("Operational",E530)))</formula>
    </cfRule>
    <cfRule type="containsText" dxfId="17925" priority="17931" operator="containsText" text="Dn(service)">
      <formula>NOT(ISERROR(SEARCH("Dn(service)",E530)))</formula>
    </cfRule>
    <cfRule type="containsText" dxfId="17924" priority="17932" operator="containsText" text="Dn(waiting)">
      <formula>NOT(ISERROR(SEARCH("Dn(waiting)",E530)))</formula>
    </cfRule>
  </conditionalFormatting>
  <conditionalFormatting sqref="E531">
    <cfRule type="containsBlanks" dxfId="17923" priority="17925">
      <formula>LEN(TRIM(E531))=0</formula>
    </cfRule>
    <cfRule type="containsText" dxfId="17922" priority="17926" operator="containsText" text="Operational">
      <formula>NOT(ISERROR(SEARCH("Operational",E531)))</formula>
    </cfRule>
    <cfRule type="containsText" dxfId="17921" priority="17927" operator="containsText" text="Dn(service)">
      <formula>NOT(ISERROR(SEARCH("Dn(service)",E531)))</formula>
    </cfRule>
    <cfRule type="containsText" dxfId="17920" priority="17928" operator="containsText" text="Dn(waiting)">
      <formula>NOT(ISERROR(SEARCH("Dn(waiting)",E531)))</formula>
    </cfRule>
  </conditionalFormatting>
  <conditionalFormatting sqref="E529">
    <cfRule type="containsBlanks" dxfId="17919" priority="17921">
      <formula>LEN(TRIM(E529))=0</formula>
    </cfRule>
    <cfRule type="containsText" dxfId="17918" priority="17922" operator="containsText" text="Operational">
      <formula>NOT(ISERROR(SEARCH("Operational",E529)))</formula>
    </cfRule>
    <cfRule type="containsText" dxfId="17917" priority="17923" operator="containsText" text="Dn(service)">
      <formula>NOT(ISERROR(SEARCH("Dn(service)",E529)))</formula>
    </cfRule>
    <cfRule type="containsText" dxfId="17916" priority="17924" operator="containsText" text="Dn(waiting)">
      <formula>NOT(ISERROR(SEARCH("Dn(waiting)",E529)))</formula>
    </cfRule>
  </conditionalFormatting>
  <conditionalFormatting sqref="E534">
    <cfRule type="containsBlanks" dxfId="17915" priority="17917">
      <formula>LEN(TRIM(E534))=0</formula>
    </cfRule>
    <cfRule type="containsText" dxfId="17914" priority="17918" operator="containsText" text="Operational">
      <formula>NOT(ISERROR(SEARCH("Operational",E534)))</formula>
    </cfRule>
    <cfRule type="containsText" dxfId="17913" priority="17919" operator="containsText" text="Dn(service)">
      <formula>NOT(ISERROR(SEARCH("Dn(service)",E534)))</formula>
    </cfRule>
    <cfRule type="containsText" dxfId="17912" priority="17920" operator="containsText" text="Dn(waiting)">
      <formula>NOT(ISERROR(SEARCH("Dn(waiting)",E534)))</formula>
    </cfRule>
  </conditionalFormatting>
  <conditionalFormatting sqref="E532">
    <cfRule type="containsBlanks" dxfId="17911" priority="17913">
      <formula>LEN(TRIM(E532))=0</formula>
    </cfRule>
    <cfRule type="containsText" dxfId="17910" priority="17914" operator="containsText" text="Operational">
      <formula>NOT(ISERROR(SEARCH("Operational",E532)))</formula>
    </cfRule>
    <cfRule type="containsText" dxfId="17909" priority="17915" operator="containsText" text="Dn(service)">
      <formula>NOT(ISERROR(SEARCH("Dn(service)",E532)))</formula>
    </cfRule>
    <cfRule type="containsText" dxfId="17908" priority="17916" operator="containsText" text="Dn(waiting)">
      <formula>NOT(ISERROR(SEARCH("Dn(waiting)",E532)))</formula>
    </cfRule>
  </conditionalFormatting>
  <conditionalFormatting sqref="E533">
    <cfRule type="containsBlanks" dxfId="17907" priority="17909">
      <formula>LEN(TRIM(E533))=0</formula>
    </cfRule>
    <cfRule type="containsText" dxfId="17906" priority="17910" operator="containsText" text="Operational">
      <formula>NOT(ISERROR(SEARCH("Operational",E533)))</formula>
    </cfRule>
    <cfRule type="containsText" dxfId="17905" priority="17911" operator="containsText" text="Dn(service)">
      <formula>NOT(ISERROR(SEARCH("Dn(service)",E533)))</formula>
    </cfRule>
    <cfRule type="containsText" dxfId="17904" priority="17912" operator="containsText" text="Dn(waiting)">
      <formula>NOT(ISERROR(SEARCH("Dn(waiting)",E533)))</formula>
    </cfRule>
  </conditionalFormatting>
  <conditionalFormatting sqref="C535">
    <cfRule type="containsBlanks" dxfId="17903" priority="17905">
      <formula>LEN(TRIM(C535))=0</formula>
    </cfRule>
    <cfRule type="containsText" dxfId="17902" priority="17906" operator="containsText" text="Operational">
      <formula>NOT(ISERROR(SEARCH("Operational",C535)))</formula>
    </cfRule>
    <cfRule type="containsText" dxfId="17901" priority="17907" operator="containsText" text="Dn(service)">
      <formula>NOT(ISERROR(SEARCH("Dn(service)",C535)))</formula>
    </cfRule>
    <cfRule type="containsText" dxfId="17900" priority="17908" operator="containsText" text="Dn(waiting)">
      <formula>NOT(ISERROR(SEARCH("Dn(waiting)",C535)))</formula>
    </cfRule>
  </conditionalFormatting>
  <conditionalFormatting sqref="C537">
    <cfRule type="containsBlanks" dxfId="17899" priority="17901">
      <formula>LEN(TRIM(C537))=0</formula>
    </cfRule>
    <cfRule type="containsText" dxfId="17898" priority="17902" operator="containsText" text="Operational">
      <formula>NOT(ISERROR(SEARCH("Operational",C537)))</formula>
    </cfRule>
    <cfRule type="containsText" dxfId="17897" priority="17903" operator="containsText" text="Dn(service)">
      <formula>NOT(ISERROR(SEARCH("Dn(service)",C537)))</formula>
    </cfRule>
    <cfRule type="containsText" dxfId="17896" priority="17904" operator="containsText" text="Dn(waiting)">
      <formula>NOT(ISERROR(SEARCH("Dn(waiting)",C537)))</formula>
    </cfRule>
  </conditionalFormatting>
  <conditionalFormatting sqref="C538">
    <cfRule type="containsBlanks" dxfId="17895" priority="17897">
      <formula>LEN(TRIM(C538))=0</formula>
    </cfRule>
    <cfRule type="containsText" dxfId="17894" priority="17898" operator="containsText" text="Operational">
      <formula>NOT(ISERROR(SEARCH("Operational",C538)))</formula>
    </cfRule>
    <cfRule type="containsText" dxfId="17893" priority="17899" operator="containsText" text="Dn(service)">
      <formula>NOT(ISERROR(SEARCH("Dn(service)",C538)))</formula>
    </cfRule>
    <cfRule type="containsText" dxfId="17892" priority="17900" operator="containsText" text="Dn(waiting)">
      <formula>NOT(ISERROR(SEARCH("Dn(waiting)",C538)))</formula>
    </cfRule>
  </conditionalFormatting>
  <conditionalFormatting sqref="F551:F554">
    <cfRule type="containsBlanks" dxfId="17891" priority="17893">
      <formula>LEN(TRIM(F551))=0</formula>
    </cfRule>
    <cfRule type="containsText" dxfId="17890" priority="17894" operator="containsText" text="Operational">
      <formula>NOT(ISERROR(SEARCH("Operational",F551)))</formula>
    </cfRule>
    <cfRule type="containsText" dxfId="17889" priority="17895" operator="containsText" text="Dn(service)">
      <formula>NOT(ISERROR(SEARCH("Dn(service)",F551)))</formula>
    </cfRule>
    <cfRule type="containsText" dxfId="17888" priority="17896" operator="containsText" text="Dn(waiting)">
      <formula>NOT(ISERROR(SEARCH("Dn(waiting)",F551)))</formula>
    </cfRule>
  </conditionalFormatting>
  <conditionalFormatting sqref="H560">
    <cfRule type="containsBlanks" dxfId="17887" priority="17889">
      <formula>LEN(TRIM(H560))=0</formula>
    </cfRule>
    <cfRule type="containsText" dxfId="17886" priority="17890" operator="containsText" text="Operational">
      <formula>NOT(ISERROR(SEARCH("Operational",H560)))</formula>
    </cfRule>
    <cfRule type="containsText" dxfId="17885" priority="17891" operator="containsText" text="Dn(service)">
      <formula>NOT(ISERROR(SEARCH("Dn(service)",H560)))</formula>
    </cfRule>
    <cfRule type="containsText" dxfId="17884" priority="17892" operator="containsText" text="Dn(waiting)">
      <formula>NOT(ISERROR(SEARCH("Dn(waiting)",H560)))</formula>
    </cfRule>
  </conditionalFormatting>
  <conditionalFormatting sqref="F575">
    <cfRule type="containsBlanks" dxfId="17883" priority="17885">
      <formula>LEN(TRIM(F575))=0</formula>
    </cfRule>
    <cfRule type="containsText" dxfId="17882" priority="17886" operator="containsText" text="Operational">
      <formula>NOT(ISERROR(SEARCH("Operational",F575)))</formula>
    </cfRule>
    <cfRule type="containsText" dxfId="17881" priority="17887" operator="containsText" text="Dn(service)">
      <formula>NOT(ISERROR(SEARCH("Dn(service)",F575)))</formula>
    </cfRule>
    <cfRule type="containsText" dxfId="17880" priority="17888" operator="containsText" text="Dn(waiting)">
      <formula>NOT(ISERROR(SEARCH("Dn(waiting)",F575)))</formula>
    </cfRule>
  </conditionalFormatting>
  <conditionalFormatting sqref="H585">
    <cfRule type="containsBlanks" dxfId="17879" priority="17881">
      <formula>LEN(TRIM(H585))=0</formula>
    </cfRule>
    <cfRule type="containsText" dxfId="17878" priority="17882" operator="containsText" text="Operational">
      <formula>NOT(ISERROR(SEARCH("Operational",H585)))</formula>
    </cfRule>
    <cfRule type="containsText" dxfId="17877" priority="17883" operator="containsText" text="Dn(service)">
      <formula>NOT(ISERROR(SEARCH("Dn(service)",H585)))</formula>
    </cfRule>
    <cfRule type="containsText" dxfId="17876" priority="17884" operator="containsText" text="Dn(waiting)">
      <formula>NOT(ISERROR(SEARCH("Dn(waiting)",H585)))</formula>
    </cfRule>
  </conditionalFormatting>
  <conditionalFormatting sqref="H583:H584">
    <cfRule type="containsBlanks" dxfId="17875" priority="17877">
      <formula>LEN(TRIM(H583))=0</formula>
    </cfRule>
    <cfRule type="containsText" dxfId="17874" priority="17878" operator="containsText" text="Operational">
      <formula>NOT(ISERROR(SEARCH("Operational",H583)))</formula>
    </cfRule>
    <cfRule type="containsText" dxfId="17873" priority="17879" operator="containsText" text="Dn(service)">
      <formula>NOT(ISERROR(SEARCH("Dn(service)",H583)))</formula>
    </cfRule>
    <cfRule type="containsText" dxfId="17872" priority="17880" operator="containsText" text="Dn(waiting)">
      <formula>NOT(ISERROR(SEARCH("Dn(waiting)",H583)))</formula>
    </cfRule>
  </conditionalFormatting>
  <conditionalFormatting sqref="E607:E609 D600:D604">
    <cfRule type="containsBlanks" dxfId="17871" priority="17873">
      <formula>LEN(TRIM(D600))=0</formula>
    </cfRule>
    <cfRule type="containsText" dxfId="17870" priority="17874" operator="containsText" text="Operational">
      <formula>NOT(ISERROR(SEARCH("Operational",D600)))</formula>
    </cfRule>
    <cfRule type="containsText" dxfId="17869" priority="17875" operator="containsText" text="Dn(service)">
      <formula>NOT(ISERROR(SEARCH("Dn(service)",D600)))</formula>
    </cfRule>
    <cfRule type="containsText" dxfId="17868" priority="17876" operator="containsText" text="Dn(waiting)">
      <formula>NOT(ISERROR(SEARCH("Dn(waiting)",D600)))</formula>
    </cfRule>
  </conditionalFormatting>
  <conditionalFormatting sqref="G619">
    <cfRule type="containsBlanks" dxfId="17867" priority="17869">
      <formula>LEN(TRIM(G619))=0</formula>
    </cfRule>
    <cfRule type="containsText" dxfId="17866" priority="17870" operator="containsText" text="Operational">
      <formula>NOT(ISERROR(SEARCH("Operational",G619)))</formula>
    </cfRule>
    <cfRule type="containsText" dxfId="17865" priority="17871" operator="containsText" text="Dn(service)">
      <formula>NOT(ISERROR(SEARCH("Dn(service)",G619)))</formula>
    </cfRule>
    <cfRule type="containsText" dxfId="17864" priority="17872" operator="containsText" text="Dn(waiting)">
      <formula>NOT(ISERROR(SEARCH("Dn(waiting)",G619)))</formula>
    </cfRule>
  </conditionalFormatting>
  <conditionalFormatting sqref="D625">
    <cfRule type="containsBlanks" dxfId="17863" priority="17865">
      <formula>LEN(TRIM(D625))=0</formula>
    </cfRule>
    <cfRule type="containsText" dxfId="17862" priority="17866" operator="containsText" text="Operational">
      <formula>NOT(ISERROR(SEARCH("Operational",D625)))</formula>
    </cfRule>
    <cfRule type="containsText" dxfId="17861" priority="17867" operator="containsText" text="Dn(service)">
      <formula>NOT(ISERROR(SEARCH("Dn(service)",D625)))</formula>
    </cfRule>
    <cfRule type="containsText" dxfId="17860" priority="17868" operator="containsText" text="Dn(waiting)">
      <formula>NOT(ISERROR(SEARCH("Dn(waiting)",D625)))</formula>
    </cfRule>
  </conditionalFormatting>
  <conditionalFormatting sqref="G621">
    <cfRule type="containsBlanks" dxfId="17859" priority="17861">
      <formula>LEN(TRIM(G621))=0</formula>
    </cfRule>
    <cfRule type="containsText" dxfId="17858" priority="17862" operator="containsText" text="Operational">
      <formula>NOT(ISERROR(SEARCH("Operational",G621)))</formula>
    </cfRule>
    <cfRule type="containsText" dxfId="17857" priority="17863" operator="containsText" text="Dn(service)">
      <formula>NOT(ISERROR(SEARCH("Dn(service)",G621)))</formula>
    </cfRule>
    <cfRule type="containsText" dxfId="17856" priority="17864" operator="containsText" text="Dn(waiting)">
      <formula>NOT(ISERROR(SEARCH("Dn(waiting)",G621)))</formula>
    </cfRule>
  </conditionalFormatting>
  <conditionalFormatting sqref="D623">
    <cfRule type="containsBlanks" dxfId="17855" priority="17857">
      <formula>LEN(TRIM(D623))=0</formula>
    </cfRule>
    <cfRule type="containsText" dxfId="17854" priority="17858" operator="containsText" text="Operational">
      <formula>NOT(ISERROR(SEARCH("Operational",D623)))</formula>
    </cfRule>
    <cfRule type="containsText" dxfId="17853" priority="17859" operator="containsText" text="Dn(service)">
      <formula>NOT(ISERROR(SEARCH("Dn(service)",D623)))</formula>
    </cfRule>
    <cfRule type="containsText" dxfId="17852" priority="17860" operator="containsText" text="Dn(waiting)">
      <formula>NOT(ISERROR(SEARCH("Dn(waiting)",D623)))</formula>
    </cfRule>
  </conditionalFormatting>
  <conditionalFormatting sqref="D624">
    <cfRule type="containsBlanks" dxfId="17851" priority="17853">
      <formula>LEN(TRIM(D624))=0</formula>
    </cfRule>
    <cfRule type="containsText" dxfId="17850" priority="17854" operator="containsText" text="Operational">
      <formula>NOT(ISERROR(SEARCH("Operational",D624)))</formula>
    </cfRule>
    <cfRule type="containsText" dxfId="17849" priority="17855" operator="containsText" text="Dn(service)">
      <formula>NOT(ISERROR(SEARCH("Dn(service)",D624)))</formula>
    </cfRule>
    <cfRule type="containsText" dxfId="17848" priority="17856" operator="containsText" text="Dn(waiting)">
      <formula>NOT(ISERROR(SEARCH("Dn(waiting)",D624)))</formula>
    </cfRule>
  </conditionalFormatting>
  <conditionalFormatting sqref="G620">
    <cfRule type="containsBlanks" dxfId="17847" priority="17849">
      <formula>LEN(TRIM(G620))=0</formula>
    </cfRule>
    <cfRule type="containsText" dxfId="17846" priority="17850" operator="containsText" text="Operational">
      <formula>NOT(ISERROR(SEARCH("Operational",G620)))</formula>
    </cfRule>
    <cfRule type="containsText" dxfId="17845" priority="17851" operator="containsText" text="Dn(service)">
      <formula>NOT(ISERROR(SEARCH("Dn(service)",G620)))</formula>
    </cfRule>
    <cfRule type="containsText" dxfId="17844" priority="17852" operator="containsText" text="Dn(waiting)">
      <formula>NOT(ISERROR(SEARCH("Dn(waiting)",G620)))</formula>
    </cfRule>
  </conditionalFormatting>
  <conditionalFormatting sqref="G618">
    <cfRule type="containsBlanks" dxfId="17843" priority="17845">
      <formula>LEN(TRIM(G618))=0</formula>
    </cfRule>
    <cfRule type="containsText" dxfId="17842" priority="17846" operator="containsText" text="Operational">
      <formula>NOT(ISERROR(SEARCH("Operational",G618)))</formula>
    </cfRule>
    <cfRule type="containsText" dxfId="17841" priority="17847" operator="containsText" text="Dn(service)">
      <formula>NOT(ISERROR(SEARCH("Dn(service)",G618)))</formula>
    </cfRule>
    <cfRule type="containsText" dxfId="17840" priority="17848" operator="containsText" text="Dn(waiting)">
      <formula>NOT(ISERROR(SEARCH("Dn(waiting)",G618)))</formula>
    </cfRule>
  </conditionalFormatting>
  <conditionalFormatting sqref="G622:G623">
    <cfRule type="containsBlanks" dxfId="17839" priority="17841">
      <formula>LEN(TRIM(G622))=0</formula>
    </cfRule>
    <cfRule type="containsText" dxfId="17838" priority="17842" operator="containsText" text="Operational">
      <formula>NOT(ISERROR(SEARCH("Operational",G622)))</formula>
    </cfRule>
    <cfRule type="containsText" dxfId="17837" priority="17843" operator="containsText" text="Dn(service)">
      <formula>NOT(ISERROR(SEARCH("Dn(service)",G622)))</formula>
    </cfRule>
    <cfRule type="containsText" dxfId="17836" priority="17844" operator="containsText" text="Dn(waiting)">
      <formula>NOT(ISERROR(SEARCH("Dn(waiting)",G622)))</formula>
    </cfRule>
  </conditionalFormatting>
  <conditionalFormatting sqref="D626:D628 C640:C641 H636:H641">
    <cfRule type="containsBlanks" dxfId="17835" priority="17837">
      <formula>LEN(TRIM(C626))=0</formula>
    </cfRule>
    <cfRule type="containsText" dxfId="17834" priority="17838" operator="containsText" text="Operational">
      <formula>NOT(ISERROR(SEARCH("Operational",C626)))</formula>
    </cfRule>
    <cfRule type="containsText" dxfId="17833" priority="17839" operator="containsText" text="Dn(service)">
      <formula>NOT(ISERROR(SEARCH("Dn(service)",C626)))</formula>
    </cfRule>
    <cfRule type="containsText" dxfId="17832" priority="17840" operator="containsText" text="Dn(waiting)">
      <formula>NOT(ISERROR(SEARCH("Dn(waiting)",C626)))</formula>
    </cfRule>
  </conditionalFormatting>
  <conditionalFormatting sqref="H642">
    <cfRule type="containsBlanks" dxfId="17831" priority="17833">
      <formula>LEN(TRIM(H642))=0</formula>
    </cfRule>
    <cfRule type="containsText" dxfId="17830" priority="17834" operator="containsText" text="Operational">
      <formula>NOT(ISERROR(SEARCH("Operational",H642)))</formula>
    </cfRule>
    <cfRule type="containsText" dxfId="17829" priority="17835" operator="containsText" text="Dn(service)">
      <formula>NOT(ISERROR(SEARCH("Dn(service)",H642)))</formula>
    </cfRule>
    <cfRule type="containsText" dxfId="17828" priority="17836" operator="containsText" text="Dn(waiting)">
      <formula>NOT(ISERROR(SEARCH("Dn(waiting)",H642)))</formula>
    </cfRule>
  </conditionalFormatting>
  <conditionalFormatting sqref="C644">
    <cfRule type="containsBlanks" dxfId="17827" priority="17829">
      <formula>LEN(TRIM(C644))=0</formula>
    </cfRule>
    <cfRule type="containsText" dxfId="17826" priority="17830" operator="containsText" text="Operational">
      <formula>NOT(ISERROR(SEARCH("Operational",C644)))</formula>
    </cfRule>
    <cfRule type="containsText" dxfId="17825" priority="17831" operator="containsText" text="Dn(service)">
      <formula>NOT(ISERROR(SEARCH("Dn(service)",C644)))</formula>
    </cfRule>
    <cfRule type="containsText" dxfId="17824" priority="17832" operator="containsText" text="Dn(waiting)">
      <formula>NOT(ISERROR(SEARCH("Dn(waiting)",C644)))</formula>
    </cfRule>
  </conditionalFormatting>
  <conditionalFormatting sqref="C645">
    <cfRule type="containsBlanks" dxfId="17823" priority="17825">
      <formula>LEN(TRIM(C645))=0</formula>
    </cfRule>
    <cfRule type="containsText" dxfId="17822" priority="17826" operator="containsText" text="Operational">
      <formula>NOT(ISERROR(SEARCH("Operational",C645)))</formula>
    </cfRule>
    <cfRule type="containsText" dxfId="17821" priority="17827" operator="containsText" text="Dn(service)">
      <formula>NOT(ISERROR(SEARCH("Dn(service)",C645)))</formula>
    </cfRule>
    <cfRule type="containsText" dxfId="17820" priority="17828" operator="containsText" text="Dn(waiting)">
      <formula>NOT(ISERROR(SEARCH("Dn(waiting)",C645)))</formula>
    </cfRule>
  </conditionalFormatting>
  <conditionalFormatting sqref="C646">
    <cfRule type="containsBlanks" dxfId="17819" priority="17821">
      <formula>LEN(TRIM(C646))=0</formula>
    </cfRule>
    <cfRule type="containsText" dxfId="17818" priority="17822" operator="containsText" text="Operational">
      <formula>NOT(ISERROR(SEARCH("Operational",C646)))</formula>
    </cfRule>
    <cfRule type="containsText" dxfId="17817" priority="17823" operator="containsText" text="Dn(service)">
      <formula>NOT(ISERROR(SEARCH("Dn(service)",C646)))</formula>
    </cfRule>
    <cfRule type="containsText" dxfId="17816" priority="17824" operator="containsText" text="Dn(waiting)">
      <formula>NOT(ISERROR(SEARCH("Dn(waiting)",C646)))</formula>
    </cfRule>
  </conditionalFormatting>
  <conditionalFormatting sqref="C494">
    <cfRule type="containsBlanks" dxfId="17815" priority="17817">
      <formula>LEN(TRIM(C494))=0</formula>
    </cfRule>
    <cfRule type="containsText" dxfId="17814" priority="17818" operator="containsText" text="Operational">
      <formula>NOT(ISERROR(SEARCH("Operational",C494)))</formula>
    </cfRule>
    <cfRule type="containsText" dxfId="17813" priority="17819" operator="containsText" text="Dn(service)">
      <formula>NOT(ISERROR(SEARCH("Dn(service)",C494)))</formula>
    </cfRule>
    <cfRule type="containsText" dxfId="17812" priority="17820" operator="containsText" text="Dn(waiting)">
      <formula>NOT(ISERROR(SEARCH("Dn(waiting)",C494)))</formula>
    </cfRule>
  </conditionalFormatting>
  <conditionalFormatting sqref="C495">
    <cfRule type="containsBlanks" dxfId="17811" priority="17813">
      <formula>LEN(TRIM(C495))=0</formula>
    </cfRule>
    <cfRule type="containsText" dxfId="17810" priority="17814" operator="containsText" text="Operational">
      <formula>NOT(ISERROR(SEARCH("Operational",C495)))</formula>
    </cfRule>
    <cfRule type="containsText" dxfId="17809" priority="17815" operator="containsText" text="Dn(service)">
      <formula>NOT(ISERROR(SEARCH("Dn(service)",C495)))</formula>
    </cfRule>
    <cfRule type="containsText" dxfId="17808" priority="17816" operator="containsText" text="Dn(waiting)">
      <formula>NOT(ISERROR(SEARCH("Dn(waiting)",C495)))</formula>
    </cfRule>
  </conditionalFormatting>
  <conditionalFormatting sqref="F497">
    <cfRule type="containsBlanks" dxfId="17807" priority="17809">
      <formula>LEN(TRIM(F497))=0</formula>
    </cfRule>
    <cfRule type="containsText" dxfId="17806" priority="17810" operator="containsText" text="Operational">
      <formula>NOT(ISERROR(SEARCH("Operational",F497)))</formula>
    </cfRule>
    <cfRule type="containsText" dxfId="17805" priority="17811" operator="containsText" text="Dn(service)">
      <formula>NOT(ISERROR(SEARCH("Dn(service)",F497)))</formula>
    </cfRule>
    <cfRule type="containsText" dxfId="17804" priority="17812" operator="containsText" text="Dn(waiting)">
      <formula>NOT(ISERROR(SEARCH("Dn(waiting)",F497)))</formula>
    </cfRule>
  </conditionalFormatting>
  <conditionalFormatting sqref="F498">
    <cfRule type="containsBlanks" dxfId="17803" priority="17805">
      <formula>LEN(TRIM(F498))=0</formula>
    </cfRule>
    <cfRule type="containsText" dxfId="17802" priority="17806" operator="containsText" text="Operational">
      <formula>NOT(ISERROR(SEARCH("Operational",F498)))</formula>
    </cfRule>
    <cfRule type="containsText" dxfId="17801" priority="17807" operator="containsText" text="Dn(service)">
      <formula>NOT(ISERROR(SEARCH("Dn(service)",F498)))</formula>
    </cfRule>
    <cfRule type="containsText" dxfId="17800" priority="17808" operator="containsText" text="Dn(waiting)">
      <formula>NOT(ISERROR(SEARCH("Dn(waiting)",F498)))</formula>
    </cfRule>
  </conditionalFormatting>
  <conditionalFormatting sqref="H496">
    <cfRule type="containsBlanks" dxfId="17799" priority="17801">
      <formula>LEN(TRIM(H496))=0</formula>
    </cfRule>
    <cfRule type="containsText" dxfId="17798" priority="17802" operator="containsText" text="Operational">
      <formula>NOT(ISERROR(SEARCH("Operational",H496)))</formula>
    </cfRule>
    <cfRule type="containsText" dxfId="17797" priority="17803" operator="containsText" text="Dn(service)">
      <formula>NOT(ISERROR(SEARCH("Dn(service)",H496)))</formula>
    </cfRule>
    <cfRule type="containsText" dxfId="17796" priority="17804" operator="containsText" text="Dn(waiting)">
      <formula>NOT(ISERROR(SEARCH("Dn(waiting)",H496)))</formula>
    </cfRule>
  </conditionalFormatting>
  <conditionalFormatting sqref="H497">
    <cfRule type="containsBlanks" dxfId="17795" priority="17797">
      <formula>LEN(TRIM(H497))=0</formula>
    </cfRule>
    <cfRule type="containsText" dxfId="17794" priority="17798" operator="containsText" text="Operational">
      <formula>NOT(ISERROR(SEARCH("Operational",H497)))</formula>
    </cfRule>
    <cfRule type="containsText" dxfId="17793" priority="17799" operator="containsText" text="Dn(service)">
      <formula>NOT(ISERROR(SEARCH("Dn(service)",H497)))</formula>
    </cfRule>
    <cfRule type="containsText" dxfId="17792" priority="17800" operator="containsText" text="Dn(waiting)">
      <formula>NOT(ISERROR(SEARCH("Dn(waiting)",H497)))</formula>
    </cfRule>
  </conditionalFormatting>
  <conditionalFormatting sqref="H495">
    <cfRule type="containsBlanks" dxfId="17791" priority="17793">
      <formula>LEN(TRIM(H495))=0</formula>
    </cfRule>
    <cfRule type="containsText" dxfId="17790" priority="17794" operator="containsText" text="Operational">
      <formula>NOT(ISERROR(SEARCH("Operational",H495)))</formula>
    </cfRule>
    <cfRule type="containsText" dxfId="17789" priority="17795" operator="containsText" text="Dn(service)">
      <formula>NOT(ISERROR(SEARCH("Dn(service)",H495)))</formula>
    </cfRule>
    <cfRule type="containsText" dxfId="17788" priority="17796" operator="containsText" text="Dn(waiting)">
      <formula>NOT(ISERROR(SEARCH("Dn(waiting)",H495)))</formula>
    </cfRule>
  </conditionalFormatting>
  <conditionalFormatting sqref="F499">
    <cfRule type="containsBlanks" dxfId="17787" priority="17789">
      <formula>LEN(TRIM(F499))=0</formula>
    </cfRule>
    <cfRule type="containsText" dxfId="17786" priority="17790" operator="containsText" text="Operational">
      <formula>NOT(ISERROR(SEARCH("Operational",F499)))</formula>
    </cfRule>
    <cfRule type="containsText" dxfId="17785" priority="17791" operator="containsText" text="Dn(service)">
      <formula>NOT(ISERROR(SEARCH("Dn(service)",F499)))</formula>
    </cfRule>
    <cfRule type="containsText" dxfId="17784" priority="17792" operator="containsText" text="Dn(waiting)">
      <formula>NOT(ISERROR(SEARCH("Dn(waiting)",F499)))</formula>
    </cfRule>
  </conditionalFormatting>
  <conditionalFormatting sqref="E499">
    <cfRule type="containsBlanks" dxfId="17783" priority="17785">
      <formula>LEN(TRIM(E499))=0</formula>
    </cfRule>
    <cfRule type="containsText" dxfId="17782" priority="17786" operator="containsText" text="Operational">
      <formula>NOT(ISERROR(SEARCH("Operational",E499)))</formula>
    </cfRule>
    <cfRule type="containsText" dxfId="17781" priority="17787" operator="containsText" text="Dn(service)">
      <formula>NOT(ISERROR(SEARCH("Dn(service)",E499)))</formula>
    </cfRule>
    <cfRule type="containsText" dxfId="17780" priority="17788" operator="containsText" text="Dn(waiting)">
      <formula>NOT(ISERROR(SEARCH("Dn(waiting)",E499)))</formula>
    </cfRule>
  </conditionalFormatting>
  <conditionalFormatting sqref="H499">
    <cfRule type="containsBlanks" dxfId="17779" priority="17781">
      <formula>LEN(TRIM(H499))=0</formula>
    </cfRule>
    <cfRule type="containsText" dxfId="17778" priority="17782" operator="containsText" text="Operational">
      <formula>NOT(ISERROR(SEARCH("Operational",H499)))</formula>
    </cfRule>
    <cfRule type="containsText" dxfId="17777" priority="17783" operator="containsText" text="Dn(service)">
      <formula>NOT(ISERROR(SEARCH("Dn(service)",H499)))</formula>
    </cfRule>
    <cfRule type="containsText" dxfId="17776" priority="17784" operator="containsText" text="Dn(waiting)">
      <formula>NOT(ISERROR(SEARCH("Dn(waiting)",H499)))</formula>
    </cfRule>
  </conditionalFormatting>
  <conditionalFormatting sqref="H500">
    <cfRule type="containsBlanks" dxfId="17775" priority="17777">
      <formula>LEN(TRIM(H500))=0</formula>
    </cfRule>
    <cfRule type="containsText" dxfId="17774" priority="17778" operator="containsText" text="Operational">
      <formula>NOT(ISERROR(SEARCH("Operational",H500)))</formula>
    </cfRule>
    <cfRule type="containsText" dxfId="17773" priority="17779" operator="containsText" text="Dn(service)">
      <formula>NOT(ISERROR(SEARCH("Dn(service)",H500)))</formula>
    </cfRule>
    <cfRule type="containsText" dxfId="17772" priority="17780" operator="containsText" text="Dn(waiting)">
      <formula>NOT(ISERROR(SEARCH("Dn(waiting)",H500)))</formula>
    </cfRule>
  </conditionalFormatting>
  <conditionalFormatting sqref="H501">
    <cfRule type="containsBlanks" dxfId="17771" priority="17773">
      <formula>LEN(TRIM(H501))=0</formula>
    </cfRule>
    <cfRule type="containsText" dxfId="17770" priority="17774" operator="containsText" text="Operational">
      <formula>NOT(ISERROR(SEARCH("Operational",H501)))</formula>
    </cfRule>
    <cfRule type="containsText" dxfId="17769" priority="17775" operator="containsText" text="Dn(service)">
      <formula>NOT(ISERROR(SEARCH("Dn(service)",H501)))</formula>
    </cfRule>
    <cfRule type="containsText" dxfId="17768" priority="17776" operator="containsText" text="Dn(waiting)">
      <formula>NOT(ISERROR(SEARCH("Dn(waiting)",H501)))</formula>
    </cfRule>
  </conditionalFormatting>
  <conditionalFormatting sqref="F500">
    <cfRule type="containsBlanks" dxfId="17767" priority="17769">
      <formula>LEN(TRIM(F500))=0</formula>
    </cfRule>
    <cfRule type="containsText" dxfId="17766" priority="17770" operator="containsText" text="Operational">
      <formula>NOT(ISERROR(SEARCH("Operational",F500)))</formula>
    </cfRule>
    <cfRule type="containsText" dxfId="17765" priority="17771" operator="containsText" text="Dn(service)">
      <formula>NOT(ISERROR(SEARCH("Dn(service)",F500)))</formula>
    </cfRule>
    <cfRule type="containsText" dxfId="17764" priority="17772" operator="containsText" text="Dn(waiting)">
      <formula>NOT(ISERROR(SEARCH("Dn(waiting)",F500)))</formula>
    </cfRule>
  </conditionalFormatting>
  <conditionalFormatting sqref="G503">
    <cfRule type="containsBlanks" dxfId="17763" priority="17765">
      <formula>LEN(TRIM(G503))=0</formula>
    </cfRule>
    <cfRule type="containsText" dxfId="17762" priority="17766" operator="containsText" text="Operational">
      <formula>NOT(ISERROR(SEARCH("Operational",G503)))</formula>
    </cfRule>
    <cfRule type="containsText" dxfId="17761" priority="17767" operator="containsText" text="Dn(service)">
      <formula>NOT(ISERROR(SEARCH("Dn(service)",G503)))</formula>
    </cfRule>
    <cfRule type="containsText" dxfId="17760" priority="17768" operator="containsText" text="Dn(waiting)">
      <formula>NOT(ISERROR(SEARCH("Dn(waiting)",G503)))</formula>
    </cfRule>
  </conditionalFormatting>
  <conditionalFormatting sqref="C508">
    <cfRule type="containsBlanks" dxfId="17759" priority="17761">
      <formula>LEN(TRIM(C508))=0</formula>
    </cfRule>
    <cfRule type="containsText" dxfId="17758" priority="17762" operator="containsText" text="Operational">
      <formula>NOT(ISERROR(SEARCH("Operational",C508)))</formula>
    </cfRule>
    <cfRule type="containsText" dxfId="17757" priority="17763" operator="containsText" text="Dn(service)">
      <formula>NOT(ISERROR(SEARCH("Dn(service)",C508)))</formula>
    </cfRule>
    <cfRule type="containsText" dxfId="17756" priority="17764" operator="containsText" text="Dn(waiting)">
      <formula>NOT(ISERROR(SEARCH("Dn(waiting)",C508)))</formula>
    </cfRule>
  </conditionalFormatting>
  <conditionalFormatting sqref="C509">
    <cfRule type="containsBlanks" dxfId="17755" priority="17757">
      <formula>LEN(TRIM(C509))=0</formula>
    </cfRule>
    <cfRule type="containsText" dxfId="17754" priority="17758" operator="containsText" text="Operational">
      <formula>NOT(ISERROR(SEARCH("Operational",C509)))</formula>
    </cfRule>
    <cfRule type="containsText" dxfId="17753" priority="17759" operator="containsText" text="Dn(service)">
      <formula>NOT(ISERROR(SEARCH("Dn(service)",C509)))</formula>
    </cfRule>
    <cfRule type="containsText" dxfId="17752" priority="17760" operator="containsText" text="Dn(waiting)">
      <formula>NOT(ISERROR(SEARCH("Dn(waiting)",C509)))</formula>
    </cfRule>
  </conditionalFormatting>
  <conditionalFormatting sqref="C510">
    <cfRule type="containsBlanks" dxfId="17751" priority="17753">
      <formula>LEN(TRIM(C510))=0</formula>
    </cfRule>
    <cfRule type="containsText" dxfId="17750" priority="17754" operator="containsText" text="Operational">
      <formula>NOT(ISERROR(SEARCH("Operational",C510)))</formula>
    </cfRule>
    <cfRule type="containsText" dxfId="17749" priority="17755" operator="containsText" text="Dn(service)">
      <formula>NOT(ISERROR(SEARCH("Dn(service)",C510)))</formula>
    </cfRule>
    <cfRule type="containsText" dxfId="17748" priority="17756" operator="containsText" text="Dn(waiting)">
      <formula>NOT(ISERROR(SEARCH("Dn(waiting)",C510)))</formula>
    </cfRule>
  </conditionalFormatting>
  <conditionalFormatting sqref="C511">
    <cfRule type="containsBlanks" dxfId="17747" priority="17749">
      <formula>LEN(TRIM(C511))=0</formula>
    </cfRule>
    <cfRule type="containsText" dxfId="17746" priority="17750" operator="containsText" text="Operational">
      <formula>NOT(ISERROR(SEARCH("Operational",C511)))</formula>
    </cfRule>
    <cfRule type="containsText" dxfId="17745" priority="17751" operator="containsText" text="Dn(service)">
      <formula>NOT(ISERROR(SEARCH("Dn(service)",C511)))</formula>
    </cfRule>
    <cfRule type="containsText" dxfId="17744" priority="17752" operator="containsText" text="Dn(waiting)">
      <formula>NOT(ISERROR(SEARCH("Dn(waiting)",C511)))</formula>
    </cfRule>
  </conditionalFormatting>
  <conditionalFormatting sqref="C512">
    <cfRule type="containsBlanks" dxfId="17743" priority="17745">
      <formula>LEN(TRIM(C512))=0</formula>
    </cfRule>
    <cfRule type="containsText" dxfId="17742" priority="17746" operator="containsText" text="Operational">
      <formula>NOT(ISERROR(SEARCH("Operational",C512)))</formula>
    </cfRule>
    <cfRule type="containsText" dxfId="17741" priority="17747" operator="containsText" text="Dn(service)">
      <formula>NOT(ISERROR(SEARCH("Dn(service)",C512)))</formula>
    </cfRule>
    <cfRule type="containsText" dxfId="17740" priority="17748" operator="containsText" text="Dn(waiting)">
      <formula>NOT(ISERROR(SEARCH("Dn(waiting)",C512)))</formula>
    </cfRule>
  </conditionalFormatting>
  <conditionalFormatting sqref="F518">
    <cfRule type="containsBlanks" dxfId="17739" priority="17741">
      <formula>LEN(TRIM(F518))=0</formula>
    </cfRule>
    <cfRule type="containsText" dxfId="17738" priority="17742" operator="containsText" text="Operational">
      <formula>NOT(ISERROR(SEARCH("Operational",F518)))</formula>
    </cfRule>
    <cfRule type="containsText" dxfId="17737" priority="17743" operator="containsText" text="Dn(service)">
      <formula>NOT(ISERROR(SEARCH("Dn(service)",F518)))</formula>
    </cfRule>
    <cfRule type="containsText" dxfId="17736" priority="17744" operator="containsText" text="Dn(waiting)">
      <formula>NOT(ISERROR(SEARCH("Dn(waiting)",F518)))</formula>
    </cfRule>
  </conditionalFormatting>
  <conditionalFormatting sqref="F519">
    <cfRule type="containsBlanks" dxfId="17735" priority="17737">
      <formula>LEN(TRIM(F519))=0</formula>
    </cfRule>
    <cfRule type="containsText" dxfId="17734" priority="17738" operator="containsText" text="Operational">
      <formula>NOT(ISERROR(SEARCH("Operational",F519)))</formula>
    </cfRule>
    <cfRule type="containsText" dxfId="17733" priority="17739" operator="containsText" text="Dn(service)">
      <formula>NOT(ISERROR(SEARCH("Dn(service)",F519)))</formula>
    </cfRule>
    <cfRule type="containsText" dxfId="17732" priority="17740" operator="containsText" text="Dn(waiting)">
      <formula>NOT(ISERROR(SEARCH("Dn(waiting)",F519)))</formula>
    </cfRule>
  </conditionalFormatting>
  <conditionalFormatting sqref="F520">
    <cfRule type="containsBlanks" dxfId="17731" priority="17733">
      <formula>LEN(TRIM(F520))=0</formula>
    </cfRule>
    <cfRule type="containsText" dxfId="17730" priority="17734" operator="containsText" text="Operational">
      <formula>NOT(ISERROR(SEARCH("Operational",F520)))</formula>
    </cfRule>
    <cfRule type="containsText" dxfId="17729" priority="17735" operator="containsText" text="Dn(service)">
      <formula>NOT(ISERROR(SEARCH("Dn(service)",F520)))</formula>
    </cfRule>
    <cfRule type="containsText" dxfId="17728" priority="17736" operator="containsText" text="Dn(waiting)">
      <formula>NOT(ISERROR(SEARCH("Dn(waiting)",F520)))</formula>
    </cfRule>
  </conditionalFormatting>
  <conditionalFormatting sqref="F521">
    <cfRule type="containsBlanks" dxfId="17727" priority="17729">
      <formula>LEN(TRIM(F521))=0</formula>
    </cfRule>
    <cfRule type="containsText" dxfId="17726" priority="17730" operator="containsText" text="Operational">
      <formula>NOT(ISERROR(SEARCH("Operational",F521)))</formula>
    </cfRule>
    <cfRule type="containsText" dxfId="17725" priority="17731" operator="containsText" text="Dn(service)">
      <formula>NOT(ISERROR(SEARCH("Dn(service)",F521)))</formula>
    </cfRule>
    <cfRule type="containsText" dxfId="17724" priority="17732" operator="containsText" text="Dn(waiting)">
      <formula>NOT(ISERROR(SEARCH("Dn(waiting)",F521)))</formula>
    </cfRule>
  </conditionalFormatting>
  <conditionalFormatting sqref="F522">
    <cfRule type="containsBlanks" dxfId="17723" priority="17725">
      <formula>LEN(TRIM(F522))=0</formula>
    </cfRule>
    <cfRule type="containsText" dxfId="17722" priority="17726" operator="containsText" text="Operational">
      <formula>NOT(ISERROR(SEARCH("Operational",F522)))</formula>
    </cfRule>
    <cfRule type="containsText" dxfId="17721" priority="17727" operator="containsText" text="Dn(service)">
      <formula>NOT(ISERROR(SEARCH("Dn(service)",F522)))</formula>
    </cfRule>
    <cfRule type="containsText" dxfId="17720" priority="17728" operator="containsText" text="Dn(waiting)">
      <formula>NOT(ISERROR(SEARCH("Dn(waiting)",F522)))</formula>
    </cfRule>
  </conditionalFormatting>
  <conditionalFormatting sqref="F523">
    <cfRule type="containsBlanks" dxfId="17719" priority="17721">
      <formula>LEN(TRIM(F523))=0</formula>
    </cfRule>
    <cfRule type="containsText" dxfId="17718" priority="17722" operator="containsText" text="Operational">
      <formula>NOT(ISERROR(SEARCH("Operational",F523)))</formula>
    </cfRule>
    <cfRule type="containsText" dxfId="17717" priority="17723" operator="containsText" text="Dn(service)">
      <formula>NOT(ISERROR(SEARCH("Dn(service)",F523)))</formula>
    </cfRule>
    <cfRule type="containsText" dxfId="17716" priority="17724" operator="containsText" text="Dn(waiting)">
      <formula>NOT(ISERROR(SEARCH("Dn(waiting)",F523)))</formula>
    </cfRule>
  </conditionalFormatting>
  <conditionalFormatting sqref="D517">
    <cfRule type="containsBlanks" dxfId="17715" priority="17717">
      <formula>LEN(TRIM(D517))=0</formula>
    </cfRule>
    <cfRule type="containsText" dxfId="17714" priority="17718" operator="containsText" text="Operational">
      <formula>NOT(ISERROR(SEARCH("Operational",D517)))</formula>
    </cfRule>
    <cfRule type="containsText" dxfId="17713" priority="17719" operator="containsText" text="Dn(service)">
      <formula>NOT(ISERROR(SEARCH("Dn(service)",D517)))</formula>
    </cfRule>
    <cfRule type="containsText" dxfId="17712" priority="17720" operator="containsText" text="Dn(waiting)">
      <formula>NOT(ISERROR(SEARCH("Dn(waiting)",D517)))</formula>
    </cfRule>
  </conditionalFormatting>
  <conditionalFormatting sqref="D518">
    <cfRule type="containsBlanks" dxfId="17711" priority="17713">
      <formula>LEN(TRIM(D518))=0</formula>
    </cfRule>
    <cfRule type="containsText" dxfId="17710" priority="17714" operator="containsText" text="Operational">
      <formula>NOT(ISERROR(SEARCH("Operational",D518)))</formula>
    </cfRule>
    <cfRule type="containsText" dxfId="17709" priority="17715" operator="containsText" text="Dn(service)">
      <formula>NOT(ISERROR(SEARCH("Dn(service)",D518)))</formula>
    </cfRule>
    <cfRule type="containsText" dxfId="17708" priority="17716" operator="containsText" text="Dn(waiting)">
      <formula>NOT(ISERROR(SEARCH("Dn(waiting)",D518)))</formula>
    </cfRule>
  </conditionalFormatting>
  <conditionalFormatting sqref="D519">
    <cfRule type="containsBlanks" dxfId="17707" priority="17709">
      <formula>LEN(TRIM(D519))=0</formula>
    </cfRule>
    <cfRule type="containsText" dxfId="17706" priority="17710" operator="containsText" text="Operational">
      <formula>NOT(ISERROR(SEARCH("Operational",D519)))</formula>
    </cfRule>
    <cfRule type="containsText" dxfId="17705" priority="17711" operator="containsText" text="Dn(service)">
      <formula>NOT(ISERROR(SEARCH("Dn(service)",D519)))</formula>
    </cfRule>
    <cfRule type="containsText" dxfId="17704" priority="17712" operator="containsText" text="Dn(waiting)">
      <formula>NOT(ISERROR(SEARCH("Dn(waiting)",D519)))</formula>
    </cfRule>
  </conditionalFormatting>
  <conditionalFormatting sqref="D520">
    <cfRule type="containsBlanks" dxfId="17703" priority="17705">
      <formula>LEN(TRIM(D520))=0</formula>
    </cfRule>
    <cfRule type="containsText" dxfId="17702" priority="17706" operator="containsText" text="Operational">
      <formula>NOT(ISERROR(SEARCH("Operational",D520)))</formula>
    </cfRule>
    <cfRule type="containsText" dxfId="17701" priority="17707" operator="containsText" text="Dn(service)">
      <formula>NOT(ISERROR(SEARCH("Dn(service)",D520)))</formula>
    </cfRule>
    <cfRule type="containsText" dxfId="17700" priority="17708" operator="containsText" text="Dn(waiting)">
      <formula>NOT(ISERROR(SEARCH("Dn(waiting)",D520)))</formula>
    </cfRule>
  </conditionalFormatting>
  <conditionalFormatting sqref="D521">
    <cfRule type="containsBlanks" dxfId="17699" priority="17701">
      <formula>LEN(TRIM(D521))=0</formula>
    </cfRule>
    <cfRule type="containsText" dxfId="17698" priority="17702" operator="containsText" text="Operational">
      <formula>NOT(ISERROR(SEARCH("Operational",D521)))</formula>
    </cfRule>
    <cfRule type="containsText" dxfId="17697" priority="17703" operator="containsText" text="Dn(service)">
      <formula>NOT(ISERROR(SEARCH("Dn(service)",D521)))</formula>
    </cfRule>
    <cfRule type="containsText" dxfId="17696" priority="17704" operator="containsText" text="Dn(waiting)">
      <formula>NOT(ISERROR(SEARCH("Dn(waiting)",D521)))</formula>
    </cfRule>
  </conditionalFormatting>
  <conditionalFormatting sqref="D522">
    <cfRule type="containsBlanks" dxfId="17695" priority="17697">
      <formula>LEN(TRIM(D522))=0</formula>
    </cfRule>
    <cfRule type="containsText" dxfId="17694" priority="17698" operator="containsText" text="Operational">
      <formula>NOT(ISERROR(SEARCH("Operational",D522)))</formula>
    </cfRule>
    <cfRule type="containsText" dxfId="17693" priority="17699" operator="containsText" text="Dn(service)">
      <formula>NOT(ISERROR(SEARCH("Dn(service)",D522)))</formula>
    </cfRule>
    <cfRule type="containsText" dxfId="17692" priority="17700" operator="containsText" text="Dn(waiting)">
      <formula>NOT(ISERROR(SEARCH("Dn(waiting)",D522)))</formula>
    </cfRule>
  </conditionalFormatting>
  <conditionalFormatting sqref="C533">
    <cfRule type="containsBlanks" dxfId="17691" priority="17693">
      <formula>LEN(TRIM(C533))=0</formula>
    </cfRule>
    <cfRule type="containsText" dxfId="17690" priority="17694" operator="containsText" text="Operational">
      <formula>NOT(ISERROR(SEARCH("Operational",C533)))</formula>
    </cfRule>
    <cfRule type="containsText" dxfId="17689" priority="17695" operator="containsText" text="Dn(service)">
      <formula>NOT(ISERROR(SEARCH("Dn(service)",C533)))</formula>
    </cfRule>
    <cfRule type="containsText" dxfId="17688" priority="17696" operator="containsText" text="Dn(waiting)">
      <formula>NOT(ISERROR(SEARCH("Dn(waiting)",C533)))</formula>
    </cfRule>
  </conditionalFormatting>
  <conditionalFormatting sqref="C534">
    <cfRule type="containsBlanks" dxfId="17687" priority="17689">
      <formula>LEN(TRIM(C534))=0</formula>
    </cfRule>
    <cfRule type="containsText" dxfId="17686" priority="17690" operator="containsText" text="Operational">
      <formula>NOT(ISERROR(SEARCH("Operational",C534)))</formula>
    </cfRule>
    <cfRule type="containsText" dxfId="17685" priority="17691" operator="containsText" text="Dn(service)">
      <formula>NOT(ISERROR(SEARCH("Dn(service)",C534)))</formula>
    </cfRule>
    <cfRule type="containsText" dxfId="17684" priority="17692" operator="containsText" text="Dn(waiting)">
      <formula>NOT(ISERROR(SEARCH("Dn(waiting)",C534)))</formula>
    </cfRule>
  </conditionalFormatting>
  <conditionalFormatting sqref="H525">
    <cfRule type="containsBlanks" dxfId="17683" priority="17685">
      <formula>LEN(TRIM(H525))=0</formula>
    </cfRule>
    <cfRule type="containsText" dxfId="17682" priority="17686" operator="containsText" text="Operational">
      <formula>NOT(ISERROR(SEARCH("Operational",H525)))</formula>
    </cfRule>
    <cfRule type="containsText" dxfId="17681" priority="17687" operator="containsText" text="Dn(service)">
      <formula>NOT(ISERROR(SEARCH("Dn(service)",H525)))</formula>
    </cfRule>
    <cfRule type="containsText" dxfId="17680" priority="17688" operator="containsText" text="Dn(waiting)">
      <formula>NOT(ISERROR(SEARCH("Dn(waiting)",H525)))</formula>
    </cfRule>
  </conditionalFormatting>
  <conditionalFormatting sqref="H526">
    <cfRule type="containsBlanks" dxfId="17679" priority="17681">
      <formula>LEN(TRIM(H526))=0</formula>
    </cfRule>
    <cfRule type="containsText" dxfId="17678" priority="17682" operator="containsText" text="Operational">
      <formula>NOT(ISERROR(SEARCH("Operational",H526)))</formula>
    </cfRule>
    <cfRule type="containsText" dxfId="17677" priority="17683" operator="containsText" text="Dn(service)">
      <formula>NOT(ISERROR(SEARCH("Dn(service)",H526)))</formula>
    </cfRule>
    <cfRule type="containsText" dxfId="17676" priority="17684" operator="containsText" text="Dn(waiting)">
      <formula>NOT(ISERROR(SEARCH("Dn(waiting)",H526)))</formula>
    </cfRule>
  </conditionalFormatting>
  <conditionalFormatting sqref="H527">
    <cfRule type="containsBlanks" dxfId="17675" priority="17677">
      <formula>LEN(TRIM(H527))=0</formula>
    </cfRule>
    <cfRule type="containsText" dxfId="17674" priority="17678" operator="containsText" text="Operational">
      <formula>NOT(ISERROR(SEARCH("Operational",H527)))</formula>
    </cfRule>
    <cfRule type="containsText" dxfId="17673" priority="17679" operator="containsText" text="Dn(service)">
      <formula>NOT(ISERROR(SEARCH("Dn(service)",H527)))</formula>
    </cfRule>
    <cfRule type="containsText" dxfId="17672" priority="17680" operator="containsText" text="Dn(waiting)">
      <formula>NOT(ISERROR(SEARCH("Dn(waiting)",H527)))</formula>
    </cfRule>
  </conditionalFormatting>
  <conditionalFormatting sqref="H528">
    <cfRule type="containsBlanks" dxfId="17671" priority="17673">
      <formula>LEN(TRIM(H528))=0</formula>
    </cfRule>
    <cfRule type="containsText" dxfId="17670" priority="17674" operator="containsText" text="Operational">
      <formula>NOT(ISERROR(SEARCH("Operational",H528)))</formula>
    </cfRule>
    <cfRule type="containsText" dxfId="17669" priority="17675" operator="containsText" text="Dn(service)">
      <formula>NOT(ISERROR(SEARCH("Dn(service)",H528)))</formula>
    </cfRule>
    <cfRule type="containsText" dxfId="17668" priority="17676" operator="containsText" text="Dn(waiting)">
      <formula>NOT(ISERROR(SEARCH("Dn(waiting)",H528)))</formula>
    </cfRule>
  </conditionalFormatting>
  <conditionalFormatting sqref="H529">
    <cfRule type="containsBlanks" dxfId="17667" priority="17669">
      <formula>LEN(TRIM(H529))=0</formula>
    </cfRule>
    <cfRule type="containsText" dxfId="17666" priority="17670" operator="containsText" text="Operational">
      <formula>NOT(ISERROR(SEARCH("Operational",H529)))</formula>
    </cfRule>
    <cfRule type="containsText" dxfId="17665" priority="17671" operator="containsText" text="Dn(service)">
      <formula>NOT(ISERROR(SEARCH("Dn(service)",H529)))</formula>
    </cfRule>
    <cfRule type="containsText" dxfId="17664" priority="17672" operator="containsText" text="Dn(waiting)">
      <formula>NOT(ISERROR(SEARCH("Dn(waiting)",H529)))</formula>
    </cfRule>
  </conditionalFormatting>
  <conditionalFormatting sqref="H530">
    <cfRule type="containsBlanks" dxfId="17663" priority="17665">
      <formula>LEN(TRIM(H530))=0</formula>
    </cfRule>
    <cfRule type="containsText" dxfId="17662" priority="17666" operator="containsText" text="Operational">
      <formula>NOT(ISERROR(SEARCH("Operational",H530)))</formula>
    </cfRule>
    <cfRule type="containsText" dxfId="17661" priority="17667" operator="containsText" text="Dn(service)">
      <formula>NOT(ISERROR(SEARCH("Dn(service)",H530)))</formula>
    </cfRule>
    <cfRule type="containsText" dxfId="17660" priority="17668" operator="containsText" text="Dn(waiting)">
      <formula>NOT(ISERROR(SEARCH("Dn(waiting)",H530)))</formula>
    </cfRule>
  </conditionalFormatting>
  <conditionalFormatting sqref="G540">
    <cfRule type="containsBlanks" dxfId="17659" priority="17661">
      <formula>LEN(TRIM(G540))=0</formula>
    </cfRule>
    <cfRule type="containsText" dxfId="17658" priority="17662" operator="containsText" text="Operational">
      <formula>NOT(ISERROR(SEARCH("Operational",G540)))</formula>
    </cfRule>
    <cfRule type="containsText" dxfId="17657" priority="17663" operator="containsText" text="Dn(service)">
      <formula>NOT(ISERROR(SEARCH("Dn(service)",G540)))</formula>
    </cfRule>
    <cfRule type="containsText" dxfId="17656" priority="17664" operator="containsText" text="Dn(waiting)">
      <formula>NOT(ISERROR(SEARCH("Dn(waiting)",G540)))</formula>
    </cfRule>
  </conditionalFormatting>
  <conditionalFormatting sqref="G541">
    <cfRule type="containsBlanks" dxfId="17655" priority="17657">
      <formula>LEN(TRIM(G541))=0</formula>
    </cfRule>
    <cfRule type="containsText" dxfId="17654" priority="17658" operator="containsText" text="Operational">
      <formula>NOT(ISERROR(SEARCH("Operational",G541)))</formula>
    </cfRule>
    <cfRule type="containsText" dxfId="17653" priority="17659" operator="containsText" text="Dn(service)">
      <formula>NOT(ISERROR(SEARCH("Dn(service)",G541)))</formula>
    </cfRule>
    <cfRule type="containsText" dxfId="17652" priority="17660" operator="containsText" text="Dn(waiting)">
      <formula>NOT(ISERROR(SEARCH("Dn(waiting)",G541)))</formula>
    </cfRule>
  </conditionalFormatting>
  <conditionalFormatting sqref="G542">
    <cfRule type="containsBlanks" dxfId="17651" priority="17653">
      <formula>LEN(TRIM(G542))=0</formula>
    </cfRule>
    <cfRule type="containsText" dxfId="17650" priority="17654" operator="containsText" text="Operational">
      <formula>NOT(ISERROR(SEARCH("Operational",G542)))</formula>
    </cfRule>
    <cfRule type="containsText" dxfId="17649" priority="17655" operator="containsText" text="Dn(service)">
      <formula>NOT(ISERROR(SEARCH("Dn(service)",G542)))</formula>
    </cfRule>
    <cfRule type="containsText" dxfId="17648" priority="17656" operator="containsText" text="Dn(waiting)">
      <formula>NOT(ISERROR(SEARCH("Dn(waiting)",G542)))</formula>
    </cfRule>
  </conditionalFormatting>
  <conditionalFormatting sqref="G543">
    <cfRule type="containsBlanks" dxfId="17647" priority="17649">
      <formula>LEN(TRIM(G543))=0</formula>
    </cfRule>
    <cfRule type="containsText" dxfId="17646" priority="17650" operator="containsText" text="Operational">
      <formula>NOT(ISERROR(SEARCH("Operational",G543)))</formula>
    </cfRule>
    <cfRule type="containsText" dxfId="17645" priority="17651" operator="containsText" text="Dn(service)">
      <formula>NOT(ISERROR(SEARCH("Dn(service)",G543)))</formula>
    </cfRule>
    <cfRule type="containsText" dxfId="17644" priority="17652" operator="containsText" text="Dn(waiting)">
      <formula>NOT(ISERROR(SEARCH("Dn(waiting)",G543)))</formula>
    </cfRule>
  </conditionalFormatting>
  <conditionalFormatting sqref="F547">
    <cfRule type="containsBlanks" dxfId="17643" priority="17645">
      <formula>LEN(TRIM(F547))=0</formula>
    </cfRule>
    <cfRule type="containsText" dxfId="17642" priority="17646" operator="containsText" text="Operational">
      <formula>NOT(ISERROR(SEARCH("Operational",F547)))</formula>
    </cfRule>
    <cfRule type="containsText" dxfId="17641" priority="17647" operator="containsText" text="Dn(service)">
      <formula>NOT(ISERROR(SEARCH("Dn(service)",F547)))</formula>
    </cfRule>
    <cfRule type="containsText" dxfId="17640" priority="17648" operator="containsText" text="Dn(waiting)">
      <formula>NOT(ISERROR(SEARCH("Dn(waiting)",F547)))</formula>
    </cfRule>
  </conditionalFormatting>
  <conditionalFormatting sqref="F548">
    <cfRule type="containsBlanks" dxfId="17639" priority="17641">
      <formula>LEN(TRIM(F548))=0</formula>
    </cfRule>
    <cfRule type="containsText" dxfId="17638" priority="17642" operator="containsText" text="Operational">
      <formula>NOT(ISERROR(SEARCH("Operational",F548)))</formula>
    </cfRule>
    <cfRule type="containsText" dxfId="17637" priority="17643" operator="containsText" text="Dn(service)">
      <formula>NOT(ISERROR(SEARCH("Dn(service)",F548)))</formula>
    </cfRule>
    <cfRule type="containsText" dxfId="17636" priority="17644" operator="containsText" text="Dn(waiting)">
      <formula>NOT(ISERROR(SEARCH("Dn(waiting)",F548)))</formula>
    </cfRule>
  </conditionalFormatting>
  <conditionalFormatting sqref="F549">
    <cfRule type="containsBlanks" dxfId="17635" priority="17637">
      <formula>LEN(TRIM(F549))=0</formula>
    </cfRule>
    <cfRule type="containsText" dxfId="17634" priority="17638" operator="containsText" text="Operational">
      <formula>NOT(ISERROR(SEARCH("Operational",F549)))</formula>
    </cfRule>
    <cfRule type="containsText" dxfId="17633" priority="17639" operator="containsText" text="Dn(service)">
      <formula>NOT(ISERROR(SEARCH("Dn(service)",F549)))</formula>
    </cfRule>
    <cfRule type="containsText" dxfId="17632" priority="17640" operator="containsText" text="Dn(waiting)">
      <formula>NOT(ISERROR(SEARCH("Dn(waiting)",F549)))</formula>
    </cfRule>
  </conditionalFormatting>
  <conditionalFormatting sqref="F550">
    <cfRule type="containsBlanks" dxfId="17631" priority="17633">
      <formula>LEN(TRIM(F550))=0</formula>
    </cfRule>
    <cfRule type="containsText" dxfId="17630" priority="17634" operator="containsText" text="Operational">
      <formula>NOT(ISERROR(SEARCH("Operational",F550)))</formula>
    </cfRule>
    <cfRule type="containsText" dxfId="17629" priority="17635" operator="containsText" text="Dn(service)">
      <formula>NOT(ISERROR(SEARCH("Dn(service)",F550)))</formula>
    </cfRule>
    <cfRule type="containsText" dxfId="17628" priority="17636" operator="containsText" text="Dn(waiting)">
      <formula>NOT(ISERROR(SEARCH("Dn(waiting)",F550)))</formula>
    </cfRule>
  </conditionalFormatting>
  <conditionalFormatting sqref="D544">
    <cfRule type="containsBlanks" dxfId="17627" priority="17629">
      <formula>LEN(TRIM(D544))=0</formula>
    </cfRule>
    <cfRule type="containsText" dxfId="17626" priority="17630" operator="containsText" text="Operational">
      <formula>NOT(ISERROR(SEARCH("Operational",D544)))</formula>
    </cfRule>
    <cfRule type="containsText" dxfId="17625" priority="17631" operator="containsText" text="Dn(service)">
      <formula>NOT(ISERROR(SEARCH("Dn(service)",D544)))</formula>
    </cfRule>
    <cfRule type="containsText" dxfId="17624" priority="17632" operator="containsText" text="Dn(waiting)">
      <formula>NOT(ISERROR(SEARCH("Dn(waiting)",D544)))</formula>
    </cfRule>
  </conditionalFormatting>
  <conditionalFormatting sqref="D545">
    <cfRule type="containsBlanks" dxfId="17623" priority="17625">
      <formula>LEN(TRIM(D545))=0</formula>
    </cfRule>
    <cfRule type="containsText" dxfId="17622" priority="17626" operator="containsText" text="Operational">
      <formula>NOT(ISERROR(SEARCH("Operational",D545)))</formula>
    </cfRule>
    <cfRule type="containsText" dxfId="17621" priority="17627" operator="containsText" text="Dn(service)">
      <formula>NOT(ISERROR(SEARCH("Dn(service)",D545)))</formula>
    </cfRule>
    <cfRule type="containsText" dxfId="17620" priority="17628" operator="containsText" text="Dn(waiting)">
      <formula>NOT(ISERROR(SEARCH("Dn(waiting)",D545)))</formula>
    </cfRule>
  </conditionalFormatting>
  <conditionalFormatting sqref="D546:D547">
    <cfRule type="containsBlanks" dxfId="17619" priority="17621">
      <formula>LEN(TRIM(D546))=0</formula>
    </cfRule>
    <cfRule type="containsText" dxfId="17618" priority="17622" operator="containsText" text="Operational">
      <formula>NOT(ISERROR(SEARCH("Operational",D546)))</formula>
    </cfRule>
    <cfRule type="containsText" dxfId="17617" priority="17623" operator="containsText" text="Dn(service)">
      <formula>NOT(ISERROR(SEARCH("Dn(service)",D546)))</formula>
    </cfRule>
    <cfRule type="containsText" dxfId="17616" priority="17624" operator="containsText" text="Dn(waiting)">
      <formula>NOT(ISERROR(SEARCH("Dn(waiting)",D546)))</formula>
    </cfRule>
  </conditionalFormatting>
  <conditionalFormatting sqref="D548">
    <cfRule type="containsBlanks" dxfId="17615" priority="17617">
      <formula>LEN(TRIM(D548))=0</formula>
    </cfRule>
    <cfRule type="containsText" dxfId="17614" priority="17618" operator="containsText" text="Operational">
      <formula>NOT(ISERROR(SEARCH("Operational",D548)))</formula>
    </cfRule>
    <cfRule type="containsText" dxfId="17613" priority="17619" operator="containsText" text="Dn(service)">
      <formula>NOT(ISERROR(SEARCH("Dn(service)",D548)))</formula>
    </cfRule>
    <cfRule type="containsText" dxfId="17612" priority="17620" operator="containsText" text="Dn(waiting)">
      <formula>NOT(ISERROR(SEARCH("Dn(waiting)",D548)))</formula>
    </cfRule>
  </conditionalFormatting>
  <conditionalFormatting sqref="D549">
    <cfRule type="containsBlanks" dxfId="17611" priority="17613">
      <formula>LEN(TRIM(D549))=0</formula>
    </cfRule>
    <cfRule type="containsText" dxfId="17610" priority="17614" operator="containsText" text="Operational">
      <formula>NOT(ISERROR(SEARCH("Operational",D549)))</formula>
    </cfRule>
    <cfRule type="containsText" dxfId="17609" priority="17615" operator="containsText" text="Dn(service)">
      <formula>NOT(ISERROR(SEARCH("Dn(service)",D549)))</formula>
    </cfRule>
    <cfRule type="containsText" dxfId="17608" priority="17616" operator="containsText" text="Dn(waiting)">
      <formula>NOT(ISERROR(SEARCH("Dn(waiting)",D549)))</formula>
    </cfRule>
  </conditionalFormatting>
  <conditionalFormatting sqref="D550">
    <cfRule type="containsBlanks" dxfId="17607" priority="17609">
      <formula>LEN(TRIM(D550))=0</formula>
    </cfRule>
    <cfRule type="containsText" dxfId="17606" priority="17610" operator="containsText" text="Operational">
      <formula>NOT(ISERROR(SEARCH("Operational",D550)))</formula>
    </cfRule>
    <cfRule type="containsText" dxfId="17605" priority="17611" operator="containsText" text="Dn(service)">
      <formula>NOT(ISERROR(SEARCH("Dn(service)",D550)))</formula>
    </cfRule>
    <cfRule type="containsText" dxfId="17604" priority="17612" operator="containsText" text="Dn(waiting)">
      <formula>NOT(ISERROR(SEARCH("Dn(waiting)",D550)))</formula>
    </cfRule>
  </conditionalFormatting>
  <conditionalFormatting sqref="D551">
    <cfRule type="containsBlanks" dxfId="17603" priority="17605">
      <formula>LEN(TRIM(D551))=0</formula>
    </cfRule>
    <cfRule type="containsText" dxfId="17602" priority="17606" operator="containsText" text="Operational">
      <formula>NOT(ISERROR(SEARCH("Operational",D551)))</formula>
    </cfRule>
    <cfRule type="containsText" dxfId="17601" priority="17607" operator="containsText" text="Dn(service)">
      <formula>NOT(ISERROR(SEARCH("Dn(service)",D551)))</formula>
    </cfRule>
    <cfRule type="containsText" dxfId="17600" priority="17608" operator="containsText" text="Dn(waiting)">
      <formula>NOT(ISERROR(SEARCH("Dn(waiting)",D551)))</formula>
    </cfRule>
  </conditionalFormatting>
  <conditionalFormatting sqref="D552">
    <cfRule type="containsBlanks" dxfId="17599" priority="17601">
      <formula>LEN(TRIM(D552))=0</formula>
    </cfRule>
    <cfRule type="containsText" dxfId="17598" priority="17602" operator="containsText" text="Operational">
      <formula>NOT(ISERROR(SEARCH("Operational",D552)))</formula>
    </cfRule>
    <cfRule type="containsText" dxfId="17597" priority="17603" operator="containsText" text="Dn(service)">
      <formula>NOT(ISERROR(SEARCH("Dn(service)",D552)))</formula>
    </cfRule>
    <cfRule type="containsText" dxfId="17596" priority="17604" operator="containsText" text="Dn(waiting)">
      <formula>NOT(ISERROR(SEARCH("Dn(waiting)",D552)))</formula>
    </cfRule>
  </conditionalFormatting>
  <conditionalFormatting sqref="H552">
    <cfRule type="containsBlanks" dxfId="17595" priority="17597">
      <formula>LEN(TRIM(H552))=0</formula>
    </cfRule>
    <cfRule type="containsText" dxfId="17594" priority="17598" operator="containsText" text="Operational">
      <formula>NOT(ISERROR(SEARCH("Operational",H552)))</formula>
    </cfRule>
    <cfRule type="containsText" dxfId="17593" priority="17599" operator="containsText" text="Dn(service)">
      <formula>NOT(ISERROR(SEARCH("Dn(service)",H552)))</formula>
    </cfRule>
    <cfRule type="containsText" dxfId="17592" priority="17600" operator="containsText" text="Dn(waiting)">
      <formula>NOT(ISERROR(SEARCH("Dn(waiting)",H552)))</formula>
    </cfRule>
  </conditionalFormatting>
  <conditionalFormatting sqref="H553">
    <cfRule type="containsBlanks" dxfId="17591" priority="17593">
      <formula>LEN(TRIM(H553))=0</formula>
    </cfRule>
    <cfRule type="containsText" dxfId="17590" priority="17594" operator="containsText" text="Operational">
      <formula>NOT(ISERROR(SEARCH("Operational",H553)))</formula>
    </cfRule>
    <cfRule type="containsText" dxfId="17589" priority="17595" operator="containsText" text="Dn(service)">
      <formula>NOT(ISERROR(SEARCH("Dn(service)",H553)))</formula>
    </cfRule>
    <cfRule type="containsText" dxfId="17588" priority="17596" operator="containsText" text="Dn(waiting)">
      <formula>NOT(ISERROR(SEARCH("Dn(waiting)",H553)))</formula>
    </cfRule>
  </conditionalFormatting>
  <conditionalFormatting sqref="H554">
    <cfRule type="containsBlanks" dxfId="17587" priority="17589">
      <formula>LEN(TRIM(H554))=0</formula>
    </cfRule>
    <cfRule type="containsText" dxfId="17586" priority="17590" operator="containsText" text="Operational">
      <formula>NOT(ISERROR(SEARCH("Operational",H554)))</formula>
    </cfRule>
    <cfRule type="containsText" dxfId="17585" priority="17591" operator="containsText" text="Dn(service)">
      <formula>NOT(ISERROR(SEARCH("Dn(service)",H554)))</formula>
    </cfRule>
    <cfRule type="containsText" dxfId="17584" priority="17592" operator="containsText" text="Dn(waiting)">
      <formula>NOT(ISERROR(SEARCH("Dn(waiting)",H554)))</formula>
    </cfRule>
  </conditionalFormatting>
  <conditionalFormatting sqref="H555">
    <cfRule type="containsBlanks" dxfId="17583" priority="17585">
      <formula>LEN(TRIM(H555))=0</formula>
    </cfRule>
    <cfRule type="containsText" dxfId="17582" priority="17586" operator="containsText" text="Operational">
      <formula>NOT(ISERROR(SEARCH("Operational",H555)))</formula>
    </cfRule>
    <cfRule type="containsText" dxfId="17581" priority="17587" operator="containsText" text="Dn(service)">
      <formula>NOT(ISERROR(SEARCH("Dn(service)",H555)))</formula>
    </cfRule>
    <cfRule type="containsText" dxfId="17580" priority="17588" operator="containsText" text="Dn(waiting)">
      <formula>NOT(ISERROR(SEARCH("Dn(waiting)",H555)))</formula>
    </cfRule>
  </conditionalFormatting>
  <conditionalFormatting sqref="H556">
    <cfRule type="containsBlanks" dxfId="17579" priority="17581">
      <formula>LEN(TRIM(H556))=0</formula>
    </cfRule>
    <cfRule type="containsText" dxfId="17578" priority="17582" operator="containsText" text="Operational">
      <formula>NOT(ISERROR(SEARCH("Operational",H556)))</formula>
    </cfRule>
    <cfRule type="containsText" dxfId="17577" priority="17583" operator="containsText" text="Dn(service)">
      <formula>NOT(ISERROR(SEARCH("Dn(service)",H556)))</formula>
    </cfRule>
    <cfRule type="containsText" dxfId="17576" priority="17584" operator="containsText" text="Dn(waiting)">
      <formula>NOT(ISERROR(SEARCH("Dn(waiting)",H556)))</formula>
    </cfRule>
  </conditionalFormatting>
  <conditionalFormatting sqref="H557">
    <cfRule type="containsBlanks" dxfId="17575" priority="17577">
      <formula>LEN(TRIM(H557))=0</formula>
    </cfRule>
    <cfRule type="containsText" dxfId="17574" priority="17578" operator="containsText" text="Operational">
      <formula>NOT(ISERROR(SEARCH("Operational",H557)))</formula>
    </cfRule>
    <cfRule type="containsText" dxfId="17573" priority="17579" operator="containsText" text="Dn(service)">
      <formula>NOT(ISERROR(SEARCH("Dn(service)",H557)))</formula>
    </cfRule>
    <cfRule type="containsText" dxfId="17572" priority="17580" operator="containsText" text="Dn(waiting)">
      <formula>NOT(ISERROR(SEARCH("Dn(waiting)",H557)))</formula>
    </cfRule>
  </conditionalFormatting>
  <conditionalFormatting sqref="H558">
    <cfRule type="containsBlanks" dxfId="17571" priority="17573">
      <formula>LEN(TRIM(H558))=0</formula>
    </cfRule>
    <cfRule type="containsText" dxfId="17570" priority="17574" operator="containsText" text="Operational">
      <formula>NOT(ISERROR(SEARCH("Operational",H558)))</formula>
    </cfRule>
    <cfRule type="containsText" dxfId="17569" priority="17575" operator="containsText" text="Dn(service)">
      <formula>NOT(ISERROR(SEARCH("Dn(service)",H558)))</formula>
    </cfRule>
    <cfRule type="containsText" dxfId="17568" priority="17576" operator="containsText" text="Dn(waiting)">
      <formula>NOT(ISERROR(SEARCH("Dn(waiting)",H558)))</formula>
    </cfRule>
  </conditionalFormatting>
  <conditionalFormatting sqref="H559">
    <cfRule type="containsBlanks" dxfId="17567" priority="17569">
      <formula>LEN(TRIM(H559))=0</formula>
    </cfRule>
    <cfRule type="containsText" dxfId="17566" priority="17570" operator="containsText" text="Operational">
      <formula>NOT(ISERROR(SEARCH("Operational",H559)))</formula>
    </cfRule>
    <cfRule type="containsText" dxfId="17565" priority="17571" operator="containsText" text="Dn(service)">
      <formula>NOT(ISERROR(SEARCH("Dn(service)",H559)))</formula>
    </cfRule>
    <cfRule type="containsText" dxfId="17564" priority="17572" operator="containsText" text="Dn(waiting)">
      <formula>NOT(ISERROR(SEARCH("Dn(waiting)",H559)))</formula>
    </cfRule>
  </conditionalFormatting>
  <conditionalFormatting sqref="E557">
    <cfRule type="containsBlanks" dxfId="17563" priority="17565">
      <formula>LEN(TRIM(E557))=0</formula>
    </cfRule>
    <cfRule type="containsText" dxfId="17562" priority="17566" operator="containsText" text="Operational">
      <formula>NOT(ISERROR(SEARCH("Operational",E557)))</formula>
    </cfRule>
    <cfRule type="containsText" dxfId="17561" priority="17567" operator="containsText" text="Dn(service)">
      <formula>NOT(ISERROR(SEARCH("Dn(service)",E557)))</formula>
    </cfRule>
    <cfRule type="containsText" dxfId="17560" priority="17568" operator="containsText" text="Dn(waiting)">
      <formula>NOT(ISERROR(SEARCH("Dn(waiting)",E557)))</formula>
    </cfRule>
  </conditionalFormatting>
  <conditionalFormatting sqref="E558">
    <cfRule type="containsBlanks" dxfId="17559" priority="17561">
      <formula>LEN(TRIM(E558))=0</formula>
    </cfRule>
    <cfRule type="containsText" dxfId="17558" priority="17562" operator="containsText" text="Operational">
      <formula>NOT(ISERROR(SEARCH("Operational",E558)))</formula>
    </cfRule>
    <cfRule type="containsText" dxfId="17557" priority="17563" operator="containsText" text="Dn(service)">
      <formula>NOT(ISERROR(SEARCH("Dn(service)",E558)))</formula>
    </cfRule>
    <cfRule type="containsText" dxfId="17556" priority="17564" operator="containsText" text="Dn(waiting)">
      <formula>NOT(ISERROR(SEARCH("Dn(waiting)",E558)))</formula>
    </cfRule>
  </conditionalFormatting>
  <conditionalFormatting sqref="C561">
    <cfRule type="containsBlanks" dxfId="17555" priority="17557">
      <formula>LEN(TRIM(C561))=0</formula>
    </cfRule>
    <cfRule type="containsText" dxfId="17554" priority="17558" operator="containsText" text="Operational">
      <formula>NOT(ISERROR(SEARCH("Operational",C561)))</formula>
    </cfRule>
    <cfRule type="containsText" dxfId="17553" priority="17559" operator="containsText" text="Dn(service)">
      <formula>NOT(ISERROR(SEARCH("Dn(service)",C561)))</formula>
    </cfRule>
    <cfRule type="containsText" dxfId="17552" priority="17560" operator="containsText" text="Dn(waiting)">
      <formula>NOT(ISERROR(SEARCH("Dn(waiting)",C561)))</formula>
    </cfRule>
  </conditionalFormatting>
  <conditionalFormatting sqref="C562">
    <cfRule type="containsBlanks" dxfId="17551" priority="17553">
      <formula>LEN(TRIM(C562))=0</formula>
    </cfRule>
    <cfRule type="containsText" dxfId="17550" priority="17554" operator="containsText" text="Operational">
      <formula>NOT(ISERROR(SEARCH("Operational",C562)))</formula>
    </cfRule>
    <cfRule type="containsText" dxfId="17549" priority="17555" operator="containsText" text="Dn(service)">
      <formula>NOT(ISERROR(SEARCH("Dn(service)",C562)))</formula>
    </cfRule>
    <cfRule type="containsText" dxfId="17548" priority="17556" operator="containsText" text="Dn(waiting)">
      <formula>NOT(ISERROR(SEARCH("Dn(waiting)",C562)))</formula>
    </cfRule>
  </conditionalFormatting>
  <conditionalFormatting sqref="C563">
    <cfRule type="containsBlanks" dxfId="17547" priority="17549">
      <formula>LEN(TRIM(C563))=0</formula>
    </cfRule>
    <cfRule type="containsText" dxfId="17546" priority="17550" operator="containsText" text="Operational">
      <formula>NOT(ISERROR(SEARCH("Operational",C563)))</formula>
    </cfRule>
    <cfRule type="containsText" dxfId="17545" priority="17551" operator="containsText" text="Dn(service)">
      <formula>NOT(ISERROR(SEARCH("Dn(service)",C563)))</formula>
    </cfRule>
    <cfRule type="containsText" dxfId="17544" priority="17552" operator="containsText" text="Dn(waiting)">
      <formula>NOT(ISERROR(SEARCH("Dn(waiting)",C563)))</formula>
    </cfRule>
  </conditionalFormatting>
  <conditionalFormatting sqref="C564">
    <cfRule type="containsBlanks" dxfId="17543" priority="17545">
      <formula>LEN(TRIM(C564))=0</formula>
    </cfRule>
    <cfRule type="containsText" dxfId="17542" priority="17546" operator="containsText" text="Operational">
      <formula>NOT(ISERROR(SEARCH("Operational",C564)))</formula>
    </cfRule>
    <cfRule type="containsText" dxfId="17541" priority="17547" operator="containsText" text="Dn(service)">
      <formula>NOT(ISERROR(SEARCH("Dn(service)",C564)))</formula>
    </cfRule>
    <cfRule type="containsText" dxfId="17540" priority="17548" operator="containsText" text="Dn(waiting)">
      <formula>NOT(ISERROR(SEARCH("Dn(waiting)",C564)))</formula>
    </cfRule>
  </conditionalFormatting>
  <conditionalFormatting sqref="C565">
    <cfRule type="containsBlanks" dxfId="17539" priority="17541">
      <formula>LEN(TRIM(C565))=0</formula>
    </cfRule>
    <cfRule type="containsText" dxfId="17538" priority="17542" operator="containsText" text="Operational">
      <formula>NOT(ISERROR(SEARCH("Operational",C565)))</formula>
    </cfRule>
    <cfRule type="containsText" dxfId="17537" priority="17543" operator="containsText" text="Dn(service)">
      <formula>NOT(ISERROR(SEARCH("Dn(service)",C565)))</formula>
    </cfRule>
    <cfRule type="containsText" dxfId="17536" priority="17544" operator="containsText" text="Dn(waiting)">
      <formula>NOT(ISERROR(SEARCH("Dn(waiting)",C565)))</formula>
    </cfRule>
  </conditionalFormatting>
  <conditionalFormatting sqref="C566">
    <cfRule type="containsBlanks" dxfId="17535" priority="17537">
      <formula>LEN(TRIM(C566))=0</formula>
    </cfRule>
    <cfRule type="containsText" dxfId="17534" priority="17538" operator="containsText" text="Operational">
      <formula>NOT(ISERROR(SEARCH("Operational",C566)))</formula>
    </cfRule>
    <cfRule type="containsText" dxfId="17533" priority="17539" operator="containsText" text="Dn(service)">
      <formula>NOT(ISERROR(SEARCH("Dn(service)",C566)))</formula>
    </cfRule>
    <cfRule type="containsText" dxfId="17532" priority="17540" operator="containsText" text="Dn(waiting)">
      <formula>NOT(ISERROR(SEARCH("Dn(waiting)",C566)))</formula>
    </cfRule>
  </conditionalFormatting>
  <conditionalFormatting sqref="C567">
    <cfRule type="containsBlanks" dxfId="17531" priority="17533">
      <formula>LEN(TRIM(C567))=0</formula>
    </cfRule>
    <cfRule type="containsText" dxfId="17530" priority="17534" operator="containsText" text="Operational">
      <formula>NOT(ISERROR(SEARCH("Operational",C567)))</formula>
    </cfRule>
    <cfRule type="containsText" dxfId="17529" priority="17535" operator="containsText" text="Dn(service)">
      <formula>NOT(ISERROR(SEARCH("Dn(service)",C567)))</formula>
    </cfRule>
    <cfRule type="containsText" dxfId="17528" priority="17536" operator="containsText" text="Dn(waiting)">
      <formula>NOT(ISERROR(SEARCH("Dn(waiting)",C567)))</formula>
    </cfRule>
  </conditionalFormatting>
  <conditionalFormatting sqref="G565">
    <cfRule type="containsBlanks" dxfId="17527" priority="17529">
      <formula>LEN(TRIM(G565))=0</formula>
    </cfRule>
    <cfRule type="containsText" dxfId="17526" priority="17530" operator="containsText" text="Operational">
      <formula>NOT(ISERROR(SEARCH("Operational",G565)))</formula>
    </cfRule>
    <cfRule type="containsText" dxfId="17525" priority="17531" operator="containsText" text="Dn(service)">
      <formula>NOT(ISERROR(SEARCH("Dn(service)",G565)))</formula>
    </cfRule>
    <cfRule type="containsText" dxfId="17524" priority="17532" operator="containsText" text="Dn(waiting)">
      <formula>NOT(ISERROR(SEARCH("Dn(waiting)",G565)))</formula>
    </cfRule>
  </conditionalFormatting>
  <conditionalFormatting sqref="G566">
    <cfRule type="containsBlanks" dxfId="17523" priority="17525">
      <formula>LEN(TRIM(G566))=0</formula>
    </cfRule>
    <cfRule type="containsText" dxfId="17522" priority="17526" operator="containsText" text="Operational">
      <formula>NOT(ISERROR(SEARCH("Operational",G566)))</formula>
    </cfRule>
    <cfRule type="containsText" dxfId="17521" priority="17527" operator="containsText" text="Dn(service)">
      <formula>NOT(ISERROR(SEARCH("Dn(service)",G566)))</formula>
    </cfRule>
    <cfRule type="containsText" dxfId="17520" priority="17528" operator="containsText" text="Dn(waiting)">
      <formula>NOT(ISERROR(SEARCH("Dn(waiting)",G566)))</formula>
    </cfRule>
  </conditionalFormatting>
  <conditionalFormatting sqref="G567">
    <cfRule type="containsBlanks" dxfId="17519" priority="17521">
      <formula>LEN(TRIM(G567))=0</formula>
    </cfRule>
    <cfRule type="containsText" dxfId="17518" priority="17522" operator="containsText" text="Operational">
      <formula>NOT(ISERROR(SEARCH("Operational",G567)))</formula>
    </cfRule>
    <cfRule type="containsText" dxfId="17517" priority="17523" operator="containsText" text="Dn(service)">
      <formula>NOT(ISERROR(SEARCH("Dn(service)",G567)))</formula>
    </cfRule>
    <cfRule type="containsText" dxfId="17516" priority="17524" operator="containsText" text="Dn(waiting)">
      <formula>NOT(ISERROR(SEARCH("Dn(waiting)",G567)))</formula>
    </cfRule>
  </conditionalFormatting>
  <conditionalFormatting sqref="G568">
    <cfRule type="containsBlanks" dxfId="17515" priority="17517">
      <formula>LEN(TRIM(G568))=0</formula>
    </cfRule>
    <cfRule type="containsText" dxfId="17514" priority="17518" operator="containsText" text="Operational">
      <formula>NOT(ISERROR(SEARCH("Operational",G568)))</formula>
    </cfRule>
    <cfRule type="containsText" dxfId="17513" priority="17519" operator="containsText" text="Dn(service)">
      <formula>NOT(ISERROR(SEARCH("Dn(service)",G568)))</formula>
    </cfRule>
    <cfRule type="containsText" dxfId="17512" priority="17520" operator="containsText" text="Dn(waiting)">
      <formula>NOT(ISERROR(SEARCH("Dn(waiting)",G568)))</formula>
    </cfRule>
  </conditionalFormatting>
  <conditionalFormatting sqref="H582">
    <cfRule type="containsBlanks" dxfId="17511" priority="17513">
      <formula>LEN(TRIM(H582))=0</formula>
    </cfRule>
    <cfRule type="containsText" dxfId="17510" priority="17514" operator="containsText" text="Operational">
      <formula>NOT(ISERROR(SEARCH("Operational",H582)))</formula>
    </cfRule>
    <cfRule type="containsText" dxfId="17509" priority="17515" operator="containsText" text="Dn(service)">
      <formula>NOT(ISERROR(SEARCH("Dn(service)",H582)))</formula>
    </cfRule>
    <cfRule type="containsText" dxfId="17508" priority="17516" operator="containsText" text="Dn(waiting)">
      <formula>NOT(ISERROR(SEARCH("Dn(waiting)",H582)))</formula>
    </cfRule>
  </conditionalFormatting>
  <conditionalFormatting sqref="E577">
    <cfRule type="containsBlanks" dxfId="17507" priority="17509">
      <formula>LEN(TRIM(E577))=0</formula>
    </cfRule>
    <cfRule type="containsText" dxfId="17506" priority="17510" operator="containsText" text="Operational">
      <formula>NOT(ISERROR(SEARCH("Operational",E577)))</formula>
    </cfRule>
    <cfRule type="containsText" dxfId="17505" priority="17511" operator="containsText" text="Dn(service)">
      <formula>NOT(ISERROR(SEARCH("Dn(service)",E577)))</formula>
    </cfRule>
    <cfRule type="containsText" dxfId="17504" priority="17512" operator="containsText" text="Dn(waiting)">
      <formula>NOT(ISERROR(SEARCH("Dn(waiting)",E577)))</formula>
    </cfRule>
  </conditionalFormatting>
  <conditionalFormatting sqref="E578">
    <cfRule type="containsBlanks" dxfId="17503" priority="17505">
      <formula>LEN(TRIM(E578))=0</formula>
    </cfRule>
    <cfRule type="containsText" dxfId="17502" priority="17506" operator="containsText" text="Operational">
      <formula>NOT(ISERROR(SEARCH("Operational",E578)))</formula>
    </cfRule>
    <cfRule type="containsText" dxfId="17501" priority="17507" operator="containsText" text="Dn(service)">
      <formula>NOT(ISERROR(SEARCH("Dn(service)",E578)))</formula>
    </cfRule>
    <cfRule type="containsText" dxfId="17500" priority="17508" operator="containsText" text="Dn(waiting)">
      <formula>NOT(ISERROR(SEARCH("Dn(waiting)",E578)))</formula>
    </cfRule>
  </conditionalFormatting>
  <conditionalFormatting sqref="E579">
    <cfRule type="containsBlanks" dxfId="17499" priority="17501">
      <formula>LEN(TRIM(E579))=0</formula>
    </cfRule>
    <cfRule type="containsText" dxfId="17498" priority="17502" operator="containsText" text="Operational">
      <formula>NOT(ISERROR(SEARCH("Operational",E579)))</formula>
    </cfRule>
    <cfRule type="containsText" dxfId="17497" priority="17503" operator="containsText" text="Dn(service)">
      <formula>NOT(ISERROR(SEARCH("Dn(service)",E579)))</formula>
    </cfRule>
    <cfRule type="containsText" dxfId="17496" priority="17504" operator="containsText" text="Dn(waiting)">
      <formula>NOT(ISERROR(SEARCH("Dn(waiting)",E579)))</formula>
    </cfRule>
  </conditionalFormatting>
  <conditionalFormatting sqref="E580">
    <cfRule type="containsBlanks" dxfId="17495" priority="17497">
      <formula>LEN(TRIM(E580))=0</formula>
    </cfRule>
    <cfRule type="containsText" dxfId="17494" priority="17498" operator="containsText" text="Operational">
      <formula>NOT(ISERROR(SEARCH("Operational",E580)))</formula>
    </cfRule>
    <cfRule type="containsText" dxfId="17493" priority="17499" operator="containsText" text="Dn(service)">
      <formula>NOT(ISERROR(SEARCH("Dn(service)",E580)))</formula>
    </cfRule>
    <cfRule type="containsText" dxfId="17492" priority="17500" operator="containsText" text="Dn(waiting)">
      <formula>NOT(ISERROR(SEARCH("Dn(waiting)",E580)))</formula>
    </cfRule>
  </conditionalFormatting>
  <conditionalFormatting sqref="E581">
    <cfRule type="containsBlanks" dxfId="17491" priority="17493">
      <formula>LEN(TRIM(E581))=0</formula>
    </cfRule>
    <cfRule type="containsText" dxfId="17490" priority="17494" operator="containsText" text="Operational">
      <formula>NOT(ISERROR(SEARCH("Operational",E581)))</formula>
    </cfRule>
    <cfRule type="containsText" dxfId="17489" priority="17495" operator="containsText" text="Dn(service)">
      <formula>NOT(ISERROR(SEARCH("Dn(service)",E581)))</formula>
    </cfRule>
    <cfRule type="containsText" dxfId="17488" priority="17496" operator="containsText" text="Dn(waiting)">
      <formula>NOT(ISERROR(SEARCH("Dn(waiting)",E581)))</formula>
    </cfRule>
  </conditionalFormatting>
  <conditionalFormatting sqref="E582">
    <cfRule type="containsBlanks" dxfId="17487" priority="17489">
      <formula>LEN(TRIM(E582))=0</formula>
    </cfRule>
    <cfRule type="containsText" dxfId="17486" priority="17490" operator="containsText" text="Operational">
      <formula>NOT(ISERROR(SEARCH("Operational",E582)))</formula>
    </cfRule>
    <cfRule type="containsText" dxfId="17485" priority="17491" operator="containsText" text="Dn(service)">
      <formula>NOT(ISERROR(SEARCH("Dn(service)",E582)))</formula>
    </cfRule>
    <cfRule type="containsText" dxfId="17484" priority="17492" operator="containsText" text="Dn(waiting)">
      <formula>NOT(ISERROR(SEARCH("Dn(waiting)",E582)))</formula>
    </cfRule>
  </conditionalFormatting>
  <conditionalFormatting sqref="C586">
    <cfRule type="containsBlanks" dxfId="17483" priority="17485">
      <formula>LEN(TRIM(C586))=0</formula>
    </cfRule>
    <cfRule type="containsText" dxfId="17482" priority="17486" operator="containsText" text="Operational">
      <formula>NOT(ISERROR(SEARCH("Operational",C586)))</formula>
    </cfRule>
    <cfRule type="containsText" dxfId="17481" priority="17487" operator="containsText" text="Dn(service)">
      <formula>NOT(ISERROR(SEARCH("Dn(service)",C586)))</formula>
    </cfRule>
    <cfRule type="containsText" dxfId="17480" priority="17488" operator="containsText" text="Dn(waiting)">
      <formula>NOT(ISERROR(SEARCH("Dn(waiting)",C586)))</formula>
    </cfRule>
  </conditionalFormatting>
  <conditionalFormatting sqref="C587:C590">
    <cfRule type="containsBlanks" dxfId="17479" priority="17481">
      <formula>LEN(TRIM(C587))=0</formula>
    </cfRule>
    <cfRule type="containsText" dxfId="17478" priority="17482" operator="containsText" text="Operational">
      <formula>NOT(ISERROR(SEARCH("Operational",C587)))</formula>
    </cfRule>
    <cfRule type="containsText" dxfId="17477" priority="17483" operator="containsText" text="Dn(service)">
      <formula>NOT(ISERROR(SEARCH("Dn(service)",C587)))</formula>
    </cfRule>
    <cfRule type="containsText" dxfId="17476" priority="17484" operator="containsText" text="Dn(waiting)">
      <formula>NOT(ISERROR(SEARCH("Dn(waiting)",C587)))</formula>
    </cfRule>
  </conditionalFormatting>
  <conditionalFormatting sqref="G591">
    <cfRule type="containsBlanks" dxfId="17475" priority="17477">
      <formula>LEN(TRIM(G591))=0</formula>
    </cfRule>
    <cfRule type="containsText" dxfId="17474" priority="17478" operator="containsText" text="Operational">
      <formula>NOT(ISERROR(SEARCH("Operational",G591)))</formula>
    </cfRule>
    <cfRule type="containsText" dxfId="17473" priority="17479" operator="containsText" text="Dn(service)">
      <formula>NOT(ISERROR(SEARCH("Dn(service)",G591)))</formula>
    </cfRule>
    <cfRule type="containsText" dxfId="17472" priority="17480" operator="containsText" text="Dn(waiting)">
      <formula>NOT(ISERROR(SEARCH("Dn(waiting)",G591)))</formula>
    </cfRule>
  </conditionalFormatting>
  <conditionalFormatting sqref="G592:G594">
    <cfRule type="containsBlanks" dxfId="17471" priority="17473">
      <formula>LEN(TRIM(G592))=0</formula>
    </cfRule>
    <cfRule type="containsText" dxfId="17470" priority="17474" operator="containsText" text="Operational">
      <formula>NOT(ISERROR(SEARCH("Operational",G592)))</formula>
    </cfRule>
    <cfRule type="containsText" dxfId="17469" priority="17475" operator="containsText" text="Dn(service)">
      <formula>NOT(ISERROR(SEARCH("Dn(service)",G592)))</formula>
    </cfRule>
    <cfRule type="containsText" dxfId="17468" priority="17476" operator="containsText" text="Dn(waiting)">
      <formula>NOT(ISERROR(SEARCH("Dn(waiting)",G592)))</formula>
    </cfRule>
  </conditionalFormatting>
  <conditionalFormatting sqref="G595">
    <cfRule type="containsBlanks" dxfId="17467" priority="17469">
      <formula>LEN(TRIM(G595))=0</formula>
    </cfRule>
    <cfRule type="containsText" dxfId="17466" priority="17470" operator="containsText" text="Operational">
      <formula>NOT(ISERROR(SEARCH("Operational",G595)))</formula>
    </cfRule>
    <cfRule type="containsText" dxfId="17465" priority="17471" operator="containsText" text="Dn(service)">
      <formula>NOT(ISERROR(SEARCH("Dn(service)",G595)))</formula>
    </cfRule>
    <cfRule type="containsText" dxfId="17464" priority="17472" operator="containsText" text="Dn(waiting)">
      <formula>NOT(ISERROR(SEARCH("Dn(waiting)",G595)))</formula>
    </cfRule>
  </conditionalFormatting>
  <conditionalFormatting sqref="D596:D598">
    <cfRule type="containsBlanks" dxfId="17463" priority="17465">
      <formula>LEN(TRIM(D596))=0</formula>
    </cfRule>
    <cfRule type="containsText" dxfId="17462" priority="17466" operator="containsText" text="Operational">
      <formula>NOT(ISERROR(SEARCH("Operational",D596)))</formula>
    </cfRule>
    <cfRule type="containsText" dxfId="17461" priority="17467" operator="containsText" text="Dn(service)">
      <formula>NOT(ISERROR(SEARCH("Dn(service)",D596)))</formula>
    </cfRule>
    <cfRule type="containsText" dxfId="17460" priority="17468" operator="containsText" text="Dn(waiting)">
      <formula>NOT(ISERROR(SEARCH("Dn(waiting)",D596)))</formula>
    </cfRule>
  </conditionalFormatting>
  <conditionalFormatting sqref="D599">
    <cfRule type="containsBlanks" dxfId="17459" priority="17461">
      <formula>LEN(TRIM(D599))=0</formula>
    </cfRule>
    <cfRule type="containsText" dxfId="17458" priority="17462" operator="containsText" text="Operational">
      <formula>NOT(ISERROR(SEARCH("Operational",D599)))</formula>
    </cfRule>
    <cfRule type="containsText" dxfId="17457" priority="17463" operator="containsText" text="Dn(service)">
      <formula>NOT(ISERROR(SEARCH("Dn(service)",D599)))</formula>
    </cfRule>
    <cfRule type="containsText" dxfId="17456" priority="17464" operator="containsText" text="Dn(waiting)">
      <formula>NOT(ISERROR(SEARCH("Dn(waiting)",D599)))</formula>
    </cfRule>
  </conditionalFormatting>
  <conditionalFormatting sqref="E606">
    <cfRule type="containsBlanks" dxfId="17455" priority="17457">
      <formula>LEN(TRIM(E606))=0</formula>
    </cfRule>
    <cfRule type="containsText" dxfId="17454" priority="17458" operator="containsText" text="Operational">
      <formula>NOT(ISERROR(SEARCH("Operational",E606)))</formula>
    </cfRule>
    <cfRule type="containsText" dxfId="17453" priority="17459" operator="containsText" text="Dn(service)">
      <formula>NOT(ISERROR(SEARCH("Dn(service)",E606)))</formula>
    </cfRule>
    <cfRule type="containsText" dxfId="17452" priority="17460" operator="containsText" text="Dn(waiting)">
      <formula>NOT(ISERROR(SEARCH("Dn(waiting)",E606)))</formula>
    </cfRule>
  </conditionalFormatting>
  <conditionalFormatting sqref="F601:F607">
    <cfRule type="containsBlanks" dxfId="17451" priority="17453">
      <formula>LEN(TRIM(F601))=0</formula>
    </cfRule>
    <cfRule type="containsText" dxfId="17450" priority="17454" operator="containsText" text="Operational">
      <formula>NOT(ISERROR(SEARCH("Operational",F601)))</formula>
    </cfRule>
    <cfRule type="containsText" dxfId="17449" priority="17455" operator="containsText" text="Dn(service)">
      <formula>NOT(ISERROR(SEARCH("Dn(service)",F601)))</formula>
    </cfRule>
    <cfRule type="containsText" dxfId="17448" priority="17456" operator="containsText" text="Dn(waiting)">
      <formula>NOT(ISERROR(SEARCH("Dn(waiting)",F601)))</formula>
    </cfRule>
  </conditionalFormatting>
  <conditionalFormatting sqref="D605">
    <cfRule type="containsBlanks" dxfId="17447" priority="17449">
      <formula>LEN(TRIM(D605))=0</formula>
    </cfRule>
    <cfRule type="containsText" dxfId="17446" priority="17450" operator="containsText" text="Operational">
      <formula>NOT(ISERROR(SEARCH("Operational",D605)))</formula>
    </cfRule>
    <cfRule type="containsText" dxfId="17445" priority="17451" operator="containsText" text="Dn(service)">
      <formula>NOT(ISERROR(SEARCH("Dn(service)",D605)))</formula>
    </cfRule>
    <cfRule type="containsText" dxfId="17444" priority="17452" operator="containsText" text="Dn(waiting)">
      <formula>NOT(ISERROR(SEARCH("Dn(waiting)",D605)))</formula>
    </cfRule>
  </conditionalFormatting>
  <conditionalFormatting sqref="D622">
    <cfRule type="containsBlanks" dxfId="17443" priority="17445">
      <formula>LEN(TRIM(D622))=0</formula>
    </cfRule>
    <cfRule type="containsText" dxfId="17442" priority="17446" operator="containsText" text="Operational">
      <formula>NOT(ISERROR(SEARCH("Operational",D622)))</formula>
    </cfRule>
    <cfRule type="containsText" dxfId="17441" priority="17447" operator="containsText" text="Dn(service)">
      <formula>NOT(ISERROR(SEARCH("Dn(service)",D622)))</formula>
    </cfRule>
    <cfRule type="containsText" dxfId="17440" priority="17448" operator="containsText" text="Dn(waiting)">
      <formula>NOT(ISERROR(SEARCH("Dn(waiting)",D622)))</formula>
    </cfRule>
  </conditionalFormatting>
  <conditionalFormatting sqref="H610:H618">
    <cfRule type="containsBlanks" dxfId="17439" priority="17441">
      <formula>LEN(TRIM(H610))=0</formula>
    </cfRule>
    <cfRule type="containsText" dxfId="17438" priority="17442" operator="containsText" text="Operational">
      <formula>NOT(ISERROR(SEARCH("Operational",H610)))</formula>
    </cfRule>
    <cfRule type="containsText" dxfId="17437" priority="17443" operator="containsText" text="Dn(service)">
      <formula>NOT(ISERROR(SEARCH("Dn(service)",H610)))</formula>
    </cfRule>
    <cfRule type="containsText" dxfId="17436" priority="17444" operator="containsText" text="Dn(waiting)">
      <formula>NOT(ISERROR(SEARCH("Dn(waiting)",H610)))</formula>
    </cfRule>
  </conditionalFormatting>
  <conditionalFormatting sqref="C618:C622">
    <cfRule type="containsBlanks" dxfId="17435" priority="17437">
      <formula>LEN(TRIM(C618))=0</formula>
    </cfRule>
    <cfRule type="containsText" dxfId="17434" priority="17438" operator="containsText" text="Operational">
      <formula>NOT(ISERROR(SEARCH("Operational",C618)))</formula>
    </cfRule>
    <cfRule type="containsText" dxfId="17433" priority="17439" operator="containsText" text="Dn(service)">
      <formula>NOT(ISERROR(SEARCH("Dn(service)",C618)))</formula>
    </cfRule>
    <cfRule type="containsText" dxfId="17432" priority="17440" operator="containsText" text="Dn(waiting)">
      <formula>NOT(ISERROR(SEARCH("Dn(waiting)",C618)))</formula>
    </cfRule>
  </conditionalFormatting>
  <conditionalFormatting sqref="E631">
    <cfRule type="containsBlanks" dxfId="17431" priority="17433">
      <formula>LEN(TRIM(E631))=0</formula>
    </cfRule>
    <cfRule type="containsText" dxfId="17430" priority="17434" operator="containsText" text="Operational">
      <formula>NOT(ISERROR(SEARCH("Operational",E631)))</formula>
    </cfRule>
    <cfRule type="containsText" dxfId="17429" priority="17435" operator="containsText" text="Dn(service)">
      <formula>NOT(ISERROR(SEARCH("Dn(service)",E631)))</formula>
    </cfRule>
    <cfRule type="containsText" dxfId="17428" priority="17436" operator="containsText" text="Dn(waiting)">
      <formula>NOT(ISERROR(SEARCH("Dn(waiting)",E631)))</formula>
    </cfRule>
  </conditionalFormatting>
  <conditionalFormatting sqref="E632">
    <cfRule type="containsBlanks" dxfId="17427" priority="17429">
      <formula>LEN(TRIM(E632))=0</formula>
    </cfRule>
    <cfRule type="containsText" dxfId="17426" priority="17430" operator="containsText" text="Operational">
      <formula>NOT(ISERROR(SEARCH("Operational",E632)))</formula>
    </cfRule>
    <cfRule type="containsText" dxfId="17425" priority="17431" operator="containsText" text="Dn(service)">
      <formula>NOT(ISERROR(SEARCH("Dn(service)",E632)))</formula>
    </cfRule>
    <cfRule type="containsText" dxfId="17424" priority="17432" operator="containsText" text="Dn(waiting)">
      <formula>NOT(ISERROR(SEARCH("Dn(waiting)",E632)))</formula>
    </cfRule>
  </conditionalFormatting>
  <conditionalFormatting sqref="E633">
    <cfRule type="containsBlanks" dxfId="17423" priority="17425">
      <formula>LEN(TRIM(E633))=0</formula>
    </cfRule>
    <cfRule type="containsText" dxfId="17422" priority="17426" operator="containsText" text="Operational">
      <formula>NOT(ISERROR(SEARCH("Operational",E633)))</formula>
    </cfRule>
    <cfRule type="containsText" dxfId="17421" priority="17427" operator="containsText" text="Dn(service)">
      <formula>NOT(ISERROR(SEARCH("Dn(service)",E633)))</formula>
    </cfRule>
    <cfRule type="containsText" dxfId="17420" priority="17428" operator="containsText" text="Dn(waiting)">
      <formula>NOT(ISERROR(SEARCH("Dn(waiting)",E633)))</formula>
    </cfRule>
  </conditionalFormatting>
  <conditionalFormatting sqref="F626:G627 G624:G625 F628:F630">
    <cfRule type="containsBlanks" dxfId="17419" priority="17421">
      <formula>LEN(TRIM(F624))=0</formula>
    </cfRule>
    <cfRule type="containsText" dxfId="17418" priority="17422" operator="containsText" text="Operational">
      <formula>NOT(ISERROR(SEARCH("Operational",F624)))</formula>
    </cfRule>
    <cfRule type="containsText" dxfId="17417" priority="17423" operator="containsText" text="Dn(service)">
      <formula>NOT(ISERROR(SEARCH("Dn(service)",F624)))</formula>
    </cfRule>
    <cfRule type="containsText" dxfId="17416" priority="17424" operator="containsText" text="Dn(waiting)">
      <formula>NOT(ISERROR(SEARCH("Dn(waiting)",F624)))</formula>
    </cfRule>
  </conditionalFormatting>
  <conditionalFormatting sqref="F495">
    <cfRule type="containsBlanks" dxfId="17415" priority="17417">
      <formula>LEN(TRIM(F495))=0</formula>
    </cfRule>
    <cfRule type="containsText" dxfId="17414" priority="17418" operator="containsText" text="Operational">
      <formula>NOT(ISERROR(SEARCH("Operational",F495)))</formula>
    </cfRule>
    <cfRule type="containsText" dxfId="17413" priority="17419" operator="containsText" text="Dn(service)">
      <formula>NOT(ISERROR(SEARCH("Dn(service)",F495)))</formula>
    </cfRule>
    <cfRule type="containsText" dxfId="17412" priority="17420" operator="containsText" text="Dn(waiting)">
      <formula>NOT(ISERROR(SEARCH("Dn(waiting)",F495)))</formula>
    </cfRule>
  </conditionalFormatting>
  <conditionalFormatting sqref="F496">
    <cfRule type="containsBlanks" dxfId="17411" priority="17413">
      <formula>LEN(TRIM(F496))=0</formula>
    </cfRule>
    <cfRule type="containsText" dxfId="17410" priority="17414" operator="containsText" text="Operational">
      <formula>NOT(ISERROR(SEARCH("Operational",F496)))</formula>
    </cfRule>
    <cfRule type="containsText" dxfId="17409" priority="17415" operator="containsText" text="Dn(service)">
      <formula>NOT(ISERROR(SEARCH("Dn(service)",F496)))</formula>
    </cfRule>
    <cfRule type="containsText" dxfId="17408" priority="17416" operator="containsText" text="Dn(waiting)">
      <formula>NOT(ISERROR(SEARCH("Dn(waiting)",F496)))</formula>
    </cfRule>
  </conditionalFormatting>
  <conditionalFormatting sqref="H498">
    <cfRule type="containsBlanks" dxfId="17407" priority="17409">
      <formula>LEN(TRIM(H498))=0</formula>
    </cfRule>
    <cfRule type="containsText" dxfId="17406" priority="17410" operator="containsText" text="Operational">
      <formula>NOT(ISERROR(SEARCH("Operational",H498)))</formula>
    </cfRule>
    <cfRule type="containsText" dxfId="17405" priority="17411" operator="containsText" text="Dn(service)">
      <formula>NOT(ISERROR(SEARCH("Dn(service)",H498)))</formula>
    </cfRule>
    <cfRule type="containsText" dxfId="17404" priority="17412" operator="containsText" text="Dn(waiting)">
      <formula>NOT(ISERROR(SEARCH("Dn(waiting)",H498)))</formula>
    </cfRule>
  </conditionalFormatting>
  <conditionalFormatting sqref="F574">
    <cfRule type="containsBlanks" dxfId="17403" priority="17405">
      <formula>LEN(TRIM(F574))=0</formula>
    </cfRule>
    <cfRule type="containsText" dxfId="17402" priority="17406" operator="containsText" text="Operational">
      <formula>NOT(ISERROR(SEARCH("Operational",F574)))</formula>
    </cfRule>
    <cfRule type="containsText" dxfId="17401" priority="17407" operator="containsText" text="Dn(service)">
      <formula>NOT(ISERROR(SEARCH("Dn(service)",F574)))</formula>
    </cfRule>
    <cfRule type="containsText" dxfId="17400" priority="17408" operator="containsText" text="Dn(waiting)">
      <formula>NOT(ISERROR(SEARCH("Dn(waiting)",F574)))</formula>
    </cfRule>
  </conditionalFormatting>
  <conditionalFormatting sqref="F573">
    <cfRule type="containsBlanks" dxfId="17399" priority="17401">
      <formula>LEN(TRIM(F573))=0</formula>
    </cfRule>
    <cfRule type="containsText" dxfId="17398" priority="17402" operator="containsText" text="Operational">
      <formula>NOT(ISERROR(SEARCH("Operational",F573)))</formula>
    </cfRule>
    <cfRule type="containsText" dxfId="17397" priority="17403" operator="containsText" text="Dn(service)">
      <formula>NOT(ISERROR(SEARCH("Dn(service)",F573)))</formula>
    </cfRule>
    <cfRule type="containsText" dxfId="17396" priority="17404" operator="containsText" text="Dn(waiting)">
      <formula>NOT(ISERROR(SEARCH("Dn(waiting)",F573)))</formula>
    </cfRule>
  </conditionalFormatting>
  <conditionalFormatting sqref="C651:D652 D649:D650 H655:H656 C653:C656 G647:H647">
    <cfRule type="containsBlanks" dxfId="17395" priority="17397">
      <formula>LEN(TRIM(C647))=0</formula>
    </cfRule>
    <cfRule type="containsText" dxfId="17394" priority="17398" operator="containsText" text="Operational">
      <formula>NOT(ISERROR(SEARCH("Operational",C647)))</formula>
    </cfRule>
    <cfRule type="containsText" dxfId="17393" priority="17399" operator="containsText" text="Dn(service)">
      <formula>NOT(ISERROR(SEARCH("Dn(service)",C647)))</formula>
    </cfRule>
    <cfRule type="containsText" dxfId="17392" priority="17400" operator="containsText" text="Dn(waiting)">
      <formula>NOT(ISERROR(SEARCH("Dn(waiting)",C647)))</formula>
    </cfRule>
  </conditionalFormatting>
  <conditionalFormatting sqref="C647">
    <cfRule type="containsBlanks" dxfId="17391" priority="17393">
      <formula>LEN(TRIM(C647))=0</formula>
    </cfRule>
    <cfRule type="containsText" dxfId="17390" priority="17394" operator="containsText" text="Operational">
      <formula>NOT(ISERROR(SEARCH("Operational",C647)))</formula>
    </cfRule>
    <cfRule type="containsText" dxfId="17389" priority="17395" operator="containsText" text="Dn(service)">
      <formula>NOT(ISERROR(SEARCH("Dn(service)",C647)))</formula>
    </cfRule>
    <cfRule type="containsText" dxfId="17388" priority="17396" operator="containsText" text="Dn(waiting)">
      <formula>NOT(ISERROR(SEARCH("Dn(waiting)",C647)))</formula>
    </cfRule>
  </conditionalFormatting>
  <conditionalFormatting sqref="C648">
    <cfRule type="containsBlanks" dxfId="17387" priority="17389">
      <formula>LEN(TRIM(C648))=0</formula>
    </cfRule>
    <cfRule type="containsText" dxfId="17386" priority="17390" operator="containsText" text="Operational">
      <formula>NOT(ISERROR(SEARCH("Operational",C648)))</formula>
    </cfRule>
    <cfRule type="containsText" dxfId="17385" priority="17391" operator="containsText" text="Dn(service)">
      <formula>NOT(ISERROR(SEARCH("Dn(service)",C648)))</formula>
    </cfRule>
    <cfRule type="containsText" dxfId="17384" priority="17392" operator="containsText" text="Dn(waiting)">
      <formula>NOT(ISERROR(SEARCH("Dn(waiting)",C648)))</formula>
    </cfRule>
  </conditionalFormatting>
  <conditionalFormatting sqref="C649">
    <cfRule type="containsBlanks" dxfId="17383" priority="17385">
      <formula>LEN(TRIM(C649))=0</formula>
    </cfRule>
    <cfRule type="containsText" dxfId="17382" priority="17386" operator="containsText" text="Operational">
      <formula>NOT(ISERROR(SEARCH("Operational",C649)))</formula>
    </cfRule>
    <cfRule type="containsText" dxfId="17381" priority="17387" operator="containsText" text="Dn(service)">
      <formula>NOT(ISERROR(SEARCH("Dn(service)",C649)))</formula>
    </cfRule>
    <cfRule type="containsText" dxfId="17380" priority="17388" operator="containsText" text="Dn(waiting)">
      <formula>NOT(ISERROR(SEARCH("Dn(waiting)",C649)))</formula>
    </cfRule>
  </conditionalFormatting>
  <conditionalFormatting sqref="G650">
    <cfRule type="containsBlanks" dxfId="17379" priority="17381">
      <formula>LEN(TRIM(G650))=0</formula>
    </cfRule>
    <cfRule type="containsText" dxfId="17378" priority="17382" operator="containsText" text="Operational">
      <formula>NOT(ISERROR(SEARCH("Operational",G650)))</formula>
    </cfRule>
    <cfRule type="containsText" dxfId="17377" priority="17383" operator="containsText" text="Dn(service)">
      <formula>NOT(ISERROR(SEARCH("Dn(service)",G650)))</formula>
    </cfRule>
    <cfRule type="containsText" dxfId="17376" priority="17384" operator="containsText" text="Dn(waiting)">
      <formula>NOT(ISERROR(SEARCH("Dn(waiting)",G650)))</formula>
    </cfRule>
  </conditionalFormatting>
  <conditionalFormatting sqref="G651">
    <cfRule type="containsBlanks" dxfId="17375" priority="17377">
      <formula>LEN(TRIM(G651))=0</formula>
    </cfRule>
    <cfRule type="containsText" dxfId="17374" priority="17378" operator="containsText" text="Operational">
      <formula>NOT(ISERROR(SEARCH("Operational",G651)))</formula>
    </cfRule>
    <cfRule type="containsText" dxfId="17373" priority="17379" operator="containsText" text="Dn(service)">
      <formula>NOT(ISERROR(SEARCH("Dn(service)",G651)))</formula>
    </cfRule>
    <cfRule type="containsText" dxfId="17372" priority="17380" operator="containsText" text="Dn(waiting)">
      <formula>NOT(ISERROR(SEARCH("Dn(waiting)",G651)))</formula>
    </cfRule>
  </conditionalFormatting>
  <conditionalFormatting sqref="H649">
    <cfRule type="containsBlanks" dxfId="17371" priority="17373">
      <formula>LEN(TRIM(H649))=0</formula>
    </cfRule>
    <cfRule type="containsText" dxfId="17370" priority="17374" operator="containsText" text="Operational">
      <formula>NOT(ISERROR(SEARCH("Operational",H649)))</formula>
    </cfRule>
    <cfRule type="containsText" dxfId="17369" priority="17375" operator="containsText" text="Dn(service)">
      <formula>NOT(ISERROR(SEARCH("Dn(service)",H649)))</formula>
    </cfRule>
    <cfRule type="containsText" dxfId="17368" priority="17376" operator="containsText" text="Dn(waiting)">
      <formula>NOT(ISERROR(SEARCH("Dn(waiting)",H649)))</formula>
    </cfRule>
  </conditionalFormatting>
  <conditionalFormatting sqref="H650">
    <cfRule type="containsBlanks" dxfId="17367" priority="17369">
      <formula>LEN(TRIM(H650))=0</formula>
    </cfRule>
    <cfRule type="containsText" dxfId="17366" priority="17370" operator="containsText" text="Operational">
      <formula>NOT(ISERROR(SEARCH("Operational",H650)))</formula>
    </cfRule>
    <cfRule type="containsText" dxfId="17365" priority="17371" operator="containsText" text="Dn(service)">
      <formula>NOT(ISERROR(SEARCH("Dn(service)",H650)))</formula>
    </cfRule>
    <cfRule type="containsText" dxfId="17364" priority="17372" operator="containsText" text="Dn(waiting)">
      <formula>NOT(ISERROR(SEARCH("Dn(waiting)",H650)))</formula>
    </cfRule>
  </conditionalFormatting>
  <conditionalFormatting sqref="H648">
    <cfRule type="containsBlanks" dxfId="17363" priority="17365">
      <formula>LEN(TRIM(H648))=0</formula>
    </cfRule>
    <cfRule type="containsText" dxfId="17362" priority="17366" operator="containsText" text="Operational">
      <formula>NOT(ISERROR(SEARCH("Operational",H648)))</formula>
    </cfRule>
    <cfRule type="containsText" dxfId="17361" priority="17367" operator="containsText" text="Dn(service)">
      <formula>NOT(ISERROR(SEARCH("Dn(service)",H648)))</formula>
    </cfRule>
    <cfRule type="containsText" dxfId="17360" priority="17368" operator="containsText" text="Dn(waiting)">
      <formula>NOT(ISERROR(SEARCH("Dn(waiting)",H648)))</formula>
    </cfRule>
  </conditionalFormatting>
  <conditionalFormatting sqref="G652">
    <cfRule type="containsBlanks" dxfId="17359" priority="17361">
      <formula>LEN(TRIM(G652))=0</formula>
    </cfRule>
    <cfRule type="containsText" dxfId="17358" priority="17362" operator="containsText" text="Operational">
      <formula>NOT(ISERROR(SEARCH("Operational",G652)))</formula>
    </cfRule>
    <cfRule type="containsText" dxfId="17357" priority="17363" operator="containsText" text="Dn(service)">
      <formula>NOT(ISERROR(SEARCH("Dn(service)",G652)))</formula>
    </cfRule>
    <cfRule type="containsText" dxfId="17356" priority="17364" operator="containsText" text="Dn(waiting)">
      <formula>NOT(ISERROR(SEARCH("Dn(waiting)",G652)))</formula>
    </cfRule>
  </conditionalFormatting>
  <conditionalFormatting sqref="C650">
    <cfRule type="containsBlanks" dxfId="17355" priority="17357">
      <formula>LEN(TRIM(C650))=0</formula>
    </cfRule>
    <cfRule type="containsText" dxfId="17354" priority="17358" operator="containsText" text="Operational">
      <formula>NOT(ISERROR(SEARCH("Operational",C650)))</formula>
    </cfRule>
    <cfRule type="containsText" dxfId="17353" priority="17359" operator="containsText" text="Dn(service)">
      <formula>NOT(ISERROR(SEARCH("Dn(service)",C650)))</formula>
    </cfRule>
    <cfRule type="containsText" dxfId="17352" priority="17360" operator="containsText" text="Dn(waiting)">
      <formula>NOT(ISERROR(SEARCH("Dn(waiting)",C650)))</formula>
    </cfRule>
  </conditionalFormatting>
  <conditionalFormatting sqref="H652">
    <cfRule type="containsBlanks" dxfId="17351" priority="17353">
      <formula>LEN(TRIM(H652))=0</formula>
    </cfRule>
    <cfRule type="containsText" dxfId="17350" priority="17354" operator="containsText" text="Operational">
      <formula>NOT(ISERROR(SEARCH("Operational",H652)))</formula>
    </cfRule>
    <cfRule type="containsText" dxfId="17349" priority="17355" operator="containsText" text="Dn(service)">
      <formula>NOT(ISERROR(SEARCH("Dn(service)",H652)))</formula>
    </cfRule>
    <cfRule type="containsText" dxfId="17348" priority="17356" operator="containsText" text="Dn(waiting)">
      <formula>NOT(ISERROR(SEARCH("Dn(waiting)",H652)))</formula>
    </cfRule>
  </conditionalFormatting>
  <conditionalFormatting sqref="H653">
    <cfRule type="containsBlanks" dxfId="17347" priority="17349">
      <formula>LEN(TRIM(H653))=0</formula>
    </cfRule>
    <cfRule type="containsText" dxfId="17346" priority="17350" operator="containsText" text="Operational">
      <formula>NOT(ISERROR(SEARCH("Operational",H653)))</formula>
    </cfRule>
    <cfRule type="containsText" dxfId="17345" priority="17351" operator="containsText" text="Dn(service)">
      <formula>NOT(ISERROR(SEARCH("Dn(service)",H653)))</formula>
    </cfRule>
    <cfRule type="containsText" dxfId="17344" priority="17352" operator="containsText" text="Dn(waiting)">
      <formula>NOT(ISERROR(SEARCH("Dn(waiting)",H653)))</formula>
    </cfRule>
  </conditionalFormatting>
  <conditionalFormatting sqref="H654">
    <cfRule type="containsBlanks" dxfId="17343" priority="17345">
      <formula>LEN(TRIM(H654))=0</formula>
    </cfRule>
    <cfRule type="containsText" dxfId="17342" priority="17346" operator="containsText" text="Operational">
      <formula>NOT(ISERROR(SEARCH("Operational",H654)))</formula>
    </cfRule>
    <cfRule type="containsText" dxfId="17341" priority="17347" operator="containsText" text="Dn(service)">
      <formula>NOT(ISERROR(SEARCH("Dn(service)",H654)))</formula>
    </cfRule>
    <cfRule type="containsText" dxfId="17340" priority="17348" operator="containsText" text="Dn(waiting)">
      <formula>NOT(ISERROR(SEARCH("Dn(waiting)",H654)))</formula>
    </cfRule>
  </conditionalFormatting>
  <conditionalFormatting sqref="F653:G653">
    <cfRule type="containsBlanks" dxfId="17339" priority="17341">
      <formula>LEN(TRIM(F653))=0</formula>
    </cfRule>
    <cfRule type="containsText" dxfId="17338" priority="17342" operator="containsText" text="Operational">
      <formula>NOT(ISERROR(SEARCH("Operational",F653)))</formula>
    </cfRule>
    <cfRule type="containsText" dxfId="17337" priority="17343" operator="containsText" text="Dn(service)">
      <formula>NOT(ISERROR(SEARCH("Dn(service)",F653)))</formula>
    </cfRule>
    <cfRule type="containsText" dxfId="17336" priority="17344" operator="containsText" text="Dn(waiting)">
      <formula>NOT(ISERROR(SEARCH("Dn(waiting)",F653)))</formula>
    </cfRule>
  </conditionalFormatting>
  <conditionalFormatting sqref="F654:G654">
    <cfRule type="containsBlanks" dxfId="17335" priority="17337">
      <formula>LEN(TRIM(F654))=0</formula>
    </cfRule>
    <cfRule type="containsText" dxfId="17334" priority="17338" operator="containsText" text="Operational">
      <formula>NOT(ISERROR(SEARCH("Operational",F654)))</formula>
    </cfRule>
    <cfRule type="containsText" dxfId="17333" priority="17339" operator="containsText" text="Dn(service)">
      <formula>NOT(ISERROR(SEARCH("Dn(service)",F654)))</formula>
    </cfRule>
    <cfRule type="containsText" dxfId="17332" priority="17340" operator="containsText" text="Dn(waiting)">
      <formula>NOT(ISERROR(SEARCH("Dn(waiting)",F654)))</formula>
    </cfRule>
  </conditionalFormatting>
  <conditionalFormatting sqref="F656:G656">
    <cfRule type="containsBlanks" dxfId="17331" priority="17333">
      <formula>LEN(TRIM(F656))=0</formula>
    </cfRule>
    <cfRule type="containsText" dxfId="17330" priority="17334" operator="containsText" text="Operational">
      <formula>NOT(ISERROR(SEARCH("Operational",F656)))</formula>
    </cfRule>
    <cfRule type="containsText" dxfId="17329" priority="17335" operator="containsText" text="Dn(service)">
      <formula>NOT(ISERROR(SEARCH("Dn(service)",F656)))</formula>
    </cfRule>
    <cfRule type="containsText" dxfId="17328" priority="17336" operator="containsText" text="Dn(waiting)">
      <formula>NOT(ISERROR(SEARCH("Dn(waiting)",F656)))</formula>
    </cfRule>
  </conditionalFormatting>
  <conditionalFormatting sqref="D653">
    <cfRule type="containsBlanks" dxfId="17327" priority="17329">
      <formula>LEN(TRIM(D653))=0</formula>
    </cfRule>
    <cfRule type="containsText" dxfId="17326" priority="17330" operator="containsText" text="Operational">
      <formula>NOT(ISERROR(SEARCH("Operational",D653)))</formula>
    </cfRule>
    <cfRule type="containsText" dxfId="17325" priority="17331" operator="containsText" text="Dn(service)">
      <formula>NOT(ISERROR(SEARCH("Dn(service)",D653)))</formula>
    </cfRule>
    <cfRule type="containsText" dxfId="17324" priority="17332" operator="containsText" text="Dn(waiting)">
      <formula>NOT(ISERROR(SEARCH("Dn(waiting)",D653)))</formula>
    </cfRule>
  </conditionalFormatting>
  <conditionalFormatting sqref="D654">
    <cfRule type="containsBlanks" dxfId="17323" priority="17325">
      <formula>LEN(TRIM(D654))=0</formula>
    </cfRule>
    <cfRule type="containsText" dxfId="17322" priority="17326" operator="containsText" text="Operational">
      <formula>NOT(ISERROR(SEARCH("Operational",D654)))</formula>
    </cfRule>
    <cfRule type="containsText" dxfId="17321" priority="17327" operator="containsText" text="Dn(service)">
      <formula>NOT(ISERROR(SEARCH("Dn(service)",D654)))</formula>
    </cfRule>
    <cfRule type="containsText" dxfId="17320" priority="17328" operator="containsText" text="Dn(waiting)">
      <formula>NOT(ISERROR(SEARCH("Dn(waiting)",D654)))</formula>
    </cfRule>
  </conditionalFormatting>
  <conditionalFormatting sqref="D655">
    <cfRule type="containsBlanks" dxfId="17319" priority="17321">
      <formula>LEN(TRIM(D655))=0</formula>
    </cfRule>
    <cfRule type="containsText" dxfId="17318" priority="17322" operator="containsText" text="Operational">
      <formula>NOT(ISERROR(SEARCH("Operational",D655)))</formula>
    </cfRule>
    <cfRule type="containsText" dxfId="17317" priority="17323" operator="containsText" text="Dn(service)">
      <formula>NOT(ISERROR(SEARCH("Dn(service)",D655)))</formula>
    </cfRule>
    <cfRule type="containsText" dxfId="17316" priority="17324" operator="containsText" text="Dn(waiting)">
      <formula>NOT(ISERROR(SEARCH("Dn(waiting)",D655)))</formula>
    </cfRule>
  </conditionalFormatting>
  <conditionalFormatting sqref="D656">
    <cfRule type="containsBlanks" dxfId="17315" priority="17317">
      <formula>LEN(TRIM(D656))=0</formula>
    </cfRule>
    <cfRule type="containsText" dxfId="17314" priority="17318" operator="containsText" text="Operational">
      <formula>NOT(ISERROR(SEARCH("Operational",D656)))</formula>
    </cfRule>
    <cfRule type="containsText" dxfId="17313" priority="17319" operator="containsText" text="Dn(service)">
      <formula>NOT(ISERROR(SEARCH("Dn(service)",D656)))</formula>
    </cfRule>
    <cfRule type="containsText" dxfId="17312" priority="17320" operator="containsText" text="Dn(waiting)">
      <formula>NOT(ISERROR(SEARCH("Dn(waiting)",D656)))</formula>
    </cfRule>
  </conditionalFormatting>
  <conditionalFormatting sqref="F655:G655">
    <cfRule type="containsBlanks" dxfId="17311" priority="17313">
      <formula>LEN(TRIM(F655))=0</formula>
    </cfRule>
    <cfRule type="containsText" dxfId="17310" priority="17314" operator="containsText" text="Operational">
      <formula>NOT(ISERROR(SEARCH("Operational",F655)))</formula>
    </cfRule>
    <cfRule type="containsText" dxfId="17309" priority="17315" operator="containsText" text="Dn(service)">
      <formula>NOT(ISERROR(SEARCH("Dn(service)",F655)))</formula>
    </cfRule>
    <cfRule type="containsText" dxfId="17308" priority="17316" operator="containsText" text="Dn(waiting)">
      <formula>NOT(ISERROR(SEARCH("Dn(waiting)",F655)))</formula>
    </cfRule>
  </conditionalFormatting>
  <conditionalFormatting sqref="G648">
    <cfRule type="containsBlanks" dxfId="17307" priority="17309">
      <formula>LEN(TRIM(G648))=0</formula>
    </cfRule>
    <cfRule type="containsText" dxfId="17306" priority="17310" operator="containsText" text="Operational">
      <formula>NOT(ISERROR(SEARCH("Operational",G648)))</formula>
    </cfRule>
    <cfRule type="containsText" dxfId="17305" priority="17311" operator="containsText" text="Dn(service)">
      <formula>NOT(ISERROR(SEARCH("Dn(service)",G648)))</formula>
    </cfRule>
    <cfRule type="containsText" dxfId="17304" priority="17312" operator="containsText" text="Dn(waiting)">
      <formula>NOT(ISERROR(SEARCH("Dn(waiting)",G648)))</formula>
    </cfRule>
  </conditionalFormatting>
  <conditionalFormatting sqref="G649">
    <cfRule type="containsBlanks" dxfId="17303" priority="17305">
      <formula>LEN(TRIM(G649))=0</formula>
    </cfRule>
    <cfRule type="containsText" dxfId="17302" priority="17306" operator="containsText" text="Operational">
      <formula>NOT(ISERROR(SEARCH("Operational",G649)))</formula>
    </cfRule>
    <cfRule type="containsText" dxfId="17301" priority="17307" operator="containsText" text="Dn(service)">
      <formula>NOT(ISERROR(SEARCH("Dn(service)",G649)))</formula>
    </cfRule>
    <cfRule type="containsText" dxfId="17300" priority="17308" operator="containsText" text="Dn(waiting)">
      <formula>NOT(ISERROR(SEARCH("Dn(waiting)",G649)))</formula>
    </cfRule>
  </conditionalFormatting>
  <conditionalFormatting sqref="H651">
    <cfRule type="containsBlanks" dxfId="17299" priority="17301">
      <formula>LEN(TRIM(H651))=0</formula>
    </cfRule>
    <cfRule type="containsText" dxfId="17298" priority="17302" operator="containsText" text="Operational">
      <formula>NOT(ISERROR(SEARCH("Operational",H651)))</formula>
    </cfRule>
    <cfRule type="containsText" dxfId="17297" priority="17303" operator="containsText" text="Dn(service)">
      <formula>NOT(ISERROR(SEARCH("Dn(service)",H651)))</formula>
    </cfRule>
    <cfRule type="containsText" dxfId="17296" priority="17304" operator="containsText" text="Dn(waiting)">
      <formula>NOT(ISERROR(SEARCH("Dn(waiting)",H651)))</formula>
    </cfRule>
  </conditionalFormatting>
  <conditionalFormatting sqref="E494">
    <cfRule type="containsBlanks" dxfId="17295" priority="17297">
      <formula>LEN(TRIM(E494))=0</formula>
    </cfRule>
    <cfRule type="containsText" dxfId="17294" priority="17298" operator="containsText" text="Operational">
      <formula>NOT(ISERROR(SEARCH("Operational",E494)))</formula>
    </cfRule>
    <cfRule type="containsText" dxfId="17293" priority="17299" operator="containsText" text="Dn(service)">
      <formula>NOT(ISERROR(SEARCH("Dn(service)",E494)))</formula>
    </cfRule>
    <cfRule type="containsText" dxfId="17292" priority="17300" operator="containsText" text="Dn(waiting)">
      <formula>NOT(ISERROR(SEARCH("Dn(waiting)",E494)))</formula>
    </cfRule>
  </conditionalFormatting>
  <conditionalFormatting sqref="E495">
    <cfRule type="containsBlanks" dxfId="17291" priority="17293">
      <formula>LEN(TRIM(E495))=0</formula>
    </cfRule>
    <cfRule type="containsText" dxfId="17290" priority="17294" operator="containsText" text="Operational">
      <formula>NOT(ISERROR(SEARCH("Operational",E495)))</formula>
    </cfRule>
    <cfRule type="containsText" dxfId="17289" priority="17295" operator="containsText" text="Dn(service)">
      <formula>NOT(ISERROR(SEARCH("Dn(service)",E495)))</formula>
    </cfRule>
    <cfRule type="containsText" dxfId="17288" priority="17296" operator="containsText" text="Dn(waiting)">
      <formula>NOT(ISERROR(SEARCH("Dn(waiting)",E495)))</formula>
    </cfRule>
  </conditionalFormatting>
  <conditionalFormatting sqref="E496">
    <cfRule type="containsBlanks" dxfId="17287" priority="17289">
      <formula>LEN(TRIM(E496))=0</formula>
    </cfRule>
    <cfRule type="containsText" dxfId="17286" priority="17290" operator="containsText" text="Operational">
      <formula>NOT(ISERROR(SEARCH("Operational",E496)))</formula>
    </cfRule>
    <cfRule type="containsText" dxfId="17285" priority="17291" operator="containsText" text="Dn(service)">
      <formula>NOT(ISERROR(SEARCH("Dn(service)",E496)))</formula>
    </cfRule>
    <cfRule type="containsText" dxfId="17284" priority="17292" operator="containsText" text="Dn(waiting)">
      <formula>NOT(ISERROR(SEARCH("Dn(waiting)",E496)))</formula>
    </cfRule>
  </conditionalFormatting>
  <conditionalFormatting sqref="E497">
    <cfRule type="containsBlanks" dxfId="17283" priority="17285">
      <formula>LEN(TRIM(E497))=0</formula>
    </cfRule>
    <cfRule type="containsText" dxfId="17282" priority="17286" operator="containsText" text="Operational">
      <formula>NOT(ISERROR(SEARCH("Operational",E497)))</formula>
    </cfRule>
    <cfRule type="containsText" dxfId="17281" priority="17287" operator="containsText" text="Dn(service)">
      <formula>NOT(ISERROR(SEARCH("Dn(service)",E497)))</formula>
    </cfRule>
    <cfRule type="containsText" dxfId="17280" priority="17288" operator="containsText" text="Dn(waiting)">
      <formula>NOT(ISERROR(SEARCH("Dn(waiting)",E497)))</formula>
    </cfRule>
  </conditionalFormatting>
  <conditionalFormatting sqref="E498">
    <cfRule type="containsBlanks" dxfId="17279" priority="17281">
      <formula>LEN(TRIM(E498))=0</formula>
    </cfRule>
    <cfRule type="containsText" dxfId="17278" priority="17282" operator="containsText" text="Operational">
      <formula>NOT(ISERROR(SEARCH("Operational",E498)))</formula>
    </cfRule>
    <cfRule type="containsText" dxfId="17277" priority="17283" operator="containsText" text="Dn(service)">
      <formula>NOT(ISERROR(SEARCH("Dn(service)",E498)))</formula>
    </cfRule>
    <cfRule type="containsText" dxfId="17276" priority="17284" operator="containsText" text="Dn(waiting)">
      <formula>NOT(ISERROR(SEARCH("Dn(waiting)",E498)))</formula>
    </cfRule>
  </conditionalFormatting>
  <conditionalFormatting sqref="G498">
    <cfRule type="containsBlanks" dxfId="17275" priority="17277">
      <formula>LEN(TRIM(G498))=0</formula>
    </cfRule>
    <cfRule type="containsText" dxfId="17274" priority="17278" operator="containsText" text="Operational">
      <formula>NOT(ISERROR(SEARCH("Operational",G498)))</formula>
    </cfRule>
    <cfRule type="containsText" dxfId="17273" priority="17279" operator="containsText" text="Dn(service)">
      <formula>NOT(ISERROR(SEARCH("Dn(service)",G498)))</formula>
    </cfRule>
    <cfRule type="containsText" dxfId="17272" priority="17280" operator="containsText" text="Dn(waiting)">
      <formula>NOT(ISERROR(SEARCH("Dn(waiting)",G498)))</formula>
    </cfRule>
  </conditionalFormatting>
  <conditionalFormatting sqref="G499">
    <cfRule type="containsBlanks" dxfId="17271" priority="17273">
      <formula>LEN(TRIM(G499))=0</formula>
    </cfRule>
    <cfRule type="containsText" dxfId="17270" priority="17274" operator="containsText" text="Operational">
      <formula>NOT(ISERROR(SEARCH("Operational",G499)))</formula>
    </cfRule>
    <cfRule type="containsText" dxfId="17269" priority="17275" operator="containsText" text="Dn(service)">
      <formula>NOT(ISERROR(SEARCH("Dn(service)",G499)))</formula>
    </cfRule>
    <cfRule type="containsText" dxfId="17268" priority="17276" operator="containsText" text="Dn(waiting)">
      <formula>NOT(ISERROR(SEARCH("Dn(waiting)",G499)))</formula>
    </cfRule>
  </conditionalFormatting>
  <conditionalFormatting sqref="G500">
    <cfRule type="containsBlanks" dxfId="17267" priority="17269">
      <formula>LEN(TRIM(G500))=0</formula>
    </cfRule>
    <cfRule type="containsText" dxfId="17266" priority="17270" operator="containsText" text="Operational">
      <formula>NOT(ISERROR(SEARCH("Operational",G500)))</formula>
    </cfRule>
    <cfRule type="containsText" dxfId="17265" priority="17271" operator="containsText" text="Dn(service)">
      <formula>NOT(ISERROR(SEARCH("Dn(service)",G500)))</formula>
    </cfRule>
    <cfRule type="containsText" dxfId="17264" priority="17272" operator="containsText" text="Dn(waiting)">
      <formula>NOT(ISERROR(SEARCH("Dn(waiting)",G500)))</formula>
    </cfRule>
  </conditionalFormatting>
  <conditionalFormatting sqref="G501">
    <cfRule type="containsBlanks" dxfId="17263" priority="17265">
      <formula>LEN(TRIM(G501))=0</formula>
    </cfRule>
    <cfRule type="containsText" dxfId="17262" priority="17266" operator="containsText" text="Operational">
      <formula>NOT(ISERROR(SEARCH("Operational",G501)))</formula>
    </cfRule>
    <cfRule type="containsText" dxfId="17261" priority="17267" operator="containsText" text="Dn(service)">
      <formula>NOT(ISERROR(SEARCH("Dn(service)",G501)))</formula>
    </cfRule>
    <cfRule type="containsText" dxfId="17260" priority="17268" operator="containsText" text="Dn(waiting)">
      <formula>NOT(ISERROR(SEARCH("Dn(waiting)",G501)))</formula>
    </cfRule>
  </conditionalFormatting>
  <conditionalFormatting sqref="G502">
    <cfRule type="containsBlanks" dxfId="17259" priority="17261">
      <formula>LEN(TRIM(G502))=0</formula>
    </cfRule>
    <cfRule type="containsText" dxfId="17258" priority="17262" operator="containsText" text="Operational">
      <formula>NOT(ISERROR(SEARCH("Operational",G502)))</formula>
    </cfRule>
    <cfRule type="containsText" dxfId="17257" priority="17263" operator="containsText" text="Dn(service)">
      <formula>NOT(ISERROR(SEARCH("Dn(service)",G502)))</formula>
    </cfRule>
    <cfRule type="containsText" dxfId="17256" priority="17264" operator="containsText" text="Dn(waiting)">
      <formula>NOT(ISERROR(SEARCH("Dn(waiting)",G502)))</formula>
    </cfRule>
  </conditionalFormatting>
  <conditionalFormatting sqref="C502">
    <cfRule type="containsBlanks" dxfId="17255" priority="17257">
      <formula>LEN(TRIM(C502))=0</formula>
    </cfRule>
    <cfRule type="containsText" dxfId="17254" priority="17258" operator="containsText" text="Operational">
      <formula>NOT(ISERROR(SEARCH("Operational",C502)))</formula>
    </cfRule>
    <cfRule type="containsText" dxfId="17253" priority="17259" operator="containsText" text="Dn(service)">
      <formula>NOT(ISERROR(SEARCH("Dn(service)",C502)))</formula>
    </cfRule>
    <cfRule type="containsText" dxfId="17252" priority="17260" operator="containsText" text="Dn(waiting)">
      <formula>NOT(ISERROR(SEARCH("Dn(waiting)",C502)))</formula>
    </cfRule>
  </conditionalFormatting>
  <conditionalFormatting sqref="C503">
    <cfRule type="containsBlanks" dxfId="17251" priority="17253">
      <formula>LEN(TRIM(C503))=0</formula>
    </cfRule>
    <cfRule type="containsText" dxfId="17250" priority="17254" operator="containsText" text="Operational">
      <formula>NOT(ISERROR(SEARCH("Operational",C503)))</formula>
    </cfRule>
    <cfRule type="containsText" dxfId="17249" priority="17255" operator="containsText" text="Dn(service)">
      <formula>NOT(ISERROR(SEARCH("Dn(service)",C503)))</formula>
    </cfRule>
    <cfRule type="containsText" dxfId="17248" priority="17256" operator="containsText" text="Dn(waiting)">
      <formula>NOT(ISERROR(SEARCH("Dn(waiting)",C503)))</formula>
    </cfRule>
  </conditionalFormatting>
  <conditionalFormatting sqref="C504">
    <cfRule type="containsBlanks" dxfId="17247" priority="17249">
      <formula>LEN(TRIM(C504))=0</formula>
    </cfRule>
    <cfRule type="containsText" dxfId="17246" priority="17250" operator="containsText" text="Operational">
      <formula>NOT(ISERROR(SEARCH("Operational",C504)))</formula>
    </cfRule>
    <cfRule type="containsText" dxfId="17245" priority="17251" operator="containsText" text="Dn(service)">
      <formula>NOT(ISERROR(SEARCH("Dn(service)",C504)))</formula>
    </cfRule>
    <cfRule type="containsText" dxfId="17244" priority="17252" operator="containsText" text="Dn(waiting)">
      <formula>NOT(ISERROR(SEARCH("Dn(waiting)",C504)))</formula>
    </cfRule>
  </conditionalFormatting>
  <conditionalFormatting sqref="C505">
    <cfRule type="containsBlanks" dxfId="17243" priority="17245">
      <formula>LEN(TRIM(C505))=0</formula>
    </cfRule>
    <cfRule type="containsText" dxfId="17242" priority="17246" operator="containsText" text="Operational">
      <formula>NOT(ISERROR(SEARCH("Operational",C505)))</formula>
    </cfRule>
    <cfRule type="containsText" dxfId="17241" priority="17247" operator="containsText" text="Dn(service)">
      <formula>NOT(ISERROR(SEARCH("Dn(service)",C505)))</formula>
    </cfRule>
    <cfRule type="containsText" dxfId="17240" priority="17248" operator="containsText" text="Dn(waiting)">
      <formula>NOT(ISERROR(SEARCH("Dn(waiting)",C505)))</formula>
    </cfRule>
  </conditionalFormatting>
  <conditionalFormatting sqref="C506">
    <cfRule type="containsBlanks" dxfId="17239" priority="17241">
      <formula>LEN(TRIM(C506))=0</formula>
    </cfRule>
    <cfRule type="containsText" dxfId="17238" priority="17242" operator="containsText" text="Operational">
      <formula>NOT(ISERROR(SEARCH("Operational",C506)))</formula>
    </cfRule>
    <cfRule type="containsText" dxfId="17237" priority="17243" operator="containsText" text="Dn(service)">
      <formula>NOT(ISERROR(SEARCH("Dn(service)",C506)))</formula>
    </cfRule>
    <cfRule type="containsText" dxfId="17236" priority="17244" operator="containsText" text="Dn(waiting)">
      <formula>NOT(ISERROR(SEARCH("Dn(waiting)",C506)))</formula>
    </cfRule>
  </conditionalFormatting>
  <conditionalFormatting sqref="C507">
    <cfRule type="containsBlanks" dxfId="17235" priority="17237">
      <formula>LEN(TRIM(C507))=0</formula>
    </cfRule>
    <cfRule type="containsText" dxfId="17234" priority="17238" operator="containsText" text="Operational">
      <formula>NOT(ISERROR(SEARCH("Operational",C507)))</formula>
    </cfRule>
    <cfRule type="containsText" dxfId="17233" priority="17239" operator="containsText" text="Dn(service)">
      <formula>NOT(ISERROR(SEARCH("Dn(service)",C507)))</formula>
    </cfRule>
    <cfRule type="containsText" dxfId="17232" priority="17240" operator="containsText" text="Dn(waiting)">
      <formula>NOT(ISERROR(SEARCH("Dn(waiting)",C507)))</formula>
    </cfRule>
  </conditionalFormatting>
  <conditionalFormatting sqref="D507">
    <cfRule type="containsBlanks" dxfId="17231" priority="17233">
      <formula>LEN(TRIM(D507))=0</formula>
    </cfRule>
    <cfRule type="containsText" dxfId="17230" priority="17234" operator="containsText" text="Operational">
      <formula>NOT(ISERROR(SEARCH("Operational",D507)))</formula>
    </cfRule>
    <cfRule type="containsText" dxfId="17229" priority="17235" operator="containsText" text="Dn(service)">
      <formula>NOT(ISERROR(SEARCH("Dn(service)",D507)))</formula>
    </cfRule>
    <cfRule type="containsText" dxfId="17228" priority="17236" operator="containsText" text="Dn(waiting)">
      <formula>NOT(ISERROR(SEARCH("Dn(waiting)",D507)))</formula>
    </cfRule>
  </conditionalFormatting>
  <conditionalFormatting sqref="D508">
    <cfRule type="containsBlanks" dxfId="17227" priority="17229">
      <formula>LEN(TRIM(D508))=0</formula>
    </cfRule>
    <cfRule type="containsText" dxfId="17226" priority="17230" operator="containsText" text="Operational">
      <formula>NOT(ISERROR(SEARCH("Operational",D508)))</formula>
    </cfRule>
    <cfRule type="containsText" dxfId="17225" priority="17231" operator="containsText" text="Dn(service)">
      <formula>NOT(ISERROR(SEARCH("Dn(service)",D508)))</formula>
    </cfRule>
    <cfRule type="containsText" dxfId="17224" priority="17232" operator="containsText" text="Dn(waiting)">
      <formula>NOT(ISERROR(SEARCH("Dn(waiting)",D508)))</formula>
    </cfRule>
  </conditionalFormatting>
  <conditionalFormatting sqref="D509">
    <cfRule type="containsBlanks" dxfId="17223" priority="17225">
      <formula>LEN(TRIM(D509))=0</formula>
    </cfRule>
    <cfRule type="containsText" dxfId="17222" priority="17226" operator="containsText" text="Operational">
      <formula>NOT(ISERROR(SEARCH("Operational",D509)))</formula>
    </cfRule>
    <cfRule type="containsText" dxfId="17221" priority="17227" operator="containsText" text="Dn(service)">
      <formula>NOT(ISERROR(SEARCH("Dn(service)",D509)))</formula>
    </cfRule>
    <cfRule type="containsText" dxfId="17220" priority="17228" operator="containsText" text="Dn(waiting)">
      <formula>NOT(ISERROR(SEARCH("Dn(waiting)",D509)))</formula>
    </cfRule>
  </conditionalFormatting>
  <conditionalFormatting sqref="D510">
    <cfRule type="containsBlanks" dxfId="17219" priority="17221">
      <formula>LEN(TRIM(D510))=0</formula>
    </cfRule>
    <cfRule type="containsText" dxfId="17218" priority="17222" operator="containsText" text="Operational">
      <formula>NOT(ISERROR(SEARCH("Operational",D510)))</formula>
    </cfRule>
    <cfRule type="containsText" dxfId="17217" priority="17223" operator="containsText" text="Dn(service)">
      <formula>NOT(ISERROR(SEARCH("Dn(service)",D510)))</formula>
    </cfRule>
    <cfRule type="containsText" dxfId="17216" priority="17224" operator="containsText" text="Dn(waiting)">
      <formula>NOT(ISERROR(SEARCH("Dn(waiting)",D510)))</formula>
    </cfRule>
  </conditionalFormatting>
  <conditionalFormatting sqref="D511">
    <cfRule type="containsBlanks" dxfId="17215" priority="17217">
      <formula>LEN(TRIM(D511))=0</formula>
    </cfRule>
    <cfRule type="containsText" dxfId="17214" priority="17218" operator="containsText" text="Operational">
      <formula>NOT(ISERROR(SEARCH("Operational",D511)))</formula>
    </cfRule>
    <cfRule type="containsText" dxfId="17213" priority="17219" operator="containsText" text="Dn(service)">
      <formula>NOT(ISERROR(SEARCH("Dn(service)",D511)))</formula>
    </cfRule>
    <cfRule type="containsText" dxfId="17212" priority="17220" operator="containsText" text="Dn(waiting)">
      <formula>NOT(ISERROR(SEARCH("Dn(waiting)",D511)))</formula>
    </cfRule>
  </conditionalFormatting>
  <conditionalFormatting sqref="D512">
    <cfRule type="containsBlanks" dxfId="17211" priority="17213">
      <formula>LEN(TRIM(D512))=0</formula>
    </cfRule>
    <cfRule type="containsText" dxfId="17210" priority="17214" operator="containsText" text="Operational">
      <formula>NOT(ISERROR(SEARCH("Operational",D512)))</formula>
    </cfRule>
    <cfRule type="containsText" dxfId="17209" priority="17215" operator="containsText" text="Dn(service)">
      <formula>NOT(ISERROR(SEARCH("Dn(service)",D512)))</formula>
    </cfRule>
    <cfRule type="containsText" dxfId="17208" priority="17216" operator="containsText" text="Dn(waiting)">
      <formula>NOT(ISERROR(SEARCH("Dn(waiting)",D512)))</formula>
    </cfRule>
  </conditionalFormatting>
  <conditionalFormatting sqref="F512">
    <cfRule type="containsBlanks" dxfId="17207" priority="17209">
      <formula>LEN(TRIM(F512))=0</formula>
    </cfRule>
    <cfRule type="containsText" dxfId="17206" priority="17210" operator="containsText" text="Operational">
      <formula>NOT(ISERROR(SEARCH("Operational",F512)))</formula>
    </cfRule>
    <cfRule type="containsText" dxfId="17205" priority="17211" operator="containsText" text="Dn(service)">
      <formula>NOT(ISERROR(SEARCH("Dn(service)",F512)))</formula>
    </cfRule>
    <cfRule type="containsText" dxfId="17204" priority="17212" operator="containsText" text="Dn(waiting)">
      <formula>NOT(ISERROR(SEARCH("Dn(waiting)",F512)))</formula>
    </cfRule>
  </conditionalFormatting>
  <conditionalFormatting sqref="F513">
    <cfRule type="containsBlanks" dxfId="17203" priority="17205">
      <formula>LEN(TRIM(F513))=0</formula>
    </cfRule>
    <cfRule type="containsText" dxfId="17202" priority="17206" operator="containsText" text="Operational">
      <formula>NOT(ISERROR(SEARCH("Operational",F513)))</formula>
    </cfRule>
    <cfRule type="containsText" dxfId="17201" priority="17207" operator="containsText" text="Dn(service)">
      <formula>NOT(ISERROR(SEARCH("Dn(service)",F513)))</formula>
    </cfRule>
    <cfRule type="containsText" dxfId="17200" priority="17208" operator="containsText" text="Dn(waiting)">
      <formula>NOT(ISERROR(SEARCH("Dn(waiting)",F513)))</formula>
    </cfRule>
  </conditionalFormatting>
  <conditionalFormatting sqref="F514">
    <cfRule type="containsBlanks" dxfId="17199" priority="17201">
      <formula>LEN(TRIM(F514))=0</formula>
    </cfRule>
    <cfRule type="containsText" dxfId="17198" priority="17202" operator="containsText" text="Operational">
      <formula>NOT(ISERROR(SEARCH("Operational",F514)))</formula>
    </cfRule>
    <cfRule type="containsText" dxfId="17197" priority="17203" operator="containsText" text="Dn(service)">
      <formula>NOT(ISERROR(SEARCH("Dn(service)",F514)))</formula>
    </cfRule>
    <cfRule type="containsText" dxfId="17196" priority="17204" operator="containsText" text="Dn(waiting)">
      <formula>NOT(ISERROR(SEARCH("Dn(waiting)",F514)))</formula>
    </cfRule>
  </conditionalFormatting>
  <conditionalFormatting sqref="F515">
    <cfRule type="containsBlanks" dxfId="17195" priority="17197">
      <formula>LEN(TRIM(F515))=0</formula>
    </cfRule>
    <cfRule type="containsText" dxfId="17194" priority="17198" operator="containsText" text="Operational">
      <formula>NOT(ISERROR(SEARCH("Operational",F515)))</formula>
    </cfRule>
    <cfRule type="containsText" dxfId="17193" priority="17199" operator="containsText" text="Dn(service)">
      <formula>NOT(ISERROR(SEARCH("Dn(service)",F515)))</formula>
    </cfRule>
    <cfRule type="containsText" dxfId="17192" priority="17200" operator="containsText" text="Dn(waiting)">
      <formula>NOT(ISERROR(SEARCH("Dn(waiting)",F515)))</formula>
    </cfRule>
  </conditionalFormatting>
  <conditionalFormatting sqref="F516">
    <cfRule type="containsBlanks" dxfId="17191" priority="17193">
      <formula>LEN(TRIM(F516))=0</formula>
    </cfRule>
    <cfRule type="containsText" dxfId="17190" priority="17194" operator="containsText" text="Operational">
      <formula>NOT(ISERROR(SEARCH("Operational",F516)))</formula>
    </cfRule>
    <cfRule type="containsText" dxfId="17189" priority="17195" operator="containsText" text="Dn(service)">
      <formula>NOT(ISERROR(SEARCH("Dn(service)",F516)))</formula>
    </cfRule>
    <cfRule type="containsText" dxfId="17188" priority="17196" operator="containsText" text="Dn(waiting)">
      <formula>NOT(ISERROR(SEARCH("Dn(waiting)",F516)))</formula>
    </cfRule>
  </conditionalFormatting>
  <conditionalFormatting sqref="H517:H520">
    <cfRule type="containsBlanks" dxfId="17187" priority="17189">
      <formula>LEN(TRIM(H517))=0</formula>
    </cfRule>
    <cfRule type="containsText" dxfId="17186" priority="17190" operator="containsText" text="Operational">
      <formula>NOT(ISERROR(SEARCH("Operational",H517)))</formula>
    </cfRule>
    <cfRule type="containsText" dxfId="17185" priority="17191" operator="containsText" text="Dn(service)">
      <formula>NOT(ISERROR(SEARCH("Dn(service)",H517)))</formula>
    </cfRule>
    <cfRule type="containsText" dxfId="17184" priority="17192" operator="containsText" text="Dn(waiting)">
      <formula>NOT(ISERROR(SEARCH("Dn(waiting)",H517)))</formula>
    </cfRule>
  </conditionalFormatting>
  <conditionalFormatting sqref="H521">
    <cfRule type="containsBlanks" dxfId="17183" priority="17185">
      <formula>LEN(TRIM(H521))=0</formula>
    </cfRule>
    <cfRule type="containsText" dxfId="17182" priority="17186" operator="containsText" text="Operational">
      <formula>NOT(ISERROR(SEARCH("Operational",H521)))</formula>
    </cfRule>
    <cfRule type="containsText" dxfId="17181" priority="17187" operator="containsText" text="Dn(service)">
      <formula>NOT(ISERROR(SEARCH("Dn(service)",H521)))</formula>
    </cfRule>
    <cfRule type="containsText" dxfId="17180" priority="17188" operator="containsText" text="Dn(waiting)">
      <formula>NOT(ISERROR(SEARCH("Dn(waiting)",H521)))</formula>
    </cfRule>
  </conditionalFormatting>
  <conditionalFormatting sqref="E504">
    <cfRule type="containsBlanks" dxfId="17179" priority="17181">
      <formula>LEN(TRIM(E504))=0</formula>
    </cfRule>
    <cfRule type="containsText" dxfId="17178" priority="17182" operator="containsText" text="Operational">
      <formula>NOT(ISERROR(SEARCH("Operational",E504)))</formula>
    </cfRule>
    <cfRule type="containsText" dxfId="17177" priority="17183" operator="containsText" text="Dn(service)">
      <formula>NOT(ISERROR(SEARCH("Dn(service)",E504)))</formula>
    </cfRule>
    <cfRule type="containsText" dxfId="17176" priority="17184" operator="containsText" text="Dn(waiting)">
      <formula>NOT(ISERROR(SEARCH("Dn(waiting)",E504)))</formula>
    </cfRule>
  </conditionalFormatting>
  <conditionalFormatting sqref="E505:E506">
    <cfRule type="containsBlanks" dxfId="17175" priority="17177">
      <formula>LEN(TRIM(E505))=0</formula>
    </cfRule>
    <cfRule type="containsText" dxfId="17174" priority="17178" operator="containsText" text="Operational">
      <formula>NOT(ISERROR(SEARCH("Operational",E505)))</formula>
    </cfRule>
    <cfRule type="containsText" dxfId="17173" priority="17179" operator="containsText" text="Dn(service)">
      <formula>NOT(ISERROR(SEARCH("Dn(service)",E505)))</formula>
    </cfRule>
    <cfRule type="containsText" dxfId="17172" priority="17180" operator="containsText" text="Dn(waiting)">
      <formula>NOT(ISERROR(SEARCH("Dn(waiting)",E505)))</formula>
    </cfRule>
  </conditionalFormatting>
  <conditionalFormatting sqref="E521:E526">
    <cfRule type="containsBlanks" dxfId="17171" priority="17173">
      <formula>LEN(TRIM(E521))=0</formula>
    </cfRule>
    <cfRule type="containsText" dxfId="17170" priority="17174" operator="containsText" text="Operational">
      <formula>NOT(ISERROR(SEARCH("Operational",E521)))</formula>
    </cfRule>
    <cfRule type="containsText" dxfId="17169" priority="17175" operator="containsText" text="Dn(service)">
      <formula>NOT(ISERROR(SEARCH("Dn(service)",E521)))</formula>
    </cfRule>
    <cfRule type="containsText" dxfId="17168" priority="17176" operator="containsText" text="Dn(waiting)">
      <formula>NOT(ISERROR(SEARCH("Dn(waiting)",E521)))</formula>
    </cfRule>
  </conditionalFormatting>
  <conditionalFormatting sqref="E527">
    <cfRule type="containsBlanks" dxfId="17167" priority="17169">
      <formula>LEN(TRIM(E527))=0</formula>
    </cfRule>
    <cfRule type="containsText" dxfId="17166" priority="17170" operator="containsText" text="Operational">
      <formula>NOT(ISERROR(SEARCH("Operational",E527)))</formula>
    </cfRule>
    <cfRule type="containsText" dxfId="17165" priority="17171" operator="containsText" text="Dn(service)">
      <formula>NOT(ISERROR(SEARCH("Dn(service)",E527)))</formula>
    </cfRule>
    <cfRule type="containsText" dxfId="17164" priority="17172" operator="containsText" text="Dn(waiting)">
      <formula>NOT(ISERROR(SEARCH("Dn(waiting)",E527)))</formula>
    </cfRule>
  </conditionalFormatting>
  <conditionalFormatting sqref="E528">
    <cfRule type="containsBlanks" dxfId="17163" priority="17165">
      <formula>LEN(TRIM(E528))=0</formula>
    </cfRule>
    <cfRule type="containsText" dxfId="17162" priority="17166" operator="containsText" text="Operational">
      <formula>NOT(ISERROR(SEARCH("Operational",E528)))</formula>
    </cfRule>
    <cfRule type="containsText" dxfId="17161" priority="17167" operator="containsText" text="Dn(service)">
      <formula>NOT(ISERROR(SEARCH("Dn(service)",E528)))</formula>
    </cfRule>
    <cfRule type="containsText" dxfId="17160" priority="17168" operator="containsText" text="Dn(waiting)">
      <formula>NOT(ISERROR(SEARCH("Dn(waiting)",E528)))</formula>
    </cfRule>
  </conditionalFormatting>
  <conditionalFormatting sqref="C528:C531">
    <cfRule type="containsBlanks" dxfId="17159" priority="17161">
      <formula>LEN(TRIM(C528))=0</formula>
    </cfRule>
    <cfRule type="containsText" dxfId="17158" priority="17162" operator="containsText" text="Operational">
      <formula>NOT(ISERROR(SEARCH("Operational",C528)))</formula>
    </cfRule>
    <cfRule type="containsText" dxfId="17157" priority="17163" operator="containsText" text="Dn(service)">
      <formula>NOT(ISERROR(SEARCH("Dn(service)",C528)))</formula>
    </cfRule>
    <cfRule type="containsText" dxfId="17156" priority="17164" operator="containsText" text="Dn(waiting)">
      <formula>NOT(ISERROR(SEARCH("Dn(waiting)",C528)))</formula>
    </cfRule>
  </conditionalFormatting>
  <conditionalFormatting sqref="C532">
    <cfRule type="containsBlanks" dxfId="17155" priority="17157">
      <formula>LEN(TRIM(C532))=0</formula>
    </cfRule>
    <cfRule type="containsText" dxfId="17154" priority="17158" operator="containsText" text="Operational">
      <formula>NOT(ISERROR(SEARCH("Operational",C532)))</formula>
    </cfRule>
    <cfRule type="containsText" dxfId="17153" priority="17159" operator="containsText" text="Dn(service)">
      <formula>NOT(ISERROR(SEARCH("Dn(service)",C532)))</formula>
    </cfRule>
    <cfRule type="containsText" dxfId="17152" priority="17160" operator="containsText" text="Dn(waiting)">
      <formula>NOT(ISERROR(SEARCH("Dn(waiting)",C532)))</formula>
    </cfRule>
  </conditionalFormatting>
  <conditionalFormatting sqref="G517">
    <cfRule type="containsBlanks" dxfId="17151" priority="17153">
      <formula>LEN(TRIM(G517))=0</formula>
    </cfRule>
    <cfRule type="containsText" dxfId="17150" priority="17154" operator="containsText" text="Operational">
      <formula>NOT(ISERROR(SEARCH("Operational",G517)))</formula>
    </cfRule>
    <cfRule type="containsText" dxfId="17149" priority="17155" operator="containsText" text="Dn(service)">
      <formula>NOT(ISERROR(SEARCH("Dn(service)",G517)))</formula>
    </cfRule>
    <cfRule type="containsText" dxfId="17148" priority="17156" operator="containsText" text="Dn(waiting)">
      <formula>NOT(ISERROR(SEARCH("Dn(waiting)",G517)))</formula>
    </cfRule>
  </conditionalFormatting>
  <conditionalFormatting sqref="G532:G536">
    <cfRule type="containsBlanks" dxfId="17147" priority="17149">
      <formula>LEN(TRIM(G532))=0</formula>
    </cfRule>
    <cfRule type="containsText" dxfId="17146" priority="17150" operator="containsText" text="Operational">
      <formula>NOT(ISERROR(SEARCH("Operational",G532)))</formula>
    </cfRule>
    <cfRule type="containsText" dxfId="17145" priority="17151" operator="containsText" text="Dn(service)">
      <formula>NOT(ISERROR(SEARCH("Dn(service)",G532)))</formula>
    </cfRule>
    <cfRule type="containsText" dxfId="17144" priority="17152" operator="containsText" text="Dn(waiting)">
      <formula>NOT(ISERROR(SEARCH("Dn(waiting)",G532)))</formula>
    </cfRule>
  </conditionalFormatting>
  <conditionalFormatting sqref="G537">
    <cfRule type="containsBlanks" dxfId="17143" priority="17145">
      <formula>LEN(TRIM(G537))=0</formula>
    </cfRule>
    <cfRule type="containsText" dxfId="17142" priority="17146" operator="containsText" text="Operational">
      <formula>NOT(ISERROR(SEARCH("Operational",G537)))</formula>
    </cfRule>
    <cfRule type="containsText" dxfId="17141" priority="17147" operator="containsText" text="Dn(service)">
      <formula>NOT(ISERROR(SEARCH("Dn(service)",G537)))</formula>
    </cfRule>
    <cfRule type="containsText" dxfId="17140" priority="17148" operator="containsText" text="Dn(waiting)">
      <formula>NOT(ISERROR(SEARCH("Dn(waiting)",G537)))</formula>
    </cfRule>
  </conditionalFormatting>
  <conditionalFormatting sqref="D537:D541">
    <cfRule type="containsBlanks" dxfId="17139" priority="17141">
      <formula>LEN(TRIM(D537))=0</formula>
    </cfRule>
    <cfRule type="containsText" dxfId="17138" priority="17142" operator="containsText" text="Operational">
      <formula>NOT(ISERROR(SEARCH("Operational",D537)))</formula>
    </cfRule>
    <cfRule type="containsText" dxfId="17137" priority="17143" operator="containsText" text="Dn(service)">
      <formula>NOT(ISERROR(SEARCH("Dn(service)",D537)))</formula>
    </cfRule>
    <cfRule type="containsText" dxfId="17136" priority="17144" operator="containsText" text="Dn(waiting)">
      <formula>NOT(ISERROR(SEARCH("Dn(waiting)",D537)))</formula>
    </cfRule>
  </conditionalFormatting>
  <conditionalFormatting sqref="D542">
    <cfRule type="containsBlanks" dxfId="17135" priority="17137">
      <formula>LEN(TRIM(D542))=0</formula>
    </cfRule>
    <cfRule type="containsText" dxfId="17134" priority="17138" operator="containsText" text="Operational">
      <formula>NOT(ISERROR(SEARCH("Operational",D542)))</formula>
    </cfRule>
    <cfRule type="containsText" dxfId="17133" priority="17139" operator="containsText" text="Dn(service)">
      <formula>NOT(ISERROR(SEARCH("Dn(service)",D542)))</formula>
    </cfRule>
    <cfRule type="containsText" dxfId="17132" priority="17140" operator="containsText" text="Dn(waiting)">
      <formula>NOT(ISERROR(SEARCH("Dn(waiting)",D542)))</formula>
    </cfRule>
  </conditionalFormatting>
  <conditionalFormatting sqref="F524:F527">
    <cfRule type="containsBlanks" dxfId="17131" priority="17133">
      <formula>LEN(TRIM(F524))=0</formula>
    </cfRule>
    <cfRule type="containsText" dxfId="17130" priority="17134" operator="containsText" text="Operational">
      <formula>NOT(ISERROR(SEARCH("Operational",F524)))</formula>
    </cfRule>
    <cfRule type="containsText" dxfId="17129" priority="17135" operator="containsText" text="Dn(service)">
      <formula>NOT(ISERROR(SEARCH("Dn(service)",F524)))</formula>
    </cfRule>
    <cfRule type="containsText" dxfId="17128" priority="17136" operator="containsText" text="Dn(waiting)">
      <formula>NOT(ISERROR(SEARCH("Dn(waiting)",F524)))</formula>
    </cfRule>
  </conditionalFormatting>
  <conditionalFormatting sqref="F542:F545">
    <cfRule type="containsBlanks" dxfId="17127" priority="17129">
      <formula>LEN(TRIM(F542))=0</formula>
    </cfRule>
    <cfRule type="containsText" dxfId="17126" priority="17130" operator="containsText" text="Operational">
      <formula>NOT(ISERROR(SEARCH("Operational",F542)))</formula>
    </cfRule>
    <cfRule type="containsText" dxfId="17125" priority="17131" operator="containsText" text="Dn(service)">
      <formula>NOT(ISERROR(SEARCH("Dn(service)",F542)))</formula>
    </cfRule>
    <cfRule type="containsText" dxfId="17124" priority="17132" operator="containsText" text="Dn(waiting)">
      <formula>NOT(ISERROR(SEARCH("Dn(waiting)",F542)))</formula>
    </cfRule>
  </conditionalFormatting>
  <conditionalFormatting sqref="F546">
    <cfRule type="containsBlanks" dxfId="17123" priority="17125">
      <formula>LEN(TRIM(F546))=0</formula>
    </cfRule>
    <cfRule type="containsText" dxfId="17122" priority="17126" operator="containsText" text="Operational">
      <formula>NOT(ISERROR(SEARCH("Operational",F546)))</formula>
    </cfRule>
    <cfRule type="containsText" dxfId="17121" priority="17127" operator="containsText" text="Dn(service)">
      <formula>NOT(ISERROR(SEARCH("Dn(service)",F546)))</formula>
    </cfRule>
    <cfRule type="containsText" dxfId="17120" priority="17128" operator="containsText" text="Dn(waiting)">
      <formula>NOT(ISERROR(SEARCH("Dn(waiting)",F546)))</formula>
    </cfRule>
  </conditionalFormatting>
  <conditionalFormatting sqref="H531">
    <cfRule type="containsBlanks" dxfId="17119" priority="17121">
      <formula>LEN(TRIM(H531))=0</formula>
    </cfRule>
    <cfRule type="containsText" dxfId="17118" priority="17122" operator="containsText" text="Operational">
      <formula>NOT(ISERROR(SEARCH("Operational",H531)))</formula>
    </cfRule>
    <cfRule type="containsText" dxfId="17117" priority="17123" operator="containsText" text="Dn(service)">
      <formula>NOT(ISERROR(SEARCH("Dn(service)",H531)))</formula>
    </cfRule>
    <cfRule type="containsText" dxfId="17116" priority="17124" operator="containsText" text="Dn(waiting)">
      <formula>NOT(ISERROR(SEARCH("Dn(waiting)",H531)))</formula>
    </cfRule>
  </conditionalFormatting>
  <conditionalFormatting sqref="H546:H550">
    <cfRule type="containsBlanks" dxfId="17115" priority="17117">
      <formula>LEN(TRIM(H546))=0</formula>
    </cfRule>
    <cfRule type="containsText" dxfId="17114" priority="17118" operator="containsText" text="Operational">
      <formula>NOT(ISERROR(SEARCH("Operational",H546)))</formula>
    </cfRule>
    <cfRule type="containsText" dxfId="17113" priority="17119" operator="containsText" text="Dn(service)">
      <formula>NOT(ISERROR(SEARCH("Dn(service)",H546)))</formula>
    </cfRule>
    <cfRule type="containsText" dxfId="17112" priority="17120" operator="containsText" text="Dn(waiting)">
      <formula>NOT(ISERROR(SEARCH("Dn(waiting)",H546)))</formula>
    </cfRule>
  </conditionalFormatting>
  <conditionalFormatting sqref="H551">
    <cfRule type="containsBlanks" dxfId="17111" priority="17113">
      <formula>LEN(TRIM(H551))=0</formula>
    </cfRule>
    <cfRule type="containsText" dxfId="17110" priority="17114" operator="containsText" text="Operational">
      <formula>NOT(ISERROR(SEARCH("Operational",H551)))</formula>
    </cfRule>
    <cfRule type="containsText" dxfId="17109" priority="17115" operator="containsText" text="Dn(service)">
      <formula>NOT(ISERROR(SEARCH("Dn(service)",H551)))</formula>
    </cfRule>
    <cfRule type="containsText" dxfId="17108" priority="17116" operator="containsText" text="Dn(waiting)">
      <formula>NOT(ISERROR(SEARCH("Dn(waiting)",H551)))</formula>
    </cfRule>
  </conditionalFormatting>
  <conditionalFormatting sqref="E535:E536">
    <cfRule type="containsBlanks" dxfId="17107" priority="17109">
      <formula>LEN(TRIM(E535))=0</formula>
    </cfRule>
    <cfRule type="containsText" dxfId="17106" priority="17110" operator="containsText" text="Operational">
      <formula>NOT(ISERROR(SEARCH("Operational",E535)))</formula>
    </cfRule>
    <cfRule type="containsText" dxfId="17105" priority="17111" operator="containsText" text="Dn(service)">
      <formula>NOT(ISERROR(SEARCH("Dn(service)",E535)))</formula>
    </cfRule>
    <cfRule type="containsText" dxfId="17104" priority="17112" operator="containsText" text="Dn(waiting)">
      <formula>NOT(ISERROR(SEARCH("Dn(waiting)",E535)))</formula>
    </cfRule>
  </conditionalFormatting>
  <conditionalFormatting sqref="E554:E555">
    <cfRule type="containsBlanks" dxfId="17103" priority="17105">
      <formula>LEN(TRIM(E554))=0</formula>
    </cfRule>
    <cfRule type="containsText" dxfId="17102" priority="17106" operator="containsText" text="Operational">
      <formula>NOT(ISERROR(SEARCH("Operational",E554)))</formula>
    </cfRule>
    <cfRule type="containsText" dxfId="17101" priority="17107" operator="containsText" text="Dn(service)">
      <formula>NOT(ISERROR(SEARCH("Dn(service)",E554)))</formula>
    </cfRule>
    <cfRule type="containsText" dxfId="17100" priority="17108" operator="containsText" text="Dn(waiting)">
      <formula>NOT(ISERROR(SEARCH("Dn(waiting)",E554)))</formula>
    </cfRule>
  </conditionalFormatting>
  <conditionalFormatting sqref="E556">
    <cfRule type="containsBlanks" dxfId="17099" priority="17101">
      <formula>LEN(TRIM(E556))=0</formula>
    </cfRule>
    <cfRule type="containsText" dxfId="17098" priority="17102" operator="containsText" text="Operational">
      <formula>NOT(ISERROR(SEARCH("Operational",E556)))</formula>
    </cfRule>
    <cfRule type="containsText" dxfId="17097" priority="17103" operator="containsText" text="Dn(service)">
      <formula>NOT(ISERROR(SEARCH("Dn(service)",E556)))</formula>
    </cfRule>
    <cfRule type="containsText" dxfId="17096" priority="17104" operator="containsText" text="Dn(waiting)">
      <formula>NOT(ISERROR(SEARCH("Dn(waiting)",E556)))</formula>
    </cfRule>
  </conditionalFormatting>
  <conditionalFormatting sqref="C539:C541">
    <cfRule type="containsBlanks" dxfId="17095" priority="17097">
      <formula>LEN(TRIM(C539))=0</formula>
    </cfRule>
    <cfRule type="containsText" dxfId="17094" priority="17098" operator="containsText" text="Operational">
      <formula>NOT(ISERROR(SEARCH("Operational",C539)))</formula>
    </cfRule>
    <cfRule type="containsText" dxfId="17093" priority="17099" operator="containsText" text="Dn(service)">
      <formula>NOT(ISERROR(SEARCH("Dn(service)",C539)))</formula>
    </cfRule>
    <cfRule type="containsText" dxfId="17092" priority="17100" operator="containsText" text="Dn(waiting)">
      <formula>NOT(ISERROR(SEARCH("Dn(waiting)",C539)))</formula>
    </cfRule>
  </conditionalFormatting>
  <conditionalFormatting sqref="C556:C559">
    <cfRule type="containsBlanks" dxfId="17091" priority="17093">
      <formula>LEN(TRIM(C556))=0</formula>
    </cfRule>
    <cfRule type="containsText" dxfId="17090" priority="17094" operator="containsText" text="Operational">
      <formula>NOT(ISERROR(SEARCH("Operational",C556)))</formula>
    </cfRule>
    <cfRule type="containsText" dxfId="17089" priority="17095" operator="containsText" text="Dn(service)">
      <formula>NOT(ISERROR(SEARCH("Dn(service)",C556)))</formula>
    </cfRule>
    <cfRule type="containsText" dxfId="17088" priority="17096" operator="containsText" text="Dn(waiting)">
      <formula>NOT(ISERROR(SEARCH("Dn(waiting)",C556)))</formula>
    </cfRule>
  </conditionalFormatting>
  <conditionalFormatting sqref="C560">
    <cfRule type="containsBlanks" dxfId="17087" priority="17089">
      <formula>LEN(TRIM(C560))=0</formula>
    </cfRule>
    <cfRule type="containsText" dxfId="17086" priority="17090" operator="containsText" text="Operational">
      <formula>NOT(ISERROR(SEARCH("Operational",C560)))</formula>
    </cfRule>
    <cfRule type="containsText" dxfId="17085" priority="17091" operator="containsText" text="Dn(service)">
      <formula>NOT(ISERROR(SEARCH("Dn(service)",C560)))</formula>
    </cfRule>
    <cfRule type="containsText" dxfId="17084" priority="17092" operator="containsText" text="Dn(waiting)">
      <formula>NOT(ISERROR(SEARCH("Dn(waiting)",C560)))</formula>
    </cfRule>
  </conditionalFormatting>
  <conditionalFormatting sqref="G544:G545">
    <cfRule type="containsBlanks" dxfId="17083" priority="17085">
      <formula>LEN(TRIM(G544))=0</formula>
    </cfRule>
    <cfRule type="containsText" dxfId="17082" priority="17086" operator="containsText" text="Operational">
      <formula>NOT(ISERROR(SEARCH("Operational",G544)))</formula>
    </cfRule>
    <cfRule type="containsText" dxfId="17081" priority="17087" operator="containsText" text="Dn(service)">
      <formula>NOT(ISERROR(SEARCH("Dn(service)",G544)))</formula>
    </cfRule>
    <cfRule type="containsText" dxfId="17080" priority="17088" operator="containsText" text="Dn(waiting)">
      <formula>NOT(ISERROR(SEARCH("Dn(waiting)",G544)))</formula>
    </cfRule>
  </conditionalFormatting>
  <conditionalFormatting sqref="G560:G563">
    <cfRule type="containsBlanks" dxfId="17079" priority="17081">
      <formula>LEN(TRIM(G560))=0</formula>
    </cfRule>
    <cfRule type="containsText" dxfId="17078" priority="17082" operator="containsText" text="Operational">
      <formula>NOT(ISERROR(SEARCH("Operational",G560)))</formula>
    </cfRule>
    <cfRule type="containsText" dxfId="17077" priority="17083" operator="containsText" text="Dn(service)">
      <formula>NOT(ISERROR(SEARCH("Dn(service)",G560)))</formula>
    </cfRule>
    <cfRule type="containsText" dxfId="17076" priority="17084" operator="containsText" text="Dn(waiting)">
      <formula>NOT(ISERROR(SEARCH("Dn(waiting)",G560)))</formula>
    </cfRule>
  </conditionalFormatting>
  <conditionalFormatting sqref="G564">
    <cfRule type="containsBlanks" dxfId="17075" priority="17077">
      <formula>LEN(TRIM(G564))=0</formula>
    </cfRule>
    <cfRule type="containsText" dxfId="17074" priority="17078" operator="containsText" text="Operational">
      <formula>NOT(ISERROR(SEARCH("Operational",G564)))</formula>
    </cfRule>
    <cfRule type="containsText" dxfId="17073" priority="17079" operator="containsText" text="Dn(service)">
      <formula>NOT(ISERROR(SEARCH("Dn(service)",G564)))</formula>
    </cfRule>
    <cfRule type="containsText" dxfId="17072" priority="17080" operator="containsText" text="Dn(waiting)">
      <formula>NOT(ISERROR(SEARCH("Dn(waiting)",G564)))</formula>
    </cfRule>
  </conditionalFormatting>
  <conditionalFormatting sqref="D564:D567">
    <cfRule type="containsBlanks" dxfId="17071" priority="17073">
      <formula>LEN(TRIM(D564))=0</formula>
    </cfRule>
    <cfRule type="containsText" dxfId="17070" priority="17074" operator="containsText" text="Operational">
      <formula>NOT(ISERROR(SEARCH("Operational",D564)))</formula>
    </cfRule>
    <cfRule type="containsText" dxfId="17069" priority="17075" operator="containsText" text="Dn(service)">
      <formula>NOT(ISERROR(SEARCH("Dn(service)",D564)))</formula>
    </cfRule>
    <cfRule type="containsText" dxfId="17068" priority="17076" operator="containsText" text="Dn(waiting)">
      <formula>NOT(ISERROR(SEARCH("Dn(waiting)",D564)))</formula>
    </cfRule>
  </conditionalFormatting>
  <conditionalFormatting sqref="F555">
    <cfRule type="containsBlanks" dxfId="17067" priority="17069">
      <formula>LEN(TRIM(F555))=0</formula>
    </cfRule>
    <cfRule type="containsText" dxfId="17066" priority="17070" operator="containsText" text="Operational">
      <formula>NOT(ISERROR(SEARCH("Operational",F555)))</formula>
    </cfRule>
    <cfRule type="containsText" dxfId="17065" priority="17071" operator="containsText" text="Dn(service)">
      <formula>NOT(ISERROR(SEARCH("Dn(service)",F555)))</formula>
    </cfRule>
    <cfRule type="containsText" dxfId="17064" priority="17072" operator="containsText" text="Dn(waiting)">
      <formula>NOT(ISERROR(SEARCH("Dn(waiting)",F555)))</formula>
    </cfRule>
  </conditionalFormatting>
  <conditionalFormatting sqref="F568:F571">
    <cfRule type="containsBlanks" dxfId="17063" priority="17065">
      <formula>LEN(TRIM(F568))=0</formula>
    </cfRule>
    <cfRule type="containsText" dxfId="17062" priority="17066" operator="containsText" text="Operational">
      <formula>NOT(ISERROR(SEARCH("Operational",F568)))</formula>
    </cfRule>
    <cfRule type="containsText" dxfId="17061" priority="17067" operator="containsText" text="Dn(service)">
      <formula>NOT(ISERROR(SEARCH("Dn(service)",F568)))</formula>
    </cfRule>
    <cfRule type="containsText" dxfId="17060" priority="17068" operator="containsText" text="Dn(waiting)">
      <formula>NOT(ISERROR(SEARCH("Dn(waiting)",F568)))</formula>
    </cfRule>
  </conditionalFormatting>
  <conditionalFormatting sqref="F572">
    <cfRule type="containsBlanks" dxfId="17059" priority="17061">
      <formula>LEN(TRIM(F572))=0</formula>
    </cfRule>
    <cfRule type="containsText" dxfId="17058" priority="17062" operator="containsText" text="Operational">
      <formula>NOT(ISERROR(SEARCH("Operational",F572)))</formula>
    </cfRule>
    <cfRule type="containsText" dxfId="17057" priority="17063" operator="containsText" text="Dn(service)">
      <formula>NOT(ISERROR(SEARCH("Dn(service)",F572)))</formula>
    </cfRule>
    <cfRule type="containsText" dxfId="17056" priority="17064" operator="containsText" text="Dn(waiting)">
      <formula>NOT(ISERROR(SEARCH("Dn(waiting)",F572)))</formula>
    </cfRule>
  </conditionalFormatting>
  <conditionalFormatting sqref="E559">
    <cfRule type="containsBlanks" dxfId="17055" priority="17057">
      <formula>LEN(TRIM(E559))=0</formula>
    </cfRule>
    <cfRule type="containsText" dxfId="17054" priority="17058" operator="containsText" text="Operational">
      <formula>NOT(ISERROR(SEARCH("Operational",E559)))</formula>
    </cfRule>
    <cfRule type="containsText" dxfId="17053" priority="17059" operator="containsText" text="Dn(service)">
      <formula>NOT(ISERROR(SEARCH("Dn(service)",E559)))</formula>
    </cfRule>
    <cfRule type="containsText" dxfId="17052" priority="17060" operator="containsText" text="Dn(waiting)">
      <formula>NOT(ISERROR(SEARCH("Dn(waiting)",E559)))</formula>
    </cfRule>
  </conditionalFormatting>
  <conditionalFormatting sqref="E572:E575">
    <cfRule type="containsBlanks" dxfId="17051" priority="17053">
      <formula>LEN(TRIM(E572))=0</formula>
    </cfRule>
    <cfRule type="containsText" dxfId="17050" priority="17054" operator="containsText" text="Operational">
      <formula>NOT(ISERROR(SEARCH("Operational",E572)))</formula>
    </cfRule>
    <cfRule type="containsText" dxfId="17049" priority="17055" operator="containsText" text="Dn(service)">
      <formula>NOT(ISERROR(SEARCH("Dn(service)",E572)))</formula>
    </cfRule>
    <cfRule type="containsText" dxfId="17048" priority="17056" operator="containsText" text="Dn(waiting)">
      <formula>NOT(ISERROR(SEARCH("Dn(waiting)",E572)))</formula>
    </cfRule>
  </conditionalFormatting>
  <conditionalFormatting sqref="E576">
    <cfRule type="containsBlanks" dxfId="17047" priority="17049">
      <formula>LEN(TRIM(E576))=0</formula>
    </cfRule>
    <cfRule type="containsText" dxfId="17046" priority="17050" operator="containsText" text="Operational">
      <formula>NOT(ISERROR(SEARCH("Operational",E576)))</formula>
    </cfRule>
    <cfRule type="containsText" dxfId="17045" priority="17051" operator="containsText" text="Dn(service)">
      <formula>NOT(ISERROR(SEARCH("Dn(service)",E576)))</formula>
    </cfRule>
    <cfRule type="containsText" dxfId="17044" priority="17052" operator="containsText" text="Dn(waiting)">
      <formula>NOT(ISERROR(SEARCH("Dn(waiting)",E576)))</formula>
    </cfRule>
  </conditionalFormatting>
  <conditionalFormatting sqref="H562:H563">
    <cfRule type="containsBlanks" dxfId="17043" priority="17045">
      <formula>LEN(TRIM(H562))=0</formula>
    </cfRule>
    <cfRule type="containsText" dxfId="17042" priority="17046" operator="containsText" text="Operational">
      <formula>NOT(ISERROR(SEARCH("Operational",H562)))</formula>
    </cfRule>
    <cfRule type="containsText" dxfId="17041" priority="17047" operator="containsText" text="Dn(service)">
      <formula>NOT(ISERROR(SEARCH("Dn(service)",H562)))</formula>
    </cfRule>
    <cfRule type="containsText" dxfId="17040" priority="17048" operator="containsText" text="Dn(waiting)">
      <formula>NOT(ISERROR(SEARCH("Dn(waiting)",H562)))</formula>
    </cfRule>
  </conditionalFormatting>
  <conditionalFormatting sqref="H576:H580">
    <cfRule type="containsBlanks" dxfId="17039" priority="17041">
      <formula>LEN(TRIM(H576))=0</formula>
    </cfRule>
    <cfRule type="containsText" dxfId="17038" priority="17042" operator="containsText" text="Operational">
      <formula>NOT(ISERROR(SEARCH("Operational",H576)))</formula>
    </cfRule>
    <cfRule type="containsText" dxfId="17037" priority="17043" operator="containsText" text="Dn(service)">
      <formula>NOT(ISERROR(SEARCH("Dn(service)",H576)))</formula>
    </cfRule>
    <cfRule type="containsText" dxfId="17036" priority="17044" operator="containsText" text="Dn(waiting)">
      <formula>NOT(ISERROR(SEARCH("Dn(waiting)",H576)))</formula>
    </cfRule>
  </conditionalFormatting>
  <conditionalFormatting sqref="C568">
    <cfRule type="containsBlanks" dxfId="17035" priority="17037">
      <formula>LEN(TRIM(C568))=0</formula>
    </cfRule>
    <cfRule type="containsText" dxfId="17034" priority="17038" operator="containsText" text="Operational">
      <formula>NOT(ISERROR(SEARCH("Operational",C568)))</formula>
    </cfRule>
    <cfRule type="containsText" dxfId="17033" priority="17039" operator="containsText" text="Dn(service)">
      <formula>NOT(ISERROR(SEARCH("Dn(service)",C568)))</formula>
    </cfRule>
    <cfRule type="containsText" dxfId="17032" priority="17040" operator="containsText" text="Dn(waiting)">
      <formula>NOT(ISERROR(SEARCH("Dn(waiting)",C568)))</formula>
    </cfRule>
  </conditionalFormatting>
  <conditionalFormatting sqref="C581:C584">
    <cfRule type="containsBlanks" dxfId="17031" priority="17033">
      <formula>LEN(TRIM(C581))=0</formula>
    </cfRule>
    <cfRule type="containsText" dxfId="17030" priority="17034" operator="containsText" text="Operational">
      <formula>NOT(ISERROR(SEARCH("Operational",C581)))</formula>
    </cfRule>
    <cfRule type="containsText" dxfId="17029" priority="17035" operator="containsText" text="Dn(service)">
      <formula>NOT(ISERROR(SEARCH("Dn(service)",C581)))</formula>
    </cfRule>
    <cfRule type="containsText" dxfId="17028" priority="17036" operator="containsText" text="Dn(waiting)">
      <formula>NOT(ISERROR(SEARCH("Dn(waiting)",C581)))</formula>
    </cfRule>
  </conditionalFormatting>
  <conditionalFormatting sqref="C585">
    <cfRule type="containsBlanks" dxfId="17027" priority="17029">
      <formula>LEN(TRIM(C585))=0</formula>
    </cfRule>
    <cfRule type="containsText" dxfId="17026" priority="17030" operator="containsText" text="Operational">
      <formula>NOT(ISERROR(SEARCH("Operational",C585)))</formula>
    </cfRule>
    <cfRule type="containsText" dxfId="17025" priority="17031" operator="containsText" text="Dn(service)">
      <formula>NOT(ISERROR(SEARCH("Dn(service)",C585)))</formula>
    </cfRule>
    <cfRule type="containsText" dxfId="17024" priority="17032" operator="containsText" text="Dn(waiting)">
      <formula>NOT(ISERROR(SEARCH("Dn(waiting)",C585)))</formula>
    </cfRule>
  </conditionalFormatting>
  <conditionalFormatting sqref="G569:G575">
    <cfRule type="containsBlanks" dxfId="17023" priority="17025">
      <formula>LEN(TRIM(G569))=0</formula>
    </cfRule>
    <cfRule type="containsText" dxfId="17022" priority="17026" operator="containsText" text="Operational">
      <formula>NOT(ISERROR(SEARCH("Operational",G569)))</formula>
    </cfRule>
    <cfRule type="containsText" dxfId="17021" priority="17027" operator="containsText" text="Dn(service)">
      <formula>NOT(ISERROR(SEARCH("Dn(service)",G569)))</formula>
    </cfRule>
    <cfRule type="containsText" dxfId="17020" priority="17028" operator="containsText" text="Dn(waiting)">
      <formula>NOT(ISERROR(SEARCH("Dn(waiting)",G569)))</formula>
    </cfRule>
  </conditionalFormatting>
  <conditionalFormatting sqref="G585:G589">
    <cfRule type="containsBlanks" dxfId="17019" priority="17021">
      <formula>LEN(TRIM(G585))=0</formula>
    </cfRule>
    <cfRule type="containsText" dxfId="17018" priority="17022" operator="containsText" text="Operational">
      <formula>NOT(ISERROR(SEARCH("Operational",G585)))</formula>
    </cfRule>
    <cfRule type="containsText" dxfId="17017" priority="17023" operator="containsText" text="Dn(service)">
      <formula>NOT(ISERROR(SEARCH("Dn(service)",G585)))</formula>
    </cfRule>
    <cfRule type="containsText" dxfId="17016" priority="17024" operator="containsText" text="Dn(waiting)">
      <formula>NOT(ISERROR(SEARCH("Dn(waiting)",G585)))</formula>
    </cfRule>
  </conditionalFormatting>
  <conditionalFormatting sqref="H581">
    <cfRule type="containsBlanks" dxfId="17015" priority="17017">
      <formula>LEN(TRIM(H581))=0</formula>
    </cfRule>
    <cfRule type="containsText" dxfId="17014" priority="17018" operator="containsText" text="Operational">
      <formula>NOT(ISERROR(SEARCH("Operational",H581)))</formula>
    </cfRule>
    <cfRule type="containsText" dxfId="17013" priority="17019" operator="containsText" text="Dn(service)">
      <formula>NOT(ISERROR(SEARCH("Dn(service)",H581)))</formula>
    </cfRule>
    <cfRule type="containsText" dxfId="17012" priority="17020" operator="containsText" text="Dn(waiting)">
      <formula>NOT(ISERROR(SEARCH("Dn(waiting)",H581)))</formula>
    </cfRule>
  </conditionalFormatting>
  <conditionalFormatting sqref="G590">
    <cfRule type="containsBlanks" dxfId="17011" priority="17013">
      <formula>LEN(TRIM(G590))=0</formula>
    </cfRule>
    <cfRule type="containsText" dxfId="17010" priority="17014" operator="containsText" text="Operational">
      <formula>NOT(ISERROR(SEARCH("Operational",G590)))</formula>
    </cfRule>
    <cfRule type="containsText" dxfId="17009" priority="17015" operator="containsText" text="Dn(service)">
      <formula>NOT(ISERROR(SEARCH("Dn(service)",G590)))</formula>
    </cfRule>
    <cfRule type="containsText" dxfId="17008" priority="17016" operator="containsText" text="Dn(waiting)">
      <formula>NOT(ISERROR(SEARCH("Dn(waiting)",G590)))</formula>
    </cfRule>
  </conditionalFormatting>
  <conditionalFormatting sqref="D570:D571">
    <cfRule type="containsBlanks" dxfId="17007" priority="17009">
      <formula>LEN(TRIM(D570))=0</formula>
    </cfRule>
    <cfRule type="containsText" dxfId="17006" priority="17010" operator="containsText" text="Operational">
      <formula>NOT(ISERROR(SEARCH("Operational",D570)))</formula>
    </cfRule>
    <cfRule type="containsText" dxfId="17005" priority="17011" operator="containsText" text="Dn(service)">
      <formula>NOT(ISERROR(SEARCH("Dn(service)",D570)))</formula>
    </cfRule>
    <cfRule type="containsText" dxfId="17004" priority="17012" operator="containsText" text="Dn(waiting)">
      <formula>NOT(ISERROR(SEARCH("Dn(waiting)",D570)))</formula>
    </cfRule>
  </conditionalFormatting>
  <conditionalFormatting sqref="D590:D594">
    <cfRule type="containsBlanks" dxfId="17003" priority="17005">
      <formula>LEN(TRIM(D590))=0</formula>
    </cfRule>
    <cfRule type="containsText" dxfId="17002" priority="17006" operator="containsText" text="Operational">
      <formula>NOT(ISERROR(SEARCH("Operational",D590)))</formula>
    </cfRule>
    <cfRule type="containsText" dxfId="17001" priority="17007" operator="containsText" text="Dn(service)">
      <formula>NOT(ISERROR(SEARCH("Dn(service)",D590)))</formula>
    </cfRule>
    <cfRule type="containsText" dxfId="17000" priority="17008" operator="containsText" text="Dn(waiting)">
      <formula>NOT(ISERROR(SEARCH("Dn(waiting)",D590)))</formula>
    </cfRule>
  </conditionalFormatting>
  <conditionalFormatting sqref="D595">
    <cfRule type="containsBlanks" dxfId="16999" priority="17001">
      <formula>LEN(TRIM(D595))=0</formula>
    </cfRule>
    <cfRule type="containsText" dxfId="16998" priority="17002" operator="containsText" text="Operational">
      <formula>NOT(ISERROR(SEARCH("Operational",D595)))</formula>
    </cfRule>
    <cfRule type="containsText" dxfId="16997" priority="17003" operator="containsText" text="Dn(service)">
      <formula>NOT(ISERROR(SEARCH("Dn(service)",D595)))</formula>
    </cfRule>
    <cfRule type="containsText" dxfId="16996" priority="17004" operator="containsText" text="Dn(waiting)">
      <formula>NOT(ISERROR(SEARCH("Dn(waiting)",D595)))</formula>
    </cfRule>
  </conditionalFormatting>
  <conditionalFormatting sqref="F578:F580">
    <cfRule type="containsBlanks" dxfId="16995" priority="16997">
      <formula>LEN(TRIM(F578))=0</formula>
    </cfRule>
    <cfRule type="containsText" dxfId="16994" priority="16998" operator="containsText" text="Operational">
      <formula>NOT(ISERROR(SEARCH("Operational",F578)))</formula>
    </cfRule>
    <cfRule type="containsText" dxfId="16993" priority="16999" operator="containsText" text="Dn(service)">
      <formula>NOT(ISERROR(SEARCH("Dn(service)",F578)))</formula>
    </cfRule>
    <cfRule type="containsText" dxfId="16992" priority="17000" operator="containsText" text="Dn(waiting)">
      <formula>NOT(ISERROR(SEARCH("Dn(waiting)",F578)))</formula>
    </cfRule>
  </conditionalFormatting>
  <conditionalFormatting sqref="F595">
    <cfRule type="containsBlanks" dxfId="16991" priority="16993">
      <formula>LEN(TRIM(F595))=0</formula>
    </cfRule>
    <cfRule type="containsText" dxfId="16990" priority="16994" operator="containsText" text="Operational">
      <formula>NOT(ISERROR(SEARCH("Operational",F595)))</formula>
    </cfRule>
    <cfRule type="containsText" dxfId="16989" priority="16995" operator="containsText" text="Dn(service)">
      <formula>NOT(ISERROR(SEARCH("Dn(service)",F595)))</formula>
    </cfRule>
    <cfRule type="containsText" dxfId="16988" priority="16996" operator="containsText" text="Dn(waiting)">
      <formula>NOT(ISERROR(SEARCH("Dn(waiting)",F595)))</formula>
    </cfRule>
  </conditionalFormatting>
  <conditionalFormatting sqref="F596:F599">
    <cfRule type="containsBlanks" dxfId="16987" priority="16989">
      <formula>LEN(TRIM(F596))=0</formula>
    </cfRule>
    <cfRule type="containsText" dxfId="16986" priority="16990" operator="containsText" text="Operational">
      <formula>NOT(ISERROR(SEARCH("Operational",F596)))</formula>
    </cfRule>
    <cfRule type="containsText" dxfId="16985" priority="16991" operator="containsText" text="Dn(service)">
      <formula>NOT(ISERROR(SEARCH("Dn(service)",F596)))</formula>
    </cfRule>
    <cfRule type="containsText" dxfId="16984" priority="16992" operator="containsText" text="Dn(waiting)">
      <formula>NOT(ISERROR(SEARCH("Dn(waiting)",F596)))</formula>
    </cfRule>
  </conditionalFormatting>
  <conditionalFormatting sqref="F600">
    <cfRule type="containsBlanks" dxfId="16983" priority="16985">
      <formula>LEN(TRIM(F600))=0</formula>
    </cfRule>
    <cfRule type="containsText" dxfId="16982" priority="16986" operator="containsText" text="Operational">
      <formula>NOT(ISERROR(SEARCH("Operational",F600)))</formula>
    </cfRule>
    <cfRule type="containsText" dxfId="16981" priority="16987" operator="containsText" text="Dn(service)">
      <formula>NOT(ISERROR(SEARCH("Dn(service)",F600)))</formula>
    </cfRule>
    <cfRule type="containsText" dxfId="16980" priority="16988" operator="containsText" text="Dn(waiting)">
      <formula>NOT(ISERROR(SEARCH("Dn(waiting)",F600)))</formula>
    </cfRule>
  </conditionalFormatting>
  <conditionalFormatting sqref="E583:E584">
    <cfRule type="containsBlanks" dxfId="16979" priority="16981">
      <formula>LEN(TRIM(E583))=0</formula>
    </cfRule>
    <cfRule type="containsText" dxfId="16978" priority="16982" operator="containsText" text="Operational">
      <formula>NOT(ISERROR(SEARCH("Operational",E583)))</formula>
    </cfRule>
    <cfRule type="containsText" dxfId="16977" priority="16983" operator="containsText" text="Dn(service)">
      <formula>NOT(ISERROR(SEARCH("Dn(service)",E583)))</formula>
    </cfRule>
    <cfRule type="containsText" dxfId="16976" priority="16984" operator="containsText" text="Dn(waiting)">
      <formula>NOT(ISERROR(SEARCH("Dn(waiting)",E583)))</formula>
    </cfRule>
  </conditionalFormatting>
  <conditionalFormatting sqref="E600:E604">
    <cfRule type="containsBlanks" dxfId="16975" priority="16977">
      <formula>LEN(TRIM(E600))=0</formula>
    </cfRule>
    <cfRule type="containsText" dxfId="16974" priority="16978" operator="containsText" text="Operational">
      <formula>NOT(ISERROR(SEARCH("Operational",E600)))</formula>
    </cfRule>
    <cfRule type="containsText" dxfId="16973" priority="16979" operator="containsText" text="Dn(service)">
      <formula>NOT(ISERROR(SEARCH("Dn(service)",E600)))</formula>
    </cfRule>
    <cfRule type="containsText" dxfId="16972" priority="16980" operator="containsText" text="Dn(waiting)">
      <formula>NOT(ISERROR(SEARCH("Dn(waiting)",E600)))</formula>
    </cfRule>
  </conditionalFormatting>
  <conditionalFormatting sqref="E605">
    <cfRule type="containsBlanks" dxfId="16971" priority="16973">
      <formula>LEN(TRIM(E605))=0</formula>
    </cfRule>
    <cfRule type="containsText" dxfId="16970" priority="16974" operator="containsText" text="Operational">
      <formula>NOT(ISERROR(SEARCH("Operational",E605)))</formula>
    </cfRule>
    <cfRule type="containsText" dxfId="16969" priority="16975" operator="containsText" text="Dn(service)">
      <formula>NOT(ISERROR(SEARCH("Dn(service)",E605)))</formula>
    </cfRule>
    <cfRule type="containsText" dxfId="16968" priority="16976" operator="containsText" text="Dn(waiting)">
      <formula>NOT(ISERROR(SEARCH("Dn(waiting)",E605)))</formula>
    </cfRule>
  </conditionalFormatting>
  <conditionalFormatting sqref="H586:H589">
    <cfRule type="containsBlanks" dxfId="16967" priority="16969">
      <formula>LEN(TRIM(H586))=0</formula>
    </cfRule>
    <cfRule type="containsText" dxfId="16966" priority="16970" operator="containsText" text="Operational">
      <formula>NOT(ISERROR(SEARCH("Operational",H586)))</formula>
    </cfRule>
    <cfRule type="containsText" dxfId="16965" priority="16971" operator="containsText" text="Dn(service)">
      <formula>NOT(ISERROR(SEARCH("Dn(service)",H586)))</formula>
    </cfRule>
    <cfRule type="containsText" dxfId="16964" priority="16972" operator="containsText" text="Dn(waiting)">
      <formula>NOT(ISERROR(SEARCH("Dn(waiting)",H586)))</formula>
    </cfRule>
  </conditionalFormatting>
  <conditionalFormatting sqref="H605:H608">
    <cfRule type="containsBlanks" dxfId="16963" priority="16965">
      <formula>LEN(TRIM(H605))=0</formula>
    </cfRule>
    <cfRule type="containsText" dxfId="16962" priority="16966" operator="containsText" text="Operational">
      <formula>NOT(ISERROR(SEARCH("Operational",H605)))</formula>
    </cfRule>
    <cfRule type="containsText" dxfId="16961" priority="16967" operator="containsText" text="Dn(service)">
      <formula>NOT(ISERROR(SEARCH("Dn(service)",H605)))</formula>
    </cfRule>
    <cfRule type="containsText" dxfId="16960" priority="16968" operator="containsText" text="Dn(waiting)">
      <formula>NOT(ISERROR(SEARCH("Dn(waiting)",H605)))</formula>
    </cfRule>
  </conditionalFormatting>
  <conditionalFormatting sqref="H609">
    <cfRule type="containsBlanks" dxfId="16959" priority="16961">
      <formula>LEN(TRIM(H609))=0</formula>
    </cfRule>
    <cfRule type="containsText" dxfId="16958" priority="16962" operator="containsText" text="Operational">
      <formula>NOT(ISERROR(SEARCH("Operational",H609)))</formula>
    </cfRule>
    <cfRule type="containsText" dxfId="16957" priority="16963" operator="containsText" text="Dn(service)">
      <formula>NOT(ISERROR(SEARCH("Dn(service)",H609)))</formula>
    </cfRule>
    <cfRule type="containsText" dxfId="16956" priority="16964" operator="containsText" text="Dn(waiting)">
      <formula>NOT(ISERROR(SEARCH("Dn(waiting)",H609)))</formula>
    </cfRule>
  </conditionalFormatting>
  <conditionalFormatting sqref="C591:C594">
    <cfRule type="containsBlanks" dxfId="16955" priority="16957">
      <formula>LEN(TRIM(C591))=0</formula>
    </cfRule>
    <cfRule type="containsText" dxfId="16954" priority="16958" operator="containsText" text="Operational">
      <formula>NOT(ISERROR(SEARCH("Operational",C591)))</formula>
    </cfRule>
    <cfRule type="containsText" dxfId="16953" priority="16959" operator="containsText" text="Dn(service)">
      <formula>NOT(ISERROR(SEARCH("Dn(service)",C591)))</formula>
    </cfRule>
    <cfRule type="containsText" dxfId="16952" priority="16960" operator="containsText" text="Dn(waiting)">
      <formula>NOT(ISERROR(SEARCH("Dn(waiting)",C591)))</formula>
    </cfRule>
  </conditionalFormatting>
  <conditionalFormatting sqref="C610:C613">
    <cfRule type="containsBlanks" dxfId="16951" priority="16953">
      <formula>LEN(TRIM(C610))=0</formula>
    </cfRule>
    <cfRule type="containsText" dxfId="16950" priority="16954" operator="containsText" text="Operational">
      <formula>NOT(ISERROR(SEARCH("Operational",C610)))</formula>
    </cfRule>
    <cfRule type="containsText" dxfId="16949" priority="16955" operator="containsText" text="Dn(service)">
      <formula>NOT(ISERROR(SEARCH("Dn(service)",C610)))</formula>
    </cfRule>
    <cfRule type="containsText" dxfId="16948" priority="16956" operator="containsText" text="Dn(waiting)">
      <formula>NOT(ISERROR(SEARCH("Dn(waiting)",C610)))</formula>
    </cfRule>
  </conditionalFormatting>
  <conditionalFormatting sqref="C614">
    <cfRule type="containsBlanks" dxfId="16947" priority="16949">
      <formula>LEN(TRIM(C614))=0</formula>
    </cfRule>
    <cfRule type="containsText" dxfId="16946" priority="16950" operator="containsText" text="Operational">
      <formula>NOT(ISERROR(SEARCH("Operational",C614)))</formula>
    </cfRule>
    <cfRule type="containsText" dxfId="16945" priority="16951" operator="containsText" text="Dn(service)">
      <formula>NOT(ISERROR(SEARCH("Dn(service)",C614)))</formula>
    </cfRule>
    <cfRule type="containsText" dxfId="16944" priority="16952" operator="containsText" text="Dn(waiting)">
      <formula>NOT(ISERROR(SEARCH("Dn(waiting)",C614)))</formula>
    </cfRule>
  </conditionalFormatting>
  <conditionalFormatting sqref="G596:G599">
    <cfRule type="containsBlanks" dxfId="16943" priority="16945">
      <formula>LEN(TRIM(G596))=0</formula>
    </cfRule>
    <cfRule type="containsText" dxfId="16942" priority="16946" operator="containsText" text="Operational">
      <formula>NOT(ISERROR(SEARCH("Operational",G596)))</formula>
    </cfRule>
    <cfRule type="containsText" dxfId="16941" priority="16947" operator="containsText" text="Dn(service)">
      <formula>NOT(ISERROR(SEARCH("Dn(service)",G596)))</formula>
    </cfRule>
    <cfRule type="containsText" dxfId="16940" priority="16948" operator="containsText" text="Dn(waiting)">
      <formula>NOT(ISERROR(SEARCH("Dn(waiting)",G596)))</formula>
    </cfRule>
  </conditionalFormatting>
  <conditionalFormatting sqref="G614:G616">
    <cfRule type="containsBlanks" dxfId="16939" priority="16941">
      <formula>LEN(TRIM(G614))=0</formula>
    </cfRule>
    <cfRule type="containsText" dxfId="16938" priority="16942" operator="containsText" text="Operational">
      <formula>NOT(ISERROR(SEARCH("Operational",G614)))</formula>
    </cfRule>
    <cfRule type="containsText" dxfId="16937" priority="16943" operator="containsText" text="Dn(service)">
      <formula>NOT(ISERROR(SEARCH("Dn(service)",G614)))</formula>
    </cfRule>
    <cfRule type="containsText" dxfId="16936" priority="16944" operator="containsText" text="Dn(waiting)">
      <formula>NOT(ISERROR(SEARCH("Dn(waiting)",G614)))</formula>
    </cfRule>
  </conditionalFormatting>
  <conditionalFormatting sqref="G617">
    <cfRule type="containsBlanks" dxfId="16935" priority="16937">
      <formula>LEN(TRIM(G617))=0</formula>
    </cfRule>
    <cfRule type="containsText" dxfId="16934" priority="16938" operator="containsText" text="Operational">
      <formula>NOT(ISERROR(SEARCH("Operational",G617)))</formula>
    </cfRule>
    <cfRule type="containsText" dxfId="16933" priority="16939" operator="containsText" text="Dn(service)">
      <formula>NOT(ISERROR(SEARCH("Dn(service)",G617)))</formula>
    </cfRule>
    <cfRule type="containsText" dxfId="16932" priority="16940" operator="containsText" text="Dn(waiting)">
      <formula>NOT(ISERROR(SEARCH("Dn(waiting)",G617)))</formula>
    </cfRule>
  </conditionalFormatting>
  <conditionalFormatting sqref="D617">
    <cfRule type="containsBlanks" dxfId="16931" priority="16933">
      <formula>LEN(TRIM(D617))=0</formula>
    </cfRule>
    <cfRule type="containsText" dxfId="16930" priority="16934" operator="containsText" text="Operational">
      <formula>NOT(ISERROR(SEARCH("Operational",D617)))</formula>
    </cfRule>
    <cfRule type="containsText" dxfId="16929" priority="16935" operator="containsText" text="Dn(service)">
      <formula>NOT(ISERROR(SEARCH("Dn(service)",D617)))</formula>
    </cfRule>
    <cfRule type="containsText" dxfId="16928" priority="16936" operator="containsText" text="Dn(waiting)">
      <formula>NOT(ISERROR(SEARCH("Dn(waiting)",D617)))</formula>
    </cfRule>
  </conditionalFormatting>
  <conditionalFormatting sqref="D618:D620">
    <cfRule type="containsBlanks" dxfId="16927" priority="16929">
      <formula>LEN(TRIM(D618))=0</formula>
    </cfRule>
    <cfRule type="containsText" dxfId="16926" priority="16930" operator="containsText" text="Operational">
      <formula>NOT(ISERROR(SEARCH("Operational",D618)))</formula>
    </cfRule>
    <cfRule type="containsText" dxfId="16925" priority="16931" operator="containsText" text="Dn(service)">
      <formula>NOT(ISERROR(SEARCH("Dn(service)",D618)))</formula>
    </cfRule>
    <cfRule type="containsText" dxfId="16924" priority="16932" operator="containsText" text="Dn(waiting)">
      <formula>NOT(ISERROR(SEARCH("Dn(waiting)",D618)))</formula>
    </cfRule>
  </conditionalFormatting>
  <conditionalFormatting sqref="D621">
    <cfRule type="containsBlanks" dxfId="16923" priority="16925">
      <formula>LEN(TRIM(D621))=0</formula>
    </cfRule>
    <cfRule type="containsText" dxfId="16922" priority="16926" operator="containsText" text="Operational">
      <formula>NOT(ISERROR(SEARCH("Operational",D621)))</formula>
    </cfRule>
    <cfRule type="containsText" dxfId="16921" priority="16927" operator="containsText" text="Dn(service)">
      <formula>NOT(ISERROR(SEARCH("Dn(service)",D621)))</formula>
    </cfRule>
    <cfRule type="containsText" dxfId="16920" priority="16928" operator="containsText" text="Dn(waiting)">
      <formula>NOT(ISERROR(SEARCH("Dn(waiting)",D621)))</formula>
    </cfRule>
  </conditionalFormatting>
  <conditionalFormatting sqref="F608">
    <cfRule type="containsBlanks" dxfId="16919" priority="16921">
      <formula>LEN(TRIM(F608))=0</formula>
    </cfRule>
    <cfRule type="containsText" dxfId="16918" priority="16922" operator="containsText" text="Operational">
      <formula>NOT(ISERROR(SEARCH("Operational",F608)))</formula>
    </cfRule>
    <cfRule type="containsText" dxfId="16917" priority="16923" operator="containsText" text="Dn(service)">
      <formula>NOT(ISERROR(SEARCH("Dn(service)",F608)))</formula>
    </cfRule>
    <cfRule type="containsText" dxfId="16916" priority="16924" operator="containsText" text="Dn(waiting)">
      <formula>NOT(ISERROR(SEARCH("Dn(waiting)",F608)))</formula>
    </cfRule>
  </conditionalFormatting>
  <conditionalFormatting sqref="F621:F624">
    <cfRule type="containsBlanks" dxfId="16915" priority="16917">
      <formula>LEN(TRIM(F621))=0</formula>
    </cfRule>
    <cfRule type="containsText" dxfId="16914" priority="16918" operator="containsText" text="Operational">
      <formula>NOT(ISERROR(SEARCH("Operational",F621)))</formula>
    </cfRule>
    <cfRule type="containsText" dxfId="16913" priority="16919" operator="containsText" text="Dn(service)">
      <formula>NOT(ISERROR(SEARCH("Dn(service)",F621)))</formula>
    </cfRule>
    <cfRule type="containsText" dxfId="16912" priority="16920" operator="containsText" text="Dn(waiting)">
      <formula>NOT(ISERROR(SEARCH("Dn(waiting)",F621)))</formula>
    </cfRule>
  </conditionalFormatting>
  <conditionalFormatting sqref="F625">
    <cfRule type="containsBlanks" dxfId="16911" priority="16913">
      <formula>LEN(TRIM(F625))=0</formula>
    </cfRule>
    <cfRule type="containsText" dxfId="16910" priority="16914" operator="containsText" text="Operational">
      <formula>NOT(ISERROR(SEARCH("Operational",F625)))</formula>
    </cfRule>
    <cfRule type="containsText" dxfId="16909" priority="16915" operator="containsText" text="Dn(service)">
      <formula>NOT(ISERROR(SEARCH("Dn(service)",F625)))</formula>
    </cfRule>
    <cfRule type="containsText" dxfId="16908" priority="16916" operator="containsText" text="Dn(waiting)">
      <formula>NOT(ISERROR(SEARCH("Dn(waiting)",F625)))</formula>
    </cfRule>
  </conditionalFormatting>
  <conditionalFormatting sqref="E625:E629">
    <cfRule type="containsBlanks" dxfId="16907" priority="16909">
      <formula>LEN(TRIM(E625))=0</formula>
    </cfRule>
    <cfRule type="containsText" dxfId="16906" priority="16910" operator="containsText" text="Operational">
      <formula>NOT(ISERROR(SEARCH("Operational",E625)))</formula>
    </cfRule>
    <cfRule type="containsText" dxfId="16905" priority="16911" operator="containsText" text="Dn(service)">
      <formula>NOT(ISERROR(SEARCH("Dn(service)",E625)))</formula>
    </cfRule>
    <cfRule type="containsText" dxfId="16904" priority="16912" operator="containsText" text="Dn(waiting)">
      <formula>NOT(ISERROR(SEARCH("Dn(waiting)",E625)))</formula>
    </cfRule>
  </conditionalFormatting>
  <conditionalFormatting sqref="E630">
    <cfRule type="containsBlanks" dxfId="16903" priority="16905">
      <formula>LEN(TRIM(E630))=0</formula>
    </cfRule>
    <cfRule type="containsText" dxfId="16902" priority="16906" operator="containsText" text="Operational">
      <formula>NOT(ISERROR(SEARCH("Operational",E630)))</formula>
    </cfRule>
    <cfRule type="containsText" dxfId="16901" priority="16907" operator="containsText" text="Dn(service)">
      <formula>NOT(ISERROR(SEARCH("Dn(service)",E630)))</formula>
    </cfRule>
    <cfRule type="containsText" dxfId="16900" priority="16908" operator="containsText" text="Dn(waiting)">
      <formula>NOT(ISERROR(SEARCH("Dn(waiting)",E630)))</formula>
    </cfRule>
  </conditionalFormatting>
  <conditionalFormatting sqref="H630:H634">
    <cfRule type="containsBlanks" dxfId="16899" priority="16901">
      <formula>LEN(TRIM(H630))=0</formula>
    </cfRule>
    <cfRule type="containsText" dxfId="16898" priority="16902" operator="containsText" text="Operational">
      <formula>NOT(ISERROR(SEARCH("Operational",H630)))</formula>
    </cfRule>
    <cfRule type="containsText" dxfId="16897" priority="16903" operator="containsText" text="Dn(service)">
      <formula>NOT(ISERROR(SEARCH("Dn(service)",H630)))</formula>
    </cfRule>
    <cfRule type="containsText" dxfId="16896" priority="16904" operator="containsText" text="Dn(waiting)">
      <formula>NOT(ISERROR(SEARCH("Dn(waiting)",H630)))</formula>
    </cfRule>
  </conditionalFormatting>
  <conditionalFormatting sqref="H635">
    <cfRule type="containsBlanks" dxfId="16895" priority="16897">
      <formula>LEN(TRIM(H635))=0</formula>
    </cfRule>
    <cfRule type="containsText" dxfId="16894" priority="16898" operator="containsText" text="Operational">
      <formula>NOT(ISERROR(SEARCH("Operational",H635)))</formula>
    </cfRule>
    <cfRule type="containsText" dxfId="16893" priority="16899" operator="containsText" text="Dn(service)">
      <formula>NOT(ISERROR(SEARCH("Dn(service)",H635)))</formula>
    </cfRule>
    <cfRule type="containsText" dxfId="16892" priority="16900" operator="containsText" text="Dn(waiting)">
      <formula>NOT(ISERROR(SEARCH("Dn(waiting)",H635)))</formula>
    </cfRule>
  </conditionalFormatting>
  <conditionalFormatting sqref="C635:C638">
    <cfRule type="containsBlanks" dxfId="16891" priority="16893">
      <formula>LEN(TRIM(C635))=0</formula>
    </cfRule>
    <cfRule type="containsText" dxfId="16890" priority="16894" operator="containsText" text="Operational">
      <formula>NOT(ISERROR(SEARCH("Operational",C635)))</formula>
    </cfRule>
    <cfRule type="containsText" dxfId="16889" priority="16895" operator="containsText" text="Dn(service)">
      <formula>NOT(ISERROR(SEARCH("Dn(service)",C635)))</formula>
    </cfRule>
    <cfRule type="containsText" dxfId="16888" priority="16896" operator="containsText" text="Dn(waiting)">
      <formula>NOT(ISERROR(SEARCH("Dn(waiting)",C635)))</formula>
    </cfRule>
  </conditionalFormatting>
  <conditionalFormatting sqref="C639">
    <cfRule type="containsBlanks" dxfId="16887" priority="16889">
      <formula>LEN(TRIM(C639))=0</formula>
    </cfRule>
    <cfRule type="containsText" dxfId="16886" priority="16890" operator="containsText" text="Operational">
      <formula>NOT(ISERROR(SEARCH("Operational",C639)))</formula>
    </cfRule>
    <cfRule type="containsText" dxfId="16885" priority="16891" operator="containsText" text="Dn(service)">
      <formula>NOT(ISERROR(SEARCH("Dn(service)",C639)))</formula>
    </cfRule>
    <cfRule type="containsText" dxfId="16884" priority="16892" operator="containsText" text="Dn(waiting)">
      <formula>NOT(ISERROR(SEARCH("Dn(waiting)",C639)))</formula>
    </cfRule>
  </conditionalFormatting>
  <conditionalFormatting sqref="G639:G642">
    <cfRule type="containsBlanks" dxfId="16883" priority="16885">
      <formula>LEN(TRIM(G639))=0</formula>
    </cfRule>
    <cfRule type="containsText" dxfId="16882" priority="16886" operator="containsText" text="Operational">
      <formula>NOT(ISERROR(SEARCH("Operational",G639)))</formula>
    </cfRule>
    <cfRule type="containsText" dxfId="16881" priority="16887" operator="containsText" text="Dn(service)">
      <formula>NOT(ISERROR(SEARCH("Dn(service)",G639)))</formula>
    </cfRule>
    <cfRule type="containsText" dxfId="16880" priority="16888" operator="containsText" text="Dn(waiting)">
      <formula>NOT(ISERROR(SEARCH("Dn(waiting)",G639)))</formula>
    </cfRule>
  </conditionalFormatting>
  <conditionalFormatting sqref="G643">
    <cfRule type="containsBlanks" dxfId="16879" priority="16881">
      <formula>LEN(TRIM(G643))=0</formula>
    </cfRule>
    <cfRule type="containsText" dxfId="16878" priority="16882" operator="containsText" text="Operational">
      <formula>NOT(ISERROR(SEARCH("Operational",G643)))</formula>
    </cfRule>
    <cfRule type="containsText" dxfId="16877" priority="16883" operator="containsText" text="Dn(service)">
      <formula>NOT(ISERROR(SEARCH("Dn(service)",G643)))</formula>
    </cfRule>
    <cfRule type="containsText" dxfId="16876" priority="16884" operator="containsText" text="Dn(waiting)">
      <formula>NOT(ISERROR(SEARCH("Dn(waiting)",G643)))</formula>
    </cfRule>
  </conditionalFormatting>
  <conditionalFormatting sqref="D629">
    <cfRule type="containsBlanks" dxfId="16875" priority="16877">
      <formula>LEN(TRIM(D629))=0</formula>
    </cfRule>
    <cfRule type="containsText" dxfId="16874" priority="16878" operator="containsText" text="Operational">
      <formula>NOT(ISERROR(SEARCH("Operational",D629)))</formula>
    </cfRule>
    <cfRule type="containsText" dxfId="16873" priority="16879" operator="containsText" text="Dn(service)">
      <formula>NOT(ISERROR(SEARCH("Dn(service)",D629)))</formula>
    </cfRule>
    <cfRule type="containsText" dxfId="16872" priority="16880" operator="containsText" text="Dn(waiting)">
      <formula>NOT(ISERROR(SEARCH("Dn(waiting)",D629)))</formula>
    </cfRule>
  </conditionalFormatting>
  <conditionalFormatting sqref="D643:D647">
    <cfRule type="containsBlanks" dxfId="16871" priority="16873">
      <formula>LEN(TRIM(D643))=0</formula>
    </cfRule>
    <cfRule type="containsText" dxfId="16870" priority="16874" operator="containsText" text="Operational">
      <formula>NOT(ISERROR(SEARCH("Operational",D643)))</formula>
    </cfRule>
    <cfRule type="containsText" dxfId="16869" priority="16875" operator="containsText" text="Dn(service)">
      <formula>NOT(ISERROR(SEARCH("Dn(service)",D643)))</formula>
    </cfRule>
    <cfRule type="containsText" dxfId="16868" priority="16876" operator="containsText" text="Dn(waiting)">
      <formula>NOT(ISERROR(SEARCH("Dn(waiting)",D643)))</formula>
    </cfRule>
  </conditionalFormatting>
  <conditionalFormatting sqref="D648">
    <cfRule type="containsBlanks" dxfId="16867" priority="16869">
      <formula>LEN(TRIM(D648))=0</formula>
    </cfRule>
    <cfRule type="containsText" dxfId="16866" priority="16870" operator="containsText" text="Operational">
      <formula>NOT(ISERROR(SEARCH("Operational",D648)))</formula>
    </cfRule>
    <cfRule type="containsText" dxfId="16865" priority="16871" operator="containsText" text="Dn(service)">
      <formula>NOT(ISERROR(SEARCH("Dn(service)",D648)))</formula>
    </cfRule>
    <cfRule type="containsText" dxfId="16864" priority="16872" operator="containsText" text="Dn(waiting)">
      <formula>NOT(ISERROR(SEARCH("Dn(waiting)",D648)))</formula>
    </cfRule>
  </conditionalFormatting>
  <conditionalFormatting sqref="F631:F634">
    <cfRule type="containsBlanks" dxfId="16863" priority="16865">
      <formula>LEN(TRIM(F631))=0</formula>
    </cfRule>
    <cfRule type="containsText" dxfId="16862" priority="16866" operator="containsText" text="Operational">
      <formula>NOT(ISERROR(SEARCH("Operational",F631)))</formula>
    </cfRule>
    <cfRule type="containsText" dxfId="16861" priority="16867" operator="containsText" text="Dn(service)">
      <formula>NOT(ISERROR(SEARCH("Dn(service)",F631)))</formula>
    </cfRule>
    <cfRule type="containsText" dxfId="16860" priority="16868" operator="containsText" text="Dn(waiting)">
      <formula>NOT(ISERROR(SEARCH("Dn(waiting)",F631)))</formula>
    </cfRule>
  </conditionalFormatting>
  <conditionalFormatting sqref="F648:F651">
    <cfRule type="containsBlanks" dxfId="16859" priority="16861">
      <formula>LEN(TRIM(F648))=0</formula>
    </cfRule>
    <cfRule type="containsText" dxfId="16858" priority="16862" operator="containsText" text="Operational">
      <formula>NOT(ISERROR(SEARCH("Operational",F648)))</formula>
    </cfRule>
    <cfRule type="containsText" dxfId="16857" priority="16863" operator="containsText" text="Dn(service)">
      <formula>NOT(ISERROR(SEARCH("Dn(service)",F648)))</formula>
    </cfRule>
    <cfRule type="containsText" dxfId="16856" priority="16864" operator="containsText" text="Dn(waiting)">
      <formula>NOT(ISERROR(SEARCH("Dn(waiting)",F648)))</formula>
    </cfRule>
  </conditionalFormatting>
  <conditionalFormatting sqref="F652">
    <cfRule type="containsBlanks" dxfId="16855" priority="16857">
      <formula>LEN(TRIM(F652))=0</formula>
    </cfRule>
    <cfRule type="containsText" dxfId="16854" priority="16858" operator="containsText" text="Operational">
      <formula>NOT(ISERROR(SEARCH("Operational",F652)))</formula>
    </cfRule>
    <cfRule type="containsText" dxfId="16853" priority="16859" operator="containsText" text="Dn(service)">
      <formula>NOT(ISERROR(SEARCH("Dn(service)",F652)))</formula>
    </cfRule>
    <cfRule type="containsText" dxfId="16852" priority="16860" operator="containsText" text="Dn(waiting)">
      <formula>NOT(ISERROR(SEARCH("Dn(waiting)",F652)))</formula>
    </cfRule>
  </conditionalFormatting>
  <conditionalFormatting sqref="E634:E638">
    <cfRule type="containsBlanks" dxfId="16851" priority="16853">
      <formula>LEN(TRIM(E634))=0</formula>
    </cfRule>
    <cfRule type="containsText" dxfId="16850" priority="16854" operator="containsText" text="Operational">
      <formula>NOT(ISERROR(SEARCH("Operational",E634)))</formula>
    </cfRule>
    <cfRule type="containsText" dxfId="16849" priority="16855" operator="containsText" text="Dn(service)">
      <formula>NOT(ISERROR(SEARCH("Dn(service)",E634)))</formula>
    </cfRule>
    <cfRule type="containsText" dxfId="16848" priority="16856" operator="containsText" text="Dn(waiting)">
      <formula>NOT(ISERROR(SEARCH("Dn(waiting)",E634)))</formula>
    </cfRule>
  </conditionalFormatting>
  <conditionalFormatting sqref="E652:E655">
    <cfRule type="containsBlanks" dxfId="16847" priority="16849">
      <formula>LEN(TRIM(E652))=0</formula>
    </cfRule>
    <cfRule type="containsText" dxfId="16846" priority="16850" operator="containsText" text="Operational">
      <formula>NOT(ISERROR(SEARCH("Operational",E652)))</formula>
    </cfRule>
    <cfRule type="containsText" dxfId="16845" priority="16851" operator="containsText" text="Dn(service)">
      <formula>NOT(ISERROR(SEARCH("Dn(service)",E652)))</formula>
    </cfRule>
    <cfRule type="containsText" dxfId="16844" priority="16852" operator="containsText" text="Dn(waiting)">
      <formula>NOT(ISERROR(SEARCH("Dn(waiting)",E652)))</formula>
    </cfRule>
  </conditionalFormatting>
  <conditionalFormatting sqref="E656">
    <cfRule type="containsBlanks" dxfId="16843" priority="16845">
      <formula>LEN(TRIM(E656))=0</formula>
    </cfRule>
    <cfRule type="containsText" dxfId="16842" priority="16846" operator="containsText" text="Operational">
      <formula>NOT(ISERROR(SEARCH("Operational",E656)))</formula>
    </cfRule>
    <cfRule type="containsText" dxfId="16841" priority="16847" operator="containsText" text="Dn(service)">
      <formula>NOT(ISERROR(SEARCH("Dn(service)",E656)))</formula>
    </cfRule>
    <cfRule type="containsText" dxfId="16840" priority="16848" operator="containsText" text="Dn(waiting)">
      <formula>NOT(ISERROR(SEARCH("Dn(waiting)",E656)))</formula>
    </cfRule>
  </conditionalFormatting>
  <conditionalFormatting sqref="D568">
    <cfRule type="containsBlanks" dxfId="16839" priority="16841">
      <formula>LEN(TRIM(D568))=0</formula>
    </cfRule>
    <cfRule type="containsText" dxfId="16838" priority="16842" operator="containsText" text="Operational">
      <formula>NOT(ISERROR(SEARCH("Operational",D568)))</formula>
    </cfRule>
    <cfRule type="containsText" dxfId="16837" priority="16843" operator="containsText" text="Dn(service)">
      <formula>NOT(ISERROR(SEARCH("Dn(service)",D568)))</formula>
    </cfRule>
    <cfRule type="containsText" dxfId="16836" priority="16844" operator="containsText" text="Dn(waiting)">
      <formula>NOT(ISERROR(SEARCH("Dn(waiting)",D568)))</formula>
    </cfRule>
  </conditionalFormatting>
  <conditionalFormatting sqref="D569">
    <cfRule type="containsBlanks" dxfId="16835" priority="16837">
      <formula>LEN(TRIM(D569))=0</formula>
    </cfRule>
    <cfRule type="containsText" dxfId="16834" priority="16838" operator="containsText" text="Operational">
      <formula>NOT(ISERROR(SEARCH("Operational",D569)))</formula>
    </cfRule>
    <cfRule type="containsText" dxfId="16833" priority="16839" operator="containsText" text="Dn(service)">
      <formula>NOT(ISERROR(SEARCH("Dn(service)",D569)))</formula>
    </cfRule>
    <cfRule type="containsText" dxfId="16832" priority="16840" operator="containsText" text="Dn(waiting)">
      <formula>NOT(ISERROR(SEARCH("Dn(waiting)",D569)))</formula>
    </cfRule>
  </conditionalFormatting>
  <conditionalFormatting sqref="F517">
    <cfRule type="containsBlanks" dxfId="16831" priority="16833">
      <formula>LEN(TRIM(F517))=0</formula>
    </cfRule>
    <cfRule type="containsText" dxfId="16830" priority="16834" operator="containsText" text="Operational">
      <formula>NOT(ISERROR(SEARCH("Operational",F517)))</formula>
    </cfRule>
    <cfRule type="containsText" dxfId="16829" priority="16835" operator="containsText" text="Dn(service)">
      <formula>NOT(ISERROR(SEARCH("Dn(service)",F517)))</formula>
    </cfRule>
    <cfRule type="containsText" dxfId="16828" priority="16836" operator="containsText" text="Dn(waiting)">
      <formula>NOT(ISERROR(SEARCH("Dn(waiting)",F517)))</formula>
    </cfRule>
  </conditionalFormatting>
  <conditionalFormatting sqref="G495">
    <cfRule type="containsBlanks" dxfId="16827" priority="16829">
      <formula>LEN(TRIM(G495))=0</formula>
    </cfRule>
    <cfRule type="containsText" dxfId="16826" priority="16830" operator="containsText" text="Operational">
      <formula>NOT(ISERROR(SEARCH("Operational",G495)))</formula>
    </cfRule>
    <cfRule type="containsText" dxfId="16825" priority="16831" operator="containsText" text="Dn(service)">
      <formula>NOT(ISERROR(SEARCH("Dn(service)",G495)))</formula>
    </cfRule>
    <cfRule type="containsText" dxfId="16824" priority="16832" operator="containsText" text="Dn(waiting)">
      <formula>NOT(ISERROR(SEARCH("Dn(waiting)",G495)))</formula>
    </cfRule>
  </conditionalFormatting>
  <conditionalFormatting sqref="G496">
    <cfRule type="containsBlanks" dxfId="16823" priority="16825">
      <formula>LEN(TRIM(G496))=0</formula>
    </cfRule>
    <cfRule type="containsText" dxfId="16822" priority="16826" operator="containsText" text="Operational">
      <formula>NOT(ISERROR(SEARCH("Operational",G496)))</formula>
    </cfRule>
    <cfRule type="containsText" dxfId="16821" priority="16827" operator="containsText" text="Dn(service)">
      <formula>NOT(ISERROR(SEARCH("Dn(service)",G496)))</formula>
    </cfRule>
    <cfRule type="containsText" dxfId="16820" priority="16828" operator="containsText" text="Dn(waiting)">
      <formula>NOT(ISERROR(SEARCH("Dn(waiting)",G496)))</formula>
    </cfRule>
  </conditionalFormatting>
  <conditionalFormatting sqref="G497">
    <cfRule type="containsBlanks" dxfId="16819" priority="16821">
      <formula>LEN(TRIM(G497))=0</formula>
    </cfRule>
    <cfRule type="containsText" dxfId="16818" priority="16822" operator="containsText" text="Operational">
      <formula>NOT(ISERROR(SEARCH("Operational",G497)))</formula>
    </cfRule>
    <cfRule type="containsText" dxfId="16817" priority="16823" operator="containsText" text="Dn(service)">
      <formula>NOT(ISERROR(SEARCH("Dn(service)",G497)))</formula>
    </cfRule>
    <cfRule type="containsText" dxfId="16816" priority="16824" operator="containsText" text="Dn(waiting)">
      <formula>NOT(ISERROR(SEARCH("Dn(waiting)",G497)))</formula>
    </cfRule>
  </conditionalFormatting>
  <conditionalFormatting sqref="C499">
    <cfRule type="containsBlanks" dxfId="16815" priority="16817">
      <formula>LEN(TRIM(C499))=0</formula>
    </cfRule>
    <cfRule type="containsText" dxfId="16814" priority="16818" operator="containsText" text="Operational">
      <formula>NOT(ISERROR(SEARCH("Operational",C499)))</formula>
    </cfRule>
    <cfRule type="containsText" dxfId="16813" priority="16819" operator="containsText" text="Dn(service)">
      <formula>NOT(ISERROR(SEARCH("Dn(service)",C499)))</formula>
    </cfRule>
    <cfRule type="containsText" dxfId="16812" priority="16820" operator="containsText" text="Dn(waiting)">
      <formula>NOT(ISERROR(SEARCH("Dn(waiting)",C499)))</formula>
    </cfRule>
  </conditionalFormatting>
  <conditionalFormatting sqref="C500">
    <cfRule type="containsBlanks" dxfId="16811" priority="16813">
      <formula>LEN(TRIM(C500))=0</formula>
    </cfRule>
    <cfRule type="containsText" dxfId="16810" priority="16814" operator="containsText" text="Operational">
      <formula>NOT(ISERROR(SEARCH("Operational",C500)))</formula>
    </cfRule>
    <cfRule type="containsText" dxfId="16809" priority="16815" operator="containsText" text="Dn(service)">
      <formula>NOT(ISERROR(SEARCH("Dn(service)",C500)))</formula>
    </cfRule>
    <cfRule type="containsText" dxfId="16808" priority="16816" operator="containsText" text="Dn(waiting)">
      <formula>NOT(ISERROR(SEARCH("Dn(waiting)",C500)))</formula>
    </cfRule>
  </conditionalFormatting>
  <conditionalFormatting sqref="C501">
    <cfRule type="containsBlanks" dxfId="16807" priority="16809">
      <formula>LEN(TRIM(C501))=0</formula>
    </cfRule>
    <cfRule type="containsText" dxfId="16806" priority="16810" operator="containsText" text="Operational">
      <formula>NOT(ISERROR(SEARCH("Operational",C501)))</formula>
    </cfRule>
    <cfRule type="containsText" dxfId="16805" priority="16811" operator="containsText" text="Dn(service)">
      <formula>NOT(ISERROR(SEARCH("Dn(service)",C501)))</formula>
    </cfRule>
    <cfRule type="containsText" dxfId="16804" priority="16812" operator="containsText" text="Dn(waiting)">
      <formula>NOT(ISERROR(SEARCH("Dn(waiting)",C501)))</formula>
    </cfRule>
  </conditionalFormatting>
  <conditionalFormatting sqref="D502">
    <cfRule type="containsBlanks" dxfId="16803" priority="16805">
      <formula>LEN(TRIM(D502))=0</formula>
    </cfRule>
    <cfRule type="containsText" dxfId="16802" priority="16806" operator="containsText" text="Operational">
      <formula>NOT(ISERROR(SEARCH("Operational",D502)))</formula>
    </cfRule>
    <cfRule type="containsText" dxfId="16801" priority="16807" operator="containsText" text="Dn(service)">
      <formula>NOT(ISERROR(SEARCH("Dn(service)",D502)))</formula>
    </cfRule>
    <cfRule type="containsText" dxfId="16800" priority="16808" operator="containsText" text="Dn(waiting)">
      <formula>NOT(ISERROR(SEARCH("Dn(waiting)",D502)))</formula>
    </cfRule>
  </conditionalFormatting>
  <conditionalFormatting sqref="D503">
    <cfRule type="containsBlanks" dxfId="16799" priority="16801">
      <formula>LEN(TRIM(D503))=0</formula>
    </cfRule>
    <cfRule type="containsText" dxfId="16798" priority="16802" operator="containsText" text="Operational">
      <formula>NOT(ISERROR(SEARCH("Operational",D503)))</formula>
    </cfRule>
    <cfRule type="containsText" dxfId="16797" priority="16803" operator="containsText" text="Dn(service)">
      <formula>NOT(ISERROR(SEARCH("Dn(service)",D503)))</formula>
    </cfRule>
    <cfRule type="containsText" dxfId="16796" priority="16804" operator="containsText" text="Dn(waiting)">
      <formula>NOT(ISERROR(SEARCH("Dn(waiting)",D503)))</formula>
    </cfRule>
  </conditionalFormatting>
  <conditionalFormatting sqref="D504">
    <cfRule type="containsBlanks" dxfId="16795" priority="16797">
      <formula>LEN(TRIM(D504))=0</formula>
    </cfRule>
    <cfRule type="containsText" dxfId="16794" priority="16798" operator="containsText" text="Operational">
      <formula>NOT(ISERROR(SEARCH("Operational",D504)))</formula>
    </cfRule>
    <cfRule type="containsText" dxfId="16793" priority="16799" operator="containsText" text="Dn(service)">
      <formula>NOT(ISERROR(SEARCH("Dn(service)",D504)))</formula>
    </cfRule>
    <cfRule type="containsText" dxfId="16792" priority="16800" operator="containsText" text="Dn(waiting)">
      <formula>NOT(ISERROR(SEARCH("Dn(waiting)",D504)))</formula>
    </cfRule>
  </conditionalFormatting>
  <conditionalFormatting sqref="D505">
    <cfRule type="containsBlanks" dxfId="16791" priority="16793">
      <formula>LEN(TRIM(D505))=0</formula>
    </cfRule>
    <cfRule type="containsText" dxfId="16790" priority="16794" operator="containsText" text="Operational">
      <formula>NOT(ISERROR(SEARCH("Operational",D505)))</formula>
    </cfRule>
    <cfRule type="containsText" dxfId="16789" priority="16795" operator="containsText" text="Dn(service)">
      <formula>NOT(ISERROR(SEARCH("Dn(service)",D505)))</formula>
    </cfRule>
    <cfRule type="containsText" dxfId="16788" priority="16796" operator="containsText" text="Dn(waiting)">
      <formula>NOT(ISERROR(SEARCH("Dn(waiting)",D505)))</formula>
    </cfRule>
  </conditionalFormatting>
  <conditionalFormatting sqref="D506">
    <cfRule type="containsBlanks" dxfId="16787" priority="16789">
      <formula>LEN(TRIM(D506))=0</formula>
    </cfRule>
    <cfRule type="containsText" dxfId="16786" priority="16790" operator="containsText" text="Operational">
      <formula>NOT(ISERROR(SEARCH("Operational",D506)))</formula>
    </cfRule>
    <cfRule type="containsText" dxfId="16785" priority="16791" operator="containsText" text="Dn(service)">
      <formula>NOT(ISERROR(SEARCH("Dn(service)",D506)))</formula>
    </cfRule>
    <cfRule type="containsText" dxfId="16784" priority="16792" operator="containsText" text="Dn(waiting)">
      <formula>NOT(ISERROR(SEARCH("Dn(waiting)",D506)))</formula>
    </cfRule>
  </conditionalFormatting>
  <conditionalFormatting sqref="F507">
    <cfRule type="containsBlanks" dxfId="16783" priority="16785">
      <formula>LEN(TRIM(F507))=0</formula>
    </cfRule>
    <cfRule type="containsText" dxfId="16782" priority="16786" operator="containsText" text="Operational">
      <formula>NOT(ISERROR(SEARCH("Operational",F507)))</formula>
    </cfRule>
    <cfRule type="containsText" dxfId="16781" priority="16787" operator="containsText" text="Dn(service)">
      <formula>NOT(ISERROR(SEARCH("Dn(service)",F507)))</formula>
    </cfRule>
    <cfRule type="containsText" dxfId="16780" priority="16788" operator="containsText" text="Dn(waiting)">
      <formula>NOT(ISERROR(SEARCH("Dn(waiting)",F507)))</formula>
    </cfRule>
  </conditionalFormatting>
  <conditionalFormatting sqref="F508">
    <cfRule type="containsBlanks" dxfId="16779" priority="16781">
      <formula>LEN(TRIM(F508))=0</formula>
    </cfRule>
    <cfRule type="containsText" dxfId="16778" priority="16782" operator="containsText" text="Operational">
      <formula>NOT(ISERROR(SEARCH("Operational",F508)))</formula>
    </cfRule>
    <cfRule type="containsText" dxfId="16777" priority="16783" operator="containsText" text="Dn(service)">
      <formula>NOT(ISERROR(SEARCH("Dn(service)",F508)))</formula>
    </cfRule>
    <cfRule type="containsText" dxfId="16776" priority="16784" operator="containsText" text="Dn(waiting)">
      <formula>NOT(ISERROR(SEARCH("Dn(waiting)",F508)))</formula>
    </cfRule>
  </conditionalFormatting>
  <conditionalFormatting sqref="F509">
    <cfRule type="containsBlanks" dxfId="16775" priority="16777">
      <formula>LEN(TRIM(F509))=0</formula>
    </cfRule>
    <cfRule type="containsText" dxfId="16774" priority="16778" operator="containsText" text="Operational">
      <formula>NOT(ISERROR(SEARCH("Operational",F509)))</formula>
    </cfRule>
    <cfRule type="containsText" dxfId="16773" priority="16779" operator="containsText" text="Dn(service)">
      <formula>NOT(ISERROR(SEARCH("Dn(service)",F509)))</formula>
    </cfRule>
    <cfRule type="containsText" dxfId="16772" priority="16780" operator="containsText" text="Dn(waiting)">
      <formula>NOT(ISERROR(SEARCH("Dn(waiting)",F509)))</formula>
    </cfRule>
  </conditionalFormatting>
  <conditionalFormatting sqref="F510">
    <cfRule type="containsBlanks" dxfId="16771" priority="16773">
      <formula>LEN(TRIM(F510))=0</formula>
    </cfRule>
    <cfRule type="containsText" dxfId="16770" priority="16774" operator="containsText" text="Operational">
      <formula>NOT(ISERROR(SEARCH("Operational",F510)))</formula>
    </cfRule>
    <cfRule type="containsText" dxfId="16769" priority="16775" operator="containsText" text="Dn(service)">
      <formula>NOT(ISERROR(SEARCH("Dn(service)",F510)))</formula>
    </cfRule>
    <cfRule type="containsText" dxfId="16768" priority="16776" operator="containsText" text="Dn(waiting)">
      <formula>NOT(ISERROR(SEARCH("Dn(waiting)",F510)))</formula>
    </cfRule>
  </conditionalFormatting>
  <conditionalFormatting sqref="F511">
    <cfRule type="containsBlanks" dxfId="16767" priority="16769">
      <formula>LEN(TRIM(F511))=0</formula>
    </cfRule>
    <cfRule type="containsText" dxfId="16766" priority="16770" operator="containsText" text="Operational">
      <formula>NOT(ISERROR(SEARCH("Operational",F511)))</formula>
    </cfRule>
    <cfRule type="containsText" dxfId="16765" priority="16771" operator="containsText" text="Dn(service)">
      <formula>NOT(ISERROR(SEARCH("Dn(service)",F511)))</formula>
    </cfRule>
    <cfRule type="containsText" dxfId="16764" priority="16772" operator="containsText" text="Dn(waiting)">
      <formula>NOT(ISERROR(SEARCH("Dn(waiting)",F511)))</formula>
    </cfRule>
  </conditionalFormatting>
  <conditionalFormatting sqref="H512">
    <cfRule type="containsBlanks" dxfId="16763" priority="16765">
      <formula>LEN(TRIM(H512))=0</formula>
    </cfRule>
    <cfRule type="containsText" dxfId="16762" priority="16766" operator="containsText" text="Operational">
      <formula>NOT(ISERROR(SEARCH("Operational",H512)))</formula>
    </cfRule>
    <cfRule type="containsText" dxfId="16761" priority="16767" operator="containsText" text="Dn(service)">
      <formula>NOT(ISERROR(SEARCH("Dn(service)",H512)))</formula>
    </cfRule>
    <cfRule type="containsText" dxfId="16760" priority="16768" operator="containsText" text="Dn(waiting)">
      <formula>NOT(ISERROR(SEARCH("Dn(waiting)",H512)))</formula>
    </cfRule>
  </conditionalFormatting>
  <conditionalFormatting sqref="H513">
    <cfRule type="containsBlanks" dxfId="16759" priority="16761">
      <formula>LEN(TRIM(H513))=0</formula>
    </cfRule>
    <cfRule type="containsText" dxfId="16758" priority="16762" operator="containsText" text="Operational">
      <formula>NOT(ISERROR(SEARCH("Operational",H513)))</formula>
    </cfRule>
    <cfRule type="containsText" dxfId="16757" priority="16763" operator="containsText" text="Dn(service)">
      <formula>NOT(ISERROR(SEARCH("Dn(service)",H513)))</formula>
    </cfRule>
    <cfRule type="containsText" dxfId="16756" priority="16764" operator="containsText" text="Dn(waiting)">
      <formula>NOT(ISERROR(SEARCH("Dn(waiting)",H513)))</formula>
    </cfRule>
  </conditionalFormatting>
  <conditionalFormatting sqref="H514">
    <cfRule type="containsBlanks" dxfId="16755" priority="16757">
      <formula>LEN(TRIM(H514))=0</formula>
    </cfRule>
    <cfRule type="containsText" dxfId="16754" priority="16758" operator="containsText" text="Operational">
      <formula>NOT(ISERROR(SEARCH("Operational",H514)))</formula>
    </cfRule>
    <cfRule type="containsText" dxfId="16753" priority="16759" operator="containsText" text="Dn(service)">
      <formula>NOT(ISERROR(SEARCH("Dn(service)",H514)))</formula>
    </cfRule>
    <cfRule type="containsText" dxfId="16752" priority="16760" operator="containsText" text="Dn(waiting)">
      <formula>NOT(ISERROR(SEARCH("Dn(waiting)",H514)))</formula>
    </cfRule>
  </conditionalFormatting>
  <conditionalFormatting sqref="H515">
    <cfRule type="containsBlanks" dxfId="16751" priority="16753">
      <formula>LEN(TRIM(H515))=0</formula>
    </cfRule>
    <cfRule type="containsText" dxfId="16750" priority="16754" operator="containsText" text="Operational">
      <formula>NOT(ISERROR(SEARCH("Operational",H515)))</formula>
    </cfRule>
    <cfRule type="containsText" dxfId="16749" priority="16755" operator="containsText" text="Dn(service)">
      <formula>NOT(ISERROR(SEARCH("Dn(service)",H515)))</formula>
    </cfRule>
    <cfRule type="containsText" dxfId="16748" priority="16756" operator="containsText" text="Dn(waiting)">
      <formula>NOT(ISERROR(SEARCH("Dn(waiting)",H515)))</formula>
    </cfRule>
  </conditionalFormatting>
  <conditionalFormatting sqref="H516">
    <cfRule type="containsBlanks" dxfId="16747" priority="16749">
      <formula>LEN(TRIM(H516))=0</formula>
    </cfRule>
    <cfRule type="containsText" dxfId="16746" priority="16750" operator="containsText" text="Operational">
      <formula>NOT(ISERROR(SEARCH("Operational",H516)))</formula>
    </cfRule>
    <cfRule type="containsText" dxfId="16745" priority="16751" operator="containsText" text="Dn(service)">
      <formula>NOT(ISERROR(SEARCH("Dn(service)",H516)))</formula>
    </cfRule>
    <cfRule type="containsText" dxfId="16744" priority="16752" operator="containsText" text="Dn(waiting)">
      <formula>NOT(ISERROR(SEARCH("Dn(waiting)",H516)))</formula>
    </cfRule>
  </conditionalFormatting>
  <conditionalFormatting sqref="E517">
    <cfRule type="containsBlanks" dxfId="16743" priority="16745">
      <formula>LEN(TRIM(E517))=0</formula>
    </cfRule>
    <cfRule type="containsText" dxfId="16742" priority="16746" operator="containsText" text="Operational">
      <formula>NOT(ISERROR(SEARCH("Operational",E517)))</formula>
    </cfRule>
    <cfRule type="containsText" dxfId="16741" priority="16747" operator="containsText" text="Dn(service)">
      <formula>NOT(ISERROR(SEARCH("Dn(service)",E517)))</formula>
    </cfRule>
    <cfRule type="containsText" dxfId="16740" priority="16748" operator="containsText" text="Dn(waiting)">
      <formula>NOT(ISERROR(SEARCH("Dn(waiting)",E517)))</formula>
    </cfRule>
  </conditionalFormatting>
  <conditionalFormatting sqref="E518">
    <cfRule type="containsBlanks" dxfId="16739" priority="16741">
      <formula>LEN(TRIM(E518))=0</formula>
    </cfRule>
    <cfRule type="containsText" dxfId="16738" priority="16742" operator="containsText" text="Operational">
      <formula>NOT(ISERROR(SEARCH("Operational",E518)))</formula>
    </cfRule>
    <cfRule type="containsText" dxfId="16737" priority="16743" operator="containsText" text="Dn(service)">
      <formula>NOT(ISERROR(SEARCH("Dn(service)",E518)))</formula>
    </cfRule>
    <cfRule type="containsText" dxfId="16736" priority="16744" operator="containsText" text="Dn(waiting)">
      <formula>NOT(ISERROR(SEARCH("Dn(waiting)",E518)))</formula>
    </cfRule>
  </conditionalFormatting>
  <conditionalFormatting sqref="E519">
    <cfRule type="containsBlanks" dxfId="16735" priority="16737">
      <formula>LEN(TRIM(E519))=0</formula>
    </cfRule>
    <cfRule type="containsText" dxfId="16734" priority="16738" operator="containsText" text="Operational">
      <formula>NOT(ISERROR(SEARCH("Operational",E519)))</formula>
    </cfRule>
    <cfRule type="containsText" dxfId="16733" priority="16739" operator="containsText" text="Dn(service)">
      <formula>NOT(ISERROR(SEARCH("Dn(service)",E519)))</formula>
    </cfRule>
    <cfRule type="containsText" dxfId="16732" priority="16740" operator="containsText" text="Dn(waiting)">
      <formula>NOT(ISERROR(SEARCH("Dn(waiting)",E519)))</formula>
    </cfRule>
  </conditionalFormatting>
  <conditionalFormatting sqref="E520">
    <cfRule type="containsBlanks" dxfId="16731" priority="16733">
      <formula>LEN(TRIM(E520))=0</formula>
    </cfRule>
    <cfRule type="containsText" dxfId="16730" priority="16734" operator="containsText" text="Operational">
      <formula>NOT(ISERROR(SEARCH("Operational",E520)))</formula>
    </cfRule>
    <cfRule type="containsText" dxfId="16729" priority="16735" operator="containsText" text="Dn(service)">
      <formula>NOT(ISERROR(SEARCH("Dn(service)",E520)))</formula>
    </cfRule>
    <cfRule type="containsText" dxfId="16728" priority="16736" operator="containsText" text="Dn(waiting)">
      <formula>NOT(ISERROR(SEARCH("Dn(waiting)",E520)))</formula>
    </cfRule>
  </conditionalFormatting>
  <conditionalFormatting sqref="C521">
    <cfRule type="containsBlanks" dxfId="16727" priority="16729">
      <formula>LEN(TRIM(C521))=0</formula>
    </cfRule>
    <cfRule type="containsText" dxfId="16726" priority="16730" operator="containsText" text="Operational">
      <formula>NOT(ISERROR(SEARCH("Operational",C521)))</formula>
    </cfRule>
    <cfRule type="containsText" dxfId="16725" priority="16731" operator="containsText" text="Dn(service)">
      <formula>NOT(ISERROR(SEARCH("Dn(service)",C521)))</formula>
    </cfRule>
    <cfRule type="containsText" dxfId="16724" priority="16732" operator="containsText" text="Dn(waiting)">
      <formula>NOT(ISERROR(SEARCH("Dn(waiting)",C521)))</formula>
    </cfRule>
  </conditionalFormatting>
  <conditionalFormatting sqref="C522">
    <cfRule type="containsBlanks" dxfId="16723" priority="16725">
      <formula>LEN(TRIM(C522))=0</formula>
    </cfRule>
    <cfRule type="containsText" dxfId="16722" priority="16726" operator="containsText" text="Operational">
      <formula>NOT(ISERROR(SEARCH("Operational",C522)))</formula>
    </cfRule>
    <cfRule type="containsText" dxfId="16721" priority="16727" operator="containsText" text="Dn(service)">
      <formula>NOT(ISERROR(SEARCH("Dn(service)",C522)))</formula>
    </cfRule>
    <cfRule type="containsText" dxfId="16720" priority="16728" operator="containsText" text="Dn(waiting)">
      <formula>NOT(ISERROR(SEARCH("Dn(waiting)",C522)))</formula>
    </cfRule>
  </conditionalFormatting>
  <conditionalFormatting sqref="C523">
    <cfRule type="containsBlanks" dxfId="16719" priority="16721">
      <formula>LEN(TRIM(C523))=0</formula>
    </cfRule>
    <cfRule type="containsText" dxfId="16718" priority="16722" operator="containsText" text="Operational">
      <formula>NOT(ISERROR(SEARCH("Operational",C523)))</formula>
    </cfRule>
    <cfRule type="containsText" dxfId="16717" priority="16723" operator="containsText" text="Dn(service)">
      <formula>NOT(ISERROR(SEARCH("Dn(service)",C523)))</formula>
    </cfRule>
    <cfRule type="containsText" dxfId="16716" priority="16724" operator="containsText" text="Dn(waiting)">
      <formula>NOT(ISERROR(SEARCH("Dn(waiting)",C523)))</formula>
    </cfRule>
  </conditionalFormatting>
  <conditionalFormatting sqref="C524">
    <cfRule type="containsBlanks" dxfId="16715" priority="16717">
      <formula>LEN(TRIM(C524))=0</formula>
    </cfRule>
    <cfRule type="containsText" dxfId="16714" priority="16718" operator="containsText" text="Operational">
      <formula>NOT(ISERROR(SEARCH("Operational",C524)))</formula>
    </cfRule>
    <cfRule type="containsText" dxfId="16713" priority="16719" operator="containsText" text="Dn(service)">
      <formula>NOT(ISERROR(SEARCH("Dn(service)",C524)))</formula>
    </cfRule>
    <cfRule type="containsText" dxfId="16712" priority="16720" operator="containsText" text="Dn(waiting)">
      <formula>NOT(ISERROR(SEARCH("Dn(waiting)",C524)))</formula>
    </cfRule>
  </conditionalFormatting>
  <conditionalFormatting sqref="C525">
    <cfRule type="containsBlanks" dxfId="16711" priority="16713">
      <formula>LEN(TRIM(C525))=0</formula>
    </cfRule>
    <cfRule type="containsText" dxfId="16710" priority="16714" operator="containsText" text="Operational">
      <formula>NOT(ISERROR(SEARCH("Operational",C525)))</formula>
    </cfRule>
    <cfRule type="containsText" dxfId="16709" priority="16715" operator="containsText" text="Dn(service)">
      <formula>NOT(ISERROR(SEARCH("Dn(service)",C525)))</formula>
    </cfRule>
    <cfRule type="containsText" dxfId="16708" priority="16716" operator="containsText" text="Dn(waiting)">
      <formula>NOT(ISERROR(SEARCH("Dn(waiting)",C525)))</formula>
    </cfRule>
  </conditionalFormatting>
  <conditionalFormatting sqref="C526">
    <cfRule type="containsBlanks" dxfId="16707" priority="16709">
      <formula>LEN(TRIM(C526))=0</formula>
    </cfRule>
    <cfRule type="containsText" dxfId="16706" priority="16710" operator="containsText" text="Operational">
      <formula>NOT(ISERROR(SEARCH("Operational",C526)))</formula>
    </cfRule>
    <cfRule type="containsText" dxfId="16705" priority="16711" operator="containsText" text="Dn(service)">
      <formula>NOT(ISERROR(SEARCH("Dn(service)",C526)))</formula>
    </cfRule>
    <cfRule type="containsText" dxfId="16704" priority="16712" operator="containsText" text="Dn(waiting)">
      <formula>NOT(ISERROR(SEARCH("Dn(waiting)",C526)))</formula>
    </cfRule>
  </conditionalFormatting>
  <conditionalFormatting sqref="C527">
    <cfRule type="containsBlanks" dxfId="16703" priority="16705">
      <formula>LEN(TRIM(C527))=0</formula>
    </cfRule>
    <cfRule type="containsText" dxfId="16702" priority="16706" operator="containsText" text="Operational">
      <formula>NOT(ISERROR(SEARCH("Operational",C527)))</formula>
    </cfRule>
    <cfRule type="containsText" dxfId="16701" priority="16707" operator="containsText" text="Dn(service)">
      <formula>NOT(ISERROR(SEARCH("Dn(service)",C527)))</formula>
    </cfRule>
    <cfRule type="containsText" dxfId="16700" priority="16708" operator="containsText" text="Dn(waiting)">
      <formula>NOT(ISERROR(SEARCH("Dn(waiting)",C527)))</formula>
    </cfRule>
  </conditionalFormatting>
  <conditionalFormatting sqref="G528">
    <cfRule type="containsBlanks" dxfId="16699" priority="16701">
      <formula>LEN(TRIM(G528))=0</formula>
    </cfRule>
    <cfRule type="containsText" dxfId="16698" priority="16702" operator="containsText" text="Operational">
      <formula>NOT(ISERROR(SEARCH("Operational",G528)))</formula>
    </cfRule>
    <cfRule type="containsText" dxfId="16697" priority="16703" operator="containsText" text="Dn(service)">
      <formula>NOT(ISERROR(SEARCH("Dn(service)",G528)))</formula>
    </cfRule>
    <cfRule type="containsText" dxfId="16696" priority="16704" operator="containsText" text="Dn(waiting)">
      <formula>NOT(ISERROR(SEARCH("Dn(waiting)",G528)))</formula>
    </cfRule>
  </conditionalFormatting>
  <conditionalFormatting sqref="G529">
    <cfRule type="containsBlanks" dxfId="16695" priority="16697">
      <formula>LEN(TRIM(G529))=0</formula>
    </cfRule>
    <cfRule type="containsText" dxfId="16694" priority="16698" operator="containsText" text="Operational">
      <formula>NOT(ISERROR(SEARCH("Operational",G529)))</formula>
    </cfRule>
    <cfRule type="containsText" dxfId="16693" priority="16699" operator="containsText" text="Dn(service)">
      <formula>NOT(ISERROR(SEARCH("Dn(service)",G529)))</formula>
    </cfRule>
    <cfRule type="containsText" dxfId="16692" priority="16700" operator="containsText" text="Dn(waiting)">
      <formula>NOT(ISERROR(SEARCH("Dn(waiting)",G529)))</formula>
    </cfRule>
  </conditionalFormatting>
  <conditionalFormatting sqref="G530">
    <cfRule type="containsBlanks" dxfId="16691" priority="16693">
      <formula>LEN(TRIM(G530))=0</formula>
    </cfRule>
    <cfRule type="containsText" dxfId="16690" priority="16694" operator="containsText" text="Operational">
      <formula>NOT(ISERROR(SEARCH("Operational",G530)))</formula>
    </cfRule>
    <cfRule type="containsText" dxfId="16689" priority="16695" operator="containsText" text="Dn(service)">
      <formula>NOT(ISERROR(SEARCH("Dn(service)",G530)))</formula>
    </cfRule>
    <cfRule type="containsText" dxfId="16688" priority="16696" operator="containsText" text="Dn(waiting)">
      <formula>NOT(ISERROR(SEARCH("Dn(waiting)",G530)))</formula>
    </cfRule>
  </conditionalFormatting>
  <conditionalFormatting sqref="G531">
    <cfRule type="containsBlanks" dxfId="16687" priority="16689">
      <formula>LEN(TRIM(G531))=0</formula>
    </cfRule>
    <cfRule type="containsText" dxfId="16686" priority="16690" operator="containsText" text="Operational">
      <formula>NOT(ISERROR(SEARCH("Operational",G531)))</formula>
    </cfRule>
    <cfRule type="containsText" dxfId="16685" priority="16691" operator="containsText" text="Dn(service)">
      <formula>NOT(ISERROR(SEARCH("Dn(service)",G531)))</formula>
    </cfRule>
    <cfRule type="containsText" dxfId="16684" priority="16692" operator="containsText" text="Dn(waiting)">
      <formula>NOT(ISERROR(SEARCH("Dn(waiting)",G531)))</formula>
    </cfRule>
  </conditionalFormatting>
  <conditionalFormatting sqref="D532">
    <cfRule type="containsBlanks" dxfId="16683" priority="16685">
      <formula>LEN(TRIM(D532))=0</formula>
    </cfRule>
    <cfRule type="containsText" dxfId="16682" priority="16686" operator="containsText" text="Operational">
      <formula>NOT(ISERROR(SEARCH("Operational",D532)))</formula>
    </cfRule>
    <cfRule type="containsText" dxfId="16681" priority="16687" operator="containsText" text="Dn(service)">
      <formula>NOT(ISERROR(SEARCH("Dn(service)",D532)))</formula>
    </cfRule>
    <cfRule type="containsText" dxfId="16680" priority="16688" operator="containsText" text="Dn(waiting)">
      <formula>NOT(ISERROR(SEARCH("Dn(waiting)",D532)))</formula>
    </cfRule>
  </conditionalFormatting>
  <conditionalFormatting sqref="D533">
    <cfRule type="containsBlanks" dxfId="16679" priority="16681">
      <formula>LEN(TRIM(D533))=0</formula>
    </cfRule>
    <cfRule type="containsText" dxfId="16678" priority="16682" operator="containsText" text="Operational">
      <formula>NOT(ISERROR(SEARCH("Operational",D533)))</formula>
    </cfRule>
    <cfRule type="containsText" dxfId="16677" priority="16683" operator="containsText" text="Dn(service)">
      <formula>NOT(ISERROR(SEARCH("Dn(service)",D533)))</formula>
    </cfRule>
    <cfRule type="containsText" dxfId="16676" priority="16684" operator="containsText" text="Dn(waiting)">
      <formula>NOT(ISERROR(SEARCH("Dn(waiting)",D533)))</formula>
    </cfRule>
  </conditionalFormatting>
  <conditionalFormatting sqref="D534">
    <cfRule type="containsBlanks" dxfId="16675" priority="16677">
      <formula>LEN(TRIM(D534))=0</formula>
    </cfRule>
    <cfRule type="containsText" dxfId="16674" priority="16678" operator="containsText" text="Operational">
      <formula>NOT(ISERROR(SEARCH("Operational",D534)))</formula>
    </cfRule>
    <cfRule type="containsText" dxfId="16673" priority="16679" operator="containsText" text="Dn(service)">
      <formula>NOT(ISERROR(SEARCH("Dn(service)",D534)))</formula>
    </cfRule>
    <cfRule type="containsText" dxfId="16672" priority="16680" operator="containsText" text="Dn(waiting)">
      <formula>NOT(ISERROR(SEARCH("Dn(waiting)",D534)))</formula>
    </cfRule>
  </conditionalFormatting>
  <conditionalFormatting sqref="D535">
    <cfRule type="containsBlanks" dxfId="16671" priority="16673">
      <formula>LEN(TRIM(D535))=0</formula>
    </cfRule>
    <cfRule type="containsText" dxfId="16670" priority="16674" operator="containsText" text="Operational">
      <formula>NOT(ISERROR(SEARCH("Operational",D535)))</formula>
    </cfRule>
    <cfRule type="containsText" dxfId="16669" priority="16675" operator="containsText" text="Dn(service)">
      <formula>NOT(ISERROR(SEARCH("Dn(service)",D535)))</formula>
    </cfRule>
    <cfRule type="containsText" dxfId="16668" priority="16676" operator="containsText" text="Dn(waiting)">
      <formula>NOT(ISERROR(SEARCH("Dn(waiting)",D535)))</formula>
    </cfRule>
  </conditionalFormatting>
  <conditionalFormatting sqref="D536">
    <cfRule type="containsBlanks" dxfId="16667" priority="16669">
      <formula>LEN(TRIM(D536))=0</formula>
    </cfRule>
    <cfRule type="containsText" dxfId="16666" priority="16670" operator="containsText" text="Operational">
      <formula>NOT(ISERROR(SEARCH("Operational",D536)))</formula>
    </cfRule>
    <cfRule type="containsText" dxfId="16665" priority="16671" operator="containsText" text="Dn(service)">
      <formula>NOT(ISERROR(SEARCH("Dn(service)",D536)))</formula>
    </cfRule>
    <cfRule type="containsText" dxfId="16664" priority="16672" operator="containsText" text="Dn(waiting)">
      <formula>NOT(ISERROR(SEARCH("Dn(waiting)",D536)))</formula>
    </cfRule>
  </conditionalFormatting>
  <conditionalFormatting sqref="F537">
    <cfRule type="containsBlanks" dxfId="16663" priority="16665">
      <formula>LEN(TRIM(F537))=0</formula>
    </cfRule>
    <cfRule type="containsText" dxfId="16662" priority="16666" operator="containsText" text="Operational">
      <formula>NOT(ISERROR(SEARCH("Operational",F537)))</formula>
    </cfRule>
    <cfRule type="containsText" dxfId="16661" priority="16667" operator="containsText" text="Dn(service)">
      <formula>NOT(ISERROR(SEARCH("Dn(service)",F537)))</formula>
    </cfRule>
    <cfRule type="containsText" dxfId="16660" priority="16668" operator="containsText" text="Dn(waiting)">
      <formula>NOT(ISERROR(SEARCH("Dn(waiting)",F537)))</formula>
    </cfRule>
  </conditionalFormatting>
  <conditionalFormatting sqref="F538">
    <cfRule type="containsBlanks" dxfId="16659" priority="16661">
      <formula>LEN(TRIM(F538))=0</formula>
    </cfRule>
    <cfRule type="containsText" dxfId="16658" priority="16662" operator="containsText" text="Operational">
      <formula>NOT(ISERROR(SEARCH("Operational",F538)))</formula>
    </cfRule>
    <cfRule type="containsText" dxfId="16657" priority="16663" operator="containsText" text="Dn(service)">
      <formula>NOT(ISERROR(SEARCH("Dn(service)",F538)))</formula>
    </cfRule>
    <cfRule type="containsText" dxfId="16656" priority="16664" operator="containsText" text="Dn(waiting)">
      <formula>NOT(ISERROR(SEARCH("Dn(waiting)",F538)))</formula>
    </cfRule>
  </conditionalFormatting>
  <conditionalFormatting sqref="F539">
    <cfRule type="containsBlanks" dxfId="16655" priority="16657">
      <formula>LEN(TRIM(F539))=0</formula>
    </cfRule>
    <cfRule type="containsText" dxfId="16654" priority="16658" operator="containsText" text="Operational">
      <formula>NOT(ISERROR(SEARCH("Operational",F539)))</formula>
    </cfRule>
    <cfRule type="containsText" dxfId="16653" priority="16659" operator="containsText" text="Dn(service)">
      <formula>NOT(ISERROR(SEARCH("Dn(service)",F539)))</formula>
    </cfRule>
    <cfRule type="containsText" dxfId="16652" priority="16660" operator="containsText" text="Dn(waiting)">
      <formula>NOT(ISERROR(SEARCH("Dn(waiting)",F539)))</formula>
    </cfRule>
  </conditionalFormatting>
  <conditionalFormatting sqref="F540">
    <cfRule type="containsBlanks" dxfId="16651" priority="16653">
      <formula>LEN(TRIM(F540))=0</formula>
    </cfRule>
    <cfRule type="containsText" dxfId="16650" priority="16654" operator="containsText" text="Operational">
      <formula>NOT(ISERROR(SEARCH("Operational",F540)))</formula>
    </cfRule>
    <cfRule type="containsText" dxfId="16649" priority="16655" operator="containsText" text="Dn(service)">
      <formula>NOT(ISERROR(SEARCH("Dn(service)",F540)))</formula>
    </cfRule>
    <cfRule type="containsText" dxfId="16648" priority="16656" operator="containsText" text="Dn(waiting)">
      <formula>NOT(ISERROR(SEARCH("Dn(waiting)",F540)))</formula>
    </cfRule>
  </conditionalFormatting>
  <conditionalFormatting sqref="F541">
    <cfRule type="containsBlanks" dxfId="16647" priority="16649">
      <formula>LEN(TRIM(F541))=0</formula>
    </cfRule>
    <cfRule type="containsText" dxfId="16646" priority="16650" operator="containsText" text="Operational">
      <formula>NOT(ISERROR(SEARCH("Operational",F541)))</formula>
    </cfRule>
    <cfRule type="containsText" dxfId="16645" priority="16651" operator="containsText" text="Dn(service)">
      <formula>NOT(ISERROR(SEARCH("Dn(service)",F541)))</formula>
    </cfRule>
    <cfRule type="containsText" dxfId="16644" priority="16652" operator="containsText" text="Dn(waiting)">
      <formula>NOT(ISERROR(SEARCH("Dn(waiting)",F541)))</formula>
    </cfRule>
  </conditionalFormatting>
  <conditionalFormatting sqref="C546">
    <cfRule type="containsBlanks" dxfId="16643" priority="16645">
      <formula>LEN(TRIM(C546))=0</formula>
    </cfRule>
    <cfRule type="containsText" dxfId="16642" priority="16646" operator="containsText" text="Operational">
      <formula>NOT(ISERROR(SEARCH("Operational",C546)))</formula>
    </cfRule>
    <cfRule type="containsText" dxfId="16641" priority="16647" operator="containsText" text="Dn(service)">
      <formula>NOT(ISERROR(SEARCH("Dn(service)",C546)))</formula>
    </cfRule>
    <cfRule type="containsText" dxfId="16640" priority="16648" operator="containsText" text="Dn(waiting)">
      <formula>NOT(ISERROR(SEARCH("Dn(waiting)",C546)))</formula>
    </cfRule>
  </conditionalFormatting>
  <conditionalFormatting sqref="C547">
    <cfRule type="containsBlanks" dxfId="16639" priority="16641">
      <formula>LEN(TRIM(C547))=0</formula>
    </cfRule>
    <cfRule type="containsText" dxfId="16638" priority="16642" operator="containsText" text="Operational">
      <formula>NOT(ISERROR(SEARCH("Operational",C547)))</formula>
    </cfRule>
    <cfRule type="containsText" dxfId="16637" priority="16643" operator="containsText" text="Dn(service)">
      <formula>NOT(ISERROR(SEARCH("Dn(service)",C547)))</formula>
    </cfRule>
    <cfRule type="containsText" dxfId="16636" priority="16644" operator="containsText" text="Dn(waiting)">
      <formula>NOT(ISERROR(SEARCH("Dn(waiting)",C547)))</formula>
    </cfRule>
  </conditionalFormatting>
  <conditionalFormatting sqref="C548">
    <cfRule type="containsBlanks" dxfId="16635" priority="16637">
      <formula>LEN(TRIM(C548))=0</formula>
    </cfRule>
    <cfRule type="containsText" dxfId="16634" priority="16638" operator="containsText" text="Operational">
      <formula>NOT(ISERROR(SEARCH("Operational",C548)))</formula>
    </cfRule>
    <cfRule type="containsText" dxfId="16633" priority="16639" operator="containsText" text="Dn(service)">
      <formula>NOT(ISERROR(SEARCH("Dn(service)",C548)))</formula>
    </cfRule>
    <cfRule type="containsText" dxfId="16632" priority="16640" operator="containsText" text="Dn(waiting)">
      <formula>NOT(ISERROR(SEARCH("Dn(waiting)",C548)))</formula>
    </cfRule>
  </conditionalFormatting>
  <conditionalFormatting sqref="C549">
    <cfRule type="containsBlanks" dxfId="16631" priority="16633">
      <formula>LEN(TRIM(C549))=0</formula>
    </cfRule>
    <cfRule type="containsText" dxfId="16630" priority="16634" operator="containsText" text="Operational">
      <formula>NOT(ISERROR(SEARCH("Operational",C549)))</formula>
    </cfRule>
    <cfRule type="containsText" dxfId="16629" priority="16635" operator="containsText" text="Dn(service)">
      <formula>NOT(ISERROR(SEARCH("Dn(service)",C549)))</formula>
    </cfRule>
    <cfRule type="containsText" dxfId="16628" priority="16636" operator="containsText" text="Dn(waiting)">
      <formula>NOT(ISERROR(SEARCH("Dn(waiting)",C549)))</formula>
    </cfRule>
  </conditionalFormatting>
  <conditionalFormatting sqref="C550">
    <cfRule type="containsBlanks" dxfId="16627" priority="16629">
      <formula>LEN(TRIM(C550))=0</formula>
    </cfRule>
    <cfRule type="containsText" dxfId="16626" priority="16630" operator="containsText" text="Operational">
      <formula>NOT(ISERROR(SEARCH("Operational",C550)))</formula>
    </cfRule>
    <cfRule type="containsText" dxfId="16625" priority="16631" operator="containsText" text="Dn(service)">
      <formula>NOT(ISERROR(SEARCH("Dn(service)",C550)))</formula>
    </cfRule>
    <cfRule type="containsText" dxfId="16624" priority="16632" operator="containsText" text="Dn(waiting)">
      <formula>NOT(ISERROR(SEARCH("Dn(waiting)",C550)))</formula>
    </cfRule>
  </conditionalFormatting>
  <conditionalFormatting sqref="C551">
    <cfRule type="containsBlanks" dxfId="16623" priority="16625">
      <formula>LEN(TRIM(C551))=0</formula>
    </cfRule>
    <cfRule type="containsText" dxfId="16622" priority="16626" operator="containsText" text="Operational">
      <formula>NOT(ISERROR(SEARCH("Operational",C551)))</formula>
    </cfRule>
    <cfRule type="containsText" dxfId="16621" priority="16627" operator="containsText" text="Dn(service)">
      <formula>NOT(ISERROR(SEARCH("Dn(service)",C551)))</formula>
    </cfRule>
    <cfRule type="containsText" dxfId="16620" priority="16628" operator="containsText" text="Dn(waiting)">
      <formula>NOT(ISERROR(SEARCH("Dn(waiting)",C551)))</formula>
    </cfRule>
  </conditionalFormatting>
  <conditionalFormatting sqref="C552">
    <cfRule type="containsBlanks" dxfId="16619" priority="16621">
      <formula>LEN(TRIM(C552))=0</formula>
    </cfRule>
    <cfRule type="containsText" dxfId="16618" priority="16622" operator="containsText" text="Operational">
      <formula>NOT(ISERROR(SEARCH("Operational",C552)))</formula>
    </cfRule>
    <cfRule type="containsText" dxfId="16617" priority="16623" operator="containsText" text="Dn(service)">
      <formula>NOT(ISERROR(SEARCH("Dn(service)",C552)))</formula>
    </cfRule>
    <cfRule type="containsText" dxfId="16616" priority="16624" operator="containsText" text="Dn(waiting)">
      <formula>NOT(ISERROR(SEARCH("Dn(waiting)",C552)))</formula>
    </cfRule>
  </conditionalFormatting>
  <conditionalFormatting sqref="C553">
    <cfRule type="containsBlanks" dxfId="16615" priority="16617">
      <formula>LEN(TRIM(C553))=0</formula>
    </cfRule>
    <cfRule type="containsText" dxfId="16614" priority="16618" operator="containsText" text="Operational">
      <formula>NOT(ISERROR(SEARCH("Operational",C553)))</formula>
    </cfRule>
    <cfRule type="containsText" dxfId="16613" priority="16619" operator="containsText" text="Dn(service)">
      <formula>NOT(ISERROR(SEARCH("Dn(service)",C553)))</formula>
    </cfRule>
    <cfRule type="containsText" dxfId="16612" priority="16620" operator="containsText" text="Dn(waiting)">
      <formula>NOT(ISERROR(SEARCH("Dn(waiting)",C553)))</formula>
    </cfRule>
  </conditionalFormatting>
  <conditionalFormatting sqref="C554">
    <cfRule type="containsBlanks" dxfId="16611" priority="16613">
      <formula>LEN(TRIM(C554))=0</formula>
    </cfRule>
    <cfRule type="containsText" dxfId="16610" priority="16614" operator="containsText" text="Operational">
      <formula>NOT(ISERROR(SEARCH("Operational",C554)))</formula>
    </cfRule>
    <cfRule type="containsText" dxfId="16609" priority="16615" operator="containsText" text="Dn(service)">
      <formula>NOT(ISERROR(SEARCH("Dn(service)",C554)))</formula>
    </cfRule>
    <cfRule type="containsText" dxfId="16608" priority="16616" operator="containsText" text="Dn(waiting)">
      <formula>NOT(ISERROR(SEARCH("Dn(waiting)",C554)))</formula>
    </cfRule>
  </conditionalFormatting>
  <conditionalFormatting sqref="C555">
    <cfRule type="containsBlanks" dxfId="16607" priority="16609">
      <formula>LEN(TRIM(C555))=0</formula>
    </cfRule>
    <cfRule type="containsText" dxfId="16606" priority="16610" operator="containsText" text="Operational">
      <formula>NOT(ISERROR(SEARCH("Operational",C555)))</formula>
    </cfRule>
    <cfRule type="containsText" dxfId="16605" priority="16611" operator="containsText" text="Dn(service)">
      <formula>NOT(ISERROR(SEARCH("Dn(service)",C555)))</formula>
    </cfRule>
    <cfRule type="containsText" dxfId="16604" priority="16612" operator="containsText" text="Dn(waiting)">
      <formula>NOT(ISERROR(SEARCH("Dn(waiting)",C555)))</formula>
    </cfRule>
  </conditionalFormatting>
  <conditionalFormatting sqref="H542">
    <cfRule type="containsBlanks" dxfId="16603" priority="16605">
      <formula>LEN(TRIM(H542))=0</formula>
    </cfRule>
    <cfRule type="containsText" dxfId="16602" priority="16606" operator="containsText" text="Operational">
      <formula>NOT(ISERROR(SEARCH("Operational",H542)))</formula>
    </cfRule>
    <cfRule type="containsText" dxfId="16601" priority="16607" operator="containsText" text="Dn(service)">
      <formula>NOT(ISERROR(SEARCH("Dn(service)",H542)))</formula>
    </cfRule>
    <cfRule type="containsText" dxfId="16600" priority="16608" operator="containsText" text="Dn(waiting)">
      <formula>NOT(ISERROR(SEARCH("Dn(waiting)",H542)))</formula>
    </cfRule>
  </conditionalFormatting>
  <conditionalFormatting sqref="H543">
    <cfRule type="containsBlanks" dxfId="16599" priority="16601">
      <formula>LEN(TRIM(H543))=0</formula>
    </cfRule>
    <cfRule type="containsText" dxfId="16598" priority="16602" operator="containsText" text="Operational">
      <formula>NOT(ISERROR(SEARCH("Operational",H543)))</formula>
    </cfRule>
    <cfRule type="containsText" dxfId="16597" priority="16603" operator="containsText" text="Dn(service)">
      <formula>NOT(ISERROR(SEARCH("Dn(service)",H543)))</formula>
    </cfRule>
    <cfRule type="containsText" dxfId="16596" priority="16604" operator="containsText" text="Dn(waiting)">
      <formula>NOT(ISERROR(SEARCH("Dn(waiting)",H543)))</formula>
    </cfRule>
  </conditionalFormatting>
  <conditionalFormatting sqref="H544">
    <cfRule type="containsBlanks" dxfId="16595" priority="16597">
      <formula>LEN(TRIM(H544))=0</formula>
    </cfRule>
    <cfRule type="containsText" dxfId="16594" priority="16598" operator="containsText" text="Operational">
      <formula>NOT(ISERROR(SEARCH("Operational",H544)))</formula>
    </cfRule>
    <cfRule type="containsText" dxfId="16593" priority="16599" operator="containsText" text="Dn(service)">
      <formula>NOT(ISERROR(SEARCH("Dn(service)",H544)))</formula>
    </cfRule>
    <cfRule type="containsText" dxfId="16592" priority="16600" operator="containsText" text="Dn(waiting)">
      <formula>NOT(ISERROR(SEARCH("Dn(waiting)",H544)))</formula>
    </cfRule>
  </conditionalFormatting>
  <conditionalFormatting sqref="H545">
    <cfRule type="containsBlanks" dxfId="16591" priority="16593">
      <formula>LEN(TRIM(H545))=0</formula>
    </cfRule>
    <cfRule type="containsText" dxfId="16590" priority="16594" operator="containsText" text="Operational">
      <formula>NOT(ISERROR(SEARCH("Operational",H545)))</formula>
    </cfRule>
    <cfRule type="containsText" dxfId="16589" priority="16595" operator="containsText" text="Dn(service)">
      <formula>NOT(ISERROR(SEARCH("Dn(service)",H545)))</formula>
    </cfRule>
    <cfRule type="containsText" dxfId="16588" priority="16596" operator="containsText" text="Dn(waiting)">
      <formula>NOT(ISERROR(SEARCH("Dn(waiting)",H545)))</formula>
    </cfRule>
  </conditionalFormatting>
  <conditionalFormatting sqref="E553">
    <cfRule type="containsBlanks" dxfId="16587" priority="16589">
      <formula>LEN(TRIM(E553))=0</formula>
    </cfRule>
    <cfRule type="containsText" dxfId="16586" priority="16590" operator="containsText" text="Operational">
      <formula>NOT(ISERROR(SEARCH("Operational",E553)))</formula>
    </cfRule>
    <cfRule type="containsText" dxfId="16585" priority="16591" operator="containsText" text="Dn(service)">
      <formula>NOT(ISERROR(SEARCH("Dn(service)",E553)))</formula>
    </cfRule>
    <cfRule type="containsText" dxfId="16584" priority="16592" operator="containsText" text="Dn(waiting)">
      <formula>NOT(ISERROR(SEARCH("Dn(waiting)",E553)))</formula>
    </cfRule>
  </conditionalFormatting>
  <conditionalFormatting sqref="E552">
    <cfRule type="containsBlanks" dxfId="16583" priority="16585">
      <formula>LEN(TRIM(E552))=0</formula>
    </cfRule>
    <cfRule type="containsText" dxfId="16582" priority="16586" operator="containsText" text="Operational">
      <formula>NOT(ISERROR(SEARCH("Operational",E552)))</formula>
    </cfRule>
    <cfRule type="containsText" dxfId="16581" priority="16587" operator="containsText" text="Dn(service)">
      <formula>NOT(ISERROR(SEARCH("Dn(service)",E552)))</formula>
    </cfRule>
    <cfRule type="containsText" dxfId="16580" priority="16588" operator="containsText" text="Dn(waiting)">
      <formula>NOT(ISERROR(SEARCH("Dn(waiting)",E552)))</formula>
    </cfRule>
  </conditionalFormatting>
  <conditionalFormatting sqref="E551">
    <cfRule type="containsBlanks" dxfId="16579" priority="16581">
      <formula>LEN(TRIM(E551))=0</formula>
    </cfRule>
    <cfRule type="containsText" dxfId="16578" priority="16582" operator="containsText" text="Operational">
      <formula>NOT(ISERROR(SEARCH("Operational",E551)))</formula>
    </cfRule>
    <cfRule type="containsText" dxfId="16577" priority="16583" operator="containsText" text="Dn(service)">
      <formula>NOT(ISERROR(SEARCH("Dn(service)",E551)))</formula>
    </cfRule>
    <cfRule type="containsText" dxfId="16576" priority="16584" operator="containsText" text="Dn(waiting)">
      <formula>NOT(ISERROR(SEARCH("Dn(waiting)",E551)))</formula>
    </cfRule>
  </conditionalFormatting>
  <conditionalFormatting sqref="G556">
    <cfRule type="containsBlanks" dxfId="16575" priority="16577">
      <formula>LEN(TRIM(G556))=0</formula>
    </cfRule>
    <cfRule type="containsText" dxfId="16574" priority="16578" operator="containsText" text="Operational">
      <formula>NOT(ISERROR(SEARCH("Operational",G556)))</formula>
    </cfRule>
    <cfRule type="containsText" dxfId="16573" priority="16579" operator="containsText" text="Dn(service)">
      <formula>NOT(ISERROR(SEARCH("Dn(service)",G556)))</formula>
    </cfRule>
    <cfRule type="containsText" dxfId="16572" priority="16580" operator="containsText" text="Dn(waiting)">
      <formula>NOT(ISERROR(SEARCH("Dn(waiting)",G556)))</formula>
    </cfRule>
  </conditionalFormatting>
  <conditionalFormatting sqref="G557">
    <cfRule type="containsBlanks" dxfId="16571" priority="16573">
      <formula>LEN(TRIM(G557))=0</formula>
    </cfRule>
    <cfRule type="containsText" dxfId="16570" priority="16574" operator="containsText" text="Operational">
      <formula>NOT(ISERROR(SEARCH("Operational",G557)))</formula>
    </cfRule>
    <cfRule type="containsText" dxfId="16569" priority="16575" operator="containsText" text="Dn(service)">
      <formula>NOT(ISERROR(SEARCH("Dn(service)",G557)))</formula>
    </cfRule>
    <cfRule type="containsText" dxfId="16568" priority="16576" operator="containsText" text="Dn(waiting)">
      <formula>NOT(ISERROR(SEARCH("Dn(waiting)",G557)))</formula>
    </cfRule>
  </conditionalFormatting>
  <conditionalFormatting sqref="G558">
    <cfRule type="containsBlanks" dxfId="16567" priority="16569">
      <formula>LEN(TRIM(G558))=0</formula>
    </cfRule>
    <cfRule type="containsText" dxfId="16566" priority="16570" operator="containsText" text="Operational">
      <formula>NOT(ISERROR(SEARCH("Operational",G558)))</formula>
    </cfRule>
    <cfRule type="containsText" dxfId="16565" priority="16571" operator="containsText" text="Dn(service)">
      <formula>NOT(ISERROR(SEARCH("Dn(service)",G558)))</formula>
    </cfRule>
    <cfRule type="containsText" dxfId="16564" priority="16572" operator="containsText" text="Dn(waiting)">
      <formula>NOT(ISERROR(SEARCH("Dn(waiting)",G558)))</formula>
    </cfRule>
  </conditionalFormatting>
  <conditionalFormatting sqref="G559">
    <cfRule type="containsBlanks" dxfId="16563" priority="16565">
      <formula>LEN(TRIM(G559))=0</formula>
    </cfRule>
    <cfRule type="containsText" dxfId="16562" priority="16566" operator="containsText" text="Operational">
      <formula>NOT(ISERROR(SEARCH("Operational",G559)))</formula>
    </cfRule>
    <cfRule type="containsText" dxfId="16561" priority="16567" operator="containsText" text="Dn(service)">
      <formula>NOT(ISERROR(SEARCH("Dn(service)",G559)))</formula>
    </cfRule>
    <cfRule type="containsText" dxfId="16560" priority="16568" operator="containsText" text="Dn(waiting)">
      <formula>NOT(ISERROR(SEARCH("Dn(waiting)",G559)))</formula>
    </cfRule>
  </conditionalFormatting>
  <conditionalFormatting sqref="D561">
    <cfRule type="containsBlanks" dxfId="16559" priority="16561">
      <formula>LEN(TRIM(D561))=0</formula>
    </cfRule>
    <cfRule type="containsText" dxfId="16558" priority="16562" operator="containsText" text="Operational">
      <formula>NOT(ISERROR(SEARCH("Operational",D561)))</formula>
    </cfRule>
    <cfRule type="containsText" dxfId="16557" priority="16563" operator="containsText" text="Dn(service)">
      <formula>NOT(ISERROR(SEARCH("Dn(service)",D561)))</formula>
    </cfRule>
    <cfRule type="containsText" dxfId="16556" priority="16564" operator="containsText" text="Dn(waiting)">
      <formula>NOT(ISERROR(SEARCH("Dn(waiting)",D561)))</formula>
    </cfRule>
  </conditionalFormatting>
  <conditionalFormatting sqref="D562">
    <cfRule type="containsBlanks" dxfId="16555" priority="16557">
      <formula>LEN(TRIM(D562))=0</formula>
    </cfRule>
    <cfRule type="containsText" dxfId="16554" priority="16558" operator="containsText" text="Operational">
      <formula>NOT(ISERROR(SEARCH("Operational",D562)))</formula>
    </cfRule>
    <cfRule type="containsText" dxfId="16553" priority="16559" operator="containsText" text="Dn(service)">
      <formula>NOT(ISERROR(SEARCH("Dn(service)",D562)))</formula>
    </cfRule>
    <cfRule type="containsText" dxfId="16552" priority="16560" operator="containsText" text="Dn(waiting)">
      <formula>NOT(ISERROR(SEARCH("Dn(waiting)",D562)))</formula>
    </cfRule>
  </conditionalFormatting>
  <conditionalFormatting sqref="D563">
    <cfRule type="containsBlanks" dxfId="16551" priority="16553">
      <formula>LEN(TRIM(D563))=0</formula>
    </cfRule>
    <cfRule type="containsText" dxfId="16550" priority="16554" operator="containsText" text="Operational">
      <formula>NOT(ISERROR(SEARCH("Operational",D563)))</formula>
    </cfRule>
    <cfRule type="containsText" dxfId="16549" priority="16555" operator="containsText" text="Dn(service)">
      <formula>NOT(ISERROR(SEARCH("Dn(service)",D563)))</formula>
    </cfRule>
    <cfRule type="containsText" dxfId="16548" priority="16556" operator="containsText" text="Dn(waiting)">
      <formula>NOT(ISERROR(SEARCH("Dn(waiting)",D563)))</formula>
    </cfRule>
  </conditionalFormatting>
  <conditionalFormatting sqref="F564">
    <cfRule type="containsBlanks" dxfId="16547" priority="16549">
      <formula>LEN(TRIM(F564))=0</formula>
    </cfRule>
    <cfRule type="containsText" dxfId="16546" priority="16550" operator="containsText" text="Operational">
      <formula>NOT(ISERROR(SEARCH("Operational",F564)))</formula>
    </cfRule>
    <cfRule type="containsText" dxfId="16545" priority="16551" operator="containsText" text="Dn(service)">
      <formula>NOT(ISERROR(SEARCH("Dn(service)",F564)))</formula>
    </cfRule>
    <cfRule type="containsText" dxfId="16544" priority="16552" operator="containsText" text="Dn(waiting)">
      <formula>NOT(ISERROR(SEARCH("Dn(waiting)",F564)))</formula>
    </cfRule>
  </conditionalFormatting>
  <conditionalFormatting sqref="F565">
    <cfRule type="containsBlanks" dxfId="16543" priority="16545">
      <formula>LEN(TRIM(F565))=0</formula>
    </cfRule>
    <cfRule type="containsText" dxfId="16542" priority="16546" operator="containsText" text="Operational">
      <formula>NOT(ISERROR(SEARCH("Operational",F565)))</formula>
    </cfRule>
    <cfRule type="containsText" dxfId="16541" priority="16547" operator="containsText" text="Dn(service)">
      <formula>NOT(ISERROR(SEARCH("Dn(service)",F565)))</formula>
    </cfRule>
    <cfRule type="containsText" dxfId="16540" priority="16548" operator="containsText" text="Dn(waiting)">
      <formula>NOT(ISERROR(SEARCH("Dn(waiting)",F565)))</formula>
    </cfRule>
  </conditionalFormatting>
  <conditionalFormatting sqref="F566">
    <cfRule type="containsBlanks" dxfId="16539" priority="16541">
      <formula>LEN(TRIM(F566))=0</formula>
    </cfRule>
    <cfRule type="containsText" dxfId="16538" priority="16542" operator="containsText" text="Operational">
      <formula>NOT(ISERROR(SEARCH("Operational",F566)))</formula>
    </cfRule>
    <cfRule type="containsText" dxfId="16537" priority="16543" operator="containsText" text="Dn(service)">
      <formula>NOT(ISERROR(SEARCH("Dn(service)",F566)))</formula>
    </cfRule>
    <cfRule type="containsText" dxfId="16536" priority="16544" operator="containsText" text="Dn(waiting)">
      <formula>NOT(ISERROR(SEARCH("Dn(waiting)",F566)))</formula>
    </cfRule>
  </conditionalFormatting>
  <conditionalFormatting sqref="F567">
    <cfRule type="containsBlanks" dxfId="16535" priority="16537">
      <formula>LEN(TRIM(F567))=0</formula>
    </cfRule>
    <cfRule type="containsText" dxfId="16534" priority="16538" operator="containsText" text="Operational">
      <formula>NOT(ISERROR(SEARCH("Operational",F567)))</formula>
    </cfRule>
    <cfRule type="containsText" dxfId="16533" priority="16539" operator="containsText" text="Dn(service)">
      <formula>NOT(ISERROR(SEARCH("Dn(service)",F567)))</formula>
    </cfRule>
    <cfRule type="containsText" dxfId="16532" priority="16540" operator="containsText" text="Dn(waiting)">
      <formula>NOT(ISERROR(SEARCH("Dn(waiting)",F567)))</formula>
    </cfRule>
  </conditionalFormatting>
  <conditionalFormatting sqref="E569">
    <cfRule type="containsBlanks" dxfId="16531" priority="16533">
      <formula>LEN(TRIM(E569))=0</formula>
    </cfRule>
    <cfRule type="containsText" dxfId="16530" priority="16534" operator="containsText" text="Operational">
      <formula>NOT(ISERROR(SEARCH("Operational",E569)))</formula>
    </cfRule>
    <cfRule type="containsText" dxfId="16529" priority="16535" operator="containsText" text="Dn(service)">
      <formula>NOT(ISERROR(SEARCH("Dn(service)",E569)))</formula>
    </cfRule>
    <cfRule type="containsText" dxfId="16528" priority="16536" operator="containsText" text="Dn(waiting)">
      <formula>NOT(ISERROR(SEARCH("Dn(waiting)",E569)))</formula>
    </cfRule>
  </conditionalFormatting>
  <conditionalFormatting sqref="E570">
    <cfRule type="containsBlanks" dxfId="16527" priority="16529">
      <formula>LEN(TRIM(E570))=0</formula>
    </cfRule>
    <cfRule type="containsText" dxfId="16526" priority="16530" operator="containsText" text="Operational">
      <formula>NOT(ISERROR(SEARCH("Operational",E570)))</formula>
    </cfRule>
    <cfRule type="containsText" dxfId="16525" priority="16531" operator="containsText" text="Dn(service)">
      <formula>NOT(ISERROR(SEARCH("Dn(service)",E570)))</formula>
    </cfRule>
    <cfRule type="containsText" dxfId="16524" priority="16532" operator="containsText" text="Dn(waiting)">
      <formula>NOT(ISERROR(SEARCH("Dn(waiting)",E570)))</formula>
    </cfRule>
  </conditionalFormatting>
  <conditionalFormatting sqref="E571">
    <cfRule type="containsBlanks" dxfId="16523" priority="16525">
      <formula>LEN(TRIM(E571))=0</formula>
    </cfRule>
    <cfRule type="containsText" dxfId="16522" priority="16526" operator="containsText" text="Operational">
      <formula>NOT(ISERROR(SEARCH("Operational",E571)))</formula>
    </cfRule>
    <cfRule type="containsText" dxfId="16521" priority="16527" operator="containsText" text="Dn(service)">
      <formula>NOT(ISERROR(SEARCH("Dn(service)",E571)))</formula>
    </cfRule>
    <cfRule type="containsText" dxfId="16520" priority="16528" operator="containsText" text="Dn(waiting)">
      <formula>NOT(ISERROR(SEARCH("Dn(waiting)",E571)))</formula>
    </cfRule>
  </conditionalFormatting>
  <conditionalFormatting sqref="H572">
    <cfRule type="containsBlanks" dxfId="16519" priority="16521">
      <formula>LEN(TRIM(H572))=0</formula>
    </cfRule>
    <cfRule type="containsText" dxfId="16518" priority="16522" operator="containsText" text="Operational">
      <formula>NOT(ISERROR(SEARCH("Operational",H572)))</formula>
    </cfRule>
    <cfRule type="containsText" dxfId="16517" priority="16523" operator="containsText" text="Dn(service)">
      <formula>NOT(ISERROR(SEARCH("Dn(service)",H572)))</formula>
    </cfRule>
    <cfRule type="containsText" dxfId="16516" priority="16524" operator="containsText" text="Dn(waiting)">
      <formula>NOT(ISERROR(SEARCH("Dn(waiting)",H572)))</formula>
    </cfRule>
  </conditionalFormatting>
  <conditionalFormatting sqref="H573">
    <cfRule type="containsBlanks" dxfId="16515" priority="16517">
      <formula>LEN(TRIM(H573))=0</formula>
    </cfRule>
    <cfRule type="containsText" dxfId="16514" priority="16518" operator="containsText" text="Operational">
      <formula>NOT(ISERROR(SEARCH("Operational",H573)))</formula>
    </cfRule>
    <cfRule type="containsText" dxfId="16513" priority="16519" operator="containsText" text="Dn(service)">
      <formula>NOT(ISERROR(SEARCH("Dn(service)",H573)))</formula>
    </cfRule>
    <cfRule type="containsText" dxfId="16512" priority="16520" operator="containsText" text="Dn(waiting)">
      <formula>NOT(ISERROR(SEARCH("Dn(waiting)",H573)))</formula>
    </cfRule>
  </conditionalFormatting>
  <conditionalFormatting sqref="H574">
    <cfRule type="containsBlanks" dxfId="16511" priority="16513">
      <formula>LEN(TRIM(H574))=0</formula>
    </cfRule>
    <cfRule type="containsText" dxfId="16510" priority="16514" operator="containsText" text="Operational">
      <formula>NOT(ISERROR(SEARCH("Operational",H574)))</formula>
    </cfRule>
    <cfRule type="containsText" dxfId="16509" priority="16515" operator="containsText" text="Dn(service)">
      <formula>NOT(ISERROR(SEARCH("Dn(service)",H574)))</formula>
    </cfRule>
    <cfRule type="containsText" dxfId="16508" priority="16516" operator="containsText" text="Dn(waiting)">
      <formula>NOT(ISERROR(SEARCH("Dn(waiting)",H574)))</formula>
    </cfRule>
  </conditionalFormatting>
  <conditionalFormatting sqref="H575">
    <cfRule type="containsBlanks" dxfId="16507" priority="16509">
      <formula>LEN(TRIM(H575))=0</formula>
    </cfRule>
    <cfRule type="containsText" dxfId="16506" priority="16510" operator="containsText" text="Operational">
      <formula>NOT(ISERROR(SEARCH("Operational",H575)))</formula>
    </cfRule>
    <cfRule type="containsText" dxfId="16505" priority="16511" operator="containsText" text="Dn(service)">
      <formula>NOT(ISERROR(SEARCH("Dn(service)",H575)))</formula>
    </cfRule>
    <cfRule type="containsText" dxfId="16504" priority="16512" operator="containsText" text="Dn(waiting)">
      <formula>NOT(ISERROR(SEARCH("Dn(waiting)",H575)))</formula>
    </cfRule>
  </conditionalFormatting>
  <conditionalFormatting sqref="C576">
    <cfRule type="containsBlanks" dxfId="16503" priority="16505">
      <formula>LEN(TRIM(C576))=0</formula>
    </cfRule>
    <cfRule type="containsText" dxfId="16502" priority="16506" operator="containsText" text="Operational">
      <formula>NOT(ISERROR(SEARCH("Operational",C576)))</formula>
    </cfRule>
    <cfRule type="containsText" dxfId="16501" priority="16507" operator="containsText" text="Dn(service)">
      <formula>NOT(ISERROR(SEARCH("Dn(service)",C576)))</formula>
    </cfRule>
    <cfRule type="containsText" dxfId="16500" priority="16508" operator="containsText" text="Dn(waiting)">
      <formula>NOT(ISERROR(SEARCH("Dn(waiting)",C576)))</formula>
    </cfRule>
  </conditionalFormatting>
  <conditionalFormatting sqref="C577">
    <cfRule type="containsBlanks" dxfId="16499" priority="16501">
      <formula>LEN(TRIM(C577))=0</formula>
    </cfRule>
    <cfRule type="containsText" dxfId="16498" priority="16502" operator="containsText" text="Operational">
      <formula>NOT(ISERROR(SEARCH("Operational",C577)))</formula>
    </cfRule>
    <cfRule type="containsText" dxfId="16497" priority="16503" operator="containsText" text="Dn(service)">
      <formula>NOT(ISERROR(SEARCH("Dn(service)",C577)))</formula>
    </cfRule>
    <cfRule type="containsText" dxfId="16496" priority="16504" operator="containsText" text="Dn(waiting)">
      <formula>NOT(ISERROR(SEARCH("Dn(waiting)",C577)))</formula>
    </cfRule>
  </conditionalFormatting>
  <conditionalFormatting sqref="C578">
    <cfRule type="containsBlanks" dxfId="16495" priority="16497">
      <formula>LEN(TRIM(C578))=0</formula>
    </cfRule>
    <cfRule type="containsText" dxfId="16494" priority="16498" operator="containsText" text="Operational">
      <formula>NOT(ISERROR(SEARCH("Operational",C578)))</formula>
    </cfRule>
    <cfRule type="containsText" dxfId="16493" priority="16499" operator="containsText" text="Dn(service)">
      <formula>NOT(ISERROR(SEARCH("Dn(service)",C578)))</formula>
    </cfRule>
    <cfRule type="containsText" dxfId="16492" priority="16500" operator="containsText" text="Dn(waiting)">
      <formula>NOT(ISERROR(SEARCH("Dn(waiting)",C578)))</formula>
    </cfRule>
  </conditionalFormatting>
  <conditionalFormatting sqref="C579">
    <cfRule type="containsBlanks" dxfId="16491" priority="16493">
      <formula>LEN(TRIM(C579))=0</formula>
    </cfRule>
    <cfRule type="containsText" dxfId="16490" priority="16494" operator="containsText" text="Operational">
      <formula>NOT(ISERROR(SEARCH("Operational",C579)))</formula>
    </cfRule>
    <cfRule type="containsText" dxfId="16489" priority="16495" operator="containsText" text="Dn(service)">
      <formula>NOT(ISERROR(SEARCH("Dn(service)",C579)))</formula>
    </cfRule>
    <cfRule type="containsText" dxfId="16488" priority="16496" operator="containsText" text="Dn(waiting)">
      <formula>NOT(ISERROR(SEARCH("Dn(waiting)",C579)))</formula>
    </cfRule>
  </conditionalFormatting>
  <conditionalFormatting sqref="C580">
    <cfRule type="containsBlanks" dxfId="16487" priority="16489">
      <formula>LEN(TRIM(C580))=0</formula>
    </cfRule>
    <cfRule type="containsText" dxfId="16486" priority="16490" operator="containsText" text="Operational">
      <formula>NOT(ISERROR(SEARCH("Operational",C580)))</formula>
    </cfRule>
    <cfRule type="containsText" dxfId="16485" priority="16491" operator="containsText" text="Dn(service)">
      <formula>NOT(ISERROR(SEARCH("Dn(service)",C580)))</formula>
    </cfRule>
    <cfRule type="containsText" dxfId="16484" priority="16492" operator="containsText" text="Dn(waiting)">
      <formula>NOT(ISERROR(SEARCH("Dn(waiting)",C580)))</formula>
    </cfRule>
  </conditionalFormatting>
  <conditionalFormatting sqref="D581">
    <cfRule type="containsBlanks" dxfId="16483" priority="16485">
      <formula>LEN(TRIM(D581))=0</formula>
    </cfRule>
    <cfRule type="containsText" dxfId="16482" priority="16486" operator="containsText" text="Operational">
      <formula>NOT(ISERROR(SEARCH("Operational",D581)))</formula>
    </cfRule>
    <cfRule type="containsText" dxfId="16481" priority="16487" operator="containsText" text="Dn(service)">
      <formula>NOT(ISERROR(SEARCH("Dn(service)",D581)))</formula>
    </cfRule>
    <cfRule type="containsText" dxfId="16480" priority="16488" operator="containsText" text="Dn(waiting)">
      <formula>NOT(ISERROR(SEARCH("Dn(waiting)",D581)))</formula>
    </cfRule>
  </conditionalFormatting>
  <conditionalFormatting sqref="D582">
    <cfRule type="containsBlanks" dxfId="16479" priority="16481">
      <formula>LEN(TRIM(D582))=0</formula>
    </cfRule>
    <cfRule type="containsText" dxfId="16478" priority="16482" operator="containsText" text="Operational">
      <formula>NOT(ISERROR(SEARCH("Operational",D582)))</formula>
    </cfRule>
    <cfRule type="containsText" dxfId="16477" priority="16483" operator="containsText" text="Dn(service)">
      <formula>NOT(ISERROR(SEARCH("Dn(service)",D582)))</formula>
    </cfRule>
    <cfRule type="containsText" dxfId="16476" priority="16484" operator="containsText" text="Dn(waiting)">
      <formula>NOT(ISERROR(SEARCH("Dn(waiting)",D582)))</formula>
    </cfRule>
  </conditionalFormatting>
  <conditionalFormatting sqref="D583">
    <cfRule type="containsBlanks" dxfId="16475" priority="16477">
      <formula>LEN(TRIM(D583))=0</formula>
    </cfRule>
    <cfRule type="containsText" dxfId="16474" priority="16478" operator="containsText" text="Operational">
      <formula>NOT(ISERROR(SEARCH("Operational",D583)))</formula>
    </cfRule>
    <cfRule type="containsText" dxfId="16473" priority="16479" operator="containsText" text="Dn(service)">
      <formula>NOT(ISERROR(SEARCH("Dn(service)",D583)))</formula>
    </cfRule>
    <cfRule type="containsText" dxfId="16472" priority="16480" operator="containsText" text="Dn(waiting)">
      <formula>NOT(ISERROR(SEARCH("Dn(waiting)",D583)))</formula>
    </cfRule>
  </conditionalFormatting>
  <conditionalFormatting sqref="D584">
    <cfRule type="containsBlanks" dxfId="16471" priority="16473">
      <formula>LEN(TRIM(D584))=0</formula>
    </cfRule>
    <cfRule type="containsText" dxfId="16470" priority="16474" operator="containsText" text="Operational">
      <formula>NOT(ISERROR(SEARCH("Operational",D584)))</formula>
    </cfRule>
    <cfRule type="containsText" dxfId="16469" priority="16475" operator="containsText" text="Dn(service)">
      <formula>NOT(ISERROR(SEARCH("Dn(service)",D584)))</formula>
    </cfRule>
    <cfRule type="containsText" dxfId="16468" priority="16476" operator="containsText" text="Dn(waiting)">
      <formula>NOT(ISERROR(SEARCH("Dn(waiting)",D584)))</formula>
    </cfRule>
  </conditionalFormatting>
  <conditionalFormatting sqref="D585">
    <cfRule type="containsBlanks" dxfId="16467" priority="16469">
      <formula>LEN(TRIM(D585))=0</formula>
    </cfRule>
    <cfRule type="containsText" dxfId="16466" priority="16470" operator="containsText" text="Operational">
      <formula>NOT(ISERROR(SEARCH("Operational",D585)))</formula>
    </cfRule>
    <cfRule type="containsText" dxfId="16465" priority="16471" operator="containsText" text="Dn(service)">
      <formula>NOT(ISERROR(SEARCH("Dn(service)",D585)))</formula>
    </cfRule>
    <cfRule type="containsText" dxfId="16464" priority="16472" operator="containsText" text="Dn(waiting)">
      <formula>NOT(ISERROR(SEARCH("Dn(waiting)",D585)))</formula>
    </cfRule>
  </conditionalFormatting>
  <conditionalFormatting sqref="D586">
    <cfRule type="containsBlanks" dxfId="16463" priority="16465">
      <formula>LEN(TRIM(D586))=0</formula>
    </cfRule>
    <cfRule type="containsText" dxfId="16462" priority="16466" operator="containsText" text="Operational">
      <formula>NOT(ISERROR(SEARCH("Operational",D586)))</formula>
    </cfRule>
    <cfRule type="containsText" dxfId="16461" priority="16467" operator="containsText" text="Dn(service)">
      <formula>NOT(ISERROR(SEARCH("Dn(service)",D586)))</formula>
    </cfRule>
    <cfRule type="containsText" dxfId="16460" priority="16468" operator="containsText" text="Dn(waiting)">
      <formula>NOT(ISERROR(SEARCH("Dn(waiting)",D586)))</formula>
    </cfRule>
  </conditionalFormatting>
  <conditionalFormatting sqref="D587">
    <cfRule type="containsBlanks" dxfId="16459" priority="16461">
      <formula>LEN(TRIM(D587))=0</formula>
    </cfRule>
    <cfRule type="containsText" dxfId="16458" priority="16462" operator="containsText" text="Operational">
      <formula>NOT(ISERROR(SEARCH("Operational",D587)))</formula>
    </cfRule>
    <cfRule type="containsText" dxfId="16457" priority="16463" operator="containsText" text="Dn(service)">
      <formula>NOT(ISERROR(SEARCH("Dn(service)",D587)))</formula>
    </cfRule>
    <cfRule type="containsText" dxfId="16456" priority="16464" operator="containsText" text="Dn(waiting)">
      <formula>NOT(ISERROR(SEARCH("Dn(waiting)",D587)))</formula>
    </cfRule>
  </conditionalFormatting>
  <conditionalFormatting sqref="D588">
    <cfRule type="containsBlanks" dxfId="16455" priority="16457">
      <formula>LEN(TRIM(D588))=0</formula>
    </cfRule>
    <cfRule type="containsText" dxfId="16454" priority="16458" operator="containsText" text="Operational">
      <formula>NOT(ISERROR(SEARCH("Operational",D588)))</formula>
    </cfRule>
    <cfRule type="containsText" dxfId="16453" priority="16459" operator="containsText" text="Dn(service)">
      <formula>NOT(ISERROR(SEARCH("Dn(service)",D588)))</formula>
    </cfRule>
    <cfRule type="containsText" dxfId="16452" priority="16460" operator="containsText" text="Dn(waiting)">
      <formula>NOT(ISERROR(SEARCH("Dn(waiting)",D588)))</formula>
    </cfRule>
  </conditionalFormatting>
  <conditionalFormatting sqref="D589">
    <cfRule type="containsBlanks" dxfId="16451" priority="16453">
      <formula>LEN(TRIM(D589))=0</formula>
    </cfRule>
    <cfRule type="containsText" dxfId="16450" priority="16454" operator="containsText" text="Operational">
      <formula>NOT(ISERROR(SEARCH("Operational",D589)))</formula>
    </cfRule>
    <cfRule type="containsText" dxfId="16449" priority="16455" operator="containsText" text="Dn(service)">
      <formula>NOT(ISERROR(SEARCH("Dn(service)",D589)))</formula>
    </cfRule>
    <cfRule type="containsText" dxfId="16448" priority="16456" operator="containsText" text="Dn(waiting)">
      <formula>NOT(ISERROR(SEARCH("Dn(waiting)",D589)))</formula>
    </cfRule>
  </conditionalFormatting>
  <conditionalFormatting sqref="F590">
    <cfRule type="containsBlanks" dxfId="16447" priority="16449">
      <formula>LEN(TRIM(F590))=0</formula>
    </cfRule>
    <cfRule type="containsText" dxfId="16446" priority="16450" operator="containsText" text="Operational">
      <formula>NOT(ISERROR(SEARCH("Operational",F590)))</formula>
    </cfRule>
    <cfRule type="containsText" dxfId="16445" priority="16451" operator="containsText" text="Dn(service)">
      <formula>NOT(ISERROR(SEARCH("Dn(service)",F590)))</formula>
    </cfRule>
    <cfRule type="containsText" dxfId="16444" priority="16452" operator="containsText" text="Dn(waiting)">
      <formula>NOT(ISERROR(SEARCH("Dn(waiting)",F590)))</formula>
    </cfRule>
  </conditionalFormatting>
  <conditionalFormatting sqref="F591">
    <cfRule type="containsBlanks" dxfId="16443" priority="16445">
      <formula>LEN(TRIM(F591))=0</formula>
    </cfRule>
    <cfRule type="containsText" dxfId="16442" priority="16446" operator="containsText" text="Operational">
      <formula>NOT(ISERROR(SEARCH("Operational",F591)))</formula>
    </cfRule>
    <cfRule type="containsText" dxfId="16441" priority="16447" operator="containsText" text="Dn(service)">
      <formula>NOT(ISERROR(SEARCH("Dn(service)",F591)))</formula>
    </cfRule>
    <cfRule type="containsText" dxfId="16440" priority="16448" operator="containsText" text="Dn(waiting)">
      <formula>NOT(ISERROR(SEARCH("Dn(waiting)",F591)))</formula>
    </cfRule>
  </conditionalFormatting>
  <conditionalFormatting sqref="F592">
    <cfRule type="containsBlanks" dxfId="16439" priority="16441">
      <formula>LEN(TRIM(F592))=0</formula>
    </cfRule>
    <cfRule type="containsText" dxfId="16438" priority="16442" operator="containsText" text="Operational">
      <formula>NOT(ISERROR(SEARCH("Operational",F592)))</formula>
    </cfRule>
    <cfRule type="containsText" dxfId="16437" priority="16443" operator="containsText" text="Dn(service)">
      <formula>NOT(ISERROR(SEARCH("Dn(service)",F592)))</formula>
    </cfRule>
    <cfRule type="containsText" dxfId="16436" priority="16444" operator="containsText" text="Dn(waiting)">
      <formula>NOT(ISERROR(SEARCH("Dn(waiting)",F592)))</formula>
    </cfRule>
  </conditionalFormatting>
  <conditionalFormatting sqref="F593">
    <cfRule type="containsBlanks" dxfId="16435" priority="16437">
      <formula>LEN(TRIM(F593))=0</formula>
    </cfRule>
    <cfRule type="containsText" dxfId="16434" priority="16438" operator="containsText" text="Operational">
      <formula>NOT(ISERROR(SEARCH("Operational",F593)))</formula>
    </cfRule>
    <cfRule type="containsText" dxfId="16433" priority="16439" operator="containsText" text="Dn(service)">
      <formula>NOT(ISERROR(SEARCH("Dn(service)",F593)))</formula>
    </cfRule>
    <cfRule type="containsText" dxfId="16432" priority="16440" operator="containsText" text="Dn(waiting)">
      <formula>NOT(ISERROR(SEARCH("Dn(waiting)",F593)))</formula>
    </cfRule>
  </conditionalFormatting>
  <conditionalFormatting sqref="F594">
    <cfRule type="containsBlanks" dxfId="16431" priority="16433">
      <formula>LEN(TRIM(F594))=0</formula>
    </cfRule>
    <cfRule type="containsText" dxfId="16430" priority="16434" operator="containsText" text="Operational">
      <formula>NOT(ISERROR(SEARCH("Operational",F594)))</formula>
    </cfRule>
    <cfRule type="containsText" dxfId="16429" priority="16435" operator="containsText" text="Dn(service)">
      <formula>NOT(ISERROR(SEARCH("Dn(service)",F594)))</formula>
    </cfRule>
    <cfRule type="containsText" dxfId="16428" priority="16436" operator="containsText" text="Dn(waiting)">
      <formula>NOT(ISERROR(SEARCH("Dn(waiting)",F594)))</formula>
    </cfRule>
  </conditionalFormatting>
  <conditionalFormatting sqref="E595">
    <cfRule type="containsBlanks" dxfId="16427" priority="16429">
      <formula>LEN(TRIM(E595))=0</formula>
    </cfRule>
    <cfRule type="containsText" dxfId="16426" priority="16430" operator="containsText" text="Operational">
      <formula>NOT(ISERROR(SEARCH("Operational",E595)))</formula>
    </cfRule>
    <cfRule type="containsText" dxfId="16425" priority="16431" operator="containsText" text="Dn(service)">
      <formula>NOT(ISERROR(SEARCH("Dn(service)",E595)))</formula>
    </cfRule>
    <cfRule type="containsText" dxfId="16424" priority="16432" operator="containsText" text="Dn(waiting)">
      <formula>NOT(ISERROR(SEARCH("Dn(waiting)",E595)))</formula>
    </cfRule>
  </conditionalFormatting>
  <conditionalFormatting sqref="E596">
    <cfRule type="containsBlanks" dxfId="16423" priority="16425">
      <formula>LEN(TRIM(E596))=0</formula>
    </cfRule>
    <cfRule type="containsText" dxfId="16422" priority="16426" operator="containsText" text="Operational">
      <formula>NOT(ISERROR(SEARCH("Operational",E596)))</formula>
    </cfRule>
    <cfRule type="containsText" dxfId="16421" priority="16427" operator="containsText" text="Dn(service)">
      <formula>NOT(ISERROR(SEARCH("Dn(service)",E596)))</formula>
    </cfRule>
    <cfRule type="containsText" dxfId="16420" priority="16428" operator="containsText" text="Dn(waiting)">
      <formula>NOT(ISERROR(SEARCH("Dn(waiting)",E596)))</formula>
    </cfRule>
  </conditionalFormatting>
  <conditionalFormatting sqref="E597">
    <cfRule type="containsBlanks" dxfId="16419" priority="16421">
      <formula>LEN(TRIM(E597))=0</formula>
    </cfRule>
    <cfRule type="containsText" dxfId="16418" priority="16422" operator="containsText" text="Operational">
      <formula>NOT(ISERROR(SEARCH("Operational",E597)))</formula>
    </cfRule>
    <cfRule type="containsText" dxfId="16417" priority="16423" operator="containsText" text="Dn(service)">
      <formula>NOT(ISERROR(SEARCH("Dn(service)",E597)))</formula>
    </cfRule>
    <cfRule type="containsText" dxfId="16416" priority="16424" operator="containsText" text="Dn(waiting)">
      <formula>NOT(ISERROR(SEARCH("Dn(waiting)",E597)))</formula>
    </cfRule>
  </conditionalFormatting>
  <conditionalFormatting sqref="E598">
    <cfRule type="containsBlanks" dxfId="16415" priority="16417">
      <formula>LEN(TRIM(E598))=0</formula>
    </cfRule>
    <cfRule type="containsText" dxfId="16414" priority="16418" operator="containsText" text="Operational">
      <formula>NOT(ISERROR(SEARCH("Operational",E598)))</formula>
    </cfRule>
    <cfRule type="containsText" dxfId="16413" priority="16419" operator="containsText" text="Dn(service)">
      <formula>NOT(ISERROR(SEARCH("Dn(service)",E598)))</formula>
    </cfRule>
    <cfRule type="containsText" dxfId="16412" priority="16420" operator="containsText" text="Dn(waiting)">
      <formula>NOT(ISERROR(SEARCH("Dn(waiting)",E598)))</formula>
    </cfRule>
  </conditionalFormatting>
  <conditionalFormatting sqref="E599">
    <cfRule type="containsBlanks" dxfId="16411" priority="16413">
      <formula>LEN(TRIM(E599))=0</formula>
    </cfRule>
    <cfRule type="containsText" dxfId="16410" priority="16414" operator="containsText" text="Operational">
      <formula>NOT(ISERROR(SEARCH("Operational",E599)))</formula>
    </cfRule>
    <cfRule type="containsText" dxfId="16409" priority="16415" operator="containsText" text="Dn(service)">
      <formula>NOT(ISERROR(SEARCH("Dn(service)",E599)))</formula>
    </cfRule>
    <cfRule type="containsText" dxfId="16408" priority="16416" operator="containsText" text="Dn(waiting)">
      <formula>NOT(ISERROR(SEARCH("Dn(waiting)",E599)))</formula>
    </cfRule>
  </conditionalFormatting>
  <conditionalFormatting sqref="H600">
    <cfRule type="containsBlanks" dxfId="16407" priority="16409">
      <formula>LEN(TRIM(H600))=0</formula>
    </cfRule>
    <cfRule type="containsText" dxfId="16406" priority="16410" operator="containsText" text="Operational">
      <formula>NOT(ISERROR(SEARCH("Operational",H600)))</formula>
    </cfRule>
    <cfRule type="containsText" dxfId="16405" priority="16411" operator="containsText" text="Dn(service)">
      <formula>NOT(ISERROR(SEARCH("Dn(service)",H600)))</formula>
    </cfRule>
    <cfRule type="containsText" dxfId="16404" priority="16412" operator="containsText" text="Dn(waiting)">
      <formula>NOT(ISERROR(SEARCH("Dn(waiting)",H600)))</formula>
    </cfRule>
  </conditionalFormatting>
  <conditionalFormatting sqref="H601">
    <cfRule type="containsBlanks" dxfId="16403" priority="16405">
      <formula>LEN(TRIM(H601))=0</formula>
    </cfRule>
    <cfRule type="containsText" dxfId="16402" priority="16406" operator="containsText" text="Operational">
      <formula>NOT(ISERROR(SEARCH("Operational",H601)))</formula>
    </cfRule>
    <cfRule type="containsText" dxfId="16401" priority="16407" operator="containsText" text="Dn(service)">
      <formula>NOT(ISERROR(SEARCH("Dn(service)",H601)))</formula>
    </cfRule>
    <cfRule type="containsText" dxfId="16400" priority="16408" operator="containsText" text="Dn(waiting)">
      <formula>NOT(ISERROR(SEARCH("Dn(waiting)",H601)))</formula>
    </cfRule>
  </conditionalFormatting>
  <conditionalFormatting sqref="H602">
    <cfRule type="containsBlanks" dxfId="16399" priority="16401">
      <formula>LEN(TRIM(H602))=0</formula>
    </cfRule>
    <cfRule type="containsText" dxfId="16398" priority="16402" operator="containsText" text="Operational">
      <formula>NOT(ISERROR(SEARCH("Operational",H602)))</formula>
    </cfRule>
    <cfRule type="containsText" dxfId="16397" priority="16403" operator="containsText" text="Dn(service)">
      <formula>NOT(ISERROR(SEARCH("Dn(service)",H602)))</formula>
    </cfRule>
    <cfRule type="containsText" dxfId="16396" priority="16404" operator="containsText" text="Dn(waiting)">
      <formula>NOT(ISERROR(SEARCH("Dn(waiting)",H602)))</formula>
    </cfRule>
  </conditionalFormatting>
  <conditionalFormatting sqref="H603">
    <cfRule type="containsBlanks" dxfId="16395" priority="16397">
      <formula>LEN(TRIM(H603))=0</formula>
    </cfRule>
    <cfRule type="containsText" dxfId="16394" priority="16398" operator="containsText" text="Operational">
      <formula>NOT(ISERROR(SEARCH("Operational",H603)))</formula>
    </cfRule>
    <cfRule type="containsText" dxfId="16393" priority="16399" operator="containsText" text="Dn(service)">
      <formula>NOT(ISERROR(SEARCH("Dn(service)",H603)))</formula>
    </cfRule>
    <cfRule type="containsText" dxfId="16392" priority="16400" operator="containsText" text="Dn(waiting)">
      <formula>NOT(ISERROR(SEARCH("Dn(waiting)",H603)))</formula>
    </cfRule>
  </conditionalFormatting>
  <conditionalFormatting sqref="H604">
    <cfRule type="containsBlanks" dxfId="16391" priority="16393">
      <formula>LEN(TRIM(H604))=0</formula>
    </cfRule>
    <cfRule type="containsText" dxfId="16390" priority="16394" operator="containsText" text="Operational">
      <formula>NOT(ISERROR(SEARCH("Operational",H604)))</formula>
    </cfRule>
    <cfRule type="containsText" dxfId="16389" priority="16395" operator="containsText" text="Dn(service)">
      <formula>NOT(ISERROR(SEARCH("Dn(service)",H604)))</formula>
    </cfRule>
    <cfRule type="containsText" dxfId="16388" priority="16396" operator="containsText" text="Dn(waiting)">
      <formula>NOT(ISERROR(SEARCH("Dn(waiting)",H604)))</formula>
    </cfRule>
  </conditionalFormatting>
  <conditionalFormatting sqref="C605">
    <cfRule type="containsBlanks" dxfId="16387" priority="16389">
      <formula>LEN(TRIM(C605))=0</formula>
    </cfRule>
    <cfRule type="containsText" dxfId="16386" priority="16390" operator="containsText" text="Operational">
      <formula>NOT(ISERROR(SEARCH("Operational",C605)))</formula>
    </cfRule>
    <cfRule type="containsText" dxfId="16385" priority="16391" operator="containsText" text="Dn(service)">
      <formula>NOT(ISERROR(SEARCH("Dn(service)",C605)))</formula>
    </cfRule>
    <cfRule type="containsText" dxfId="16384" priority="16392" operator="containsText" text="Dn(waiting)">
      <formula>NOT(ISERROR(SEARCH("Dn(waiting)",C605)))</formula>
    </cfRule>
  </conditionalFormatting>
  <conditionalFormatting sqref="C606">
    <cfRule type="containsBlanks" dxfId="16383" priority="16385">
      <formula>LEN(TRIM(C606))=0</formula>
    </cfRule>
    <cfRule type="containsText" dxfId="16382" priority="16386" operator="containsText" text="Operational">
      <formula>NOT(ISERROR(SEARCH("Operational",C606)))</formula>
    </cfRule>
    <cfRule type="containsText" dxfId="16381" priority="16387" operator="containsText" text="Dn(service)">
      <formula>NOT(ISERROR(SEARCH("Dn(service)",C606)))</formula>
    </cfRule>
    <cfRule type="containsText" dxfId="16380" priority="16388" operator="containsText" text="Dn(waiting)">
      <formula>NOT(ISERROR(SEARCH("Dn(waiting)",C606)))</formula>
    </cfRule>
  </conditionalFormatting>
  <conditionalFormatting sqref="C607">
    <cfRule type="containsBlanks" dxfId="16379" priority="16381">
      <formula>LEN(TRIM(C607))=0</formula>
    </cfRule>
    <cfRule type="containsText" dxfId="16378" priority="16382" operator="containsText" text="Operational">
      <formula>NOT(ISERROR(SEARCH("Operational",C607)))</formula>
    </cfRule>
    <cfRule type="containsText" dxfId="16377" priority="16383" operator="containsText" text="Dn(service)">
      <formula>NOT(ISERROR(SEARCH("Dn(service)",C607)))</formula>
    </cfRule>
    <cfRule type="containsText" dxfId="16376" priority="16384" operator="containsText" text="Dn(waiting)">
      <formula>NOT(ISERROR(SEARCH("Dn(waiting)",C607)))</formula>
    </cfRule>
  </conditionalFormatting>
  <conditionalFormatting sqref="C608">
    <cfRule type="containsBlanks" dxfId="16375" priority="16377">
      <formula>LEN(TRIM(C608))=0</formula>
    </cfRule>
    <cfRule type="containsText" dxfId="16374" priority="16378" operator="containsText" text="Operational">
      <formula>NOT(ISERROR(SEARCH("Operational",C608)))</formula>
    </cfRule>
    <cfRule type="containsText" dxfId="16373" priority="16379" operator="containsText" text="Dn(service)">
      <formula>NOT(ISERROR(SEARCH("Dn(service)",C608)))</formula>
    </cfRule>
    <cfRule type="containsText" dxfId="16372" priority="16380" operator="containsText" text="Dn(waiting)">
      <formula>NOT(ISERROR(SEARCH("Dn(waiting)",C608)))</formula>
    </cfRule>
  </conditionalFormatting>
  <conditionalFormatting sqref="C609">
    <cfRule type="containsBlanks" dxfId="16371" priority="16373">
      <formula>LEN(TRIM(C609))=0</formula>
    </cfRule>
    <cfRule type="containsText" dxfId="16370" priority="16374" operator="containsText" text="Operational">
      <formula>NOT(ISERROR(SEARCH("Operational",C609)))</formula>
    </cfRule>
    <cfRule type="containsText" dxfId="16369" priority="16375" operator="containsText" text="Dn(service)">
      <formula>NOT(ISERROR(SEARCH("Dn(service)",C609)))</formula>
    </cfRule>
    <cfRule type="containsText" dxfId="16368" priority="16376" operator="containsText" text="Dn(waiting)">
      <formula>NOT(ISERROR(SEARCH("Dn(waiting)",C609)))</formula>
    </cfRule>
  </conditionalFormatting>
  <conditionalFormatting sqref="G609">
    <cfRule type="containsBlanks" dxfId="16367" priority="16369">
      <formula>LEN(TRIM(G609))=0</formula>
    </cfRule>
    <cfRule type="containsText" dxfId="16366" priority="16370" operator="containsText" text="Operational">
      <formula>NOT(ISERROR(SEARCH("Operational",G609)))</formula>
    </cfRule>
    <cfRule type="containsText" dxfId="16365" priority="16371" operator="containsText" text="Dn(service)">
      <formula>NOT(ISERROR(SEARCH("Dn(service)",G609)))</formula>
    </cfRule>
    <cfRule type="containsText" dxfId="16364" priority="16372" operator="containsText" text="Dn(waiting)">
      <formula>NOT(ISERROR(SEARCH("Dn(waiting)",G609)))</formula>
    </cfRule>
  </conditionalFormatting>
  <conditionalFormatting sqref="G610">
    <cfRule type="containsBlanks" dxfId="16363" priority="16365">
      <formula>LEN(TRIM(G610))=0</formula>
    </cfRule>
    <cfRule type="containsText" dxfId="16362" priority="16366" operator="containsText" text="Operational">
      <formula>NOT(ISERROR(SEARCH("Operational",G610)))</formula>
    </cfRule>
    <cfRule type="containsText" dxfId="16361" priority="16367" operator="containsText" text="Dn(service)">
      <formula>NOT(ISERROR(SEARCH("Dn(service)",G610)))</formula>
    </cfRule>
    <cfRule type="containsText" dxfId="16360" priority="16368" operator="containsText" text="Dn(waiting)">
      <formula>NOT(ISERROR(SEARCH("Dn(waiting)",G610)))</formula>
    </cfRule>
  </conditionalFormatting>
  <conditionalFormatting sqref="G611">
    <cfRule type="containsBlanks" dxfId="16359" priority="16361">
      <formula>LEN(TRIM(G611))=0</formula>
    </cfRule>
    <cfRule type="containsText" dxfId="16358" priority="16362" operator="containsText" text="Operational">
      <formula>NOT(ISERROR(SEARCH("Operational",G611)))</formula>
    </cfRule>
    <cfRule type="containsText" dxfId="16357" priority="16363" operator="containsText" text="Dn(service)">
      <formula>NOT(ISERROR(SEARCH("Dn(service)",G611)))</formula>
    </cfRule>
    <cfRule type="containsText" dxfId="16356" priority="16364" operator="containsText" text="Dn(waiting)">
      <formula>NOT(ISERROR(SEARCH("Dn(waiting)",G611)))</formula>
    </cfRule>
  </conditionalFormatting>
  <conditionalFormatting sqref="G612">
    <cfRule type="containsBlanks" dxfId="16355" priority="16357">
      <formula>LEN(TRIM(G612))=0</formula>
    </cfRule>
    <cfRule type="containsText" dxfId="16354" priority="16358" operator="containsText" text="Operational">
      <formula>NOT(ISERROR(SEARCH("Operational",G612)))</formula>
    </cfRule>
    <cfRule type="containsText" dxfId="16353" priority="16359" operator="containsText" text="Dn(service)">
      <formula>NOT(ISERROR(SEARCH("Dn(service)",G612)))</formula>
    </cfRule>
    <cfRule type="containsText" dxfId="16352" priority="16360" operator="containsText" text="Dn(waiting)">
      <formula>NOT(ISERROR(SEARCH("Dn(waiting)",G612)))</formula>
    </cfRule>
  </conditionalFormatting>
  <conditionalFormatting sqref="G613">
    <cfRule type="containsBlanks" dxfId="16351" priority="16353">
      <formula>LEN(TRIM(G613))=0</formula>
    </cfRule>
    <cfRule type="containsText" dxfId="16350" priority="16354" operator="containsText" text="Operational">
      <formula>NOT(ISERROR(SEARCH("Operational",G613)))</formula>
    </cfRule>
    <cfRule type="containsText" dxfId="16349" priority="16355" operator="containsText" text="Dn(service)">
      <formula>NOT(ISERROR(SEARCH("Dn(service)",G613)))</formula>
    </cfRule>
    <cfRule type="containsText" dxfId="16348" priority="16356" operator="containsText" text="Dn(waiting)">
      <formula>NOT(ISERROR(SEARCH("Dn(waiting)",G613)))</formula>
    </cfRule>
  </conditionalFormatting>
  <conditionalFormatting sqref="D614">
    <cfRule type="containsBlanks" dxfId="16347" priority="16349">
      <formula>LEN(TRIM(D614))=0</formula>
    </cfRule>
    <cfRule type="containsText" dxfId="16346" priority="16350" operator="containsText" text="Operational">
      <formula>NOT(ISERROR(SEARCH("Operational",D614)))</formula>
    </cfRule>
    <cfRule type="containsText" dxfId="16345" priority="16351" operator="containsText" text="Dn(service)">
      <formula>NOT(ISERROR(SEARCH("Dn(service)",D614)))</formula>
    </cfRule>
    <cfRule type="containsText" dxfId="16344" priority="16352" operator="containsText" text="Dn(waiting)">
      <formula>NOT(ISERROR(SEARCH("Dn(waiting)",D614)))</formula>
    </cfRule>
  </conditionalFormatting>
  <conditionalFormatting sqref="D615">
    <cfRule type="containsBlanks" dxfId="16343" priority="16345">
      <formula>LEN(TRIM(D615))=0</formula>
    </cfRule>
    <cfRule type="containsText" dxfId="16342" priority="16346" operator="containsText" text="Operational">
      <formula>NOT(ISERROR(SEARCH("Operational",D615)))</formula>
    </cfRule>
    <cfRule type="containsText" dxfId="16341" priority="16347" operator="containsText" text="Dn(service)">
      <formula>NOT(ISERROR(SEARCH("Dn(service)",D615)))</formula>
    </cfRule>
    <cfRule type="containsText" dxfId="16340" priority="16348" operator="containsText" text="Dn(waiting)">
      <formula>NOT(ISERROR(SEARCH("Dn(waiting)",D615)))</formula>
    </cfRule>
  </conditionalFormatting>
  <conditionalFormatting sqref="D616">
    <cfRule type="containsBlanks" dxfId="16339" priority="16341">
      <formula>LEN(TRIM(D616))=0</formula>
    </cfRule>
    <cfRule type="containsText" dxfId="16338" priority="16342" operator="containsText" text="Operational">
      <formula>NOT(ISERROR(SEARCH("Operational",D616)))</formula>
    </cfRule>
    <cfRule type="containsText" dxfId="16337" priority="16343" operator="containsText" text="Dn(service)">
      <formula>NOT(ISERROR(SEARCH("Dn(service)",D616)))</formula>
    </cfRule>
    <cfRule type="containsText" dxfId="16336" priority="16344" operator="containsText" text="Dn(waiting)">
      <formula>NOT(ISERROR(SEARCH("Dn(waiting)",D616)))</formula>
    </cfRule>
  </conditionalFormatting>
  <conditionalFormatting sqref="F617">
    <cfRule type="containsBlanks" dxfId="16335" priority="16337">
      <formula>LEN(TRIM(F617))=0</formula>
    </cfRule>
    <cfRule type="containsText" dxfId="16334" priority="16338" operator="containsText" text="Operational">
      <formula>NOT(ISERROR(SEARCH("Operational",F617)))</formula>
    </cfRule>
    <cfRule type="containsText" dxfId="16333" priority="16339" operator="containsText" text="Dn(service)">
      <formula>NOT(ISERROR(SEARCH("Dn(service)",F617)))</formula>
    </cfRule>
    <cfRule type="containsText" dxfId="16332" priority="16340" operator="containsText" text="Dn(waiting)">
      <formula>NOT(ISERROR(SEARCH("Dn(waiting)",F617)))</formula>
    </cfRule>
  </conditionalFormatting>
  <conditionalFormatting sqref="F618">
    <cfRule type="containsBlanks" dxfId="16331" priority="16333">
      <formula>LEN(TRIM(F618))=0</formula>
    </cfRule>
    <cfRule type="containsText" dxfId="16330" priority="16334" operator="containsText" text="Operational">
      <formula>NOT(ISERROR(SEARCH("Operational",F618)))</formula>
    </cfRule>
    <cfRule type="containsText" dxfId="16329" priority="16335" operator="containsText" text="Dn(service)">
      <formula>NOT(ISERROR(SEARCH("Dn(service)",F618)))</formula>
    </cfRule>
    <cfRule type="containsText" dxfId="16328" priority="16336" operator="containsText" text="Dn(waiting)">
      <formula>NOT(ISERROR(SEARCH("Dn(waiting)",F618)))</formula>
    </cfRule>
  </conditionalFormatting>
  <conditionalFormatting sqref="F619">
    <cfRule type="containsBlanks" dxfId="16327" priority="16329">
      <formula>LEN(TRIM(F619))=0</formula>
    </cfRule>
    <cfRule type="containsText" dxfId="16326" priority="16330" operator="containsText" text="Operational">
      <formula>NOT(ISERROR(SEARCH("Operational",F619)))</formula>
    </cfRule>
    <cfRule type="containsText" dxfId="16325" priority="16331" operator="containsText" text="Dn(service)">
      <formula>NOT(ISERROR(SEARCH("Dn(service)",F619)))</formula>
    </cfRule>
    <cfRule type="containsText" dxfId="16324" priority="16332" operator="containsText" text="Dn(waiting)">
      <formula>NOT(ISERROR(SEARCH("Dn(waiting)",F619)))</formula>
    </cfRule>
  </conditionalFormatting>
  <conditionalFormatting sqref="F620">
    <cfRule type="containsBlanks" dxfId="16323" priority="16325">
      <formula>LEN(TRIM(F620))=0</formula>
    </cfRule>
    <cfRule type="containsText" dxfId="16322" priority="16326" operator="containsText" text="Operational">
      <formula>NOT(ISERROR(SEARCH("Operational",F620)))</formula>
    </cfRule>
    <cfRule type="containsText" dxfId="16321" priority="16327" operator="containsText" text="Dn(service)">
      <formula>NOT(ISERROR(SEARCH("Dn(service)",F620)))</formula>
    </cfRule>
    <cfRule type="containsText" dxfId="16320" priority="16328" operator="containsText" text="Dn(waiting)">
      <formula>NOT(ISERROR(SEARCH("Dn(waiting)",F620)))</formula>
    </cfRule>
  </conditionalFormatting>
  <conditionalFormatting sqref="E621">
    <cfRule type="containsBlanks" dxfId="16319" priority="16321">
      <formula>LEN(TRIM(E621))=0</formula>
    </cfRule>
    <cfRule type="containsText" dxfId="16318" priority="16322" operator="containsText" text="Operational">
      <formula>NOT(ISERROR(SEARCH("Operational",E621)))</formula>
    </cfRule>
    <cfRule type="containsText" dxfId="16317" priority="16323" operator="containsText" text="Dn(service)">
      <formula>NOT(ISERROR(SEARCH("Dn(service)",E621)))</formula>
    </cfRule>
    <cfRule type="containsText" dxfId="16316" priority="16324" operator="containsText" text="Dn(waiting)">
      <formula>NOT(ISERROR(SEARCH("Dn(waiting)",E621)))</formula>
    </cfRule>
  </conditionalFormatting>
  <conditionalFormatting sqref="E622">
    <cfRule type="containsBlanks" dxfId="16315" priority="16317">
      <formula>LEN(TRIM(E622))=0</formula>
    </cfRule>
    <cfRule type="containsText" dxfId="16314" priority="16318" operator="containsText" text="Operational">
      <formula>NOT(ISERROR(SEARCH("Operational",E622)))</formula>
    </cfRule>
    <cfRule type="containsText" dxfId="16313" priority="16319" operator="containsText" text="Dn(service)">
      <formula>NOT(ISERROR(SEARCH("Dn(service)",E622)))</formula>
    </cfRule>
    <cfRule type="containsText" dxfId="16312" priority="16320" operator="containsText" text="Dn(waiting)">
      <formula>NOT(ISERROR(SEARCH("Dn(waiting)",E622)))</formula>
    </cfRule>
  </conditionalFormatting>
  <conditionalFormatting sqref="E623">
    <cfRule type="containsBlanks" dxfId="16311" priority="16313">
      <formula>LEN(TRIM(E623))=0</formula>
    </cfRule>
    <cfRule type="containsText" dxfId="16310" priority="16314" operator="containsText" text="Operational">
      <formula>NOT(ISERROR(SEARCH("Operational",E623)))</formula>
    </cfRule>
    <cfRule type="containsText" dxfId="16309" priority="16315" operator="containsText" text="Dn(service)">
      <formula>NOT(ISERROR(SEARCH("Dn(service)",E623)))</formula>
    </cfRule>
    <cfRule type="containsText" dxfId="16308" priority="16316" operator="containsText" text="Dn(waiting)">
      <formula>NOT(ISERROR(SEARCH("Dn(waiting)",E623)))</formula>
    </cfRule>
  </conditionalFormatting>
  <conditionalFormatting sqref="E624">
    <cfRule type="containsBlanks" dxfId="16307" priority="16309">
      <formula>LEN(TRIM(E624))=0</formula>
    </cfRule>
    <cfRule type="containsText" dxfId="16306" priority="16310" operator="containsText" text="Operational">
      <formula>NOT(ISERROR(SEARCH("Operational",E624)))</formula>
    </cfRule>
    <cfRule type="containsText" dxfId="16305" priority="16311" operator="containsText" text="Dn(service)">
      <formula>NOT(ISERROR(SEARCH("Dn(service)",E624)))</formula>
    </cfRule>
    <cfRule type="containsText" dxfId="16304" priority="16312" operator="containsText" text="Dn(waiting)">
      <formula>NOT(ISERROR(SEARCH("Dn(waiting)",E624)))</formula>
    </cfRule>
  </conditionalFormatting>
  <conditionalFormatting sqref="H625">
    <cfRule type="containsBlanks" dxfId="16303" priority="16305">
      <formula>LEN(TRIM(H625))=0</formula>
    </cfRule>
    <cfRule type="containsText" dxfId="16302" priority="16306" operator="containsText" text="Operational">
      <formula>NOT(ISERROR(SEARCH("Operational",H625)))</formula>
    </cfRule>
    <cfRule type="containsText" dxfId="16301" priority="16307" operator="containsText" text="Dn(service)">
      <formula>NOT(ISERROR(SEARCH("Dn(service)",H625)))</formula>
    </cfRule>
    <cfRule type="containsText" dxfId="16300" priority="16308" operator="containsText" text="Dn(waiting)">
      <formula>NOT(ISERROR(SEARCH("Dn(waiting)",H625)))</formula>
    </cfRule>
  </conditionalFormatting>
  <conditionalFormatting sqref="H626">
    <cfRule type="containsBlanks" dxfId="16299" priority="16301">
      <formula>LEN(TRIM(H626))=0</formula>
    </cfRule>
    <cfRule type="containsText" dxfId="16298" priority="16302" operator="containsText" text="Operational">
      <formula>NOT(ISERROR(SEARCH("Operational",H626)))</formula>
    </cfRule>
    <cfRule type="containsText" dxfId="16297" priority="16303" operator="containsText" text="Dn(service)">
      <formula>NOT(ISERROR(SEARCH("Dn(service)",H626)))</formula>
    </cfRule>
    <cfRule type="containsText" dxfId="16296" priority="16304" operator="containsText" text="Dn(waiting)">
      <formula>NOT(ISERROR(SEARCH("Dn(waiting)",H626)))</formula>
    </cfRule>
  </conditionalFormatting>
  <conditionalFormatting sqref="H627">
    <cfRule type="containsBlanks" dxfId="16295" priority="16297">
      <formula>LEN(TRIM(H627))=0</formula>
    </cfRule>
    <cfRule type="containsText" dxfId="16294" priority="16298" operator="containsText" text="Operational">
      <formula>NOT(ISERROR(SEARCH("Operational",H627)))</formula>
    </cfRule>
    <cfRule type="containsText" dxfId="16293" priority="16299" operator="containsText" text="Dn(service)">
      <formula>NOT(ISERROR(SEARCH("Dn(service)",H627)))</formula>
    </cfRule>
    <cfRule type="containsText" dxfId="16292" priority="16300" operator="containsText" text="Dn(waiting)">
      <formula>NOT(ISERROR(SEARCH("Dn(waiting)",H627)))</formula>
    </cfRule>
  </conditionalFormatting>
  <conditionalFormatting sqref="H628">
    <cfRule type="containsBlanks" dxfId="16291" priority="16293">
      <formula>LEN(TRIM(H628))=0</formula>
    </cfRule>
    <cfRule type="containsText" dxfId="16290" priority="16294" operator="containsText" text="Operational">
      <formula>NOT(ISERROR(SEARCH("Operational",H628)))</formula>
    </cfRule>
    <cfRule type="containsText" dxfId="16289" priority="16295" operator="containsText" text="Dn(service)">
      <formula>NOT(ISERROR(SEARCH("Dn(service)",H628)))</formula>
    </cfRule>
    <cfRule type="containsText" dxfId="16288" priority="16296" operator="containsText" text="Dn(waiting)">
      <formula>NOT(ISERROR(SEARCH("Dn(waiting)",H628)))</formula>
    </cfRule>
  </conditionalFormatting>
  <conditionalFormatting sqref="H629">
    <cfRule type="containsBlanks" dxfId="16287" priority="16289">
      <formula>LEN(TRIM(H629))=0</formula>
    </cfRule>
    <cfRule type="containsText" dxfId="16286" priority="16290" operator="containsText" text="Operational">
      <formula>NOT(ISERROR(SEARCH("Operational",H629)))</formula>
    </cfRule>
    <cfRule type="containsText" dxfId="16285" priority="16291" operator="containsText" text="Dn(service)">
      <formula>NOT(ISERROR(SEARCH("Dn(service)",H629)))</formula>
    </cfRule>
    <cfRule type="containsText" dxfId="16284" priority="16292" operator="containsText" text="Dn(waiting)">
      <formula>NOT(ISERROR(SEARCH("Dn(waiting)",H629)))</formula>
    </cfRule>
  </conditionalFormatting>
  <conditionalFormatting sqref="C630">
    <cfRule type="containsBlanks" dxfId="16283" priority="16285">
      <formula>LEN(TRIM(C630))=0</formula>
    </cfRule>
    <cfRule type="containsText" dxfId="16282" priority="16286" operator="containsText" text="Operational">
      <formula>NOT(ISERROR(SEARCH("Operational",C630)))</formula>
    </cfRule>
    <cfRule type="containsText" dxfId="16281" priority="16287" operator="containsText" text="Dn(service)">
      <formula>NOT(ISERROR(SEARCH("Dn(service)",C630)))</formula>
    </cfRule>
    <cfRule type="containsText" dxfId="16280" priority="16288" operator="containsText" text="Dn(waiting)">
      <formula>NOT(ISERROR(SEARCH("Dn(waiting)",C630)))</formula>
    </cfRule>
  </conditionalFormatting>
  <conditionalFormatting sqref="C631">
    <cfRule type="containsBlanks" dxfId="16279" priority="16281">
      <formula>LEN(TRIM(C631))=0</formula>
    </cfRule>
    <cfRule type="containsText" dxfId="16278" priority="16282" operator="containsText" text="Operational">
      <formula>NOT(ISERROR(SEARCH("Operational",C631)))</formula>
    </cfRule>
    <cfRule type="containsText" dxfId="16277" priority="16283" operator="containsText" text="Dn(service)">
      <formula>NOT(ISERROR(SEARCH("Dn(service)",C631)))</formula>
    </cfRule>
    <cfRule type="containsText" dxfId="16276" priority="16284" operator="containsText" text="Dn(waiting)">
      <formula>NOT(ISERROR(SEARCH("Dn(waiting)",C631)))</formula>
    </cfRule>
  </conditionalFormatting>
  <conditionalFormatting sqref="C632">
    <cfRule type="containsBlanks" dxfId="16275" priority="16277">
      <formula>LEN(TRIM(C632))=0</formula>
    </cfRule>
    <cfRule type="containsText" dxfId="16274" priority="16278" operator="containsText" text="Operational">
      <formula>NOT(ISERROR(SEARCH("Operational",C632)))</formula>
    </cfRule>
    <cfRule type="containsText" dxfId="16273" priority="16279" operator="containsText" text="Dn(service)">
      <formula>NOT(ISERROR(SEARCH("Dn(service)",C632)))</formula>
    </cfRule>
    <cfRule type="containsText" dxfId="16272" priority="16280" operator="containsText" text="Dn(waiting)">
      <formula>NOT(ISERROR(SEARCH("Dn(waiting)",C632)))</formula>
    </cfRule>
  </conditionalFormatting>
  <conditionalFormatting sqref="C633">
    <cfRule type="containsBlanks" dxfId="16271" priority="16273">
      <formula>LEN(TRIM(C633))=0</formula>
    </cfRule>
    <cfRule type="containsText" dxfId="16270" priority="16274" operator="containsText" text="Operational">
      <formula>NOT(ISERROR(SEARCH("Operational",C633)))</formula>
    </cfRule>
    <cfRule type="containsText" dxfId="16269" priority="16275" operator="containsText" text="Dn(service)">
      <formula>NOT(ISERROR(SEARCH("Dn(service)",C633)))</formula>
    </cfRule>
    <cfRule type="containsText" dxfId="16268" priority="16276" operator="containsText" text="Dn(waiting)">
      <formula>NOT(ISERROR(SEARCH("Dn(waiting)",C633)))</formula>
    </cfRule>
  </conditionalFormatting>
  <conditionalFormatting sqref="C634">
    <cfRule type="containsBlanks" dxfId="16267" priority="16269">
      <formula>LEN(TRIM(C634))=0</formula>
    </cfRule>
    <cfRule type="containsText" dxfId="16266" priority="16270" operator="containsText" text="Operational">
      <formula>NOT(ISERROR(SEARCH("Operational",C634)))</formula>
    </cfRule>
    <cfRule type="containsText" dxfId="16265" priority="16271" operator="containsText" text="Dn(service)">
      <formula>NOT(ISERROR(SEARCH("Dn(service)",C634)))</formula>
    </cfRule>
    <cfRule type="containsText" dxfId="16264" priority="16272" operator="containsText" text="Dn(waiting)">
      <formula>NOT(ISERROR(SEARCH("Dn(waiting)",C634)))</formula>
    </cfRule>
  </conditionalFormatting>
  <conditionalFormatting sqref="G635">
    <cfRule type="containsBlanks" dxfId="16263" priority="16265">
      <formula>LEN(TRIM(G635))=0</formula>
    </cfRule>
    <cfRule type="containsText" dxfId="16262" priority="16266" operator="containsText" text="Operational">
      <formula>NOT(ISERROR(SEARCH("Operational",G635)))</formula>
    </cfRule>
    <cfRule type="containsText" dxfId="16261" priority="16267" operator="containsText" text="Dn(service)">
      <formula>NOT(ISERROR(SEARCH("Dn(service)",G635)))</formula>
    </cfRule>
    <cfRule type="containsText" dxfId="16260" priority="16268" operator="containsText" text="Dn(waiting)">
      <formula>NOT(ISERROR(SEARCH("Dn(waiting)",G635)))</formula>
    </cfRule>
  </conditionalFormatting>
  <conditionalFormatting sqref="G636">
    <cfRule type="containsBlanks" dxfId="16259" priority="16261">
      <formula>LEN(TRIM(G636))=0</formula>
    </cfRule>
    <cfRule type="containsText" dxfId="16258" priority="16262" operator="containsText" text="Operational">
      <formula>NOT(ISERROR(SEARCH("Operational",G636)))</formula>
    </cfRule>
    <cfRule type="containsText" dxfId="16257" priority="16263" operator="containsText" text="Dn(service)">
      <formula>NOT(ISERROR(SEARCH("Dn(service)",G636)))</formula>
    </cfRule>
    <cfRule type="containsText" dxfId="16256" priority="16264" operator="containsText" text="Dn(waiting)">
      <formula>NOT(ISERROR(SEARCH("Dn(waiting)",G636)))</formula>
    </cfRule>
  </conditionalFormatting>
  <conditionalFormatting sqref="G637">
    <cfRule type="containsBlanks" dxfId="16255" priority="16257">
      <formula>LEN(TRIM(G637))=0</formula>
    </cfRule>
    <cfRule type="containsText" dxfId="16254" priority="16258" operator="containsText" text="Operational">
      <formula>NOT(ISERROR(SEARCH("Operational",G637)))</formula>
    </cfRule>
    <cfRule type="containsText" dxfId="16253" priority="16259" operator="containsText" text="Dn(service)">
      <formula>NOT(ISERROR(SEARCH("Dn(service)",G637)))</formula>
    </cfRule>
    <cfRule type="containsText" dxfId="16252" priority="16260" operator="containsText" text="Dn(waiting)">
      <formula>NOT(ISERROR(SEARCH("Dn(waiting)",G637)))</formula>
    </cfRule>
  </conditionalFormatting>
  <conditionalFormatting sqref="G638">
    <cfRule type="containsBlanks" dxfId="16251" priority="16253">
      <formula>LEN(TRIM(G638))=0</formula>
    </cfRule>
    <cfRule type="containsText" dxfId="16250" priority="16254" operator="containsText" text="Operational">
      <formula>NOT(ISERROR(SEARCH("Operational",G638)))</formula>
    </cfRule>
    <cfRule type="containsText" dxfId="16249" priority="16255" operator="containsText" text="Dn(service)">
      <formula>NOT(ISERROR(SEARCH("Dn(service)",G638)))</formula>
    </cfRule>
    <cfRule type="containsText" dxfId="16248" priority="16256" operator="containsText" text="Dn(waiting)">
      <formula>NOT(ISERROR(SEARCH("Dn(waiting)",G638)))</formula>
    </cfRule>
  </conditionalFormatting>
  <conditionalFormatting sqref="D639">
    <cfRule type="containsBlanks" dxfId="16247" priority="16249">
      <formula>LEN(TRIM(D639))=0</formula>
    </cfRule>
    <cfRule type="containsText" dxfId="16246" priority="16250" operator="containsText" text="Operational">
      <formula>NOT(ISERROR(SEARCH("Operational",D639)))</formula>
    </cfRule>
    <cfRule type="containsText" dxfId="16245" priority="16251" operator="containsText" text="Dn(service)">
      <formula>NOT(ISERROR(SEARCH("Dn(service)",D639)))</formula>
    </cfRule>
    <cfRule type="containsText" dxfId="16244" priority="16252" operator="containsText" text="Dn(waiting)">
      <formula>NOT(ISERROR(SEARCH("Dn(waiting)",D639)))</formula>
    </cfRule>
  </conditionalFormatting>
  <conditionalFormatting sqref="D640">
    <cfRule type="containsBlanks" dxfId="16243" priority="16245">
      <formula>LEN(TRIM(D640))=0</formula>
    </cfRule>
    <cfRule type="containsText" dxfId="16242" priority="16246" operator="containsText" text="Operational">
      <formula>NOT(ISERROR(SEARCH("Operational",D640)))</formula>
    </cfRule>
    <cfRule type="containsText" dxfId="16241" priority="16247" operator="containsText" text="Dn(service)">
      <formula>NOT(ISERROR(SEARCH("Dn(service)",D640)))</formula>
    </cfRule>
    <cfRule type="containsText" dxfId="16240" priority="16248" operator="containsText" text="Dn(waiting)">
      <formula>NOT(ISERROR(SEARCH("Dn(waiting)",D640)))</formula>
    </cfRule>
  </conditionalFormatting>
  <conditionalFormatting sqref="D641">
    <cfRule type="containsBlanks" dxfId="16239" priority="16241">
      <formula>LEN(TRIM(D641))=0</formula>
    </cfRule>
    <cfRule type="containsText" dxfId="16238" priority="16242" operator="containsText" text="Operational">
      <formula>NOT(ISERROR(SEARCH("Operational",D641)))</formula>
    </cfRule>
    <cfRule type="containsText" dxfId="16237" priority="16243" operator="containsText" text="Dn(service)">
      <formula>NOT(ISERROR(SEARCH("Dn(service)",D641)))</formula>
    </cfRule>
    <cfRule type="containsText" dxfId="16236" priority="16244" operator="containsText" text="Dn(waiting)">
      <formula>NOT(ISERROR(SEARCH("Dn(waiting)",D641)))</formula>
    </cfRule>
  </conditionalFormatting>
  <conditionalFormatting sqref="D642">
    <cfRule type="containsBlanks" dxfId="16235" priority="16237">
      <formula>LEN(TRIM(D642))=0</formula>
    </cfRule>
    <cfRule type="containsText" dxfId="16234" priority="16238" operator="containsText" text="Operational">
      <formula>NOT(ISERROR(SEARCH("Operational",D642)))</formula>
    </cfRule>
    <cfRule type="containsText" dxfId="16233" priority="16239" operator="containsText" text="Dn(service)">
      <formula>NOT(ISERROR(SEARCH("Dn(service)",D642)))</formula>
    </cfRule>
    <cfRule type="containsText" dxfId="16232" priority="16240" operator="containsText" text="Dn(waiting)">
      <formula>NOT(ISERROR(SEARCH("Dn(waiting)",D642)))</formula>
    </cfRule>
  </conditionalFormatting>
  <conditionalFormatting sqref="F643">
    <cfRule type="containsBlanks" dxfId="16231" priority="16233">
      <formula>LEN(TRIM(F643))=0</formula>
    </cfRule>
    <cfRule type="containsText" dxfId="16230" priority="16234" operator="containsText" text="Operational">
      <formula>NOT(ISERROR(SEARCH("Operational",F643)))</formula>
    </cfRule>
    <cfRule type="containsText" dxfId="16229" priority="16235" operator="containsText" text="Dn(service)">
      <formula>NOT(ISERROR(SEARCH("Dn(service)",F643)))</formula>
    </cfRule>
    <cfRule type="containsText" dxfId="16228" priority="16236" operator="containsText" text="Dn(waiting)">
      <formula>NOT(ISERROR(SEARCH("Dn(waiting)",F643)))</formula>
    </cfRule>
  </conditionalFormatting>
  <conditionalFormatting sqref="F644">
    <cfRule type="containsBlanks" dxfId="16227" priority="16229">
      <formula>LEN(TRIM(F644))=0</formula>
    </cfRule>
    <cfRule type="containsText" dxfId="16226" priority="16230" operator="containsText" text="Operational">
      <formula>NOT(ISERROR(SEARCH("Operational",F644)))</formula>
    </cfRule>
    <cfRule type="containsText" dxfId="16225" priority="16231" operator="containsText" text="Dn(service)">
      <formula>NOT(ISERROR(SEARCH("Dn(service)",F644)))</formula>
    </cfRule>
    <cfRule type="containsText" dxfId="16224" priority="16232" operator="containsText" text="Dn(waiting)">
      <formula>NOT(ISERROR(SEARCH("Dn(waiting)",F644)))</formula>
    </cfRule>
  </conditionalFormatting>
  <conditionalFormatting sqref="F645">
    <cfRule type="containsBlanks" dxfId="16223" priority="16225">
      <formula>LEN(TRIM(F645))=0</formula>
    </cfRule>
    <cfRule type="containsText" dxfId="16222" priority="16226" operator="containsText" text="Operational">
      <formula>NOT(ISERROR(SEARCH("Operational",F645)))</formula>
    </cfRule>
    <cfRule type="containsText" dxfId="16221" priority="16227" operator="containsText" text="Dn(service)">
      <formula>NOT(ISERROR(SEARCH("Dn(service)",F645)))</formula>
    </cfRule>
    <cfRule type="containsText" dxfId="16220" priority="16228" operator="containsText" text="Dn(waiting)">
      <formula>NOT(ISERROR(SEARCH("Dn(waiting)",F645)))</formula>
    </cfRule>
  </conditionalFormatting>
  <conditionalFormatting sqref="F646">
    <cfRule type="containsBlanks" dxfId="16219" priority="16221">
      <formula>LEN(TRIM(F646))=0</formula>
    </cfRule>
    <cfRule type="containsText" dxfId="16218" priority="16222" operator="containsText" text="Operational">
      <formula>NOT(ISERROR(SEARCH("Operational",F646)))</formula>
    </cfRule>
    <cfRule type="containsText" dxfId="16217" priority="16223" operator="containsText" text="Dn(service)">
      <formula>NOT(ISERROR(SEARCH("Dn(service)",F646)))</formula>
    </cfRule>
    <cfRule type="containsText" dxfId="16216" priority="16224" operator="containsText" text="Dn(waiting)">
      <formula>NOT(ISERROR(SEARCH("Dn(waiting)",F646)))</formula>
    </cfRule>
  </conditionalFormatting>
  <conditionalFormatting sqref="F647">
    <cfRule type="containsBlanks" dxfId="16215" priority="16217">
      <formula>LEN(TRIM(F647))=0</formula>
    </cfRule>
    <cfRule type="containsText" dxfId="16214" priority="16218" operator="containsText" text="Operational">
      <formula>NOT(ISERROR(SEARCH("Operational",F647)))</formula>
    </cfRule>
    <cfRule type="containsText" dxfId="16213" priority="16219" operator="containsText" text="Dn(service)">
      <formula>NOT(ISERROR(SEARCH("Dn(service)",F647)))</formula>
    </cfRule>
    <cfRule type="containsText" dxfId="16212" priority="16220" operator="containsText" text="Dn(waiting)">
      <formula>NOT(ISERROR(SEARCH("Dn(waiting)",F647)))</formula>
    </cfRule>
  </conditionalFormatting>
  <conditionalFormatting sqref="E649">
    <cfRule type="containsBlanks" dxfId="16211" priority="16213">
      <formula>LEN(TRIM(E649))=0</formula>
    </cfRule>
    <cfRule type="containsText" dxfId="16210" priority="16214" operator="containsText" text="Operational">
      <formula>NOT(ISERROR(SEARCH("Operational",E649)))</formula>
    </cfRule>
    <cfRule type="containsText" dxfId="16209" priority="16215" operator="containsText" text="Dn(service)">
      <formula>NOT(ISERROR(SEARCH("Dn(service)",E649)))</formula>
    </cfRule>
    <cfRule type="containsText" dxfId="16208" priority="16216" operator="containsText" text="Dn(waiting)">
      <formula>NOT(ISERROR(SEARCH("Dn(waiting)",E649)))</formula>
    </cfRule>
  </conditionalFormatting>
  <conditionalFormatting sqref="E650">
    <cfRule type="containsBlanks" dxfId="16207" priority="16209">
      <formula>LEN(TRIM(E650))=0</formula>
    </cfRule>
    <cfRule type="containsText" dxfId="16206" priority="16210" operator="containsText" text="Operational">
      <formula>NOT(ISERROR(SEARCH("Operational",E650)))</formula>
    </cfRule>
    <cfRule type="containsText" dxfId="16205" priority="16211" operator="containsText" text="Dn(service)">
      <formula>NOT(ISERROR(SEARCH("Dn(service)",E650)))</formula>
    </cfRule>
    <cfRule type="containsText" dxfId="16204" priority="16212" operator="containsText" text="Dn(waiting)">
      <formula>NOT(ISERROR(SEARCH("Dn(waiting)",E650)))</formula>
    </cfRule>
  </conditionalFormatting>
  <conditionalFormatting sqref="E651">
    <cfRule type="containsBlanks" dxfId="16203" priority="16205">
      <formula>LEN(TRIM(E651))=0</formula>
    </cfRule>
    <cfRule type="containsText" dxfId="16202" priority="16206" operator="containsText" text="Operational">
      <formula>NOT(ISERROR(SEARCH("Operational",E651)))</formula>
    </cfRule>
    <cfRule type="containsText" dxfId="16201" priority="16207" operator="containsText" text="Dn(service)">
      <formula>NOT(ISERROR(SEARCH("Dn(service)",E651)))</formula>
    </cfRule>
    <cfRule type="containsText" dxfId="16200" priority="16208" operator="containsText" text="Dn(waiting)">
      <formula>NOT(ISERROR(SEARCH("Dn(waiting)",E651)))</formula>
    </cfRule>
  </conditionalFormatting>
  <conditionalFormatting sqref="C496">
    <cfRule type="containsBlanks" dxfId="16199" priority="16201">
      <formula>LEN(TRIM(C496))=0</formula>
    </cfRule>
    <cfRule type="containsText" dxfId="16198" priority="16202" operator="containsText" text="Operational">
      <formula>NOT(ISERROR(SEARCH("Operational",C496)))</formula>
    </cfRule>
    <cfRule type="containsText" dxfId="16197" priority="16203" operator="containsText" text="Dn(service)">
      <formula>NOT(ISERROR(SEARCH("Dn(service)",C496)))</formula>
    </cfRule>
    <cfRule type="containsText" dxfId="16196" priority="16204" operator="containsText" text="Dn(waiting)">
      <formula>NOT(ISERROR(SEARCH("Dn(waiting)",C496)))</formula>
    </cfRule>
  </conditionalFormatting>
  <conditionalFormatting sqref="C497">
    <cfRule type="containsBlanks" dxfId="16195" priority="16197">
      <formula>LEN(TRIM(C497))=0</formula>
    </cfRule>
    <cfRule type="containsText" dxfId="16194" priority="16198" operator="containsText" text="Operational">
      <formula>NOT(ISERROR(SEARCH("Operational",C497)))</formula>
    </cfRule>
    <cfRule type="containsText" dxfId="16193" priority="16199" operator="containsText" text="Dn(service)">
      <formula>NOT(ISERROR(SEARCH("Dn(service)",C497)))</formula>
    </cfRule>
    <cfRule type="containsText" dxfId="16192" priority="16200" operator="containsText" text="Dn(waiting)">
      <formula>NOT(ISERROR(SEARCH("Dn(waiting)",C497)))</formula>
    </cfRule>
  </conditionalFormatting>
  <conditionalFormatting sqref="C498">
    <cfRule type="containsBlanks" dxfId="16191" priority="16193">
      <formula>LEN(TRIM(C498))=0</formula>
    </cfRule>
    <cfRule type="containsText" dxfId="16190" priority="16194" operator="containsText" text="Operational">
      <formula>NOT(ISERROR(SEARCH("Operational",C498)))</formula>
    </cfRule>
    <cfRule type="containsText" dxfId="16189" priority="16195" operator="containsText" text="Dn(service)">
      <formula>NOT(ISERROR(SEARCH("Dn(service)",C498)))</formula>
    </cfRule>
    <cfRule type="containsText" dxfId="16188" priority="16196" operator="containsText" text="Dn(waiting)">
      <formula>NOT(ISERROR(SEARCH("Dn(waiting)",C498)))</formula>
    </cfRule>
  </conditionalFormatting>
  <conditionalFormatting sqref="D499">
    <cfRule type="containsBlanks" dxfId="16187" priority="16189">
      <formula>LEN(TRIM(D499))=0</formula>
    </cfRule>
    <cfRule type="containsText" dxfId="16186" priority="16190" operator="containsText" text="Operational">
      <formula>NOT(ISERROR(SEARCH("Operational",D499)))</formula>
    </cfRule>
    <cfRule type="containsText" dxfId="16185" priority="16191" operator="containsText" text="Dn(service)">
      <formula>NOT(ISERROR(SEARCH("Dn(service)",D499)))</formula>
    </cfRule>
    <cfRule type="containsText" dxfId="16184" priority="16192" operator="containsText" text="Dn(waiting)">
      <formula>NOT(ISERROR(SEARCH("Dn(waiting)",D499)))</formula>
    </cfRule>
  </conditionalFormatting>
  <conditionalFormatting sqref="D500">
    <cfRule type="containsBlanks" dxfId="16183" priority="16185">
      <formula>LEN(TRIM(D500))=0</formula>
    </cfRule>
    <cfRule type="containsText" dxfId="16182" priority="16186" operator="containsText" text="Operational">
      <formula>NOT(ISERROR(SEARCH("Operational",D500)))</formula>
    </cfRule>
    <cfRule type="containsText" dxfId="16181" priority="16187" operator="containsText" text="Dn(service)">
      <formula>NOT(ISERROR(SEARCH("Dn(service)",D500)))</formula>
    </cfRule>
    <cfRule type="containsText" dxfId="16180" priority="16188" operator="containsText" text="Dn(waiting)">
      <formula>NOT(ISERROR(SEARCH("Dn(waiting)",D500)))</formula>
    </cfRule>
  </conditionalFormatting>
  <conditionalFormatting sqref="D501">
    <cfRule type="containsBlanks" dxfId="16179" priority="16181">
      <formula>LEN(TRIM(D501))=0</formula>
    </cfRule>
    <cfRule type="containsText" dxfId="16178" priority="16182" operator="containsText" text="Operational">
      <formula>NOT(ISERROR(SEARCH("Operational",D501)))</formula>
    </cfRule>
    <cfRule type="containsText" dxfId="16177" priority="16183" operator="containsText" text="Dn(service)">
      <formula>NOT(ISERROR(SEARCH("Dn(service)",D501)))</formula>
    </cfRule>
    <cfRule type="containsText" dxfId="16176" priority="16184" operator="containsText" text="Dn(waiting)">
      <formula>NOT(ISERROR(SEARCH("Dn(waiting)",D501)))</formula>
    </cfRule>
  </conditionalFormatting>
  <conditionalFormatting sqref="F502">
    <cfRule type="containsBlanks" dxfId="16175" priority="16177">
      <formula>LEN(TRIM(F502))=0</formula>
    </cfRule>
    <cfRule type="containsText" dxfId="16174" priority="16178" operator="containsText" text="Operational">
      <formula>NOT(ISERROR(SEARCH("Operational",F502)))</formula>
    </cfRule>
    <cfRule type="containsText" dxfId="16173" priority="16179" operator="containsText" text="Dn(service)">
      <formula>NOT(ISERROR(SEARCH("Dn(service)",F502)))</formula>
    </cfRule>
    <cfRule type="containsText" dxfId="16172" priority="16180" operator="containsText" text="Dn(waiting)">
      <formula>NOT(ISERROR(SEARCH("Dn(waiting)",F502)))</formula>
    </cfRule>
  </conditionalFormatting>
  <conditionalFormatting sqref="F503">
    <cfRule type="containsBlanks" dxfId="16171" priority="16173">
      <formula>LEN(TRIM(F503))=0</formula>
    </cfRule>
    <cfRule type="containsText" dxfId="16170" priority="16174" operator="containsText" text="Operational">
      <formula>NOT(ISERROR(SEARCH("Operational",F503)))</formula>
    </cfRule>
    <cfRule type="containsText" dxfId="16169" priority="16175" operator="containsText" text="Dn(service)">
      <formula>NOT(ISERROR(SEARCH("Dn(service)",F503)))</formula>
    </cfRule>
    <cfRule type="containsText" dxfId="16168" priority="16176" operator="containsText" text="Dn(waiting)">
      <formula>NOT(ISERROR(SEARCH("Dn(waiting)",F503)))</formula>
    </cfRule>
  </conditionalFormatting>
  <conditionalFormatting sqref="F504">
    <cfRule type="containsBlanks" dxfId="16167" priority="16169">
      <formula>LEN(TRIM(F504))=0</formula>
    </cfRule>
    <cfRule type="containsText" dxfId="16166" priority="16170" operator="containsText" text="Operational">
      <formula>NOT(ISERROR(SEARCH("Operational",F504)))</formula>
    </cfRule>
    <cfRule type="containsText" dxfId="16165" priority="16171" operator="containsText" text="Dn(service)">
      <formula>NOT(ISERROR(SEARCH("Dn(service)",F504)))</formula>
    </cfRule>
    <cfRule type="containsText" dxfId="16164" priority="16172" operator="containsText" text="Dn(waiting)">
      <formula>NOT(ISERROR(SEARCH("Dn(waiting)",F504)))</formula>
    </cfRule>
  </conditionalFormatting>
  <conditionalFormatting sqref="F505">
    <cfRule type="containsBlanks" dxfId="16163" priority="16165">
      <formula>LEN(TRIM(F505))=0</formula>
    </cfRule>
    <cfRule type="containsText" dxfId="16162" priority="16166" operator="containsText" text="Operational">
      <formula>NOT(ISERROR(SEARCH("Operational",F505)))</formula>
    </cfRule>
    <cfRule type="containsText" dxfId="16161" priority="16167" operator="containsText" text="Dn(service)">
      <formula>NOT(ISERROR(SEARCH("Dn(service)",F505)))</formula>
    </cfRule>
    <cfRule type="containsText" dxfId="16160" priority="16168" operator="containsText" text="Dn(waiting)">
      <formula>NOT(ISERROR(SEARCH("Dn(waiting)",F505)))</formula>
    </cfRule>
  </conditionalFormatting>
  <conditionalFormatting sqref="F506">
    <cfRule type="containsBlanks" dxfId="16159" priority="16161">
      <formula>LEN(TRIM(F506))=0</formula>
    </cfRule>
    <cfRule type="containsText" dxfId="16158" priority="16162" operator="containsText" text="Operational">
      <formula>NOT(ISERROR(SEARCH("Operational",F506)))</formula>
    </cfRule>
    <cfRule type="containsText" dxfId="16157" priority="16163" operator="containsText" text="Dn(service)">
      <formula>NOT(ISERROR(SEARCH("Dn(service)",F506)))</formula>
    </cfRule>
    <cfRule type="containsText" dxfId="16156" priority="16164" operator="containsText" text="Dn(waiting)">
      <formula>NOT(ISERROR(SEARCH("Dn(waiting)",F506)))</formula>
    </cfRule>
  </conditionalFormatting>
  <conditionalFormatting sqref="H511">
    <cfRule type="containsBlanks" dxfId="16155" priority="16157">
      <formula>LEN(TRIM(H511))=0</formula>
    </cfRule>
    <cfRule type="containsText" dxfId="16154" priority="16158" operator="containsText" text="Operational">
      <formula>NOT(ISERROR(SEARCH("Operational",H511)))</formula>
    </cfRule>
    <cfRule type="containsText" dxfId="16153" priority="16159" operator="containsText" text="Dn(service)">
      <formula>NOT(ISERROR(SEARCH("Dn(service)",H511)))</formula>
    </cfRule>
    <cfRule type="containsText" dxfId="16152" priority="16160" operator="containsText" text="Dn(waiting)">
      <formula>NOT(ISERROR(SEARCH("Dn(waiting)",H511)))</formula>
    </cfRule>
  </conditionalFormatting>
  <conditionalFormatting sqref="H507">
    <cfRule type="containsBlanks" dxfId="16151" priority="16153">
      <formula>LEN(TRIM(H507))=0</formula>
    </cfRule>
    <cfRule type="containsText" dxfId="16150" priority="16154" operator="containsText" text="Operational">
      <formula>NOT(ISERROR(SEARCH("Operational",H507)))</formula>
    </cfRule>
    <cfRule type="containsText" dxfId="16149" priority="16155" operator="containsText" text="Dn(service)">
      <formula>NOT(ISERROR(SEARCH("Dn(service)",H507)))</formula>
    </cfRule>
    <cfRule type="containsText" dxfId="16148" priority="16156" operator="containsText" text="Dn(waiting)">
      <formula>NOT(ISERROR(SEARCH("Dn(waiting)",H507)))</formula>
    </cfRule>
  </conditionalFormatting>
  <conditionalFormatting sqref="H508">
    <cfRule type="containsBlanks" dxfId="16147" priority="16149">
      <formula>LEN(TRIM(H508))=0</formula>
    </cfRule>
    <cfRule type="containsText" dxfId="16146" priority="16150" operator="containsText" text="Operational">
      <formula>NOT(ISERROR(SEARCH("Operational",H508)))</formula>
    </cfRule>
    <cfRule type="containsText" dxfId="16145" priority="16151" operator="containsText" text="Dn(service)">
      <formula>NOT(ISERROR(SEARCH("Dn(service)",H508)))</formula>
    </cfRule>
    <cfRule type="containsText" dxfId="16144" priority="16152" operator="containsText" text="Dn(waiting)">
      <formula>NOT(ISERROR(SEARCH("Dn(waiting)",H508)))</formula>
    </cfRule>
  </conditionalFormatting>
  <conditionalFormatting sqref="H509">
    <cfRule type="containsBlanks" dxfId="16143" priority="16145">
      <formula>LEN(TRIM(H509))=0</formula>
    </cfRule>
    <cfRule type="containsText" dxfId="16142" priority="16146" operator="containsText" text="Operational">
      <formula>NOT(ISERROR(SEARCH("Operational",H509)))</formula>
    </cfRule>
    <cfRule type="containsText" dxfId="16141" priority="16147" operator="containsText" text="Dn(service)">
      <formula>NOT(ISERROR(SEARCH("Dn(service)",H509)))</formula>
    </cfRule>
    <cfRule type="containsText" dxfId="16140" priority="16148" operator="containsText" text="Dn(waiting)">
      <formula>NOT(ISERROR(SEARCH("Dn(waiting)",H509)))</formula>
    </cfRule>
  </conditionalFormatting>
  <conditionalFormatting sqref="H510">
    <cfRule type="containsBlanks" dxfId="16139" priority="16141">
      <formula>LEN(TRIM(H510))=0</formula>
    </cfRule>
    <cfRule type="containsText" dxfId="16138" priority="16142" operator="containsText" text="Operational">
      <formula>NOT(ISERROR(SEARCH("Operational",H510)))</formula>
    </cfRule>
    <cfRule type="containsText" dxfId="16137" priority="16143" operator="containsText" text="Dn(service)">
      <formula>NOT(ISERROR(SEARCH("Dn(service)",H510)))</formula>
    </cfRule>
    <cfRule type="containsText" dxfId="16136" priority="16144" operator="containsText" text="Dn(waiting)">
      <formula>NOT(ISERROR(SEARCH("Dn(waiting)",H510)))</formula>
    </cfRule>
  </conditionalFormatting>
  <conditionalFormatting sqref="E512">
    <cfRule type="containsBlanks" dxfId="16135" priority="16137">
      <formula>LEN(TRIM(E512))=0</formula>
    </cfRule>
    <cfRule type="containsText" dxfId="16134" priority="16138" operator="containsText" text="Operational">
      <formula>NOT(ISERROR(SEARCH("Operational",E512)))</formula>
    </cfRule>
    <cfRule type="containsText" dxfId="16133" priority="16139" operator="containsText" text="Dn(service)">
      <formula>NOT(ISERROR(SEARCH("Dn(service)",E512)))</formula>
    </cfRule>
    <cfRule type="containsText" dxfId="16132" priority="16140" operator="containsText" text="Dn(waiting)">
      <formula>NOT(ISERROR(SEARCH("Dn(waiting)",E512)))</formula>
    </cfRule>
  </conditionalFormatting>
  <conditionalFormatting sqref="E513">
    <cfRule type="containsBlanks" dxfId="16131" priority="16133">
      <formula>LEN(TRIM(E513))=0</formula>
    </cfRule>
    <cfRule type="containsText" dxfId="16130" priority="16134" operator="containsText" text="Operational">
      <formula>NOT(ISERROR(SEARCH("Operational",E513)))</formula>
    </cfRule>
    <cfRule type="containsText" dxfId="16129" priority="16135" operator="containsText" text="Dn(service)">
      <formula>NOT(ISERROR(SEARCH("Dn(service)",E513)))</formula>
    </cfRule>
    <cfRule type="containsText" dxfId="16128" priority="16136" operator="containsText" text="Dn(waiting)">
      <formula>NOT(ISERROR(SEARCH("Dn(waiting)",E513)))</formula>
    </cfRule>
  </conditionalFormatting>
  <conditionalFormatting sqref="E514">
    <cfRule type="containsBlanks" dxfId="16127" priority="16129">
      <formula>LEN(TRIM(E514))=0</formula>
    </cfRule>
    <cfRule type="containsText" dxfId="16126" priority="16130" operator="containsText" text="Operational">
      <formula>NOT(ISERROR(SEARCH("Operational",E514)))</formula>
    </cfRule>
    <cfRule type="containsText" dxfId="16125" priority="16131" operator="containsText" text="Dn(service)">
      <formula>NOT(ISERROR(SEARCH("Dn(service)",E514)))</formula>
    </cfRule>
    <cfRule type="containsText" dxfId="16124" priority="16132" operator="containsText" text="Dn(waiting)">
      <formula>NOT(ISERROR(SEARCH("Dn(waiting)",E514)))</formula>
    </cfRule>
  </conditionalFormatting>
  <conditionalFormatting sqref="E515">
    <cfRule type="containsBlanks" dxfId="16123" priority="16125">
      <formula>LEN(TRIM(E515))=0</formula>
    </cfRule>
    <cfRule type="containsText" dxfId="16122" priority="16126" operator="containsText" text="Operational">
      <formula>NOT(ISERROR(SEARCH("Operational",E515)))</formula>
    </cfRule>
    <cfRule type="containsText" dxfId="16121" priority="16127" operator="containsText" text="Dn(service)">
      <formula>NOT(ISERROR(SEARCH("Dn(service)",E515)))</formula>
    </cfRule>
    <cfRule type="containsText" dxfId="16120" priority="16128" operator="containsText" text="Dn(waiting)">
      <formula>NOT(ISERROR(SEARCH("Dn(waiting)",E515)))</formula>
    </cfRule>
  </conditionalFormatting>
  <conditionalFormatting sqref="E516">
    <cfRule type="containsBlanks" dxfId="16119" priority="16121">
      <formula>LEN(TRIM(E516))=0</formula>
    </cfRule>
    <cfRule type="containsText" dxfId="16118" priority="16122" operator="containsText" text="Operational">
      <formula>NOT(ISERROR(SEARCH("Operational",E516)))</formula>
    </cfRule>
    <cfRule type="containsText" dxfId="16117" priority="16123" operator="containsText" text="Dn(service)">
      <formula>NOT(ISERROR(SEARCH("Dn(service)",E516)))</formula>
    </cfRule>
    <cfRule type="containsText" dxfId="16116" priority="16124" operator="containsText" text="Dn(waiting)">
      <formula>NOT(ISERROR(SEARCH("Dn(waiting)",E516)))</formula>
    </cfRule>
  </conditionalFormatting>
  <conditionalFormatting sqref="C517">
    <cfRule type="containsBlanks" dxfId="16115" priority="16117">
      <formula>LEN(TRIM(C517))=0</formula>
    </cfRule>
    <cfRule type="containsText" dxfId="16114" priority="16118" operator="containsText" text="Operational">
      <formula>NOT(ISERROR(SEARCH("Operational",C517)))</formula>
    </cfRule>
    <cfRule type="containsText" dxfId="16113" priority="16119" operator="containsText" text="Dn(service)">
      <formula>NOT(ISERROR(SEARCH("Dn(service)",C517)))</formula>
    </cfRule>
    <cfRule type="containsText" dxfId="16112" priority="16120" operator="containsText" text="Dn(waiting)">
      <formula>NOT(ISERROR(SEARCH("Dn(waiting)",C517)))</formula>
    </cfRule>
  </conditionalFormatting>
  <conditionalFormatting sqref="C518">
    <cfRule type="containsBlanks" dxfId="16111" priority="16113">
      <formula>LEN(TRIM(C518))=0</formula>
    </cfRule>
    <cfRule type="containsText" dxfId="16110" priority="16114" operator="containsText" text="Operational">
      <formula>NOT(ISERROR(SEARCH("Operational",C518)))</formula>
    </cfRule>
    <cfRule type="containsText" dxfId="16109" priority="16115" operator="containsText" text="Dn(service)">
      <formula>NOT(ISERROR(SEARCH("Dn(service)",C518)))</formula>
    </cfRule>
    <cfRule type="containsText" dxfId="16108" priority="16116" operator="containsText" text="Dn(waiting)">
      <formula>NOT(ISERROR(SEARCH("Dn(waiting)",C518)))</formula>
    </cfRule>
  </conditionalFormatting>
  <conditionalFormatting sqref="C519">
    <cfRule type="containsBlanks" dxfId="16107" priority="16109">
      <formula>LEN(TRIM(C519))=0</formula>
    </cfRule>
    <cfRule type="containsText" dxfId="16106" priority="16110" operator="containsText" text="Operational">
      <formula>NOT(ISERROR(SEARCH("Operational",C519)))</formula>
    </cfRule>
    <cfRule type="containsText" dxfId="16105" priority="16111" operator="containsText" text="Dn(service)">
      <formula>NOT(ISERROR(SEARCH("Dn(service)",C519)))</formula>
    </cfRule>
    <cfRule type="containsText" dxfId="16104" priority="16112" operator="containsText" text="Dn(waiting)">
      <formula>NOT(ISERROR(SEARCH("Dn(waiting)",C519)))</formula>
    </cfRule>
  </conditionalFormatting>
  <conditionalFormatting sqref="C520">
    <cfRule type="containsBlanks" dxfId="16103" priority="16105">
      <formula>LEN(TRIM(C520))=0</formula>
    </cfRule>
    <cfRule type="containsText" dxfId="16102" priority="16106" operator="containsText" text="Operational">
      <formula>NOT(ISERROR(SEARCH("Operational",C520)))</formula>
    </cfRule>
    <cfRule type="containsText" dxfId="16101" priority="16107" operator="containsText" text="Dn(service)">
      <formula>NOT(ISERROR(SEARCH("Dn(service)",C520)))</formula>
    </cfRule>
    <cfRule type="containsText" dxfId="16100" priority="16108" operator="containsText" text="Dn(waiting)">
      <formula>NOT(ISERROR(SEARCH("Dn(waiting)",C520)))</formula>
    </cfRule>
  </conditionalFormatting>
  <conditionalFormatting sqref="G521">
    <cfRule type="containsBlanks" dxfId="16099" priority="16101">
      <formula>LEN(TRIM(G521))=0</formula>
    </cfRule>
    <cfRule type="containsText" dxfId="16098" priority="16102" operator="containsText" text="Operational">
      <formula>NOT(ISERROR(SEARCH("Operational",G521)))</formula>
    </cfRule>
    <cfRule type="containsText" dxfId="16097" priority="16103" operator="containsText" text="Dn(service)">
      <formula>NOT(ISERROR(SEARCH("Dn(service)",G521)))</formula>
    </cfRule>
    <cfRule type="containsText" dxfId="16096" priority="16104" operator="containsText" text="Dn(waiting)">
      <formula>NOT(ISERROR(SEARCH("Dn(waiting)",G521)))</formula>
    </cfRule>
  </conditionalFormatting>
  <conditionalFormatting sqref="G522">
    <cfRule type="containsBlanks" dxfId="16095" priority="16097">
      <formula>LEN(TRIM(G522))=0</formula>
    </cfRule>
    <cfRule type="containsText" dxfId="16094" priority="16098" operator="containsText" text="Operational">
      <formula>NOT(ISERROR(SEARCH("Operational",G522)))</formula>
    </cfRule>
    <cfRule type="containsText" dxfId="16093" priority="16099" operator="containsText" text="Dn(service)">
      <formula>NOT(ISERROR(SEARCH("Dn(service)",G522)))</formula>
    </cfRule>
    <cfRule type="containsText" dxfId="16092" priority="16100" operator="containsText" text="Dn(waiting)">
      <formula>NOT(ISERROR(SEARCH("Dn(waiting)",G522)))</formula>
    </cfRule>
  </conditionalFormatting>
  <conditionalFormatting sqref="G523">
    <cfRule type="containsBlanks" dxfId="16091" priority="16093">
      <formula>LEN(TRIM(G523))=0</formula>
    </cfRule>
    <cfRule type="containsText" dxfId="16090" priority="16094" operator="containsText" text="Operational">
      <formula>NOT(ISERROR(SEARCH("Operational",G523)))</formula>
    </cfRule>
    <cfRule type="containsText" dxfId="16089" priority="16095" operator="containsText" text="Dn(service)">
      <formula>NOT(ISERROR(SEARCH("Dn(service)",G523)))</formula>
    </cfRule>
    <cfRule type="containsText" dxfId="16088" priority="16096" operator="containsText" text="Dn(waiting)">
      <formula>NOT(ISERROR(SEARCH("Dn(waiting)",G523)))</formula>
    </cfRule>
  </conditionalFormatting>
  <conditionalFormatting sqref="G524">
    <cfRule type="containsBlanks" dxfId="16087" priority="16089">
      <formula>LEN(TRIM(G524))=0</formula>
    </cfRule>
    <cfRule type="containsText" dxfId="16086" priority="16090" operator="containsText" text="Operational">
      <formula>NOT(ISERROR(SEARCH("Operational",G524)))</formula>
    </cfRule>
    <cfRule type="containsText" dxfId="16085" priority="16091" operator="containsText" text="Dn(service)">
      <formula>NOT(ISERROR(SEARCH("Dn(service)",G524)))</formula>
    </cfRule>
    <cfRule type="containsText" dxfId="16084" priority="16092" operator="containsText" text="Dn(waiting)">
      <formula>NOT(ISERROR(SEARCH("Dn(waiting)",G524)))</formula>
    </cfRule>
  </conditionalFormatting>
  <conditionalFormatting sqref="G525">
    <cfRule type="containsBlanks" dxfId="16083" priority="16085">
      <formula>LEN(TRIM(G525))=0</formula>
    </cfRule>
    <cfRule type="containsText" dxfId="16082" priority="16086" operator="containsText" text="Operational">
      <formula>NOT(ISERROR(SEARCH("Operational",G525)))</formula>
    </cfRule>
    <cfRule type="containsText" dxfId="16081" priority="16087" operator="containsText" text="Dn(service)">
      <formula>NOT(ISERROR(SEARCH("Dn(service)",G525)))</formula>
    </cfRule>
    <cfRule type="containsText" dxfId="16080" priority="16088" operator="containsText" text="Dn(waiting)">
      <formula>NOT(ISERROR(SEARCH("Dn(waiting)",G525)))</formula>
    </cfRule>
  </conditionalFormatting>
  <conditionalFormatting sqref="G526">
    <cfRule type="containsBlanks" dxfId="16079" priority="16081">
      <formula>LEN(TRIM(G526))=0</formula>
    </cfRule>
    <cfRule type="containsText" dxfId="16078" priority="16082" operator="containsText" text="Operational">
      <formula>NOT(ISERROR(SEARCH("Operational",G526)))</formula>
    </cfRule>
    <cfRule type="containsText" dxfId="16077" priority="16083" operator="containsText" text="Dn(service)">
      <formula>NOT(ISERROR(SEARCH("Dn(service)",G526)))</formula>
    </cfRule>
    <cfRule type="containsText" dxfId="16076" priority="16084" operator="containsText" text="Dn(waiting)">
      <formula>NOT(ISERROR(SEARCH("Dn(waiting)",G526)))</formula>
    </cfRule>
  </conditionalFormatting>
  <conditionalFormatting sqref="G527">
    <cfRule type="containsBlanks" dxfId="16075" priority="16077">
      <formula>LEN(TRIM(G527))=0</formula>
    </cfRule>
    <cfRule type="containsText" dxfId="16074" priority="16078" operator="containsText" text="Operational">
      <formula>NOT(ISERROR(SEARCH("Operational",G527)))</formula>
    </cfRule>
    <cfRule type="containsText" dxfId="16073" priority="16079" operator="containsText" text="Dn(service)">
      <formula>NOT(ISERROR(SEARCH("Dn(service)",G527)))</formula>
    </cfRule>
    <cfRule type="containsText" dxfId="16072" priority="16080" operator="containsText" text="Dn(waiting)">
      <formula>NOT(ISERROR(SEARCH("Dn(waiting)",G527)))</formula>
    </cfRule>
  </conditionalFormatting>
  <conditionalFormatting sqref="D528">
    <cfRule type="containsBlanks" dxfId="16071" priority="16073">
      <formula>LEN(TRIM(D528))=0</formula>
    </cfRule>
    <cfRule type="containsText" dxfId="16070" priority="16074" operator="containsText" text="Operational">
      <formula>NOT(ISERROR(SEARCH("Operational",D528)))</formula>
    </cfRule>
    <cfRule type="containsText" dxfId="16069" priority="16075" operator="containsText" text="Dn(service)">
      <formula>NOT(ISERROR(SEARCH("Dn(service)",D528)))</formula>
    </cfRule>
    <cfRule type="containsText" dxfId="16068" priority="16076" operator="containsText" text="Dn(waiting)">
      <formula>NOT(ISERROR(SEARCH("Dn(waiting)",D528)))</formula>
    </cfRule>
  </conditionalFormatting>
  <conditionalFormatting sqref="D529">
    <cfRule type="containsBlanks" dxfId="16067" priority="16069">
      <formula>LEN(TRIM(D529))=0</formula>
    </cfRule>
    <cfRule type="containsText" dxfId="16066" priority="16070" operator="containsText" text="Operational">
      <formula>NOT(ISERROR(SEARCH("Operational",D529)))</formula>
    </cfRule>
    <cfRule type="containsText" dxfId="16065" priority="16071" operator="containsText" text="Dn(service)">
      <formula>NOT(ISERROR(SEARCH("Dn(service)",D529)))</formula>
    </cfRule>
    <cfRule type="containsText" dxfId="16064" priority="16072" operator="containsText" text="Dn(waiting)">
      <formula>NOT(ISERROR(SEARCH("Dn(waiting)",D529)))</formula>
    </cfRule>
  </conditionalFormatting>
  <conditionalFormatting sqref="D530">
    <cfRule type="containsBlanks" dxfId="16063" priority="16065">
      <formula>LEN(TRIM(D530))=0</formula>
    </cfRule>
    <cfRule type="containsText" dxfId="16062" priority="16066" operator="containsText" text="Operational">
      <formula>NOT(ISERROR(SEARCH("Operational",D530)))</formula>
    </cfRule>
    <cfRule type="containsText" dxfId="16061" priority="16067" operator="containsText" text="Dn(service)">
      <formula>NOT(ISERROR(SEARCH("Dn(service)",D530)))</formula>
    </cfRule>
    <cfRule type="containsText" dxfId="16060" priority="16068" operator="containsText" text="Dn(waiting)">
      <formula>NOT(ISERROR(SEARCH("Dn(waiting)",D530)))</formula>
    </cfRule>
  </conditionalFormatting>
  <conditionalFormatting sqref="D531">
    <cfRule type="containsBlanks" dxfId="16059" priority="16061">
      <formula>LEN(TRIM(D531))=0</formula>
    </cfRule>
    <cfRule type="containsText" dxfId="16058" priority="16062" operator="containsText" text="Operational">
      <formula>NOT(ISERROR(SEARCH("Operational",D531)))</formula>
    </cfRule>
    <cfRule type="containsText" dxfId="16057" priority="16063" operator="containsText" text="Dn(service)">
      <formula>NOT(ISERROR(SEARCH("Dn(service)",D531)))</formula>
    </cfRule>
    <cfRule type="containsText" dxfId="16056" priority="16064" operator="containsText" text="Dn(waiting)">
      <formula>NOT(ISERROR(SEARCH("Dn(waiting)",D531)))</formula>
    </cfRule>
  </conditionalFormatting>
  <conditionalFormatting sqref="F532">
    <cfRule type="containsBlanks" dxfId="16055" priority="16057">
      <formula>LEN(TRIM(F532))=0</formula>
    </cfRule>
    <cfRule type="containsText" dxfId="16054" priority="16058" operator="containsText" text="Operational">
      <formula>NOT(ISERROR(SEARCH("Operational",F532)))</formula>
    </cfRule>
    <cfRule type="containsText" dxfId="16053" priority="16059" operator="containsText" text="Dn(service)">
      <formula>NOT(ISERROR(SEARCH("Dn(service)",F532)))</formula>
    </cfRule>
    <cfRule type="containsText" dxfId="16052" priority="16060" operator="containsText" text="Dn(waiting)">
      <formula>NOT(ISERROR(SEARCH("Dn(waiting)",F532)))</formula>
    </cfRule>
  </conditionalFormatting>
  <conditionalFormatting sqref="F533">
    <cfRule type="containsBlanks" dxfId="16051" priority="16053">
      <formula>LEN(TRIM(F533))=0</formula>
    </cfRule>
    <cfRule type="containsText" dxfId="16050" priority="16054" operator="containsText" text="Operational">
      <formula>NOT(ISERROR(SEARCH("Operational",F533)))</formula>
    </cfRule>
    <cfRule type="containsText" dxfId="16049" priority="16055" operator="containsText" text="Dn(service)">
      <formula>NOT(ISERROR(SEARCH("Dn(service)",F533)))</formula>
    </cfRule>
    <cfRule type="containsText" dxfId="16048" priority="16056" operator="containsText" text="Dn(waiting)">
      <formula>NOT(ISERROR(SEARCH("Dn(waiting)",F533)))</formula>
    </cfRule>
  </conditionalFormatting>
  <conditionalFormatting sqref="F534">
    <cfRule type="containsBlanks" dxfId="16047" priority="16049">
      <formula>LEN(TRIM(F534))=0</formula>
    </cfRule>
    <cfRule type="containsText" dxfId="16046" priority="16050" operator="containsText" text="Operational">
      <formula>NOT(ISERROR(SEARCH("Operational",F534)))</formula>
    </cfRule>
    <cfRule type="containsText" dxfId="16045" priority="16051" operator="containsText" text="Dn(service)">
      <formula>NOT(ISERROR(SEARCH("Dn(service)",F534)))</formula>
    </cfRule>
    <cfRule type="containsText" dxfId="16044" priority="16052" operator="containsText" text="Dn(waiting)">
      <formula>NOT(ISERROR(SEARCH("Dn(waiting)",F534)))</formula>
    </cfRule>
  </conditionalFormatting>
  <conditionalFormatting sqref="F535">
    <cfRule type="containsBlanks" dxfId="16043" priority="16045">
      <formula>LEN(TRIM(F535))=0</formula>
    </cfRule>
    <cfRule type="containsText" dxfId="16042" priority="16046" operator="containsText" text="Operational">
      <formula>NOT(ISERROR(SEARCH("Operational",F535)))</formula>
    </cfRule>
    <cfRule type="containsText" dxfId="16041" priority="16047" operator="containsText" text="Dn(service)">
      <formula>NOT(ISERROR(SEARCH("Dn(service)",F535)))</formula>
    </cfRule>
    <cfRule type="containsText" dxfId="16040" priority="16048" operator="containsText" text="Dn(waiting)">
      <formula>NOT(ISERROR(SEARCH("Dn(waiting)",F535)))</formula>
    </cfRule>
  </conditionalFormatting>
  <conditionalFormatting sqref="F536">
    <cfRule type="containsBlanks" dxfId="16039" priority="16041">
      <formula>LEN(TRIM(F536))=0</formula>
    </cfRule>
    <cfRule type="containsText" dxfId="16038" priority="16042" operator="containsText" text="Operational">
      <formula>NOT(ISERROR(SEARCH("Operational",F536)))</formula>
    </cfRule>
    <cfRule type="containsText" dxfId="16037" priority="16043" operator="containsText" text="Dn(service)">
      <formula>NOT(ISERROR(SEARCH("Dn(service)",F536)))</formula>
    </cfRule>
    <cfRule type="containsText" dxfId="16036" priority="16044" operator="containsText" text="Dn(waiting)">
      <formula>NOT(ISERROR(SEARCH("Dn(waiting)",F536)))</formula>
    </cfRule>
  </conditionalFormatting>
  <conditionalFormatting sqref="H537">
    <cfRule type="containsBlanks" dxfId="16035" priority="16037">
      <formula>LEN(TRIM(H537))=0</formula>
    </cfRule>
    <cfRule type="containsText" dxfId="16034" priority="16038" operator="containsText" text="Operational">
      <formula>NOT(ISERROR(SEARCH("Operational",H537)))</formula>
    </cfRule>
    <cfRule type="containsText" dxfId="16033" priority="16039" operator="containsText" text="Dn(service)">
      <formula>NOT(ISERROR(SEARCH("Dn(service)",H537)))</formula>
    </cfRule>
    <cfRule type="containsText" dxfId="16032" priority="16040" operator="containsText" text="Dn(waiting)">
      <formula>NOT(ISERROR(SEARCH("Dn(waiting)",H537)))</formula>
    </cfRule>
  </conditionalFormatting>
  <conditionalFormatting sqref="H538">
    <cfRule type="containsBlanks" dxfId="16031" priority="16033">
      <formula>LEN(TRIM(H538))=0</formula>
    </cfRule>
    <cfRule type="containsText" dxfId="16030" priority="16034" operator="containsText" text="Operational">
      <formula>NOT(ISERROR(SEARCH("Operational",H538)))</formula>
    </cfRule>
    <cfRule type="containsText" dxfId="16029" priority="16035" operator="containsText" text="Dn(service)">
      <formula>NOT(ISERROR(SEARCH("Dn(service)",H538)))</formula>
    </cfRule>
    <cfRule type="containsText" dxfId="16028" priority="16036" operator="containsText" text="Dn(waiting)">
      <formula>NOT(ISERROR(SEARCH("Dn(waiting)",H538)))</formula>
    </cfRule>
  </conditionalFormatting>
  <conditionalFormatting sqref="H539">
    <cfRule type="containsBlanks" dxfId="16027" priority="16029">
      <formula>LEN(TRIM(H539))=0</formula>
    </cfRule>
    <cfRule type="containsText" dxfId="16026" priority="16030" operator="containsText" text="Operational">
      <formula>NOT(ISERROR(SEARCH("Operational",H539)))</formula>
    </cfRule>
    <cfRule type="containsText" dxfId="16025" priority="16031" operator="containsText" text="Dn(service)">
      <formula>NOT(ISERROR(SEARCH("Dn(service)",H539)))</formula>
    </cfRule>
    <cfRule type="containsText" dxfId="16024" priority="16032" operator="containsText" text="Dn(waiting)">
      <formula>NOT(ISERROR(SEARCH("Dn(waiting)",H539)))</formula>
    </cfRule>
  </conditionalFormatting>
  <conditionalFormatting sqref="H540">
    <cfRule type="containsBlanks" dxfId="16023" priority="16025">
      <formula>LEN(TRIM(H540))=0</formula>
    </cfRule>
    <cfRule type="containsText" dxfId="16022" priority="16026" operator="containsText" text="Operational">
      <formula>NOT(ISERROR(SEARCH("Operational",H540)))</formula>
    </cfRule>
    <cfRule type="containsText" dxfId="16021" priority="16027" operator="containsText" text="Dn(service)">
      <formula>NOT(ISERROR(SEARCH("Dn(service)",H540)))</formula>
    </cfRule>
    <cfRule type="containsText" dxfId="16020" priority="16028" operator="containsText" text="Dn(waiting)">
      <formula>NOT(ISERROR(SEARCH("Dn(waiting)",H540)))</formula>
    </cfRule>
  </conditionalFormatting>
  <conditionalFormatting sqref="H541">
    <cfRule type="containsBlanks" dxfId="16019" priority="16021">
      <formula>LEN(TRIM(H541))=0</formula>
    </cfRule>
    <cfRule type="containsText" dxfId="16018" priority="16022" operator="containsText" text="Operational">
      <formula>NOT(ISERROR(SEARCH("Operational",H541)))</formula>
    </cfRule>
    <cfRule type="containsText" dxfId="16017" priority="16023" operator="containsText" text="Dn(service)">
      <formula>NOT(ISERROR(SEARCH("Dn(service)",H541)))</formula>
    </cfRule>
    <cfRule type="containsText" dxfId="16016" priority="16024" operator="containsText" text="Dn(waiting)">
      <formula>NOT(ISERROR(SEARCH("Dn(waiting)",H541)))</formula>
    </cfRule>
  </conditionalFormatting>
  <conditionalFormatting sqref="E542">
    <cfRule type="containsBlanks" dxfId="16015" priority="16017">
      <formula>LEN(TRIM(E542))=0</formula>
    </cfRule>
    <cfRule type="containsText" dxfId="16014" priority="16018" operator="containsText" text="Operational">
      <formula>NOT(ISERROR(SEARCH("Operational",E542)))</formula>
    </cfRule>
    <cfRule type="containsText" dxfId="16013" priority="16019" operator="containsText" text="Dn(service)">
      <formula>NOT(ISERROR(SEARCH("Dn(service)",E542)))</formula>
    </cfRule>
    <cfRule type="containsText" dxfId="16012" priority="16020" operator="containsText" text="Dn(waiting)">
      <formula>NOT(ISERROR(SEARCH("Dn(waiting)",E542)))</formula>
    </cfRule>
  </conditionalFormatting>
  <conditionalFormatting sqref="E543">
    <cfRule type="containsBlanks" dxfId="16011" priority="16013">
      <formula>LEN(TRIM(E543))=0</formula>
    </cfRule>
    <cfRule type="containsText" dxfId="16010" priority="16014" operator="containsText" text="Operational">
      <formula>NOT(ISERROR(SEARCH("Operational",E543)))</formula>
    </cfRule>
    <cfRule type="containsText" dxfId="16009" priority="16015" operator="containsText" text="Dn(service)">
      <formula>NOT(ISERROR(SEARCH("Dn(service)",E543)))</formula>
    </cfRule>
    <cfRule type="containsText" dxfId="16008" priority="16016" operator="containsText" text="Dn(waiting)">
      <formula>NOT(ISERROR(SEARCH("Dn(waiting)",E543)))</formula>
    </cfRule>
  </conditionalFormatting>
  <conditionalFormatting sqref="E544">
    <cfRule type="containsBlanks" dxfId="16007" priority="16009">
      <formula>LEN(TRIM(E544))=0</formula>
    </cfRule>
    <cfRule type="containsText" dxfId="16006" priority="16010" operator="containsText" text="Operational">
      <formula>NOT(ISERROR(SEARCH("Operational",E544)))</formula>
    </cfRule>
    <cfRule type="containsText" dxfId="16005" priority="16011" operator="containsText" text="Dn(service)">
      <formula>NOT(ISERROR(SEARCH("Dn(service)",E544)))</formula>
    </cfRule>
    <cfRule type="containsText" dxfId="16004" priority="16012" operator="containsText" text="Dn(waiting)">
      <formula>NOT(ISERROR(SEARCH("Dn(waiting)",E544)))</formula>
    </cfRule>
  </conditionalFormatting>
  <conditionalFormatting sqref="E545">
    <cfRule type="containsBlanks" dxfId="16003" priority="16005">
      <formula>LEN(TRIM(E545))=0</formula>
    </cfRule>
    <cfRule type="containsText" dxfId="16002" priority="16006" operator="containsText" text="Operational">
      <formula>NOT(ISERROR(SEARCH("Operational",E545)))</formula>
    </cfRule>
    <cfRule type="containsText" dxfId="16001" priority="16007" operator="containsText" text="Dn(service)">
      <formula>NOT(ISERROR(SEARCH("Dn(service)",E545)))</formula>
    </cfRule>
    <cfRule type="containsText" dxfId="16000" priority="16008" operator="containsText" text="Dn(waiting)">
      <formula>NOT(ISERROR(SEARCH("Dn(waiting)",E545)))</formula>
    </cfRule>
  </conditionalFormatting>
  <conditionalFormatting sqref="E546">
    <cfRule type="containsBlanks" dxfId="15999" priority="16001">
      <formula>LEN(TRIM(E546))=0</formula>
    </cfRule>
    <cfRule type="containsText" dxfId="15998" priority="16002" operator="containsText" text="Operational">
      <formula>NOT(ISERROR(SEARCH("Operational",E546)))</formula>
    </cfRule>
    <cfRule type="containsText" dxfId="15997" priority="16003" operator="containsText" text="Dn(service)">
      <formula>NOT(ISERROR(SEARCH("Dn(service)",E546)))</formula>
    </cfRule>
    <cfRule type="containsText" dxfId="15996" priority="16004" operator="containsText" text="Dn(waiting)">
      <formula>NOT(ISERROR(SEARCH("Dn(waiting)",E546)))</formula>
    </cfRule>
  </conditionalFormatting>
  <conditionalFormatting sqref="E547">
    <cfRule type="containsBlanks" dxfId="15995" priority="15997">
      <formula>LEN(TRIM(E547))=0</formula>
    </cfRule>
    <cfRule type="containsText" dxfId="15994" priority="15998" operator="containsText" text="Operational">
      <formula>NOT(ISERROR(SEARCH("Operational",E547)))</formula>
    </cfRule>
    <cfRule type="containsText" dxfId="15993" priority="15999" operator="containsText" text="Dn(service)">
      <formula>NOT(ISERROR(SEARCH("Dn(service)",E547)))</formula>
    </cfRule>
    <cfRule type="containsText" dxfId="15992" priority="16000" operator="containsText" text="Dn(waiting)">
      <formula>NOT(ISERROR(SEARCH("Dn(waiting)",E547)))</formula>
    </cfRule>
  </conditionalFormatting>
  <conditionalFormatting sqref="E548">
    <cfRule type="containsBlanks" dxfId="15991" priority="15993">
      <formula>LEN(TRIM(E548))=0</formula>
    </cfRule>
    <cfRule type="containsText" dxfId="15990" priority="15994" operator="containsText" text="Operational">
      <formula>NOT(ISERROR(SEARCH("Operational",E548)))</formula>
    </cfRule>
    <cfRule type="containsText" dxfId="15989" priority="15995" operator="containsText" text="Dn(service)">
      <formula>NOT(ISERROR(SEARCH("Dn(service)",E548)))</formula>
    </cfRule>
    <cfRule type="containsText" dxfId="15988" priority="15996" operator="containsText" text="Dn(waiting)">
      <formula>NOT(ISERROR(SEARCH("Dn(waiting)",E548)))</formula>
    </cfRule>
  </conditionalFormatting>
  <conditionalFormatting sqref="E549">
    <cfRule type="containsBlanks" dxfId="15987" priority="15989">
      <formula>LEN(TRIM(E549))=0</formula>
    </cfRule>
    <cfRule type="containsText" dxfId="15986" priority="15990" operator="containsText" text="Operational">
      <formula>NOT(ISERROR(SEARCH("Operational",E549)))</formula>
    </cfRule>
    <cfRule type="containsText" dxfId="15985" priority="15991" operator="containsText" text="Dn(service)">
      <formula>NOT(ISERROR(SEARCH("Dn(service)",E549)))</formula>
    </cfRule>
    <cfRule type="containsText" dxfId="15984" priority="15992" operator="containsText" text="Dn(waiting)">
      <formula>NOT(ISERROR(SEARCH("Dn(waiting)",E549)))</formula>
    </cfRule>
  </conditionalFormatting>
  <conditionalFormatting sqref="E550">
    <cfRule type="containsBlanks" dxfId="15983" priority="15985">
      <formula>LEN(TRIM(E550))=0</formula>
    </cfRule>
    <cfRule type="containsText" dxfId="15982" priority="15986" operator="containsText" text="Operational">
      <formula>NOT(ISERROR(SEARCH("Operational",E550)))</formula>
    </cfRule>
    <cfRule type="containsText" dxfId="15981" priority="15987" operator="containsText" text="Dn(service)">
      <formula>NOT(ISERROR(SEARCH("Dn(service)",E550)))</formula>
    </cfRule>
    <cfRule type="containsText" dxfId="15980" priority="15988" operator="containsText" text="Dn(waiting)">
      <formula>NOT(ISERROR(SEARCH("Dn(waiting)",E550)))</formula>
    </cfRule>
  </conditionalFormatting>
  <conditionalFormatting sqref="G551">
    <cfRule type="containsBlanks" dxfId="15979" priority="15981">
      <formula>LEN(TRIM(G551))=0</formula>
    </cfRule>
    <cfRule type="containsText" dxfId="15978" priority="15982" operator="containsText" text="Operational">
      <formula>NOT(ISERROR(SEARCH("Operational",G551)))</formula>
    </cfRule>
    <cfRule type="containsText" dxfId="15977" priority="15983" operator="containsText" text="Dn(service)">
      <formula>NOT(ISERROR(SEARCH("Dn(service)",G551)))</formula>
    </cfRule>
    <cfRule type="containsText" dxfId="15976" priority="15984" operator="containsText" text="Dn(waiting)">
      <formula>NOT(ISERROR(SEARCH("Dn(waiting)",G551)))</formula>
    </cfRule>
  </conditionalFormatting>
  <conditionalFormatting sqref="G552">
    <cfRule type="containsBlanks" dxfId="15975" priority="15977">
      <formula>LEN(TRIM(G552))=0</formula>
    </cfRule>
    <cfRule type="containsText" dxfId="15974" priority="15978" operator="containsText" text="Operational">
      <formula>NOT(ISERROR(SEARCH("Operational",G552)))</formula>
    </cfRule>
    <cfRule type="containsText" dxfId="15973" priority="15979" operator="containsText" text="Dn(service)">
      <formula>NOT(ISERROR(SEARCH("Dn(service)",G552)))</formula>
    </cfRule>
    <cfRule type="containsText" dxfId="15972" priority="15980" operator="containsText" text="Dn(waiting)">
      <formula>NOT(ISERROR(SEARCH("Dn(waiting)",G552)))</formula>
    </cfRule>
  </conditionalFormatting>
  <conditionalFormatting sqref="G553">
    <cfRule type="containsBlanks" dxfId="15971" priority="15973">
      <formula>LEN(TRIM(G553))=0</formula>
    </cfRule>
    <cfRule type="containsText" dxfId="15970" priority="15974" operator="containsText" text="Operational">
      <formula>NOT(ISERROR(SEARCH("Operational",G553)))</formula>
    </cfRule>
    <cfRule type="containsText" dxfId="15969" priority="15975" operator="containsText" text="Dn(service)">
      <formula>NOT(ISERROR(SEARCH("Dn(service)",G553)))</formula>
    </cfRule>
    <cfRule type="containsText" dxfId="15968" priority="15976" operator="containsText" text="Dn(waiting)">
      <formula>NOT(ISERROR(SEARCH("Dn(waiting)",G553)))</formula>
    </cfRule>
  </conditionalFormatting>
  <conditionalFormatting sqref="G554">
    <cfRule type="containsBlanks" dxfId="15967" priority="15969">
      <formula>LEN(TRIM(G554))=0</formula>
    </cfRule>
    <cfRule type="containsText" dxfId="15966" priority="15970" operator="containsText" text="Operational">
      <formula>NOT(ISERROR(SEARCH("Operational",G554)))</formula>
    </cfRule>
    <cfRule type="containsText" dxfId="15965" priority="15971" operator="containsText" text="Dn(service)">
      <formula>NOT(ISERROR(SEARCH("Dn(service)",G554)))</formula>
    </cfRule>
    <cfRule type="containsText" dxfId="15964" priority="15972" operator="containsText" text="Dn(waiting)">
      <formula>NOT(ISERROR(SEARCH("Dn(waiting)",G554)))</formula>
    </cfRule>
  </conditionalFormatting>
  <conditionalFormatting sqref="G555">
    <cfRule type="containsBlanks" dxfId="15963" priority="15965">
      <formula>LEN(TRIM(G555))=0</formula>
    </cfRule>
    <cfRule type="containsText" dxfId="15962" priority="15966" operator="containsText" text="Operational">
      <formula>NOT(ISERROR(SEARCH("Operational",G555)))</formula>
    </cfRule>
    <cfRule type="containsText" dxfId="15961" priority="15967" operator="containsText" text="Dn(service)">
      <formula>NOT(ISERROR(SEARCH("Dn(service)",G555)))</formula>
    </cfRule>
    <cfRule type="containsText" dxfId="15960" priority="15968" operator="containsText" text="Dn(waiting)">
      <formula>NOT(ISERROR(SEARCH("Dn(waiting)",G555)))</formula>
    </cfRule>
  </conditionalFormatting>
  <conditionalFormatting sqref="D556">
    <cfRule type="containsBlanks" dxfId="15959" priority="15961">
      <formula>LEN(TRIM(D556))=0</formula>
    </cfRule>
    <cfRule type="containsText" dxfId="15958" priority="15962" operator="containsText" text="Operational">
      <formula>NOT(ISERROR(SEARCH("Operational",D556)))</formula>
    </cfRule>
    <cfRule type="containsText" dxfId="15957" priority="15963" operator="containsText" text="Dn(service)">
      <formula>NOT(ISERROR(SEARCH("Dn(service)",D556)))</formula>
    </cfRule>
    <cfRule type="containsText" dxfId="15956" priority="15964" operator="containsText" text="Dn(waiting)">
      <formula>NOT(ISERROR(SEARCH("Dn(waiting)",D556)))</formula>
    </cfRule>
  </conditionalFormatting>
  <conditionalFormatting sqref="D557">
    <cfRule type="containsBlanks" dxfId="15955" priority="15957">
      <formula>LEN(TRIM(D557))=0</formula>
    </cfRule>
    <cfRule type="containsText" dxfId="15954" priority="15958" operator="containsText" text="Operational">
      <formula>NOT(ISERROR(SEARCH("Operational",D557)))</formula>
    </cfRule>
    <cfRule type="containsText" dxfId="15953" priority="15959" operator="containsText" text="Dn(service)">
      <formula>NOT(ISERROR(SEARCH("Dn(service)",D557)))</formula>
    </cfRule>
    <cfRule type="containsText" dxfId="15952" priority="15960" operator="containsText" text="Dn(waiting)">
      <formula>NOT(ISERROR(SEARCH("Dn(waiting)",D557)))</formula>
    </cfRule>
  </conditionalFormatting>
  <conditionalFormatting sqref="D558">
    <cfRule type="containsBlanks" dxfId="15951" priority="15953">
      <formula>LEN(TRIM(D558))=0</formula>
    </cfRule>
    <cfRule type="containsText" dxfId="15950" priority="15954" operator="containsText" text="Operational">
      <formula>NOT(ISERROR(SEARCH("Operational",D558)))</formula>
    </cfRule>
    <cfRule type="containsText" dxfId="15949" priority="15955" operator="containsText" text="Dn(service)">
      <formula>NOT(ISERROR(SEARCH("Dn(service)",D558)))</formula>
    </cfRule>
    <cfRule type="containsText" dxfId="15948" priority="15956" operator="containsText" text="Dn(waiting)">
      <formula>NOT(ISERROR(SEARCH("Dn(waiting)",D558)))</formula>
    </cfRule>
  </conditionalFormatting>
  <conditionalFormatting sqref="D559">
    <cfRule type="containsBlanks" dxfId="15947" priority="15949">
      <formula>LEN(TRIM(D559))=0</formula>
    </cfRule>
    <cfRule type="containsText" dxfId="15946" priority="15950" operator="containsText" text="Operational">
      <formula>NOT(ISERROR(SEARCH("Operational",D559)))</formula>
    </cfRule>
    <cfRule type="containsText" dxfId="15945" priority="15951" operator="containsText" text="Dn(service)">
      <formula>NOT(ISERROR(SEARCH("Dn(service)",D559)))</formula>
    </cfRule>
    <cfRule type="containsText" dxfId="15944" priority="15952" operator="containsText" text="Dn(waiting)">
      <formula>NOT(ISERROR(SEARCH("Dn(waiting)",D559)))</formula>
    </cfRule>
  </conditionalFormatting>
  <conditionalFormatting sqref="D560">
    <cfRule type="containsBlanks" dxfId="15943" priority="15945">
      <formula>LEN(TRIM(D560))=0</formula>
    </cfRule>
    <cfRule type="containsText" dxfId="15942" priority="15946" operator="containsText" text="Operational">
      <formula>NOT(ISERROR(SEARCH("Operational",D560)))</formula>
    </cfRule>
    <cfRule type="containsText" dxfId="15941" priority="15947" operator="containsText" text="Dn(service)">
      <formula>NOT(ISERROR(SEARCH("Dn(service)",D560)))</formula>
    </cfRule>
    <cfRule type="containsText" dxfId="15940" priority="15948" operator="containsText" text="Dn(waiting)">
      <formula>NOT(ISERROR(SEARCH("Dn(waiting)",D560)))</formula>
    </cfRule>
  </conditionalFormatting>
  <conditionalFormatting sqref="F560">
    <cfRule type="containsBlanks" dxfId="15939" priority="15941">
      <formula>LEN(TRIM(F560))=0</formula>
    </cfRule>
    <cfRule type="containsText" dxfId="15938" priority="15942" operator="containsText" text="Operational">
      <formula>NOT(ISERROR(SEARCH("Operational",F560)))</formula>
    </cfRule>
    <cfRule type="containsText" dxfId="15937" priority="15943" operator="containsText" text="Dn(service)">
      <formula>NOT(ISERROR(SEARCH("Dn(service)",F560)))</formula>
    </cfRule>
    <cfRule type="containsText" dxfId="15936" priority="15944" operator="containsText" text="Dn(waiting)">
      <formula>NOT(ISERROR(SEARCH("Dn(waiting)",F560)))</formula>
    </cfRule>
  </conditionalFormatting>
  <conditionalFormatting sqref="F561">
    <cfRule type="containsBlanks" dxfId="15935" priority="15937">
      <formula>LEN(TRIM(F561))=0</formula>
    </cfRule>
    <cfRule type="containsText" dxfId="15934" priority="15938" operator="containsText" text="Operational">
      <formula>NOT(ISERROR(SEARCH("Operational",F561)))</formula>
    </cfRule>
    <cfRule type="containsText" dxfId="15933" priority="15939" operator="containsText" text="Dn(service)">
      <formula>NOT(ISERROR(SEARCH("Dn(service)",F561)))</formula>
    </cfRule>
    <cfRule type="containsText" dxfId="15932" priority="15940" operator="containsText" text="Dn(waiting)">
      <formula>NOT(ISERROR(SEARCH("Dn(waiting)",F561)))</formula>
    </cfRule>
  </conditionalFormatting>
  <conditionalFormatting sqref="F562">
    <cfRule type="containsBlanks" dxfId="15931" priority="15933">
      <formula>LEN(TRIM(F562))=0</formula>
    </cfRule>
    <cfRule type="containsText" dxfId="15930" priority="15934" operator="containsText" text="Operational">
      <formula>NOT(ISERROR(SEARCH("Operational",F562)))</formula>
    </cfRule>
    <cfRule type="containsText" dxfId="15929" priority="15935" operator="containsText" text="Dn(service)">
      <formula>NOT(ISERROR(SEARCH("Dn(service)",F562)))</formula>
    </cfRule>
    <cfRule type="containsText" dxfId="15928" priority="15936" operator="containsText" text="Dn(waiting)">
      <formula>NOT(ISERROR(SEARCH("Dn(waiting)",F562)))</formula>
    </cfRule>
  </conditionalFormatting>
  <conditionalFormatting sqref="F563">
    <cfRule type="containsBlanks" dxfId="15927" priority="15929">
      <formula>LEN(TRIM(F563))=0</formula>
    </cfRule>
    <cfRule type="containsText" dxfId="15926" priority="15930" operator="containsText" text="Operational">
      <formula>NOT(ISERROR(SEARCH("Operational",F563)))</formula>
    </cfRule>
    <cfRule type="containsText" dxfId="15925" priority="15931" operator="containsText" text="Dn(service)">
      <formula>NOT(ISERROR(SEARCH("Dn(service)",F563)))</formula>
    </cfRule>
    <cfRule type="containsText" dxfId="15924" priority="15932" operator="containsText" text="Dn(waiting)">
      <formula>NOT(ISERROR(SEARCH("Dn(waiting)",F563)))</formula>
    </cfRule>
  </conditionalFormatting>
  <conditionalFormatting sqref="E564">
    <cfRule type="containsBlanks" dxfId="15923" priority="15925">
      <formula>LEN(TRIM(E564))=0</formula>
    </cfRule>
    <cfRule type="containsText" dxfId="15922" priority="15926" operator="containsText" text="Operational">
      <formula>NOT(ISERROR(SEARCH("Operational",E564)))</formula>
    </cfRule>
    <cfRule type="containsText" dxfId="15921" priority="15927" operator="containsText" text="Dn(service)">
      <formula>NOT(ISERROR(SEARCH("Dn(service)",E564)))</formula>
    </cfRule>
    <cfRule type="containsText" dxfId="15920" priority="15928" operator="containsText" text="Dn(waiting)">
      <formula>NOT(ISERROR(SEARCH("Dn(waiting)",E564)))</formula>
    </cfRule>
  </conditionalFormatting>
  <conditionalFormatting sqref="E565">
    <cfRule type="containsBlanks" dxfId="15919" priority="15921">
      <formula>LEN(TRIM(E565))=0</formula>
    </cfRule>
    <cfRule type="containsText" dxfId="15918" priority="15922" operator="containsText" text="Operational">
      <formula>NOT(ISERROR(SEARCH("Operational",E565)))</formula>
    </cfRule>
    <cfRule type="containsText" dxfId="15917" priority="15923" operator="containsText" text="Dn(service)">
      <formula>NOT(ISERROR(SEARCH("Dn(service)",E565)))</formula>
    </cfRule>
    <cfRule type="containsText" dxfId="15916" priority="15924" operator="containsText" text="Dn(waiting)">
      <formula>NOT(ISERROR(SEARCH("Dn(waiting)",E565)))</formula>
    </cfRule>
  </conditionalFormatting>
  <conditionalFormatting sqref="E566">
    <cfRule type="containsBlanks" dxfId="15915" priority="15917">
      <formula>LEN(TRIM(E566))=0</formula>
    </cfRule>
    <cfRule type="containsText" dxfId="15914" priority="15918" operator="containsText" text="Operational">
      <formula>NOT(ISERROR(SEARCH("Operational",E566)))</formula>
    </cfRule>
    <cfRule type="containsText" dxfId="15913" priority="15919" operator="containsText" text="Dn(service)">
      <formula>NOT(ISERROR(SEARCH("Dn(service)",E566)))</formula>
    </cfRule>
    <cfRule type="containsText" dxfId="15912" priority="15920" operator="containsText" text="Dn(waiting)">
      <formula>NOT(ISERROR(SEARCH("Dn(waiting)",E566)))</formula>
    </cfRule>
  </conditionalFormatting>
  <conditionalFormatting sqref="E567">
    <cfRule type="containsBlanks" dxfId="15911" priority="15913">
      <formula>LEN(TRIM(E567))=0</formula>
    </cfRule>
    <cfRule type="containsText" dxfId="15910" priority="15914" operator="containsText" text="Operational">
      <formula>NOT(ISERROR(SEARCH("Operational",E567)))</formula>
    </cfRule>
    <cfRule type="containsText" dxfId="15909" priority="15915" operator="containsText" text="Dn(service)">
      <formula>NOT(ISERROR(SEARCH("Dn(service)",E567)))</formula>
    </cfRule>
    <cfRule type="containsText" dxfId="15908" priority="15916" operator="containsText" text="Dn(waiting)">
      <formula>NOT(ISERROR(SEARCH("Dn(waiting)",E567)))</formula>
    </cfRule>
  </conditionalFormatting>
  <conditionalFormatting sqref="E568">
    <cfRule type="containsBlanks" dxfId="15907" priority="15909">
      <formula>LEN(TRIM(E568))=0</formula>
    </cfRule>
    <cfRule type="containsText" dxfId="15906" priority="15910" operator="containsText" text="Operational">
      <formula>NOT(ISERROR(SEARCH("Operational",E568)))</formula>
    </cfRule>
    <cfRule type="containsText" dxfId="15905" priority="15911" operator="containsText" text="Dn(service)">
      <formula>NOT(ISERROR(SEARCH("Dn(service)",E568)))</formula>
    </cfRule>
    <cfRule type="containsText" dxfId="15904" priority="15912" operator="containsText" text="Dn(waiting)">
      <formula>NOT(ISERROR(SEARCH("Dn(waiting)",E568)))</formula>
    </cfRule>
  </conditionalFormatting>
  <conditionalFormatting sqref="H569">
    <cfRule type="containsBlanks" dxfId="15903" priority="15905">
      <formula>LEN(TRIM(H569))=0</formula>
    </cfRule>
    <cfRule type="containsText" dxfId="15902" priority="15906" operator="containsText" text="Operational">
      <formula>NOT(ISERROR(SEARCH("Operational",H569)))</formula>
    </cfRule>
    <cfRule type="containsText" dxfId="15901" priority="15907" operator="containsText" text="Dn(service)">
      <formula>NOT(ISERROR(SEARCH("Dn(service)",H569)))</formula>
    </cfRule>
    <cfRule type="containsText" dxfId="15900" priority="15908" operator="containsText" text="Dn(waiting)">
      <formula>NOT(ISERROR(SEARCH("Dn(waiting)",H569)))</formula>
    </cfRule>
  </conditionalFormatting>
  <conditionalFormatting sqref="H570">
    <cfRule type="containsBlanks" dxfId="15899" priority="15901">
      <formula>LEN(TRIM(H570))=0</formula>
    </cfRule>
    <cfRule type="containsText" dxfId="15898" priority="15902" operator="containsText" text="Operational">
      <formula>NOT(ISERROR(SEARCH("Operational",H570)))</formula>
    </cfRule>
    <cfRule type="containsText" dxfId="15897" priority="15903" operator="containsText" text="Dn(service)">
      <formula>NOT(ISERROR(SEARCH("Dn(service)",H570)))</formula>
    </cfRule>
    <cfRule type="containsText" dxfId="15896" priority="15904" operator="containsText" text="Dn(waiting)">
      <formula>NOT(ISERROR(SEARCH("Dn(waiting)",H570)))</formula>
    </cfRule>
  </conditionalFormatting>
  <conditionalFormatting sqref="H571">
    <cfRule type="containsBlanks" dxfId="15895" priority="15897">
      <formula>LEN(TRIM(H571))=0</formula>
    </cfRule>
    <cfRule type="containsText" dxfId="15894" priority="15898" operator="containsText" text="Operational">
      <formula>NOT(ISERROR(SEARCH("Operational",H571)))</formula>
    </cfRule>
    <cfRule type="containsText" dxfId="15893" priority="15899" operator="containsText" text="Dn(service)">
      <formula>NOT(ISERROR(SEARCH("Dn(service)",H571)))</formula>
    </cfRule>
    <cfRule type="containsText" dxfId="15892" priority="15900" operator="containsText" text="Dn(waiting)">
      <formula>NOT(ISERROR(SEARCH("Dn(waiting)",H571)))</formula>
    </cfRule>
  </conditionalFormatting>
  <conditionalFormatting sqref="C572">
    <cfRule type="containsBlanks" dxfId="15891" priority="15893">
      <formula>LEN(TRIM(C572))=0</formula>
    </cfRule>
    <cfRule type="containsText" dxfId="15890" priority="15894" operator="containsText" text="Operational">
      <formula>NOT(ISERROR(SEARCH("Operational",C572)))</formula>
    </cfRule>
    <cfRule type="containsText" dxfId="15889" priority="15895" operator="containsText" text="Dn(service)">
      <formula>NOT(ISERROR(SEARCH("Dn(service)",C572)))</formula>
    </cfRule>
    <cfRule type="containsText" dxfId="15888" priority="15896" operator="containsText" text="Dn(waiting)">
      <formula>NOT(ISERROR(SEARCH("Dn(waiting)",C572)))</formula>
    </cfRule>
  </conditionalFormatting>
  <conditionalFormatting sqref="C573">
    <cfRule type="containsBlanks" dxfId="15887" priority="15889">
      <formula>LEN(TRIM(C573))=0</formula>
    </cfRule>
    <cfRule type="containsText" dxfId="15886" priority="15890" operator="containsText" text="Operational">
      <formula>NOT(ISERROR(SEARCH("Operational",C573)))</formula>
    </cfRule>
    <cfRule type="containsText" dxfId="15885" priority="15891" operator="containsText" text="Dn(service)">
      <formula>NOT(ISERROR(SEARCH("Dn(service)",C573)))</formula>
    </cfRule>
    <cfRule type="containsText" dxfId="15884" priority="15892" operator="containsText" text="Dn(waiting)">
      <formula>NOT(ISERROR(SEARCH("Dn(waiting)",C573)))</formula>
    </cfRule>
  </conditionalFormatting>
  <conditionalFormatting sqref="C574">
    <cfRule type="containsBlanks" dxfId="15883" priority="15885">
      <formula>LEN(TRIM(C574))=0</formula>
    </cfRule>
    <cfRule type="containsText" dxfId="15882" priority="15886" operator="containsText" text="Operational">
      <formula>NOT(ISERROR(SEARCH("Operational",C574)))</formula>
    </cfRule>
    <cfRule type="containsText" dxfId="15881" priority="15887" operator="containsText" text="Dn(service)">
      <formula>NOT(ISERROR(SEARCH("Dn(service)",C574)))</formula>
    </cfRule>
    <cfRule type="containsText" dxfId="15880" priority="15888" operator="containsText" text="Dn(waiting)">
      <formula>NOT(ISERROR(SEARCH("Dn(waiting)",C574)))</formula>
    </cfRule>
  </conditionalFormatting>
  <conditionalFormatting sqref="C575">
    <cfRule type="containsBlanks" dxfId="15879" priority="15881">
      <formula>LEN(TRIM(C575))=0</formula>
    </cfRule>
    <cfRule type="containsText" dxfId="15878" priority="15882" operator="containsText" text="Operational">
      <formula>NOT(ISERROR(SEARCH("Operational",C575)))</formula>
    </cfRule>
    <cfRule type="containsText" dxfId="15877" priority="15883" operator="containsText" text="Dn(service)">
      <formula>NOT(ISERROR(SEARCH("Dn(service)",C575)))</formula>
    </cfRule>
    <cfRule type="containsText" dxfId="15876" priority="15884" operator="containsText" text="Dn(waiting)">
      <formula>NOT(ISERROR(SEARCH("Dn(waiting)",C575)))</formula>
    </cfRule>
  </conditionalFormatting>
  <conditionalFormatting sqref="D576">
    <cfRule type="containsBlanks" dxfId="15875" priority="15877">
      <formula>LEN(TRIM(D576))=0</formula>
    </cfRule>
    <cfRule type="containsText" dxfId="15874" priority="15878" operator="containsText" text="Operational">
      <formula>NOT(ISERROR(SEARCH("Operational",D576)))</formula>
    </cfRule>
    <cfRule type="containsText" dxfId="15873" priority="15879" operator="containsText" text="Dn(service)">
      <formula>NOT(ISERROR(SEARCH("Dn(service)",D576)))</formula>
    </cfRule>
    <cfRule type="containsText" dxfId="15872" priority="15880" operator="containsText" text="Dn(waiting)">
      <formula>NOT(ISERROR(SEARCH("Dn(waiting)",D576)))</formula>
    </cfRule>
  </conditionalFormatting>
  <conditionalFormatting sqref="D577">
    <cfRule type="containsBlanks" dxfId="15871" priority="15873">
      <formula>LEN(TRIM(D577))=0</formula>
    </cfRule>
    <cfRule type="containsText" dxfId="15870" priority="15874" operator="containsText" text="Operational">
      <formula>NOT(ISERROR(SEARCH("Operational",D577)))</formula>
    </cfRule>
    <cfRule type="containsText" dxfId="15869" priority="15875" operator="containsText" text="Dn(service)">
      <formula>NOT(ISERROR(SEARCH("Dn(service)",D577)))</formula>
    </cfRule>
    <cfRule type="containsText" dxfId="15868" priority="15876" operator="containsText" text="Dn(waiting)">
      <formula>NOT(ISERROR(SEARCH("Dn(waiting)",D577)))</formula>
    </cfRule>
  </conditionalFormatting>
  <conditionalFormatting sqref="D578">
    <cfRule type="containsBlanks" dxfId="15867" priority="15869">
      <formula>LEN(TRIM(D578))=0</formula>
    </cfRule>
    <cfRule type="containsText" dxfId="15866" priority="15870" operator="containsText" text="Operational">
      <formula>NOT(ISERROR(SEARCH("Operational",D578)))</formula>
    </cfRule>
    <cfRule type="containsText" dxfId="15865" priority="15871" operator="containsText" text="Dn(service)">
      <formula>NOT(ISERROR(SEARCH("Dn(service)",D578)))</formula>
    </cfRule>
    <cfRule type="containsText" dxfId="15864" priority="15872" operator="containsText" text="Dn(waiting)">
      <formula>NOT(ISERROR(SEARCH("Dn(waiting)",D578)))</formula>
    </cfRule>
  </conditionalFormatting>
  <conditionalFormatting sqref="D579">
    <cfRule type="containsBlanks" dxfId="15863" priority="15865">
      <formula>LEN(TRIM(D579))=0</formula>
    </cfRule>
    <cfRule type="containsText" dxfId="15862" priority="15866" operator="containsText" text="Operational">
      <formula>NOT(ISERROR(SEARCH("Operational",D579)))</formula>
    </cfRule>
    <cfRule type="containsText" dxfId="15861" priority="15867" operator="containsText" text="Dn(service)">
      <formula>NOT(ISERROR(SEARCH("Dn(service)",D579)))</formula>
    </cfRule>
    <cfRule type="containsText" dxfId="15860" priority="15868" operator="containsText" text="Dn(waiting)">
      <formula>NOT(ISERROR(SEARCH("Dn(waiting)",D579)))</formula>
    </cfRule>
  </conditionalFormatting>
  <conditionalFormatting sqref="D580">
    <cfRule type="containsBlanks" dxfId="15859" priority="15861">
      <formula>LEN(TRIM(D580))=0</formula>
    </cfRule>
    <cfRule type="containsText" dxfId="15858" priority="15862" operator="containsText" text="Operational">
      <formula>NOT(ISERROR(SEARCH("Operational",D580)))</formula>
    </cfRule>
    <cfRule type="containsText" dxfId="15857" priority="15863" operator="containsText" text="Dn(service)">
      <formula>NOT(ISERROR(SEARCH("Dn(service)",D580)))</formula>
    </cfRule>
    <cfRule type="containsText" dxfId="15856" priority="15864" operator="containsText" text="Dn(waiting)">
      <formula>NOT(ISERROR(SEARCH("Dn(waiting)",D580)))</formula>
    </cfRule>
  </conditionalFormatting>
  <conditionalFormatting sqref="G581">
    <cfRule type="containsBlanks" dxfId="15855" priority="15857">
      <formula>LEN(TRIM(G581))=0</formula>
    </cfRule>
    <cfRule type="containsText" dxfId="15854" priority="15858" operator="containsText" text="Operational">
      <formula>NOT(ISERROR(SEARCH("Operational",G581)))</formula>
    </cfRule>
    <cfRule type="containsText" dxfId="15853" priority="15859" operator="containsText" text="Dn(service)">
      <formula>NOT(ISERROR(SEARCH("Dn(service)",G581)))</formula>
    </cfRule>
    <cfRule type="containsText" dxfId="15852" priority="15860" operator="containsText" text="Dn(waiting)">
      <formula>NOT(ISERROR(SEARCH("Dn(waiting)",G581)))</formula>
    </cfRule>
  </conditionalFormatting>
  <conditionalFormatting sqref="G582">
    <cfRule type="containsBlanks" dxfId="15851" priority="15853">
      <formula>LEN(TRIM(G582))=0</formula>
    </cfRule>
    <cfRule type="containsText" dxfId="15850" priority="15854" operator="containsText" text="Operational">
      <formula>NOT(ISERROR(SEARCH("Operational",G582)))</formula>
    </cfRule>
    <cfRule type="containsText" dxfId="15849" priority="15855" operator="containsText" text="Dn(service)">
      <formula>NOT(ISERROR(SEARCH("Dn(service)",G582)))</formula>
    </cfRule>
    <cfRule type="containsText" dxfId="15848" priority="15856" operator="containsText" text="Dn(waiting)">
      <formula>NOT(ISERROR(SEARCH("Dn(waiting)",G582)))</formula>
    </cfRule>
  </conditionalFormatting>
  <conditionalFormatting sqref="G583">
    <cfRule type="containsBlanks" dxfId="15847" priority="15849">
      <formula>LEN(TRIM(G583))=0</formula>
    </cfRule>
    <cfRule type="containsText" dxfId="15846" priority="15850" operator="containsText" text="Operational">
      <formula>NOT(ISERROR(SEARCH("Operational",G583)))</formula>
    </cfRule>
    <cfRule type="containsText" dxfId="15845" priority="15851" operator="containsText" text="Dn(service)">
      <formula>NOT(ISERROR(SEARCH("Dn(service)",G583)))</formula>
    </cfRule>
    <cfRule type="containsText" dxfId="15844" priority="15852" operator="containsText" text="Dn(waiting)">
      <formula>NOT(ISERROR(SEARCH("Dn(waiting)",G583)))</formula>
    </cfRule>
  </conditionalFormatting>
  <conditionalFormatting sqref="G584">
    <cfRule type="containsBlanks" dxfId="15843" priority="15845">
      <formula>LEN(TRIM(G584))=0</formula>
    </cfRule>
    <cfRule type="containsText" dxfId="15842" priority="15846" operator="containsText" text="Operational">
      <formula>NOT(ISERROR(SEARCH("Operational",G584)))</formula>
    </cfRule>
    <cfRule type="containsText" dxfId="15841" priority="15847" operator="containsText" text="Dn(service)">
      <formula>NOT(ISERROR(SEARCH("Dn(service)",G584)))</formula>
    </cfRule>
    <cfRule type="containsText" dxfId="15840" priority="15848" operator="containsText" text="Dn(waiting)">
      <formula>NOT(ISERROR(SEARCH("Dn(waiting)",G584)))</formula>
    </cfRule>
  </conditionalFormatting>
  <conditionalFormatting sqref="F585">
    <cfRule type="containsBlanks" dxfId="15839" priority="15841">
      <formula>LEN(TRIM(F585))=0</formula>
    </cfRule>
    <cfRule type="containsText" dxfId="15838" priority="15842" operator="containsText" text="Operational">
      <formula>NOT(ISERROR(SEARCH("Operational",F585)))</formula>
    </cfRule>
    <cfRule type="containsText" dxfId="15837" priority="15843" operator="containsText" text="Dn(service)">
      <formula>NOT(ISERROR(SEARCH("Dn(service)",F585)))</formula>
    </cfRule>
    <cfRule type="containsText" dxfId="15836" priority="15844" operator="containsText" text="Dn(waiting)">
      <formula>NOT(ISERROR(SEARCH("Dn(waiting)",F585)))</formula>
    </cfRule>
  </conditionalFormatting>
  <conditionalFormatting sqref="F586">
    <cfRule type="containsBlanks" dxfId="15835" priority="15837">
      <formula>LEN(TRIM(F586))=0</formula>
    </cfRule>
    <cfRule type="containsText" dxfId="15834" priority="15838" operator="containsText" text="Operational">
      <formula>NOT(ISERROR(SEARCH("Operational",F586)))</formula>
    </cfRule>
    <cfRule type="containsText" dxfId="15833" priority="15839" operator="containsText" text="Dn(service)">
      <formula>NOT(ISERROR(SEARCH("Dn(service)",F586)))</formula>
    </cfRule>
    <cfRule type="containsText" dxfId="15832" priority="15840" operator="containsText" text="Dn(waiting)">
      <formula>NOT(ISERROR(SEARCH("Dn(waiting)",F586)))</formula>
    </cfRule>
  </conditionalFormatting>
  <conditionalFormatting sqref="F587">
    <cfRule type="containsBlanks" dxfId="15831" priority="15833">
      <formula>LEN(TRIM(F587))=0</formula>
    </cfRule>
    <cfRule type="containsText" dxfId="15830" priority="15834" operator="containsText" text="Operational">
      <formula>NOT(ISERROR(SEARCH("Operational",F587)))</formula>
    </cfRule>
    <cfRule type="containsText" dxfId="15829" priority="15835" operator="containsText" text="Dn(service)">
      <formula>NOT(ISERROR(SEARCH("Dn(service)",F587)))</formula>
    </cfRule>
    <cfRule type="containsText" dxfId="15828" priority="15836" operator="containsText" text="Dn(waiting)">
      <formula>NOT(ISERROR(SEARCH("Dn(waiting)",F587)))</formula>
    </cfRule>
  </conditionalFormatting>
  <conditionalFormatting sqref="F588">
    <cfRule type="containsBlanks" dxfId="15827" priority="15829">
      <formula>LEN(TRIM(F588))=0</formula>
    </cfRule>
    <cfRule type="containsText" dxfId="15826" priority="15830" operator="containsText" text="Operational">
      <formula>NOT(ISERROR(SEARCH("Operational",F588)))</formula>
    </cfRule>
    <cfRule type="containsText" dxfId="15825" priority="15831" operator="containsText" text="Dn(service)">
      <formula>NOT(ISERROR(SEARCH("Dn(service)",F588)))</formula>
    </cfRule>
    <cfRule type="containsText" dxfId="15824" priority="15832" operator="containsText" text="Dn(waiting)">
      <formula>NOT(ISERROR(SEARCH("Dn(waiting)",F588)))</formula>
    </cfRule>
  </conditionalFormatting>
  <conditionalFormatting sqref="F589">
    <cfRule type="containsBlanks" dxfId="15823" priority="15825">
      <formula>LEN(TRIM(F589))=0</formula>
    </cfRule>
    <cfRule type="containsText" dxfId="15822" priority="15826" operator="containsText" text="Operational">
      <formula>NOT(ISERROR(SEARCH("Operational",F589)))</formula>
    </cfRule>
    <cfRule type="containsText" dxfId="15821" priority="15827" operator="containsText" text="Dn(service)">
      <formula>NOT(ISERROR(SEARCH("Dn(service)",F589)))</formula>
    </cfRule>
    <cfRule type="containsText" dxfId="15820" priority="15828" operator="containsText" text="Dn(waiting)">
      <formula>NOT(ISERROR(SEARCH("Dn(waiting)",F589)))</formula>
    </cfRule>
  </conditionalFormatting>
  <conditionalFormatting sqref="E590">
    <cfRule type="containsBlanks" dxfId="15819" priority="15821">
      <formula>LEN(TRIM(E590))=0</formula>
    </cfRule>
    <cfRule type="containsText" dxfId="15818" priority="15822" operator="containsText" text="Operational">
      <formula>NOT(ISERROR(SEARCH("Operational",E590)))</formula>
    </cfRule>
    <cfRule type="containsText" dxfId="15817" priority="15823" operator="containsText" text="Dn(service)">
      <formula>NOT(ISERROR(SEARCH("Dn(service)",E590)))</formula>
    </cfRule>
    <cfRule type="containsText" dxfId="15816" priority="15824" operator="containsText" text="Dn(waiting)">
      <formula>NOT(ISERROR(SEARCH("Dn(waiting)",E590)))</formula>
    </cfRule>
  </conditionalFormatting>
  <conditionalFormatting sqref="E591">
    <cfRule type="containsBlanks" dxfId="15815" priority="15817">
      <formula>LEN(TRIM(E591))=0</formula>
    </cfRule>
    <cfRule type="containsText" dxfId="15814" priority="15818" operator="containsText" text="Operational">
      <formula>NOT(ISERROR(SEARCH("Operational",E591)))</formula>
    </cfRule>
    <cfRule type="containsText" dxfId="15813" priority="15819" operator="containsText" text="Dn(service)">
      <formula>NOT(ISERROR(SEARCH("Dn(service)",E591)))</formula>
    </cfRule>
    <cfRule type="containsText" dxfId="15812" priority="15820" operator="containsText" text="Dn(waiting)">
      <formula>NOT(ISERROR(SEARCH("Dn(waiting)",E591)))</formula>
    </cfRule>
  </conditionalFormatting>
  <conditionalFormatting sqref="E592">
    <cfRule type="containsBlanks" dxfId="15811" priority="15813">
      <formula>LEN(TRIM(E592))=0</formula>
    </cfRule>
    <cfRule type="containsText" dxfId="15810" priority="15814" operator="containsText" text="Operational">
      <formula>NOT(ISERROR(SEARCH("Operational",E592)))</formula>
    </cfRule>
    <cfRule type="containsText" dxfId="15809" priority="15815" operator="containsText" text="Dn(service)">
      <formula>NOT(ISERROR(SEARCH("Dn(service)",E592)))</formula>
    </cfRule>
    <cfRule type="containsText" dxfId="15808" priority="15816" operator="containsText" text="Dn(waiting)">
      <formula>NOT(ISERROR(SEARCH("Dn(waiting)",E592)))</formula>
    </cfRule>
  </conditionalFormatting>
  <conditionalFormatting sqref="E593">
    <cfRule type="containsBlanks" dxfId="15807" priority="15809">
      <formula>LEN(TRIM(E593))=0</formula>
    </cfRule>
    <cfRule type="containsText" dxfId="15806" priority="15810" operator="containsText" text="Operational">
      <formula>NOT(ISERROR(SEARCH("Operational",E593)))</formula>
    </cfRule>
    <cfRule type="containsText" dxfId="15805" priority="15811" operator="containsText" text="Dn(service)">
      <formula>NOT(ISERROR(SEARCH("Dn(service)",E593)))</formula>
    </cfRule>
    <cfRule type="containsText" dxfId="15804" priority="15812" operator="containsText" text="Dn(waiting)">
      <formula>NOT(ISERROR(SEARCH("Dn(waiting)",E593)))</formula>
    </cfRule>
  </conditionalFormatting>
  <conditionalFormatting sqref="E594">
    <cfRule type="containsBlanks" dxfId="15803" priority="15805">
      <formula>LEN(TRIM(E594))=0</formula>
    </cfRule>
    <cfRule type="containsText" dxfId="15802" priority="15806" operator="containsText" text="Operational">
      <formula>NOT(ISERROR(SEARCH("Operational",E594)))</formula>
    </cfRule>
    <cfRule type="containsText" dxfId="15801" priority="15807" operator="containsText" text="Dn(service)">
      <formula>NOT(ISERROR(SEARCH("Dn(service)",E594)))</formula>
    </cfRule>
    <cfRule type="containsText" dxfId="15800" priority="15808" operator="containsText" text="Dn(waiting)">
      <formula>NOT(ISERROR(SEARCH("Dn(waiting)",E594)))</formula>
    </cfRule>
  </conditionalFormatting>
  <conditionalFormatting sqref="H595">
    <cfRule type="containsBlanks" dxfId="15799" priority="15801">
      <formula>LEN(TRIM(H595))=0</formula>
    </cfRule>
    <cfRule type="containsText" dxfId="15798" priority="15802" operator="containsText" text="Operational">
      <formula>NOT(ISERROR(SEARCH("Operational",H595)))</formula>
    </cfRule>
    <cfRule type="containsText" dxfId="15797" priority="15803" operator="containsText" text="Dn(service)">
      <formula>NOT(ISERROR(SEARCH("Dn(service)",H595)))</formula>
    </cfRule>
    <cfRule type="containsText" dxfId="15796" priority="15804" operator="containsText" text="Dn(waiting)">
      <formula>NOT(ISERROR(SEARCH("Dn(waiting)",H595)))</formula>
    </cfRule>
  </conditionalFormatting>
  <conditionalFormatting sqref="H596">
    <cfRule type="containsBlanks" dxfId="15795" priority="15797">
      <formula>LEN(TRIM(H596))=0</formula>
    </cfRule>
    <cfRule type="containsText" dxfId="15794" priority="15798" operator="containsText" text="Operational">
      <formula>NOT(ISERROR(SEARCH("Operational",H596)))</formula>
    </cfRule>
    <cfRule type="containsText" dxfId="15793" priority="15799" operator="containsText" text="Dn(service)">
      <formula>NOT(ISERROR(SEARCH("Dn(service)",H596)))</formula>
    </cfRule>
    <cfRule type="containsText" dxfId="15792" priority="15800" operator="containsText" text="Dn(waiting)">
      <formula>NOT(ISERROR(SEARCH("Dn(waiting)",H596)))</formula>
    </cfRule>
  </conditionalFormatting>
  <conditionalFormatting sqref="H597">
    <cfRule type="containsBlanks" dxfId="15791" priority="15793">
      <formula>LEN(TRIM(H597))=0</formula>
    </cfRule>
    <cfRule type="containsText" dxfId="15790" priority="15794" operator="containsText" text="Operational">
      <formula>NOT(ISERROR(SEARCH("Operational",H597)))</formula>
    </cfRule>
    <cfRule type="containsText" dxfId="15789" priority="15795" operator="containsText" text="Dn(service)">
      <formula>NOT(ISERROR(SEARCH("Dn(service)",H597)))</formula>
    </cfRule>
    <cfRule type="containsText" dxfId="15788" priority="15796" operator="containsText" text="Dn(waiting)">
      <formula>NOT(ISERROR(SEARCH("Dn(waiting)",H597)))</formula>
    </cfRule>
  </conditionalFormatting>
  <conditionalFormatting sqref="H598">
    <cfRule type="containsBlanks" dxfId="15787" priority="15789">
      <formula>LEN(TRIM(H598))=0</formula>
    </cfRule>
    <cfRule type="containsText" dxfId="15786" priority="15790" operator="containsText" text="Operational">
      <formula>NOT(ISERROR(SEARCH("Operational",H598)))</formula>
    </cfRule>
    <cfRule type="containsText" dxfId="15785" priority="15791" operator="containsText" text="Dn(service)">
      <formula>NOT(ISERROR(SEARCH("Dn(service)",H598)))</formula>
    </cfRule>
    <cfRule type="containsText" dxfId="15784" priority="15792" operator="containsText" text="Dn(waiting)">
      <formula>NOT(ISERROR(SEARCH("Dn(waiting)",H598)))</formula>
    </cfRule>
  </conditionalFormatting>
  <conditionalFormatting sqref="H599">
    <cfRule type="containsBlanks" dxfId="15783" priority="15785">
      <formula>LEN(TRIM(H599))=0</formula>
    </cfRule>
    <cfRule type="containsText" dxfId="15782" priority="15786" operator="containsText" text="Operational">
      <formula>NOT(ISERROR(SEARCH("Operational",H599)))</formula>
    </cfRule>
    <cfRule type="containsText" dxfId="15781" priority="15787" operator="containsText" text="Dn(service)">
      <formula>NOT(ISERROR(SEARCH("Dn(service)",H599)))</formula>
    </cfRule>
    <cfRule type="containsText" dxfId="15780" priority="15788" operator="containsText" text="Dn(waiting)">
      <formula>NOT(ISERROR(SEARCH("Dn(waiting)",H599)))</formula>
    </cfRule>
  </conditionalFormatting>
  <conditionalFormatting sqref="C600">
    <cfRule type="containsBlanks" dxfId="15779" priority="15781">
      <formula>LEN(TRIM(C600))=0</formula>
    </cfRule>
    <cfRule type="containsText" dxfId="15778" priority="15782" operator="containsText" text="Operational">
      <formula>NOT(ISERROR(SEARCH("Operational",C600)))</formula>
    </cfRule>
    <cfRule type="containsText" dxfId="15777" priority="15783" operator="containsText" text="Dn(service)">
      <formula>NOT(ISERROR(SEARCH("Dn(service)",C600)))</formula>
    </cfRule>
    <cfRule type="containsText" dxfId="15776" priority="15784" operator="containsText" text="Dn(waiting)">
      <formula>NOT(ISERROR(SEARCH("Dn(waiting)",C600)))</formula>
    </cfRule>
  </conditionalFormatting>
  <conditionalFormatting sqref="C601">
    <cfRule type="containsBlanks" dxfId="15775" priority="15777">
      <formula>LEN(TRIM(C601))=0</formula>
    </cfRule>
    <cfRule type="containsText" dxfId="15774" priority="15778" operator="containsText" text="Operational">
      <formula>NOT(ISERROR(SEARCH("Operational",C601)))</formula>
    </cfRule>
    <cfRule type="containsText" dxfId="15773" priority="15779" operator="containsText" text="Dn(service)">
      <formula>NOT(ISERROR(SEARCH("Dn(service)",C601)))</formula>
    </cfRule>
    <cfRule type="containsText" dxfId="15772" priority="15780" operator="containsText" text="Dn(waiting)">
      <formula>NOT(ISERROR(SEARCH("Dn(waiting)",C601)))</formula>
    </cfRule>
  </conditionalFormatting>
  <conditionalFormatting sqref="C602">
    <cfRule type="containsBlanks" dxfId="15771" priority="15773">
      <formula>LEN(TRIM(C602))=0</formula>
    </cfRule>
    <cfRule type="containsText" dxfId="15770" priority="15774" operator="containsText" text="Operational">
      <formula>NOT(ISERROR(SEARCH("Operational",C602)))</formula>
    </cfRule>
    <cfRule type="containsText" dxfId="15769" priority="15775" operator="containsText" text="Dn(service)">
      <formula>NOT(ISERROR(SEARCH("Dn(service)",C602)))</formula>
    </cfRule>
    <cfRule type="containsText" dxfId="15768" priority="15776" operator="containsText" text="Dn(waiting)">
      <formula>NOT(ISERROR(SEARCH("Dn(waiting)",C602)))</formula>
    </cfRule>
  </conditionalFormatting>
  <conditionalFormatting sqref="C603">
    <cfRule type="containsBlanks" dxfId="15767" priority="15769">
      <formula>LEN(TRIM(C603))=0</formula>
    </cfRule>
    <cfRule type="containsText" dxfId="15766" priority="15770" operator="containsText" text="Operational">
      <formula>NOT(ISERROR(SEARCH("Operational",C603)))</formula>
    </cfRule>
    <cfRule type="containsText" dxfId="15765" priority="15771" operator="containsText" text="Dn(service)">
      <formula>NOT(ISERROR(SEARCH("Dn(service)",C603)))</formula>
    </cfRule>
    <cfRule type="containsText" dxfId="15764" priority="15772" operator="containsText" text="Dn(waiting)">
      <formula>NOT(ISERROR(SEARCH("Dn(waiting)",C603)))</formula>
    </cfRule>
  </conditionalFormatting>
  <conditionalFormatting sqref="C604">
    <cfRule type="containsBlanks" dxfId="15763" priority="15765">
      <formula>LEN(TRIM(C604))=0</formula>
    </cfRule>
    <cfRule type="containsText" dxfId="15762" priority="15766" operator="containsText" text="Operational">
      <formula>NOT(ISERROR(SEARCH("Operational",C604)))</formula>
    </cfRule>
    <cfRule type="containsText" dxfId="15761" priority="15767" operator="containsText" text="Dn(service)">
      <formula>NOT(ISERROR(SEARCH("Dn(service)",C604)))</formula>
    </cfRule>
    <cfRule type="containsText" dxfId="15760" priority="15768" operator="containsText" text="Dn(waiting)">
      <formula>NOT(ISERROR(SEARCH("Dn(waiting)",C604)))</formula>
    </cfRule>
  </conditionalFormatting>
  <conditionalFormatting sqref="G605">
    <cfRule type="containsBlanks" dxfId="15759" priority="15761">
      <formula>LEN(TRIM(G605))=0</formula>
    </cfRule>
    <cfRule type="containsText" dxfId="15758" priority="15762" operator="containsText" text="Operational">
      <formula>NOT(ISERROR(SEARCH("Operational",G605)))</formula>
    </cfRule>
    <cfRule type="containsText" dxfId="15757" priority="15763" operator="containsText" text="Dn(service)">
      <formula>NOT(ISERROR(SEARCH("Dn(service)",G605)))</formula>
    </cfRule>
    <cfRule type="containsText" dxfId="15756" priority="15764" operator="containsText" text="Dn(waiting)">
      <formula>NOT(ISERROR(SEARCH("Dn(waiting)",G605)))</formula>
    </cfRule>
  </conditionalFormatting>
  <conditionalFormatting sqref="G606">
    <cfRule type="containsBlanks" dxfId="15755" priority="15757">
      <formula>LEN(TRIM(G606))=0</formula>
    </cfRule>
    <cfRule type="containsText" dxfId="15754" priority="15758" operator="containsText" text="Operational">
      <formula>NOT(ISERROR(SEARCH("Operational",G606)))</formula>
    </cfRule>
    <cfRule type="containsText" dxfId="15753" priority="15759" operator="containsText" text="Dn(service)">
      <formula>NOT(ISERROR(SEARCH("Dn(service)",G606)))</formula>
    </cfRule>
    <cfRule type="containsText" dxfId="15752" priority="15760" operator="containsText" text="Dn(waiting)">
      <formula>NOT(ISERROR(SEARCH("Dn(waiting)",G606)))</formula>
    </cfRule>
  </conditionalFormatting>
  <conditionalFormatting sqref="G607">
    <cfRule type="containsBlanks" dxfId="15751" priority="15753">
      <formula>LEN(TRIM(G607))=0</formula>
    </cfRule>
    <cfRule type="containsText" dxfId="15750" priority="15754" operator="containsText" text="Operational">
      <formula>NOT(ISERROR(SEARCH("Operational",G607)))</formula>
    </cfRule>
    <cfRule type="containsText" dxfId="15749" priority="15755" operator="containsText" text="Dn(service)">
      <formula>NOT(ISERROR(SEARCH("Dn(service)",G607)))</formula>
    </cfRule>
    <cfRule type="containsText" dxfId="15748" priority="15756" operator="containsText" text="Dn(waiting)">
      <formula>NOT(ISERROR(SEARCH("Dn(waiting)",G607)))</formula>
    </cfRule>
  </conditionalFormatting>
  <conditionalFormatting sqref="G608">
    <cfRule type="containsBlanks" dxfId="15747" priority="15749">
      <formula>LEN(TRIM(G608))=0</formula>
    </cfRule>
    <cfRule type="containsText" dxfId="15746" priority="15750" operator="containsText" text="Operational">
      <formula>NOT(ISERROR(SEARCH("Operational",G608)))</formula>
    </cfRule>
    <cfRule type="containsText" dxfId="15745" priority="15751" operator="containsText" text="Dn(service)">
      <formula>NOT(ISERROR(SEARCH("Dn(service)",G608)))</formula>
    </cfRule>
    <cfRule type="containsText" dxfId="15744" priority="15752" operator="containsText" text="Dn(waiting)">
      <formula>NOT(ISERROR(SEARCH("Dn(waiting)",G608)))</formula>
    </cfRule>
  </conditionalFormatting>
  <conditionalFormatting sqref="D609">
    <cfRule type="containsBlanks" dxfId="15743" priority="15745">
      <formula>LEN(TRIM(D609))=0</formula>
    </cfRule>
    <cfRule type="containsText" dxfId="15742" priority="15746" operator="containsText" text="Operational">
      <formula>NOT(ISERROR(SEARCH("Operational",D609)))</formula>
    </cfRule>
    <cfRule type="containsText" dxfId="15741" priority="15747" operator="containsText" text="Dn(service)">
      <formula>NOT(ISERROR(SEARCH("Dn(service)",D609)))</formula>
    </cfRule>
    <cfRule type="containsText" dxfId="15740" priority="15748" operator="containsText" text="Dn(waiting)">
      <formula>NOT(ISERROR(SEARCH("Dn(waiting)",D609)))</formula>
    </cfRule>
  </conditionalFormatting>
  <conditionalFormatting sqref="D610">
    <cfRule type="containsBlanks" dxfId="15739" priority="15741">
      <formula>LEN(TRIM(D610))=0</formula>
    </cfRule>
    <cfRule type="containsText" dxfId="15738" priority="15742" operator="containsText" text="Operational">
      <formula>NOT(ISERROR(SEARCH("Operational",D610)))</formula>
    </cfRule>
    <cfRule type="containsText" dxfId="15737" priority="15743" operator="containsText" text="Dn(service)">
      <formula>NOT(ISERROR(SEARCH("Dn(service)",D610)))</formula>
    </cfRule>
    <cfRule type="containsText" dxfId="15736" priority="15744" operator="containsText" text="Dn(waiting)">
      <formula>NOT(ISERROR(SEARCH("Dn(waiting)",D610)))</formula>
    </cfRule>
  </conditionalFormatting>
  <conditionalFormatting sqref="D611">
    <cfRule type="containsBlanks" dxfId="15735" priority="15737">
      <formula>LEN(TRIM(D611))=0</formula>
    </cfRule>
    <cfRule type="containsText" dxfId="15734" priority="15738" operator="containsText" text="Operational">
      <formula>NOT(ISERROR(SEARCH("Operational",D611)))</formula>
    </cfRule>
    <cfRule type="containsText" dxfId="15733" priority="15739" operator="containsText" text="Dn(service)">
      <formula>NOT(ISERROR(SEARCH("Dn(service)",D611)))</formula>
    </cfRule>
    <cfRule type="containsText" dxfId="15732" priority="15740" operator="containsText" text="Dn(waiting)">
      <formula>NOT(ISERROR(SEARCH("Dn(waiting)",D611)))</formula>
    </cfRule>
  </conditionalFormatting>
  <conditionalFormatting sqref="D612">
    <cfRule type="containsBlanks" dxfId="15731" priority="15733">
      <formula>LEN(TRIM(D612))=0</formula>
    </cfRule>
    <cfRule type="containsText" dxfId="15730" priority="15734" operator="containsText" text="Operational">
      <formula>NOT(ISERROR(SEARCH("Operational",D612)))</formula>
    </cfRule>
    <cfRule type="containsText" dxfId="15729" priority="15735" operator="containsText" text="Dn(service)">
      <formula>NOT(ISERROR(SEARCH("Dn(service)",D612)))</formula>
    </cfRule>
    <cfRule type="containsText" dxfId="15728" priority="15736" operator="containsText" text="Dn(waiting)">
      <formula>NOT(ISERROR(SEARCH("Dn(waiting)",D612)))</formula>
    </cfRule>
  </conditionalFormatting>
  <conditionalFormatting sqref="D613">
    <cfRule type="containsBlanks" dxfId="15727" priority="15729">
      <formula>LEN(TRIM(D613))=0</formula>
    </cfRule>
    <cfRule type="containsText" dxfId="15726" priority="15730" operator="containsText" text="Operational">
      <formula>NOT(ISERROR(SEARCH("Operational",D613)))</formula>
    </cfRule>
    <cfRule type="containsText" dxfId="15725" priority="15731" operator="containsText" text="Dn(service)">
      <formula>NOT(ISERROR(SEARCH("Dn(service)",D613)))</formula>
    </cfRule>
    <cfRule type="containsText" dxfId="15724" priority="15732" operator="containsText" text="Dn(waiting)">
      <formula>NOT(ISERROR(SEARCH("Dn(waiting)",D613)))</formula>
    </cfRule>
  </conditionalFormatting>
  <conditionalFormatting sqref="F614">
    <cfRule type="containsBlanks" dxfId="15723" priority="15725">
      <formula>LEN(TRIM(F614))=0</formula>
    </cfRule>
    <cfRule type="containsText" dxfId="15722" priority="15726" operator="containsText" text="Operational">
      <formula>NOT(ISERROR(SEARCH("Operational",F614)))</formula>
    </cfRule>
    <cfRule type="containsText" dxfId="15721" priority="15727" operator="containsText" text="Dn(service)">
      <formula>NOT(ISERROR(SEARCH("Dn(service)",F614)))</formula>
    </cfRule>
    <cfRule type="containsText" dxfId="15720" priority="15728" operator="containsText" text="Dn(waiting)">
      <formula>NOT(ISERROR(SEARCH("Dn(waiting)",F614)))</formula>
    </cfRule>
  </conditionalFormatting>
  <conditionalFormatting sqref="F615">
    <cfRule type="containsBlanks" dxfId="15719" priority="15721">
      <formula>LEN(TRIM(F615))=0</formula>
    </cfRule>
    <cfRule type="containsText" dxfId="15718" priority="15722" operator="containsText" text="Operational">
      <formula>NOT(ISERROR(SEARCH("Operational",F615)))</formula>
    </cfRule>
    <cfRule type="containsText" dxfId="15717" priority="15723" operator="containsText" text="Dn(service)">
      <formula>NOT(ISERROR(SEARCH("Dn(service)",F615)))</formula>
    </cfRule>
    <cfRule type="containsText" dxfId="15716" priority="15724" operator="containsText" text="Dn(waiting)">
      <formula>NOT(ISERROR(SEARCH("Dn(waiting)",F615)))</formula>
    </cfRule>
  </conditionalFormatting>
  <conditionalFormatting sqref="F616">
    <cfRule type="containsBlanks" dxfId="15715" priority="15717">
      <formula>LEN(TRIM(F616))=0</formula>
    </cfRule>
    <cfRule type="containsText" dxfId="15714" priority="15718" operator="containsText" text="Operational">
      <formula>NOT(ISERROR(SEARCH("Operational",F616)))</formula>
    </cfRule>
    <cfRule type="containsText" dxfId="15713" priority="15719" operator="containsText" text="Dn(service)">
      <formula>NOT(ISERROR(SEARCH("Dn(service)",F616)))</formula>
    </cfRule>
    <cfRule type="containsText" dxfId="15712" priority="15720" operator="containsText" text="Dn(waiting)">
      <formula>NOT(ISERROR(SEARCH("Dn(waiting)",F616)))</formula>
    </cfRule>
  </conditionalFormatting>
  <conditionalFormatting sqref="E617">
    <cfRule type="containsBlanks" dxfId="15711" priority="15713">
      <formula>LEN(TRIM(E617))=0</formula>
    </cfRule>
    <cfRule type="containsText" dxfId="15710" priority="15714" operator="containsText" text="Operational">
      <formula>NOT(ISERROR(SEARCH("Operational",E617)))</formula>
    </cfRule>
    <cfRule type="containsText" dxfId="15709" priority="15715" operator="containsText" text="Dn(service)">
      <formula>NOT(ISERROR(SEARCH("Dn(service)",E617)))</formula>
    </cfRule>
    <cfRule type="containsText" dxfId="15708" priority="15716" operator="containsText" text="Dn(waiting)">
      <formula>NOT(ISERROR(SEARCH("Dn(waiting)",E617)))</formula>
    </cfRule>
  </conditionalFormatting>
  <conditionalFormatting sqref="E618">
    <cfRule type="containsBlanks" dxfId="15707" priority="15709">
      <formula>LEN(TRIM(E618))=0</formula>
    </cfRule>
    <cfRule type="containsText" dxfId="15706" priority="15710" operator="containsText" text="Operational">
      <formula>NOT(ISERROR(SEARCH("Operational",E618)))</formula>
    </cfRule>
    <cfRule type="containsText" dxfId="15705" priority="15711" operator="containsText" text="Dn(service)">
      <formula>NOT(ISERROR(SEARCH("Dn(service)",E618)))</formula>
    </cfRule>
    <cfRule type="containsText" dxfId="15704" priority="15712" operator="containsText" text="Dn(waiting)">
      <formula>NOT(ISERROR(SEARCH("Dn(waiting)",E618)))</formula>
    </cfRule>
  </conditionalFormatting>
  <conditionalFormatting sqref="E619">
    <cfRule type="containsBlanks" dxfId="15703" priority="15705">
      <formula>LEN(TRIM(E619))=0</formula>
    </cfRule>
    <cfRule type="containsText" dxfId="15702" priority="15706" operator="containsText" text="Operational">
      <formula>NOT(ISERROR(SEARCH("Operational",E619)))</formula>
    </cfRule>
    <cfRule type="containsText" dxfId="15701" priority="15707" operator="containsText" text="Dn(service)">
      <formula>NOT(ISERROR(SEARCH("Dn(service)",E619)))</formula>
    </cfRule>
    <cfRule type="containsText" dxfId="15700" priority="15708" operator="containsText" text="Dn(waiting)">
      <formula>NOT(ISERROR(SEARCH("Dn(waiting)",E619)))</formula>
    </cfRule>
  </conditionalFormatting>
  <conditionalFormatting sqref="E620">
    <cfRule type="containsBlanks" dxfId="15699" priority="15701">
      <formula>LEN(TRIM(E620))=0</formula>
    </cfRule>
    <cfRule type="containsText" dxfId="15698" priority="15702" operator="containsText" text="Operational">
      <formula>NOT(ISERROR(SEARCH("Operational",E620)))</formula>
    </cfRule>
    <cfRule type="containsText" dxfId="15697" priority="15703" operator="containsText" text="Dn(service)">
      <formula>NOT(ISERROR(SEARCH("Dn(service)",E620)))</formula>
    </cfRule>
    <cfRule type="containsText" dxfId="15696" priority="15704" operator="containsText" text="Dn(waiting)">
      <formula>NOT(ISERROR(SEARCH("Dn(waiting)",E620)))</formula>
    </cfRule>
  </conditionalFormatting>
  <conditionalFormatting sqref="H621">
    <cfRule type="containsBlanks" dxfId="15695" priority="15697">
      <formula>LEN(TRIM(H621))=0</formula>
    </cfRule>
    <cfRule type="containsText" dxfId="15694" priority="15698" operator="containsText" text="Operational">
      <formula>NOT(ISERROR(SEARCH("Operational",H621)))</formula>
    </cfRule>
    <cfRule type="containsText" dxfId="15693" priority="15699" operator="containsText" text="Dn(service)">
      <formula>NOT(ISERROR(SEARCH("Dn(service)",H621)))</formula>
    </cfRule>
    <cfRule type="containsText" dxfId="15692" priority="15700" operator="containsText" text="Dn(waiting)">
      <formula>NOT(ISERROR(SEARCH("Dn(waiting)",H621)))</formula>
    </cfRule>
  </conditionalFormatting>
  <conditionalFormatting sqref="H622">
    <cfRule type="containsBlanks" dxfId="15691" priority="15693">
      <formula>LEN(TRIM(H622))=0</formula>
    </cfRule>
    <cfRule type="containsText" dxfId="15690" priority="15694" operator="containsText" text="Operational">
      <formula>NOT(ISERROR(SEARCH("Operational",H622)))</formula>
    </cfRule>
    <cfRule type="containsText" dxfId="15689" priority="15695" operator="containsText" text="Dn(service)">
      <formula>NOT(ISERROR(SEARCH("Dn(service)",H622)))</formula>
    </cfRule>
    <cfRule type="containsText" dxfId="15688" priority="15696" operator="containsText" text="Dn(waiting)">
      <formula>NOT(ISERROR(SEARCH("Dn(waiting)",H622)))</formula>
    </cfRule>
  </conditionalFormatting>
  <conditionalFormatting sqref="H623">
    <cfRule type="containsBlanks" dxfId="15687" priority="15689">
      <formula>LEN(TRIM(H623))=0</formula>
    </cfRule>
    <cfRule type="containsText" dxfId="15686" priority="15690" operator="containsText" text="Operational">
      <formula>NOT(ISERROR(SEARCH("Operational",H623)))</formula>
    </cfRule>
    <cfRule type="containsText" dxfId="15685" priority="15691" operator="containsText" text="Dn(service)">
      <formula>NOT(ISERROR(SEARCH("Dn(service)",H623)))</formula>
    </cfRule>
    <cfRule type="containsText" dxfId="15684" priority="15692" operator="containsText" text="Dn(waiting)">
      <formula>NOT(ISERROR(SEARCH("Dn(waiting)",H623)))</formula>
    </cfRule>
  </conditionalFormatting>
  <conditionalFormatting sqref="H624">
    <cfRule type="containsBlanks" dxfId="15683" priority="15685">
      <formula>LEN(TRIM(H624))=0</formula>
    </cfRule>
    <cfRule type="containsText" dxfId="15682" priority="15686" operator="containsText" text="Operational">
      <formula>NOT(ISERROR(SEARCH("Operational",H624)))</formula>
    </cfRule>
    <cfRule type="containsText" dxfId="15681" priority="15687" operator="containsText" text="Dn(service)">
      <formula>NOT(ISERROR(SEARCH("Dn(service)",H624)))</formula>
    </cfRule>
    <cfRule type="containsText" dxfId="15680" priority="15688" operator="containsText" text="Dn(waiting)">
      <formula>NOT(ISERROR(SEARCH("Dn(waiting)",H624)))</formula>
    </cfRule>
  </conditionalFormatting>
  <conditionalFormatting sqref="C625">
    <cfRule type="containsBlanks" dxfId="15679" priority="15681">
      <formula>LEN(TRIM(C625))=0</formula>
    </cfRule>
    <cfRule type="containsText" dxfId="15678" priority="15682" operator="containsText" text="Operational">
      <formula>NOT(ISERROR(SEARCH("Operational",C625)))</formula>
    </cfRule>
    <cfRule type="containsText" dxfId="15677" priority="15683" operator="containsText" text="Dn(service)">
      <formula>NOT(ISERROR(SEARCH("Dn(service)",C625)))</formula>
    </cfRule>
    <cfRule type="containsText" dxfId="15676" priority="15684" operator="containsText" text="Dn(waiting)">
      <formula>NOT(ISERROR(SEARCH("Dn(waiting)",C625)))</formula>
    </cfRule>
  </conditionalFormatting>
  <conditionalFormatting sqref="C626">
    <cfRule type="containsBlanks" dxfId="15675" priority="15677">
      <formula>LEN(TRIM(C626))=0</formula>
    </cfRule>
    <cfRule type="containsText" dxfId="15674" priority="15678" operator="containsText" text="Operational">
      <formula>NOT(ISERROR(SEARCH("Operational",C626)))</formula>
    </cfRule>
    <cfRule type="containsText" dxfId="15673" priority="15679" operator="containsText" text="Dn(service)">
      <formula>NOT(ISERROR(SEARCH("Dn(service)",C626)))</formula>
    </cfRule>
    <cfRule type="containsText" dxfId="15672" priority="15680" operator="containsText" text="Dn(waiting)">
      <formula>NOT(ISERROR(SEARCH("Dn(waiting)",C626)))</formula>
    </cfRule>
  </conditionalFormatting>
  <conditionalFormatting sqref="C627">
    <cfRule type="containsBlanks" dxfId="15671" priority="15673">
      <formula>LEN(TRIM(C627))=0</formula>
    </cfRule>
    <cfRule type="containsText" dxfId="15670" priority="15674" operator="containsText" text="Operational">
      <formula>NOT(ISERROR(SEARCH("Operational",C627)))</formula>
    </cfRule>
    <cfRule type="containsText" dxfId="15669" priority="15675" operator="containsText" text="Dn(service)">
      <formula>NOT(ISERROR(SEARCH("Dn(service)",C627)))</formula>
    </cfRule>
    <cfRule type="containsText" dxfId="15668" priority="15676" operator="containsText" text="Dn(waiting)">
      <formula>NOT(ISERROR(SEARCH("Dn(waiting)",C627)))</formula>
    </cfRule>
  </conditionalFormatting>
  <conditionalFormatting sqref="C628">
    <cfRule type="containsBlanks" dxfId="15667" priority="15669">
      <formula>LEN(TRIM(C628))=0</formula>
    </cfRule>
    <cfRule type="containsText" dxfId="15666" priority="15670" operator="containsText" text="Operational">
      <formula>NOT(ISERROR(SEARCH("Operational",C628)))</formula>
    </cfRule>
    <cfRule type="containsText" dxfId="15665" priority="15671" operator="containsText" text="Dn(service)">
      <formula>NOT(ISERROR(SEARCH("Dn(service)",C628)))</formula>
    </cfRule>
    <cfRule type="containsText" dxfId="15664" priority="15672" operator="containsText" text="Dn(waiting)">
      <formula>NOT(ISERROR(SEARCH("Dn(waiting)",C628)))</formula>
    </cfRule>
  </conditionalFormatting>
  <conditionalFormatting sqref="C629">
    <cfRule type="containsBlanks" dxfId="15663" priority="15665">
      <formula>LEN(TRIM(C629))=0</formula>
    </cfRule>
    <cfRule type="containsText" dxfId="15662" priority="15666" operator="containsText" text="Operational">
      <formula>NOT(ISERROR(SEARCH("Operational",C629)))</formula>
    </cfRule>
    <cfRule type="containsText" dxfId="15661" priority="15667" operator="containsText" text="Dn(service)">
      <formula>NOT(ISERROR(SEARCH("Dn(service)",C629)))</formula>
    </cfRule>
    <cfRule type="containsText" dxfId="15660" priority="15668" operator="containsText" text="Dn(waiting)">
      <formula>NOT(ISERROR(SEARCH("Dn(waiting)",C629)))</formula>
    </cfRule>
  </conditionalFormatting>
  <conditionalFormatting sqref="G630">
    <cfRule type="containsBlanks" dxfId="15659" priority="15661">
      <formula>LEN(TRIM(G630))=0</formula>
    </cfRule>
    <cfRule type="containsText" dxfId="15658" priority="15662" operator="containsText" text="Operational">
      <formula>NOT(ISERROR(SEARCH("Operational",G630)))</formula>
    </cfRule>
    <cfRule type="containsText" dxfId="15657" priority="15663" operator="containsText" text="Dn(service)">
      <formula>NOT(ISERROR(SEARCH("Dn(service)",G630)))</formula>
    </cfRule>
    <cfRule type="containsText" dxfId="15656" priority="15664" operator="containsText" text="Dn(waiting)">
      <formula>NOT(ISERROR(SEARCH("Dn(waiting)",G630)))</formula>
    </cfRule>
  </conditionalFormatting>
  <conditionalFormatting sqref="G631">
    <cfRule type="containsBlanks" dxfId="15655" priority="15657">
      <formula>LEN(TRIM(G631))=0</formula>
    </cfRule>
    <cfRule type="containsText" dxfId="15654" priority="15658" operator="containsText" text="Operational">
      <formula>NOT(ISERROR(SEARCH("Operational",G631)))</formula>
    </cfRule>
    <cfRule type="containsText" dxfId="15653" priority="15659" operator="containsText" text="Dn(service)">
      <formula>NOT(ISERROR(SEARCH("Dn(service)",G631)))</formula>
    </cfRule>
    <cfRule type="containsText" dxfId="15652" priority="15660" operator="containsText" text="Dn(waiting)">
      <formula>NOT(ISERROR(SEARCH("Dn(waiting)",G631)))</formula>
    </cfRule>
  </conditionalFormatting>
  <conditionalFormatting sqref="G632">
    <cfRule type="containsBlanks" dxfId="15651" priority="15653">
      <formula>LEN(TRIM(G632))=0</formula>
    </cfRule>
    <cfRule type="containsText" dxfId="15650" priority="15654" operator="containsText" text="Operational">
      <formula>NOT(ISERROR(SEARCH("Operational",G632)))</formula>
    </cfRule>
    <cfRule type="containsText" dxfId="15649" priority="15655" operator="containsText" text="Dn(service)">
      <formula>NOT(ISERROR(SEARCH("Dn(service)",G632)))</formula>
    </cfRule>
    <cfRule type="containsText" dxfId="15648" priority="15656" operator="containsText" text="Dn(waiting)">
      <formula>NOT(ISERROR(SEARCH("Dn(waiting)",G632)))</formula>
    </cfRule>
  </conditionalFormatting>
  <conditionalFormatting sqref="G633">
    <cfRule type="containsBlanks" dxfId="15647" priority="15649">
      <formula>LEN(TRIM(G633))=0</formula>
    </cfRule>
    <cfRule type="containsText" dxfId="15646" priority="15650" operator="containsText" text="Operational">
      <formula>NOT(ISERROR(SEARCH("Operational",G633)))</formula>
    </cfRule>
    <cfRule type="containsText" dxfId="15645" priority="15651" operator="containsText" text="Dn(service)">
      <formula>NOT(ISERROR(SEARCH("Dn(service)",G633)))</formula>
    </cfRule>
    <cfRule type="containsText" dxfId="15644" priority="15652" operator="containsText" text="Dn(waiting)">
      <formula>NOT(ISERROR(SEARCH("Dn(waiting)",G633)))</formula>
    </cfRule>
  </conditionalFormatting>
  <conditionalFormatting sqref="G634">
    <cfRule type="containsBlanks" dxfId="15643" priority="15645">
      <formula>LEN(TRIM(G634))=0</formula>
    </cfRule>
    <cfRule type="containsText" dxfId="15642" priority="15646" operator="containsText" text="Operational">
      <formula>NOT(ISERROR(SEARCH("Operational",G634)))</formula>
    </cfRule>
    <cfRule type="containsText" dxfId="15641" priority="15647" operator="containsText" text="Dn(service)">
      <formula>NOT(ISERROR(SEARCH("Dn(service)",G634)))</formula>
    </cfRule>
    <cfRule type="containsText" dxfId="15640" priority="15648" operator="containsText" text="Dn(waiting)">
      <formula>NOT(ISERROR(SEARCH("Dn(waiting)",G634)))</formula>
    </cfRule>
  </conditionalFormatting>
  <conditionalFormatting sqref="D635">
    <cfRule type="containsBlanks" dxfId="15639" priority="15641">
      <formula>LEN(TRIM(D635))=0</formula>
    </cfRule>
    <cfRule type="containsText" dxfId="15638" priority="15642" operator="containsText" text="Operational">
      <formula>NOT(ISERROR(SEARCH("Operational",D635)))</formula>
    </cfRule>
    <cfRule type="containsText" dxfId="15637" priority="15643" operator="containsText" text="Dn(service)">
      <formula>NOT(ISERROR(SEARCH("Dn(service)",D635)))</formula>
    </cfRule>
    <cfRule type="containsText" dxfId="15636" priority="15644" operator="containsText" text="Dn(waiting)">
      <formula>NOT(ISERROR(SEARCH("Dn(waiting)",D635)))</formula>
    </cfRule>
  </conditionalFormatting>
  <conditionalFormatting sqref="D636">
    <cfRule type="containsBlanks" dxfId="15635" priority="15637">
      <formula>LEN(TRIM(D636))=0</formula>
    </cfRule>
    <cfRule type="containsText" dxfId="15634" priority="15638" operator="containsText" text="Operational">
      <formula>NOT(ISERROR(SEARCH("Operational",D636)))</formula>
    </cfRule>
    <cfRule type="containsText" dxfId="15633" priority="15639" operator="containsText" text="Dn(service)">
      <formula>NOT(ISERROR(SEARCH("Dn(service)",D636)))</formula>
    </cfRule>
    <cfRule type="containsText" dxfId="15632" priority="15640" operator="containsText" text="Dn(waiting)">
      <formula>NOT(ISERROR(SEARCH("Dn(waiting)",D636)))</formula>
    </cfRule>
  </conditionalFormatting>
  <conditionalFormatting sqref="D637">
    <cfRule type="containsBlanks" dxfId="15631" priority="15633">
      <formula>LEN(TRIM(D637))=0</formula>
    </cfRule>
    <cfRule type="containsText" dxfId="15630" priority="15634" operator="containsText" text="Operational">
      <formula>NOT(ISERROR(SEARCH("Operational",D637)))</formula>
    </cfRule>
    <cfRule type="containsText" dxfId="15629" priority="15635" operator="containsText" text="Dn(service)">
      <formula>NOT(ISERROR(SEARCH("Dn(service)",D637)))</formula>
    </cfRule>
    <cfRule type="containsText" dxfId="15628" priority="15636" operator="containsText" text="Dn(waiting)">
      <formula>NOT(ISERROR(SEARCH("Dn(waiting)",D637)))</formula>
    </cfRule>
  </conditionalFormatting>
  <conditionalFormatting sqref="D638">
    <cfRule type="containsBlanks" dxfId="15627" priority="15629">
      <formula>LEN(TRIM(D638))=0</formula>
    </cfRule>
    <cfRule type="containsText" dxfId="15626" priority="15630" operator="containsText" text="Operational">
      <formula>NOT(ISERROR(SEARCH("Operational",D638)))</formula>
    </cfRule>
    <cfRule type="containsText" dxfId="15625" priority="15631" operator="containsText" text="Dn(service)">
      <formula>NOT(ISERROR(SEARCH("Dn(service)",D638)))</formula>
    </cfRule>
    <cfRule type="containsText" dxfId="15624" priority="15632" operator="containsText" text="Dn(waiting)">
      <formula>NOT(ISERROR(SEARCH("Dn(waiting)",D638)))</formula>
    </cfRule>
  </conditionalFormatting>
  <conditionalFormatting sqref="F639">
    <cfRule type="containsBlanks" dxfId="15623" priority="15625">
      <formula>LEN(TRIM(F639))=0</formula>
    </cfRule>
    <cfRule type="containsText" dxfId="15622" priority="15626" operator="containsText" text="Operational">
      <formula>NOT(ISERROR(SEARCH("Operational",F639)))</formula>
    </cfRule>
    <cfRule type="containsText" dxfId="15621" priority="15627" operator="containsText" text="Dn(service)">
      <formula>NOT(ISERROR(SEARCH("Dn(service)",F639)))</formula>
    </cfRule>
    <cfRule type="containsText" dxfId="15620" priority="15628" operator="containsText" text="Dn(waiting)">
      <formula>NOT(ISERROR(SEARCH("Dn(waiting)",F639)))</formula>
    </cfRule>
  </conditionalFormatting>
  <conditionalFormatting sqref="F640">
    <cfRule type="containsBlanks" dxfId="15619" priority="15621">
      <formula>LEN(TRIM(F640))=0</formula>
    </cfRule>
    <cfRule type="containsText" dxfId="15618" priority="15622" operator="containsText" text="Operational">
      <formula>NOT(ISERROR(SEARCH("Operational",F640)))</formula>
    </cfRule>
    <cfRule type="containsText" dxfId="15617" priority="15623" operator="containsText" text="Dn(service)">
      <formula>NOT(ISERROR(SEARCH("Dn(service)",F640)))</formula>
    </cfRule>
    <cfRule type="containsText" dxfId="15616" priority="15624" operator="containsText" text="Dn(waiting)">
      <formula>NOT(ISERROR(SEARCH("Dn(waiting)",F640)))</formula>
    </cfRule>
  </conditionalFormatting>
  <conditionalFormatting sqref="F641">
    <cfRule type="containsBlanks" dxfId="15615" priority="15617">
      <formula>LEN(TRIM(F641))=0</formula>
    </cfRule>
    <cfRule type="containsText" dxfId="15614" priority="15618" operator="containsText" text="Operational">
      <formula>NOT(ISERROR(SEARCH("Operational",F641)))</formula>
    </cfRule>
    <cfRule type="containsText" dxfId="15613" priority="15619" operator="containsText" text="Dn(service)">
      <formula>NOT(ISERROR(SEARCH("Dn(service)",F641)))</formula>
    </cfRule>
    <cfRule type="containsText" dxfId="15612" priority="15620" operator="containsText" text="Dn(waiting)">
      <formula>NOT(ISERROR(SEARCH("Dn(waiting)",F641)))</formula>
    </cfRule>
  </conditionalFormatting>
  <conditionalFormatting sqref="F642">
    <cfRule type="containsBlanks" dxfId="15611" priority="15613">
      <formula>LEN(TRIM(F642))=0</formula>
    </cfRule>
    <cfRule type="containsText" dxfId="15610" priority="15614" operator="containsText" text="Operational">
      <formula>NOT(ISERROR(SEARCH("Operational",F642)))</formula>
    </cfRule>
    <cfRule type="containsText" dxfId="15609" priority="15615" operator="containsText" text="Dn(service)">
      <formula>NOT(ISERROR(SEARCH("Dn(service)",F642)))</formula>
    </cfRule>
    <cfRule type="containsText" dxfId="15608" priority="15616" operator="containsText" text="Dn(waiting)">
      <formula>NOT(ISERROR(SEARCH("Dn(waiting)",F642)))</formula>
    </cfRule>
  </conditionalFormatting>
  <conditionalFormatting sqref="E643">
    <cfRule type="containsBlanks" dxfId="15607" priority="15609">
      <formula>LEN(TRIM(E643))=0</formula>
    </cfRule>
    <cfRule type="containsText" dxfId="15606" priority="15610" operator="containsText" text="Operational">
      <formula>NOT(ISERROR(SEARCH("Operational",E643)))</formula>
    </cfRule>
    <cfRule type="containsText" dxfId="15605" priority="15611" operator="containsText" text="Dn(service)">
      <formula>NOT(ISERROR(SEARCH("Dn(service)",E643)))</formula>
    </cfRule>
    <cfRule type="containsText" dxfId="15604" priority="15612" operator="containsText" text="Dn(waiting)">
      <formula>NOT(ISERROR(SEARCH("Dn(waiting)",E643)))</formula>
    </cfRule>
  </conditionalFormatting>
  <conditionalFormatting sqref="E644">
    <cfRule type="containsBlanks" dxfId="15603" priority="15605">
      <formula>LEN(TRIM(E644))=0</formula>
    </cfRule>
    <cfRule type="containsText" dxfId="15602" priority="15606" operator="containsText" text="Operational">
      <formula>NOT(ISERROR(SEARCH("Operational",E644)))</formula>
    </cfRule>
    <cfRule type="containsText" dxfId="15601" priority="15607" operator="containsText" text="Dn(service)">
      <formula>NOT(ISERROR(SEARCH("Dn(service)",E644)))</formula>
    </cfRule>
    <cfRule type="containsText" dxfId="15600" priority="15608" operator="containsText" text="Dn(waiting)">
      <formula>NOT(ISERROR(SEARCH("Dn(waiting)",E644)))</formula>
    </cfRule>
  </conditionalFormatting>
  <conditionalFormatting sqref="E645">
    <cfRule type="containsBlanks" dxfId="15599" priority="15601">
      <formula>LEN(TRIM(E645))=0</formula>
    </cfRule>
    <cfRule type="containsText" dxfId="15598" priority="15602" operator="containsText" text="Operational">
      <formula>NOT(ISERROR(SEARCH("Operational",E645)))</formula>
    </cfRule>
    <cfRule type="containsText" dxfId="15597" priority="15603" operator="containsText" text="Dn(service)">
      <formula>NOT(ISERROR(SEARCH("Dn(service)",E645)))</formula>
    </cfRule>
    <cfRule type="containsText" dxfId="15596" priority="15604" operator="containsText" text="Dn(waiting)">
      <formula>NOT(ISERROR(SEARCH("Dn(waiting)",E645)))</formula>
    </cfRule>
  </conditionalFormatting>
  <conditionalFormatting sqref="E646">
    <cfRule type="containsBlanks" dxfId="15595" priority="15597">
      <formula>LEN(TRIM(E646))=0</formula>
    </cfRule>
    <cfRule type="containsText" dxfId="15594" priority="15598" operator="containsText" text="Operational">
      <formula>NOT(ISERROR(SEARCH("Operational",E646)))</formula>
    </cfRule>
    <cfRule type="containsText" dxfId="15593" priority="15599" operator="containsText" text="Dn(service)">
      <formula>NOT(ISERROR(SEARCH("Dn(service)",E646)))</formula>
    </cfRule>
    <cfRule type="containsText" dxfId="15592" priority="15600" operator="containsText" text="Dn(waiting)">
      <formula>NOT(ISERROR(SEARCH("Dn(waiting)",E646)))</formula>
    </cfRule>
  </conditionalFormatting>
  <conditionalFormatting sqref="E647">
    <cfRule type="containsBlanks" dxfId="15591" priority="15593">
      <formula>LEN(TRIM(E647))=0</formula>
    </cfRule>
    <cfRule type="containsText" dxfId="15590" priority="15594" operator="containsText" text="Operational">
      <formula>NOT(ISERROR(SEARCH("Operational",E647)))</formula>
    </cfRule>
    <cfRule type="containsText" dxfId="15589" priority="15595" operator="containsText" text="Dn(service)">
      <formula>NOT(ISERROR(SEARCH("Dn(service)",E647)))</formula>
    </cfRule>
    <cfRule type="containsText" dxfId="15588" priority="15596" operator="containsText" text="Dn(waiting)">
      <formula>NOT(ISERROR(SEARCH("Dn(waiting)",E647)))</formula>
    </cfRule>
  </conditionalFormatting>
  <conditionalFormatting sqref="E648">
    <cfRule type="containsBlanks" dxfId="15587" priority="15589">
      <formula>LEN(TRIM(E648))=0</formula>
    </cfRule>
    <cfRule type="containsText" dxfId="15586" priority="15590" operator="containsText" text="Operational">
      <formula>NOT(ISERROR(SEARCH("Operational",E648)))</formula>
    </cfRule>
    <cfRule type="containsText" dxfId="15585" priority="15591" operator="containsText" text="Dn(service)">
      <formula>NOT(ISERROR(SEARCH("Dn(service)",E648)))</formula>
    </cfRule>
    <cfRule type="containsText" dxfId="15584" priority="15592" operator="containsText" text="Dn(waiting)">
      <formula>NOT(ISERROR(SEARCH("Dn(waiting)",E648)))</formula>
    </cfRule>
  </conditionalFormatting>
  <conditionalFormatting sqref="F501">
    <cfRule type="containsBlanks" dxfId="15583" priority="15585">
      <formula>LEN(TRIM(F501))=0</formula>
    </cfRule>
    <cfRule type="containsText" dxfId="15582" priority="15586" operator="containsText" text="Operational">
      <formula>NOT(ISERROR(SEARCH("Operational",F501)))</formula>
    </cfRule>
    <cfRule type="containsText" dxfId="15581" priority="15587" operator="containsText" text="Dn(service)">
      <formula>NOT(ISERROR(SEARCH("Dn(service)",F501)))</formula>
    </cfRule>
    <cfRule type="containsText" dxfId="15580" priority="15588" operator="containsText" text="Dn(waiting)">
      <formula>NOT(ISERROR(SEARCH("Dn(waiting)",F501)))</formula>
    </cfRule>
  </conditionalFormatting>
  <conditionalFormatting sqref="H503">
    <cfRule type="containsBlanks" dxfId="15579" priority="15581">
      <formula>LEN(TRIM(H503))=0</formula>
    </cfRule>
    <cfRule type="containsText" dxfId="15578" priority="15582" operator="containsText" text="Operational">
      <formula>NOT(ISERROR(SEARCH("Operational",H503)))</formula>
    </cfRule>
    <cfRule type="containsText" dxfId="15577" priority="15583" operator="containsText" text="Dn(service)">
      <formula>NOT(ISERROR(SEARCH("Dn(service)",H503)))</formula>
    </cfRule>
    <cfRule type="containsText" dxfId="15576" priority="15584" operator="containsText" text="Dn(waiting)">
      <formula>NOT(ISERROR(SEARCH("Dn(waiting)",H503)))</formula>
    </cfRule>
  </conditionalFormatting>
  <conditionalFormatting sqref="H504">
    <cfRule type="containsBlanks" dxfId="15575" priority="15577">
      <formula>LEN(TRIM(H504))=0</formula>
    </cfRule>
    <cfRule type="containsText" dxfId="15574" priority="15578" operator="containsText" text="Operational">
      <formula>NOT(ISERROR(SEARCH("Operational",H504)))</formula>
    </cfRule>
    <cfRule type="containsText" dxfId="15573" priority="15579" operator="containsText" text="Dn(service)">
      <formula>NOT(ISERROR(SEARCH("Dn(service)",H504)))</formula>
    </cfRule>
    <cfRule type="containsText" dxfId="15572" priority="15580" operator="containsText" text="Dn(waiting)">
      <formula>NOT(ISERROR(SEARCH("Dn(waiting)",H504)))</formula>
    </cfRule>
  </conditionalFormatting>
  <conditionalFormatting sqref="H505">
    <cfRule type="containsBlanks" dxfId="15571" priority="15573">
      <formula>LEN(TRIM(H505))=0</formula>
    </cfRule>
    <cfRule type="containsText" dxfId="15570" priority="15574" operator="containsText" text="Operational">
      <formula>NOT(ISERROR(SEARCH("Operational",H505)))</formula>
    </cfRule>
    <cfRule type="containsText" dxfId="15569" priority="15575" operator="containsText" text="Dn(service)">
      <formula>NOT(ISERROR(SEARCH("Dn(service)",H505)))</formula>
    </cfRule>
    <cfRule type="containsText" dxfId="15568" priority="15576" operator="containsText" text="Dn(waiting)">
      <formula>NOT(ISERROR(SEARCH("Dn(waiting)",H505)))</formula>
    </cfRule>
  </conditionalFormatting>
  <conditionalFormatting sqref="H506">
    <cfRule type="containsBlanks" dxfId="15567" priority="15569">
      <formula>LEN(TRIM(H506))=0</formula>
    </cfRule>
    <cfRule type="containsText" dxfId="15566" priority="15570" operator="containsText" text="Operational">
      <formula>NOT(ISERROR(SEARCH("Operational",H506)))</formula>
    </cfRule>
    <cfRule type="containsText" dxfId="15565" priority="15571" operator="containsText" text="Dn(service)">
      <formula>NOT(ISERROR(SEARCH("Dn(service)",H506)))</formula>
    </cfRule>
    <cfRule type="containsText" dxfId="15564" priority="15572" operator="containsText" text="Dn(waiting)">
      <formula>NOT(ISERROR(SEARCH("Dn(waiting)",H506)))</formula>
    </cfRule>
  </conditionalFormatting>
  <conditionalFormatting sqref="E507">
    <cfRule type="containsBlanks" dxfId="15563" priority="15565">
      <formula>LEN(TRIM(E507))=0</formula>
    </cfRule>
    <cfRule type="containsText" dxfId="15562" priority="15566" operator="containsText" text="Operational">
      <formula>NOT(ISERROR(SEARCH("Operational",E507)))</formula>
    </cfRule>
    <cfRule type="containsText" dxfId="15561" priority="15567" operator="containsText" text="Dn(service)">
      <formula>NOT(ISERROR(SEARCH("Dn(service)",E507)))</formula>
    </cfRule>
    <cfRule type="containsText" dxfId="15560" priority="15568" operator="containsText" text="Dn(waiting)">
      <formula>NOT(ISERROR(SEARCH("Dn(waiting)",E507)))</formula>
    </cfRule>
  </conditionalFormatting>
  <conditionalFormatting sqref="E508">
    <cfRule type="containsBlanks" dxfId="15559" priority="15561">
      <formula>LEN(TRIM(E508))=0</formula>
    </cfRule>
    <cfRule type="containsText" dxfId="15558" priority="15562" operator="containsText" text="Operational">
      <formula>NOT(ISERROR(SEARCH("Operational",E508)))</formula>
    </cfRule>
    <cfRule type="containsText" dxfId="15557" priority="15563" operator="containsText" text="Dn(service)">
      <formula>NOT(ISERROR(SEARCH("Dn(service)",E508)))</formula>
    </cfRule>
    <cfRule type="containsText" dxfId="15556" priority="15564" operator="containsText" text="Dn(waiting)">
      <formula>NOT(ISERROR(SEARCH("Dn(waiting)",E508)))</formula>
    </cfRule>
  </conditionalFormatting>
  <conditionalFormatting sqref="E509">
    <cfRule type="containsBlanks" dxfId="15555" priority="15557">
      <formula>LEN(TRIM(E509))=0</formula>
    </cfRule>
    <cfRule type="containsText" dxfId="15554" priority="15558" operator="containsText" text="Operational">
      <formula>NOT(ISERROR(SEARCH("Operational",E509)))</formula>
    </cfRule>
    <cfRule type="containsText" dxfId="15553" priority="15559" operator="containsText" text="Dn(service)">
      <formula>NOT(ISERROR(SEARCH("Dn(service)",E509)))</formula>
    </cfRule>
    <cfRule type="containsText" dxfId="15552" priority="15560" operator="containsText" text="Dn(waiting)">
      <formula>NOT(ISERROR(SEARCH("Dn(waiting)",E509)))</formula>
    </cfRule>
  </conditionalFormatting>
  <conditionalFormatting sqref="E510">
    <cfRule type="containsBlanks" dxfId="15551" priority="15553">
      <formula>LEN(TRIM(E510))=0</formula>
    </cfRule>
    <cfRule type="containsText" dxfId="15550" priority="15554" operator="containsText" text="Operational">
      <formula>NOT(ISERROR(SEARCH("Operational",E510)))</formula>
    </cfRule>
    <cfRule type="containsText" dxfId="15549" priority="15555" operator="containsText" text="Dn(service)">
      <formula>NOT(ISERROR(SEARCH("Dn(service)",E510)))</formula>
    </cfRule>
    <cfRule type="containsText" dxfId="15548" priority="15556" operator="containsText" text="Dn(waiting)">
      <formula>NOT(ISERROR(SEARCH("Dn(waiting)",E510)))</formula>
    </cfRule>
  </conditionalFormatting>
  <conditionalFormatting sqref="E511">
    <cfRule type="containsBlanks" dxfId="15547" priority="15549">
      <formula>LEN(TRIM(E511))=0</formula>
    </cfRule>
    <cfRule type="containsText" dxfId="15546" priority="15550" operator="containsText" text="Operational">
      <formula>NOT(ISERROR(SEARCH("Operational",E511)))</formula>
    </cfRule>
    <cfRule type="containsText" dxfId="15545" priority="15551" operator="containsText" text="Dn(service)">
      <formula>NOT(ISERROR(SEARCH("Dn(service)",E511)))</formula>
    </cfRule>
    <cfRule type="containsText" dxfId="15544" priority="15552" operator="containsText" text="Dn(waiting)">
      <formula>NOT(ISERROR(SEARCH("Dn(waiting)",E511)))</formula>
    </cfRule>
  </conditionalFormatting>
  <conditionalFormatting sqref="C516">
    <cfRule type="containsBlanks" dxfId="15543" priority="15545">
      <formula>LEN(TRIM(C516))=0</formula>
    </cfRule>
    <cfRule type="containsText" dxfId="15542" priority="15546" operator="containsText" text="Operational">
      <formula>NOT(ISERROR(SEARCH("Operational",C516)))</formula>
    </cfRule>
    <cfRule type="containsText" dxfId="15541" priority="15547" operator="containsText" text="Dn(service)">
      <formula>NOT(ISERROR(SEARCH("Dn(service)",C516)))</formula>
    </cfRule>
    <cfRule type="containsText" dxfId="15540" priority="15548" operator="containsText" text="Dn(waiting)">
      <formula>NOT(ISERROR(SEARCH("Dn(waiting)",C516)))</formula>
    </cfRule>
  </conditionalFormatting>
  <conditionalFormatting sqref="G518">
    <cfRule type="containsBlanks" dxfId="15539" priority="15541">
      <formula>LEN(TRIM(G518))=0</formula>
    </cfRule>
    <cfRule type="containsText" dxfId="15538" priority="15542" operator="containsText" text="Operational">
      <formula>NOT(ISERROR(SEARCH("Operational",G518)))</formula>
    </cfRule>
    <cfRule type="containsText" dxfId="15537" priority="15543" operator="containsText" text="Dn(service)">
      <formula>NOT(ISERROR(SEARCH("Dn(service)",G518)))</formula>
    </cfRule>
    <cfRule type="containsText" dxfId="15536" priority="15544" operator="containsText" text="Dn(waiting)">
      <formula>NOT(ISERROR(SEARCH("Dn(waiting)",G518)))</formula>
    </cfRule>
  </conditionalFormatting>
  <conditionalFormatting sqref="G519">
    <cfRule type="containsBlanks" dxfId="15535" priority="15537">
      <formula>LEN(TRIM(G519))=0</formula>
    </cfRule>
    <cfRule type="containsText" dxfId="15534" priority="15538" operator="containsText" text="Operational">
      <formula>NOT(ISERROR(SEARCH("Operational",G519)))</formula>
    </cfRule>
    <cfRule type="containsText" dxfId="15533" priority="15539" operator="containsText" text="Dn(service)">
      <formula>NOT(ISERROR(SEARCH("Dn(service)",G519)))</formula>
    </cfRule>
    <cfRule type="containsText" dxfId="15532" priority="15540" operator="containsText" text="Dn(waiting)">
      <formula>NOT(ISERROR(SEARCH("Dn(waiting)",G519)))</formula>
    </cfRule>
  </conditionalFormatting>
  <conditionalFormatting sqref="G520">
    <cfRule type="containsBlanks" dxfId="15531" priority="15533">
      <formula>LEN(TRIM(G520))=0</formula>
    </cfRule>
    <cfRule type="containsText" dxfId="15530" priority="15534" operator="containsText" text="Operational">
      <formula>NOT(ISERROR(SEARCH("Operational",G520)))</formula>
    </cfRule>
    <cfRule type="containsText" dxfId="15529" priority="15535" operator="containsText" text="Dn(service)">
      <formula>NOT(ISERROR(SEARCH("Dn(service)",G520)))</formula>
    </cfRule>
    <cfRule type="containsText" dxfId="15528" priority="15536" operator="containsText" text="Dn(waiting)">
      <formula>NOT(ISERROR(SEARCH("Dn(waiting)",G520)))</formula>
    </cfRule>
  </conditionalFormatting>
  <conditionalFormatting sqref="D523">
    <cfRule type="containsBlanks" dxfId="15527" priority="15529">
      <formula>LEN(TRIM(D523))=0</formula>
    </cfRule>
    <cfRule type="containsText" dxfId="15526" priority="15530" operator="containsText" text="Operational">
      <formula>NOT(ISERROR(SEARCH("Operational",D523)))</formula>
    </cfRule>
    <cfRule type="containsText" dxfId="15525" priority="15531" operator="containsText" text="Dn(service)">
      <formula>NOT(ISERROR(SEARCH("Dn(service)",D523)))</formula>
    </cfRule>
    <cfRule type="containsText" dxfId="15524" priority="15532" operator="containsText" text="Dn(waiting)">
      <formula>NOT(ISERROR(SEARCH("Dn(waiting)",D523)))</formula>
    </cfRule>
  </conditionalFormatting>
  <conditionalFormatting sqref="D524">
    <cfRule type="containsBlanks" dxfId="15523" priority="15525">
      <formula>LEN(TRIM(D524))=0</formula>
    </cfRule>
    <cfRule type="containsText" dxfId="15522" priority="15526" operator="containsText" text="Operational">
      <formula>NOT(ISERROR(SEARCH("Operational",D524)))</formula>
    </cfRule>
    <cfRule type="containsText" dxfId="15521" priority="15527" operator="containsText" text="Dn(service)">
      <formula>NOT(ISERROR(SEARCH("Dn(service)",D524)))</formula>
    </cfRule>
    <cfRule type="containsText" dxfId="15520" priority="15528" operator="containsText" text="Dn(waiting)">
      <formula>NOT(ISERROR(SEARCH("Dn(waiting)",D524)))</formula>
    </cfRule>
  </conditionalFormatting>
  <conditionalFormatting sqref="D525">
    <cfRule type="containsBlanks" dxfId="15519" priority="15521">
      <formula>LEN(TRIM(D525))=0</formula>
    </cfRule>
    <cfRule type="containsText" dxfId="15518" priority="15522" operator="containsText" text="Operational">
      <formula>NOT(ISERROR(SEARCH("Operational",D525)))</formula>
    </cfRule>
    <cfRule type="containsText" dxfId="15517" priority="15523" operator="containsText" text="Dn(service)">
      <formula>NOT(ISERROR(SEARCH("Dn(service)",D525)))</formula>
    </cfRule>
    <cfRule type="containsText" dxfId="15516" priority="15524" operator="containsText" text="Dn(waiting)">
      <formula>NOT(ISERROR(SEARCH("Dn(waiting)",D525)))</formula>
    </cfRule>
  </conditionalFormatting>
  <conditionalFormatting sqref="D526">
    <cfRule type="containsBlanks" dxfId="15515" priority="15517">
      <formula>LEN(TRIM(D526))=0</formula>
    </cfRule>
    <cfRule type="containsText" dxfId="15514" priority="15518" operator="containsText" text="Operational">
      <formula>NOT(ISERROR(SEARCH("Operational",D526)))</formula>
    </cfRule>
    <cfRule type="containsText" dxfId="15513" priority="15519" operator="containsText" text="Dn(service)">
      <formula>NOT(ISERROR(SEARCH("Dn(service)",D526)))</formula>
    </cfRule>
    <cfRule type="containsText" dxfId="15512" priority="15520" operator="containsText" text="Dn(waiting)">
      <formula>NOT(ISERROR(SEARCH("Dn(waiting)",D526)))</formula>
    </cfRule>
  </conditionalFormatting>
  <conditionalFormatting sqref="D527">
    <cfRule type="containsBlanks" dxfId="15511" priority="15513">
      <formula>LEN(TRIM(D527))=0</formula>
    </cfRule>
    <cfRule type="containsText" dxfId="15510" priority="15514" operator="containsText" text="Operational">
      <formula>NOT(ISERROR(SEARCH("Operational",D527)))</formula>
    </cfRule>
    <cfRule type="containsText" dxfId="15509" priority="15515" operator="containsText" text="Dn(service)">
      <formula>NOT(ISERROR(SEARCH("Dn(service)",D527)))</formula>
    </cfRule>
    <cfRule type="containsText" dxfId="15508" priority="15516" operator="containsText" text="Dn(waiting)">
      <formula>NOT(ISERROR(SEARCH("Dn(waiting)",D527)))</formula>
    </cfRule>
  </conditionalFormatting>
  <conditionalFormatting sqref="F528">
    <cfRule type="containsBlanks" dxfId="15507" priority="15509">
      <formula>LEN(TRIM(F528))=0</formula>
    </cfRule>
    <cfRule type="containsText" dxfId="15506" priority="15510" operator="containsText" text="Operational">
      <formula>NOT(ISERROR(SEARCH("Operational",F528)))</formula>
    </cfRule>
    <cfRule type="containsText" dxfId="15505" priority="15511" operator="containsText" text="Dn(service)">
      <formula>NOT(ISERROR(SEARCH("Dn(service)",F528)))</formula>
    </cfRule>
    <cfRule type="containsText" dxfId="15504" priority="15512" operator="containsText" text="Dn(waiting)">
      <formula>NOT(ISERROR(SEARCH("Dn(waiting)",F528)))</formula>
    </cfRule>
  </conditionalFormatting>
  <conditionalFormatting sqref="F529">
    <cfRule type="containsBlanks" dxfId="15503" priority="15505">
      <formula>LEN(TRIM(F529))=0</formula>
    </cfRule>
    <cfRule type="containsText" dxfId="15502" priority="15506" operator="containsText" text="Operational">
      <formula>NOT(ISERROR(SEARCH("Operational",F529)))</formula>
    </cfRule>
    <cfRule type="containsText" dxfId="15501" priority="15507" operator="containsText" text="Dn(service)">
      <formula>NOT(ISERROR(SEARCH("Dn(service)",F529)))</formula>
    </cfRule>
    <cfRule type="containsText" dxfId="15500" priority="15508" operator="containsText" text="Dn(waiting)">
      <formula>NOT(ISERROR(SEARCH("Dn(waiting)",F529)))</formula>
    </cfRule>
  </conditionalFormatting>
  <conditionalFormatting sqref="F530">
    <cfRule type="containsBlanks" dxfId="15499" priority="15501">
      <formula>LEN(TRIM(F530))=0</formula>
    </cfRule>
    <cfRule type="containsText" dxfId="15498" priority="15502" operator="containsText" text="Operational">
      <formula>NOT(ISERROR(SEARCH("Operational",F530)))</formula>
    </cfRule>
    <cfRule type="containsText" dxfId="15497" priority="15503" operator="containsText" text="Dn(service)">
      <formula>NOT(ISERROR(SEARCH("Dn(service)",F530)))</formula>
    </cfRule>
    <cfRule type="containsText" dxfId="15496" priority="15504" operator="containsText" text="Dn(waiting)">
      <formula>NOT(ISERROR(SEARCH("Dn(waiting)",F530)))</formula>
    </cfRule>
  </conditionalFormatting>
  <conditionalFormatting sqref="F531">
    <cfRule type="containsBlanks" dxfId="15495" priority="15497">
      <formula>LEN(TRIM(F531))=0</formula>
    </cfRule>
    <cfRule type="containsText" dxfId="15494" priority="15498" operator="containsText" text="Operational">
      <formula>NOT(ISERROR(SEARCH("Operational",F531)))</formula>
    </cfRule>
    <cfRule type="containsText" dxfId="15493" priority="15499" operator="containsText" text="Dn(service)">
      <formula>NOT(ISERROR(SEARCH("Dn(service)",F531)))</formula>
    </cfRule>
    <cfRule type="containsText" dxfId="15492" priority="15500" operator="containsText" text="Dn(waiting)">
      <formula>NOT(ISERROR(SEARCH("Dn(waiting)",F531)))</formula>
    </cfRule>
  </conditionalFormatting>
  <conditionalFormatting sqref="H532">
    <cfRule type="containsBlanks" dxfId="15491" priority="15493">
      <formula>LEN(TRIM(H532))=0</formula>
    </cfRule>
    <cfRule type="containsText" dxfId="15490" priority="15494" operator="containsText" text="Operational">
      <formula>NOT(ISERROR(SEARCH("Operational",H532)))</formula>
    </cfRule>
    <cfRule type="containsText" dxfId="15489" priority="15495" operator="containsText" text="Dn(service)">
      <formula>NOT(ISERROR(SEARCH("Dn(service)",H532)))</formula>
    </cfRule>
    <cfRule type="containsText" dxfId="15488" priority="15496" operator="containsText" text="Dn(waiting)">
      <formula>NOT(ISERROR(SEARCH("Dn(waiting)",H532)))</formula>
    </cfRule>
  </conditionalFormatting>
  <conditionalFormatting sqref="H533">
    <cfRule type="containsBlanks" dxfId="15487" priority="15489">
      <formula>LEN(TRIM(H533))=0</formula>
    </cfRule>
    <cfRule type="containsText" dxfId="15486" priority="15490" operator="containsText" text="Operational">
      <formula>NOT(ISERROR(SEARCH("Operational",H533)))</formula>
    </cfRule>
    <cfRule type="containsText" dxfId="15485" priority="15491" operator="containsText" text="Dn(service)">
      <formula>NOT(ISERROR(SEARCH("Dn(service)",H533)))</formula>
    </cfRule>
    <cfRule type="containsText" dxfId="15484" priority="15492" operator="containsText" text="Dn(waiting)">
      <formula>NOT(ISERROR(SEARCH("Dn(waiting)",H533)))</formula>
    </cfRule>
  </conditionalFormatting>
  <conditionalFormatting sqref="H534">
    <cfRule type="containsBlanks" dxfId="15483" priority="15485">
      <formula>LEN(TRIM(H534))=0</formula>
    </cfRule>
    <cfRule type="containsText" dxfId="15482" priority="15486" operator="containsText" text="Operational">
      <formula>NOT(ISERROR(SEARCH("Operational",H534)))</formula>
    </cfRule>
    <cfRule type="containsText" dxfId="15481" priority="15487" operator="containsText" text="Dn(service)">
      <formula>NOT(ISERROR(SEARCH("Dn(service)",H534)))</formula>
    </cfRule>
    <cfRule type="containsText" dxfId="15480" priority="15488" operator="containsText" text="Dn(waiting)">
      <formula>NOT(ISERROR(SEARCH("Dn(waiting)",H534)))</formula>
    </cfRule>
  </conditionalFormatting>
  <conditionalFormatting sqref="H535">
    <cfRule type="containsBlanks" dxfId="15479" priority="15481">
      <formula>LEN(TRIM(H535))=0</formula>
    </cfRule>
    <cfRule type="containsText" dxfId="15478" priority="15482" operator="containsText" text="Operational">
      <formula>NOT(ISERROR(SEARCH("Operational",H535)))</formula>
    </cfRule>
    <cfRule type="containsText" dxfId="15477" priority="15483" operator="containsText" text="Dn(service)">
      <formula>NOT(ISERROR(SEARCH("Dn(service)",H535)))</formula>
    </cfRule>
    <cfRule type="containsText" dxfId="15476" priority="15484" operator="containsText" text="Dn(waiting)">
      <formula>NOT(ISERROR(SEARCH("Dn(waiting)",H535)))</formula>
    </cfRule>
  </conditionalFormatting>
  <conditionalFormatting sqref="H536">
    <cfRule type="containsBlanks" dxfId="15475" priority="15477">
      <formula>LEN(TRIM(H536))=0</formula>
    </cfRule>
    <cfRule type="containsText" dxfId="15474" priority="15478" operator="containsText" text="Operational">
      <formula>NOT(ISERROR(SEARCH("Operational",H536)))</formula>
    </cfRule>
    <cfRule type="containsText" dxfId="15473" priority="15479" operator="containsText" text="Dn(service)">
      <formula>NOT(ISERROR(SEARCH("Dn(service)",H536)))</formula>
    </cfRule>
    <cfRule type="containsText" dxfId="15472" priority="15480" operator="containsText" text="Dn(waiting)">
      <formula>NOT(ISERROR(SEARCH("Dn(waiting)",H536)))</formula>
    </cfRule>
  </conditionalFormatting>
  <conditionalFormatting sqref="E537">
    <cfRule type="containsBlanks" dxfId="15471" priority="15473">
      <formula>LEN(TRIM(E537))=0</formula>
    </cfRule>
    <cfRule type="containsText" dxfId="15470" priority="15474" operator="containsText" text="Operational">
      <formula>NOT(ISERROR(SEARCH("Operational",E537)))</formula>
    </cfRule>
    <cfRule type="containsText" dxfId="15469" priority="15475" operator="containsText" text="Dn(service)">
      <formula>NOT(ISERROR(SEARCH("Dn(service)",E537)))</formula>
    </cfRule>
    <cfRule type="containsText" dxfId="15468" priority="15476" operator="containsText" text="Dn(waiting)">
      <formula>NOT(ISERROR(SEARCH("Dn(waiting)",E537)))</formula>
    </cfRule>
  </conditionalFormatting>
  <conditionalFormatting sqref="E538">
    <cfRule type="containsBlanks" dxfId="15467" priority="15469">
      <formula>LEN(TRIM(E538))=0</formula>
    </cfRule>
    <cfRule type="containsText" dxfId="15466" priority="15470" operator="containsText" text="Operational">
      <formula>NOT(ISERROR(SEARCH("Operational",E538)))</formula>
    </cfRule>
    <cfRule type="containsText" dxfId="15465" priority="15471" operator="containsText" text="Dn(service)">
      <formula>NOT(ISERROR(SEARCH("Dn(service)",E538)))</formula>
    </cfRule>
    <cfRule type="containsText" dxfId="15464" priority="15472" operator="containsText" text="Dn(waiting)">
      <formula>NOT(ISERROR(SEARCH("Dn(waiting)",E538)))</formula>
    </cfRule>
  </conditionalFormatting>
  <conditionalFormatting sqref="E539">
    <cfRule type="containsBlanks" dxfId="15463" priority="15465">
      <formula>LEN(TRIM(E539))=0</formula>
    </cfRule>
    <cfRule type="containsText" dxfId="15462" priority="15466" operator="containsText" text="Operational">
      <formula>NOT(ISERROR(SEARCH("Operational",E539)))</formula>
    </cfRule>
    <cfRule type="containsText" dxfId="15461" priority="15467" operator="containsText" text="Dn(service)">
      <formula>NOT(ISERROR(SEARCH("Dn(service)",E539)))</formula>
    </cfRule>
    <cfRule type="containsText" dxfId="15460" priority="15468" operator="containsText" text="Dn(waiting)">
      <formula>NOT(ISERROR(SEARCH("Dn(waiting)",E539)))</formula>
    </cfRule>
  </conditionalFormatting>
  <conditionalFormatting sqref="E540">
    <cfRule type="containsBlanks" dxfId="15459" priority="15461">
      <formula>LEN(TRIM(E540))=0</formula>
    </cfRule>
    <cfRule type="containsText" dxfId="15458" priority="15462" operator="containsText" text="Operational">
      <formula>NOT(ISERROR(SEARCH("Operational",E540)))</formula>
    </cfRule>
    <cfRule type="containsText" dxfId="15457" priority="15463" operator="containsText" text="Dn(service)">
      <formula>NOT(ISERROR(SEARCH("Dn(service)",E540)))</formula>
    </cfRule>
    <cfRule type="containsText" dxfId="15456" priority="15464" operator="containsText" text="Dn(waiting)">
      <formula>NOT(ISERROR(SEARCH("Dn(waiting)",E540)))</formula>
    </cfRule>
  </conditionalFormatting>
  <conditionalFormatting sqref="E541">
    <cfRule type="containsBlanks" dxfId="15455" priority="15457">
      <formula>LEN(TRIM(E541))=0</formula>
    </cfRule>
    <cfRule type="containsText" dxfId="15454" priority="15458" operator="containsText" text="Operational">
      <formula>NOT(ISERROR(SEARCH("Operational",E541)))</formula>
    </cfRule>
    <cfRule type="containsText" dxfId="15453" priority="15459" operator="containsText" text="Dn(service)">
      <formula>NOT(ISERROR(SEARCH("Dn(service)",E541)))</formula>
    </cfRule>
    <cfRule type="containsText" dxfId="15452" priority="15460" operator="containsText" text="Dn(waiting)">
      <formula>NOT(ISERROR(SEARCH("Dn(waiting)",E541)))</formula>
    </cfRule>
  </conditionalFormatting>
  <conditionalFormatting sqref="C542">
    <cfRule type="containsBlanks" dxfId="15451" priority="15453">
      <formula>LEN(TRIM(C542))=0</formula>
    </cfRule>
    <cfRule type="containsText" dxfId="15450" priority="15454" operator="containsText" text="Operational">
      <formula>NOT(ISERROR(SEARCH("Operational",C542)))</formula>
    </cfRule>
    <cfRule type="containsText" dxfId="15449" priority="15455" operator="containsText" text="Dn(service)">
      <formula>NOT(ISERROR(SEARCH("Dn(service)",C542)))</formula>
    </cfRule>
    <cfRule type="containsText" dxfId="15448" priority="15456" operator="containsText" text="Dn(waiting)">
      <formula>NOT(ISERROR(SEARCH("Dn(waiting)",C542)))</formula>
    </cfRule>
  </conditionalFormatting>
  <conditionalFormatting sqref="C543">
    <cfRule type="containsBlanks" dxfId="15447" priority="15449">
      <formula>LEN(TRIM(C543))=0</formula>
    </cfRule>
    <cfRule type="containsText" dxfId="15446" priority="15450" operator="containsText" text="Operational">
      <formula>NOT(ISERROR(SEARCH("Operational",C543)))</formula>
    </cfRule>
    <cfRule type="containsText" dxfId="15445" priority="15451" operator="containsText" text="Dn(service)">
      <formula>NOT(ISERROR(SEARCH("Dn(service)",C543)))</formula>
    </cfRule>
    <cfRule type="containsText" dxfId="15444" priority="15452" operator="containsText" text="Dn(waiting)">
      <formula>NOT(ISERROR(SEARCH("Dn(waiting)",C543)))</formula>
    </cfRule>
  </conditionalFormatting>
  <conditionalFormatting sqref="C544">
    <cfRule type="containsBlanks" dxfId="15443" priority="15445">
      <formula>LEN(TRIM(C544))=0</formula>
    </cfRule>
    <cfRule type="containsText" dxfId="15442" priority="15446" operator="containsText" text="Operational">
      <formula>NOT(ISERROR(SEARCH("Operational",C544)))</formula>
    </cfRule>
    <cfRule type="containsText" dxfId="15441" priority="15447" operator="containsText" text="Dn(service)">
      <formula>NOT(ISERROR(SEARCH("Dn(service)",C544)))</formula>
    </cfRule>
    <cfRule type="containsText" dxfId="15440" priority="15448" operator="containsText" text="Dn(waiting)">
      <formula>NOT(ISERROR(SEARCH("Dn(waiting)",C544)))</formula>
    </cfRule>
  </conditionalFormatting>
  <conditionalFormatting sqref="C545">
    <cfRule type="containsBlanks" dxfId="15439" priority="15441">
      <formula>LEN(TRIM(C545))=0</formula>
    </cfRule>
    <cfRule type="containsText" dxfId="15438" priority="15442" operator="containsText" text="Operational">
      <formula>NOT(ISERROR(SEARCH("Operational",C545)))</formula>
    </cfRule>
    <cfRule type="containsText" dxfId="15437" priority="15443" operator="containsText" text="Dn(service)">
      <formula>NOT(ISERROR(SEARCH("Dn(service)",C545)))</formula>
    </cfRule>
    <cfRule type="containsText" dxfId="15436" priority="15444" operator="containsText" text="Dn(waiting)">
      <formula>NOT(ISERROR(SEARCH("Dn(waiting)",C545)))</formula>
    </cfRule>
  </conditionalFormatting>
  <conditionalFormatting sqref="G546">
    <cfRule type="containsBlanks" dxfId="15435" priority="15437">
      <formula>LEN(TRIM(G546))=0</formula>
    </cfRule>
    <cfRule type="containsText" dxfId="15434" priority="15438" operator="containsText" text="Operational">
      <formula>NOT(ISERROR(SEARCH("Operational",G546)))</formula>
    </cfRule>
    <cfRule type="containsText" dxfId="15433" priority="15439" operator="containsText" text="Dn(service)">
      <formula>NOT(ISERROR(SEARCH("Dn(service)",G546)))</formula>
    </cfRule>
    <cfRule type="containsText" dxfId="15432" priority="15440" operator="containsText" text="Dn(waiting)">
      <formula>NOT(ISERROR(SEARCH("Dn(waiting)",G546)))</formula>
    </cfRule>
  </conditionalFormatting>
  <conditionalFormatting sqref="G547">
    <cfRule type="containsBlanks" dxfId="15431" priority="15433">
      <formula>LEN(TRIM(G547))=0</formula>
    </cfRule>
    <cfRule type="containsText" dxfId="15430" priority="15434" operator="containsText" text="Operational">
      <formula>NOT(ISERROR(SEARCH("Operational",G547)))</formula>
    </cfRule>
    <cfRule type="containsText" dxfId="15429" priority="15435" operator="containsText" text="Dn(service)">
      <formula>NOT(ISERROR(SEARCH("Dn(service)",G547)))</formula>
    </cfRule>
    <cfRule type="containsText" dxfId="15428" priority="15436" operator="containsText" text="Dn(waiting)">
      <formula>NOT(ISERROR(SEARCH("Dn(waiting)",G547)))</formula>
    </cfRule>
  </conditionalFormatting>
  <conditionalFormatting sqref="G548">
    <cfRule type="containsBlanks" dxfId="15427" priority="15429">
      <formula>LEN(TRIM(G548))=0</formula>
    </cfRule>
    <cfRule type="containsText" dxfId="15426" priority="15430" operator="containsText" text="Operational">
      <formula>NOT(ISERROR(SEARCH("Operational",G548)))</formula>
    </cfRule>
    <cfRule type="containsText" dxfId="15425" priority="15431" operator="containsText" text="Dn(service)">
      <formula>NOT(ISERROR(SEARCH("Dn(service)",G548)))</formula>
    </cfRule>
    <cfRule type="containsText" dxfId="15424" priority="15432" operator="containsText" text="Dn(waiting)">
      <formula>NOT(ISERROR(SEARCH("Dn(waiting)",G548)))</formula>
    </cfRule>
  </conditionalFormatting>
  <conditionalFormatting sqref="G549">
    <cfRule type="containsBlanks" dxfId="15423" priority="15425">
      <formula>LEN(TRIM(G549))=0</formula>
    </cfRule>
    <cfRule type="containsText" dxfId="15422" priority="15426" operator="containsText" text="Operational">
      <formula>NOT(ISERROR(SEARCH("Operational",G549)))</formula>
    </cfRule>
    <cfRule type="containsText" dxfId="15421" priority="15427" operator="containsText" text="Dn(service)">
      <formula>NOT(ISERROR(SEARCH("Dn(service)",G549)))</formula>
    </cfRule>
    <cfRule type="containsText" dxfId="15420" priority="15428" operator="containsText" text="Dn(waiting)">
      <formula>NOT(ISERROR(SEARCH("Dn(waiting)",G549)))</formula>
    </cfRule>
  </conditionalFormatting>
  <conditionalFormatting sqref="G550">
    <cfRule type="containsBlanks" dxfId="15419" priority="15421">
      <formula>LEN(TRIM(G550))=0</formula>
    </cfRule>
    <cfRule type="containsText" dxfId="15418" priority="15422" operator="containsText" text="Operational">
      <formula>NOT(ISERROR(SEARCH("Operational",G550)))</formula>
    </cfRule>
    <cfRule type="containsText" dxfId="15417" priority="15423" operator="containsText" text="Dn(service)">
      <formula>NOT(ISERROR(SEARCH("Dn(service)",G550)))</formula>
    </cfRule>
    <cfRule type="containsText" dxfId="15416" priority="15424" operator="containsText" text="Dn(waiting)">
      <formula>NOT(ISERROR(SEARCH("Dn(waiting)",G550)))</formula>
    </cfRule>
  </conditionalFormatting>
  <conditionalFormatting sqref="D553">
    <cfRule type="containsBlanks" dxfId="15415" priority="15417">
      <formula>LEN(TRIM(D553))=0</formula>
    </cfRule>
    <cfRule type="containsText" dxfId="15414" priority="15418" operator="containsText" text="Operational">
      <formula>NOT(ISERROR(SEARCH("Operational",D553)))</formula>
    </cfRule>
    <cfRule type="containsText" dxfId="15413" priority="15419" operator="containsText" text="Dn(service)">
      <formula>NOT(ISERROR(SEARCH("Dn(service)",D553)))</formula>
    </cfRule>
    <cfRule type="containsText" dxfId="15412" priority="15420" operator="containsText" text="Dn(waiting)">
      <formula>NOT(ISERROR(SEARCH("Dn(waiting)",D553)))</formula>
    </cfRule>
  </conditionalFormatting>
  <conditionalFormatting sqref="D554">
    <cfRule type="containsBlanks" dxfId="15411" priority="15413">
      <formula>LEN(TRIM(D554))=0</formula>
    </cfRule>
    <cfRule type="containsText" dxfId="15410" priority="15414" operator="containsText" text="Operational">
      <formula>NOT(ISERROR(SEARCH("Operational",D554)))</formula>
    </cfRule>
    <cfRule type="containsText" dxfId="15409" priority="15415" operator="containsText" text="Dn(service)">
      <formula>NOT(ISERROR(SEARCH("Dn(service)",D554)))</formula>
    </cfRule>
    <cfRule type="containsText" dxfId="15408" priority="15416" operator="containsText" text="Dn(waiting)">
      <formula>NOT(ISERROR(SEARCH("Dn(waiting)",D554)))</formula>
    </cfRule>
  </conditionalFormatting>
  <conditionalFormatting sqref="D555">
    <cfRule type="containsBlanks" dxfId="15407" priority="15409">
      <formula>LEN(TRIM(D555))=0</formula>
    </cfRule>
    <cfRule type="containsText" dxfId="15406" priority="15410" operator="containsText" text="Operational">
      <formula>NOT(ISERROR(SEARCH("Operational",D555)))</formula>
    </cfRule>
    <cfRule type="containsText" dxfId="15405" priority="15411" operator="containsText" text="Dn(service)">
      <formula>NOT(ISERROR(SEARCH("Dn(service)",D555)))</formula>
    </cfRule>
    <cfRule type="containsText" dxfId="15404" priority="15412" operator="containsText" text="Dn(waiting)">
      <formula>NOT(ISERROR(SEARCH("Dn(waiting)",D555)))</formula>
    </cfRule>
  </conditionalFormatting>
  <conditionalFormatting sqref="F556">
    <cfRule type="containsBlanks" dxfId="15403" priority="15405">
      <formula>LEN(TRIM(F556))=0</formula>
    </cfRule>
    <cfRule type="containsText" dxfId="15402" priority="15406" operator="containsText" text="Operational">
      <formula>NOT(ISERROR(SEARCH("Operational",F556)))</formula>
    </cfRule>
    <cfRule type="containsText" dxfId="15401" priority="15407" operator="containsText" text="Dn(service)">
      <formula>NOT(ISERROR(SEARCH("Dn(service)",F556)))</formula>
    </cfRule>
    <cfRule type="containsText" dxfId="15400" priority="15408" operator="containsText" text="Dn(waiting)">
      <formula>NOT(ISERROR(SEARCH("Dn(waiting)",F556)))</formula>
    </cfRule>
  </conditionalFormatting>
  <conditionalFormatting sqref="F557">
    <cfRule type="containsBlanks" dxfId="15399" priority="15401">
      <formula>LEN(TRIM(F557))=0</formula>
    </cfRule>
    <cfRule type="containsText" dxfId="15398" priority="15402" operator="containsText" text="Operational">
      <formula>NOT(ISERROR(SEARCH("Operational",F557)))</formula>
    </cfRule>
    <cfRule type="containsText" dxfId="15397" priority="15403" operator="containsText" text="Dn(service)">
      <formula>NOT(ISERROR(SEARCH("Dn(service)",F557)))</formula>
    </cfRule>
    <cfRule type="containsText" dxfId="15396" priority="15404" operator="containsText" text="Dn(waiting)">
      <formula>NOT(ISERROR(SEARCH("Dn(waiting)",F557)))</formula>
    </cfRule>
  </conditionalFormatting>
  <conditionalFormatting sqref="F558">
    <cfRule type="containsBlanks" dxfId="15395" priority="15397">
      <formula>LEN(TRIM(F558))=0</formula>
    </cfRule>
    <cfRule type="containsText" dxfId="15394" priority="15398" operator="containsText" text="Operational">
      <formula>NOT(ISERROR(SEARCH("Operational",F558)))</formula>
    </cfRule>
    <cfRule type="containsText" dxfId="15393" priority="15399" operator="containsText" text="Dn(service)">
      <formula>NOT(ISERROR(SEARCH("Dn(service)",F558)))</formula>
    </cfRule>
    <cfRule type="containsText" dxfId="15392" priority="15400" operator="containsText" text="Dn(waiting)">
      <formula>NOT(ISERROR(SEARCH("Dn(waiting)",F558)))</formula>
    </cfRule>
  </conditionalFormatting>
  <conditionalFormatting sqref="F559">
    <cfRule type="containsBlanks" dxfId="15391" priority="15393">
      <formula>LEN(TRIM(F559))=0</formula>
    </cfRule>
    <cfRule type="containsText" dxfId="15390" priority="15394" operator="containsText" text="Operational">
      <formula>NOT(ISERROR(SEARCH("Operational",F559)))</formula>
    </cfRule>
    <cfRule type="containsText" dxfId="15389" priority="15395" operator="containsText" text="Dn(service)">
      <formula>NOT(ISERROR(SEARCH("Dn(service)",F559)))</formula>
    </cfRule>
    <cfRule type="containsText" dxfId="15388" priority="15396" operator="containsText" text="Dn(waiting)">
      <formula>NOT(ISERROR(SEARCH("Dn(waiting)",F559)))</formula>
    </cfRule>
  </conditionalFormatting>
  <conditionalFormatting sqref="E560">
    <cfRule type="containsBlanks" dxfId="15387" priority="15389">
      <formula>LEN(TRIM(E560))=0</formula>
    </cfRule>
    <cfRule type="containsText" dxfId="15386" priority="15390" operator="containsText" text="Operational">
      <formula>NOT(ISERROR(SEARCH("Operational",E560)))</formula>
    </cfRule>
    <cfRule type="containsText" dxfId="15385" priority="15391" operator="containsText" text="Dn(service)">
      <formula>NOT(ISERROR(SEARCH("Dn(service)",E560)))</formula>
    </cfRule>
    <cfRule type="containsText" dxfId="15384" priority="15392" operator="containsText" text="Dn(waiting)">
      <formula>NOT(ISERROR(SEARCH("Dn(waiting)",E560)))</formula>
    </cfRule>
  </conditionalFormatting>
  <conditionalFormatting sqref="E561">
    <cfRule type="containsBlanks" dxfId="15383" priority="15385">
      <formula>LEN(TRIM(E561))=0</formula>
    </cfRule>
    <cfRule type="containsText" dxfId="15382" priority="15386" operator="containsText" text="Operational">
      <formula>NOT(ISERROR(SEARCH("Operational",E561)))</formula>
    </cfRule>
    <cfRule type="containsText" dxfId="15381" priority="15387" operator="containsText" text="Dn(service)">
      <formula>NOT(ISERROR(SEARCH("Dn(service)",E561)))</formula>
    </cfRule>
    <cfRule type="containsText" dxfId="15380" priority="15388" operator="containsText" text="Dn(waiting)">
      <formula>NOT(ISERROR(SEARCH("Dn(waiting)",E561)))</formula>
    </cfRule>
  </conditionalFormatting>
  <conditionalFormatting sqref="E562">
    <cfRule type="containsBlanks" dxfId="15379" priority="15381">
      <formula>LEN(TRIM(E562))=0</formula>
    </cfRule>
    <cfRule type="containsText" dxfId="15378" priority="15382" operator="containsText" text="Operational">
      <formula>NOT(ISERROR(SEARCH("Operational",E562)))</formula>
    </cfRule>
    <cfRule type="containsText" dxfId="15377" priority="15383" operator="containsText" text="Dn(service)">
      <formula>NOT(ISERROR(SEARCH("Dn(service)",E562)))</formula>
    </cfRule>
    <cfRule type="containsText" dxfId="15376" priority="15384" operator="containsText" text="Dn(waiting)">
      <formula>NOT(ISERROR(SEARCH("Dn(waiting)",E562)))</formula>
    </cfRule>
  </conditionalFormatting>
  <conditionalFormatting sqref="E563">
    <cfRule type="containsBlanks" dxfId="15375" priority="15377">
      <formula>LEN(TRIM(E563))=0</formula>
    </cfRule>
    <cfRule type="containsText" dxfId="15374" priority="15378" operator="containsText" text="Operational">
      <formula>NOT(ISERROR(SEARCH("Operational",E563)))</formula>
    </cfRule>
    <cfRule type="containsText" dxfId="15373" priority="15379" operator="containsText" text="Dn(service)">
      <formula>NOT(ISERROR(SEARCH("Dn(service)",E563)))</formula>
    </cfRule>
    <cfRule type="containsText" dxfId="15372" priority="15380" operator="containsText" text="Dn(waiting)">
      <formula>NOT(ISERROR(SEARCH("Dn(waiting)",E563)))</formula>
    </cfRule>
  </conditionalFormatting>
  <conditionalFormatting sqref="H564">
    <cfRule type="containsBlanks" dxfId="15371" priority="15373">
      <formula>LEN(TRIM(H564))=0</formula>
    </cfRule>
    <cfRule type="containsText" dxfId="15370" priority="15374" operator="containsText" text="Operational">
      <formula>NOT(ISERROR(SEARCH("Operational",H564)))</formula>
    </cfRule>
    <cfRule type="containsText" dxfId="15369" priority="15375" operator="containsText" text="Dn(service)">
      <formula>NOT(ISERROR(SEARCH("Dn(service)",H564)))</formula>
    </cfRule>
    <cfRule type="containsText" dxfId="15368" priority="15376" operator="containsText" text="Dn(waiting)">
      <formula>NOT(ISERROR(SEARCH("Dn(waiting)",H564)))</formula>
    </cfRule>
  </conditionalFormatting>
  <conditionalFormatting sqref="H565">
    <cfRule type="containsBlanks" dxfId="15367" priority="15369">
      <formula>LEN(TRIM(H565))=0</formula>
    </cfRule>
    <cfRule type="containsText" dxfId="15366" priority="15370" operator="containsText" text="Operational">
      <formula>NOT(ISERROR(SEARCH("Operational",H565)))</formula>
    </cfRule>
    <cfRule type="containsText" dxfId="15365" priority="15371" operator="containsText" text="Dn(service)">
      <formula>NOT(ISERROR(SEARCH("Dn(service)",H565)))</formula>
    </cfRule>
    <cfRule type="containsText" dxfId="15364" priority="15372" operator="containsText" text="Dn(waiting)">
      <formula>NOT(ISERROR(SEARCH("Dn(waiting)",H565)))</formula>
    </cfRule>
  </conditionalFormatting>
  <conditionalFormatting sqref="H566">
    <cfRule type="containsBlanks" dxfId="15363" priority="15365">
      <formula>LEN(TRIM(H566))=0</formula>
    </cfRule>
    <cfRule type="containsText" dxfId="15362" priority="15366" operator="containsText" text="Operational">
      <formula>NOT(ISERROR(SEARCH("Operational",H566)))</formula>
    </cfRule>
    <cfRule type="containsText" dxfId="15361" priority="15367" operator="containsText" text="Dn(service)">
      <formula>NOT(ISERROR(SEARCH("Dn(service)",H566)))</formula>
    </cfRule>
    <cfRule type="containsText" dxfId="15360" priority="15368" operator="containsText" text="Dn(waiting)">
      <formula>NOT(ISERROR(SEARCH("Dn(waiting)",H566)))</formula>
    </cfRule>
  </conditionalFormatting>
  <conditionalFormatting sqref="H567">
    <cfRule type="containsBlanks" dxfId="15359" priority="15361">
      <formula>LEN(TRIM(H567))=0</formula>
    </cfRule>
    <cfRule type="containsText" dxfId="15358" priority="15362" operator="containsText" text="Operational">
      <formula>NOT(ISERROR(SEARCH("Operational",H567)))</formula>
    </cfRule>
    <cfRule type="containsText" dxfId="15357" priority="15363" operator="containsText" text="Dn(service)">
      <formula>NOT(ISERROR(SEARCH("Dn(service)",H567)))</formula>
    </cfRule>
    <cfRule type="containsText" dxfId="15356" priority="15364" operator="containsText" text="Dn(waiting)">
      <formula>NOT(ISERROR(SEARCH("Dn(waiting)",H567)))</formula>
    </cfRule>
  </conditionalFormatting>
  <conditionalFormatting sqref="H568">
    <cfRule type="containsBlanks" dxfId="15355" priority="15357">
      <formula>LEN(TRIM(H568))=0</formula>
    </cfRule>
    <cfRule type="containsText" dxfId="15354" priority="15358" operator="containsText" text="Operational">
      <formula>NOT(ISERROR(SEARCH("Operational",H568)))</formula>
    </cfRule>
    <cfRule type="containsText" dxfId="15353" priority="15359" operator="containsText" text="Dn(service)">
      <formula>NOT(ISERROR(SEARCH("Dn(service)",H568)))</formula>
    </cfRule>
    <cfRule type="containsText" dxfId="15352" priority="15360" operator="containsText" text="Dn(waiting)">
      <formula>NOT(ISERROR(SEARCH("Dn(waiting)",H568)))</formula>
    </cfRule>
  </conditionalFormatting>
  <conditionalFormatting sqref="C569">
    <cfRule type="containsBlanks" dxfId="15351" priority="15353">
      <formula>LEN(TRIM(C569))=0</formula>
    </cfRule>
    <cfRule type="containsText" dxfId="15350" priority="15354" operator="containsText" text="Operational">
      <formula>NOT(ISERROR(SEARCH("Operational",C569)))</formula>
    </cfRule>
    <cfRule type="containsText" dxfId="15349" priority="15355" operator="containsText" text="Dn(service)">
      <formula>NOT(ISERROR(SEARCH("Dn(service)",C569)))</formula>
    </cfRule>
    <cfRule type="containsText" dxfId="15348" priority="15356" operator="containsText" text="Dn(waiting)">
      <formula>NOT(ISERROR(SEARCH("Dn(waiting)",C569)))</formula>
    </cfRule>
  </conditionalFormatting>
  <conditionalFormatting sqref="C570">
    <cfRule type="containsBlanks" dxfId="15347" priority="15349">
      <formula>LEN(TRIM(C570))=0</formula>
    </cfRule>
    <cfRule type="containsText" dxfId="15346" priority="15350" operator="containsText" text="Operational">
      <formula>NOT(ISERROR(SEARCH("Operational",C570)))</formula>
    </cfRule>
    <cfRule type="containsText" dxfId="15345" priority="15351" operator="containsText" text="Dn(service)">
      <formula>NOT(ISERROR(SEARCH("Dn(service)",C570)))</formula>
    </cfRule>
    <cfRule type="containsText" dxfId="15344" priority="15352" operator="containsText" text="Dn(waiting)">
      <formula>NOT(ISERROR(SEARCH("Dn(waiting)",C570)))</formula>
    </cfRule>
  </conditionalFormatting>
  <conditionalFormatting sqref="C571">
    <cfRule type="containsBlanks" dxfId="15343" priority="15345">
      <formula>LEN(TRIM(C571))=0</formula>
    </cfRule>
    <cfRule type="containsText" dxfId="15342" priority="15346" operator="containsText" text="Operational">
      <formula>NOT(ISERROR(SEARCH("Operational",C571)))</formula>
    </cfRule>
    <cfRule type="containsText" dxfId="15341" priority="15347" operator="containsText" text="Dn(service)">
      <formula>NOT(ISERROR(SEARCH("Dn(service)",C571)))</formula>
    </cfRule>
    <cfRule type="containsText" dxfId="15340" priority="15348" operator="containsText" text="Dn(waiting)">
      <formula>NOT(ISERROR(SEARCH("Dn(waiting)",C571)))</formula>
    </cfRule>
  </conditionalFormatting>
  <conditionalFormatting sqref="D572">
    <cfRule type="containsBlanks" dxfId="15339" priority="15341">
      <formula>LEN(TRIM(D572))=0</formula>
    </cfRule>
    <cfRule type="containsText" dxfId="15338" priority="15342" operator="containsText" text="Operational">
      <formula>NOT(ISERROR(SEARCH("Operational",D572)))</formula>
    </cfRule>
    <cfRule type="containsText" dxfId="15337" priority="15343" operator="containsText" text="Dn(service)">
      <formula>NOT(ISERROR(SEARCH("Dn(service)",D572)))</formula>
    </cfRule>
    <cfRule type="containsText" dxfId="15336" priority="15344" operator="containsText" text="Dn(waiting)">
      <formula>NOT(ISERROR(SEARCH("Dn(waiting)",D572)))</formula>
    </cfRule>
  </conditionalFormatting>
  <conditionalFormatting sqref="D573">
    <cfRule type="containsBlanks" dxfId="15335" priority="15337">
      <formula>LEN(TRIM(D573))=0</formula>
    </cfRule>
    <cfRule type="containsText" dxfId="15334" priority="15338" operator="containsText" text="Operational">
      <formula>NOT(ISERROR(SEARCH("Operational",D573)))</formula>
    </cfRule>
    <cfRule type="containsText" dxfId="15333" priority="15339" operator="containsText" text="Dn(service)">
      <formula>NOT(ISERROR(SEARCH("Dn(service)",D573)))</formula>
    </cfRule>
    <cfRule type="containsText" dxfId="15332" priority="15340" operator="containsText" text="Dn(waiting)">
      <formula>NOT(ISERROR(SEARCH("Dn(waiting)",D573)))</formula>
    </cfRule>
  </conditionalFormatting>
  <conditionalFormatting sqref="D574">
    <cfRule type="containsBlanks" dxfId="15331" priority="15333">
      <formula>LEN(TRIM(D574))=0</formula>
    </cfRule>
    <cfRule type="containsText" dxfId="15330" priority="15334" operator="containsText" text="Operational">
      <formula>NOT(ISERROR(SEARCH("Operational",D574)))</formula>
    </cfRule>
    <cfRule type="containsText" dxfId="15329" priority="15335" operator="containsText" text="Dn(service)">
      <formula>NOT(ISERROR(SEARCH("Dn(service)",D574)))</formula>
    </cfRule>
    <cfRule type="containsText" dxfId="15328" priority="15336" operator="containsText" text="Dn(waiting)">
      <formula>NOT(ISERROR(SEARCH("Dn(waiting)",D574)))</formula>
    </cfRule>
  </conditionalFormatting>
  <conditionalFormatting sqref="D575">
    <cfRule type="containsBlanks" dxfId="15327" priority="15329">
      <formula>LEN(TRIM(D575))=0</formula>
    </cfRule>
    <cfRule type="containsText" dxfId="15326" priority="15330" operator="containsText" text="Operational">
      <formula>NOT(ISERROR(SEARCH("Operational",D575)))</formula>
    </cfRule>
    <cfRule type="containsText" dxfId="15325" priority="15331" operator="containsText" text="Dn(service)">
      <formula>NOT(ISERROR(SEARCH("Dn(service)",D575)))</formula>
    </cfRule>
    <cfRule type="containsText" dxfId="15324" priority="15332" operator="containsText" text="Dn(waiting)">
      <formula>NOT(ISERROR(SEARCH("Dn(waiting)",D575)))</formula>
    </cfRule>
  </conditionalFormatting>
  <conditionalFormatting sqref="G576">
    <cfRule type="containsBlanks" dxfId="15323" priority="15325">
      <formula>LEN(TRIM(G576))=0</formula>
    </cfRule>
    <cfRule type="containsText" dxfId="15322" priority="15326" operator="containsText" text="Operational">
      <formula>NOT(ISERROR(SEARCH("Operational",G576)))</formula>
    </cfRule>
    <cfRule type="containsText" dxfId="15321" priority="15327" operator="containsText" text="Dn(service)">
      <formula>NOT(ISERROR(SEARCH("Dn(service)",G576)))</formula>
    </cfRule>
    <cfRule type="containsText" dxfId="15320" priority="15328" operator="containsText" text="Dn(waiting)">
      <formula>NOT(ISERROR(SEARCH("Dn(waiting)",G576)))</formula>
    </cfRule>
  </conditionalFormatting>
  <conditionalFormatting sqref="G577">
    <cfRule type="containsBlanks" dxfId="15319" priority="15321">
      <formula>LEN(TRIM(G577))=0</formula>
    </cfRule>
    <cfRule type="containsText" dxfId="15318" priority="15322" operator="containsText" text="Operational">
      <formula>NOT(ISERROR(SEARCH("Operational",G577)))</formula>
    </cfRule>
    <cfRule type="containsText" dxfId="15317" priority="15323" operator="containsText" text="Dn(service)">
      <formula>NOT(ISERROR(SEARCH("Dn(service)",G577)))</formula>
    </cfRule>
    <cfRule type="containsText" dxfId="15316" priority="15324" operator="containsText" text="Dn(waiting)">
      <formula>NOT(ISERROR(SEARCH("Dn(waiting)",G577)))</formula>
    </cfRule>
  </conditionalFormatting>
  <conditionalFormatting sqref="G578">
    <cfRule type="containsBlanks" dxfId="15315" priority="15317">
      <formula>LEN(TRIM(G578))=0</formula>
    </cfRule>
    <cfRule type="containsText" dxfId="15314" priority="15318" operator="containsText" text="Operational">
      <formula>NOT(ISERROR(SEARCH("Operational",G578)))</formula>
    </cfRule>
    <cfRule type="containsText" dxfId="15313" priority="15319" operator="containsText" text="Dn(service)">
      <formula>NOT(ISERROR(SEARCH("Dn(service)",G578)))</formula>
    </cfRule>
    <cfRule type="containsText" dxfId="15312" priority="15320" operator="containsText" text="Dn(waiting)">
      <formula>NOT(ISERROR(SEARCH("Dn(waiting)",G578)))</formula>
    </cfRule>
  </conditionalFormatting>
  <conditionalFormatting sqref="G579">
    <cfRule type="containsBlanks" dxfId="15311" priority="15313">
      <formula>LEN(TRIM(G579))=0</formula>
    </cfRule>
    <cfRule type="containsText" dxfId="15310" priority="15314" operator="containsText" text="Operational">
      <formula>NOT(ISERROR(SEARCH("Operational",G579)))</formula>
    </cfRule>
    <cfRule type="containsText" dxfId="15309" priority="15315" operator="containsText" text="Dn(service)">
      <formula>NOT(ISERROR(SEARCH("Dn(service)",G579)))</formula>
    </cfRule>
    <cfRule type="containsText" dxfId="15308" priority="15316" operator="containsText" text="Dn(waiting)">
      <formula>NOT(ISERROR(SEARCH("Dn(waiting)",G579)))</formula>
    </cfRule>
  </conditionalFormatting>
  <conditionalFormatting sqref="G580">
    <cfRule type="containsBlanks" dxfId="15307" priority="15309">
      <formula>LEN(TRIM(G580))=0</formula>
    </cfRule>
    <cfRule type="containsText" dxfId="15306" priority="15310" operator="containsText" text="Operational">
      <formula>NOT(ISERROR(SEARCH("Operational",G580)))</formula>
    </cfRule>
    <cfRule type="containsText" dxfId="15305" priority="15311" operator="containsText" text="Dn(service)">
      <formula>NOT(ISERROR(SEARCH("Dn(service)",G580)))</formula>
    </cfRule>
    <cfRule type="containsText" dxfId="15304" priority="15312" operator="containsText" text="Dn(waiting)">
      <formula>NOT(ISERROR(SEARCH("Dn(waiting)",G580)))</formula>
    </cfRule>
  </conditionalFormatting>
  <conditionalFormatting sqref="F581">
    <cfRule type="containsBlanks" dxfId="15303" priority="15305">
      <formula>LEN(TRIM(F581))=0</formula>
    </cfRule>
    <cfRule type="containsText" dxfId="15302" priority="15306" operator="containsText" text="Operational">
      <formula>NOT(ISERROR(SEARCH("Operational",F581)))</formula>
    </cfRule>
    <cfRule type="containsText" dxfId="15301" priority="15307" operator="containsText" text="Dn(service)">
      <formula>NOT(ISERROR(SEARCH("Dn(service)",F581)))</formula>
    </cfRule>
    <cfRule type="containsText" dxfId="15300" priority="15308" operator="containsText" text="Dn(waiting)">
      <formula>NOT(ISERROR(SEARCH("Dn(waiting)",F581)))</formula>
    </cfRule>
  </conditionalFormatting>
  <conditionalFormatting sqref="F582">
    <cfRule type="containsBlanks" dxfId="15299" priority="15301">
      <formula>LEN(TRIM(F582))=0</formula>
    </cfRule>
    <cfRule type="containsText" dxfId="15298" priority="15302" operator="containsText" text="Operational">
      <formula>NOT(ISERROR(SEARCH("Operational",F582)))</formula>
    </cfRule>
    <cfRule type="containsText" dxfId="15297" priority="15303" operator="containsText" text="Dn(service)">
      <formula>NOT(ISERROR(SEARCH("Dn(service)",F582)))</formula>
    </cfRule>
    <cfRule type="containsText" dxfId="15296" priority="15304" operator="containsText" text="Dn(waiting)">
      <formula>NOT(ISERROR(SEARCH("Dn(waiting)",F582)))</formula>
    </cfRule>
  </conditionalFormatting>
  <conditionalFormatting sqref="F583">
    <cfRule type="containsBlanks" dxfId="15295" priority="15297">
      <formula>LEN(TRIM(F583))=0</formula>
    </cfRule>
    <cfRule type="containsText" dxfId="15294" priority="15298" operator="containsText" text="Operational">
      <formula>NOT(ISERROR(SEARCH("Operational",F583)))</formula>
    </cfRule>
    <cfRule type="containsText" dxfId="15293" priority="15299" operator="containsText" text="Dn(service)">
      <formula>NOT(ISERROR(SEARCH("Dn(service)",F583)))</formula>
    </cfRule>
    <cfRule type="containsText" dxfId="15292" priority="15300" operator="containsText" text="Dn(waiting)">
      <formula>NOT(ISERROR(SEARCH("Dn(waiting)",F583)))</formula>
    </cfRule>
  </conditionalFormatting>
  <conditionalFormatting sqref="F584">
    <cfRule type="containsBlanks" dxfId="15291" priority="15293">
      <formula>LEN(TRIM(F584))=0</formula>
    </cfRule>
    <cfRule type="containsText" dxfId="15290" priority="15294" operator="containsText" text="Operational">
      <formula>NOT(ISERROR(SEARCH("Operational",F584)))</formula>
    </cfRule>
    <cfRule type="containsText" dxfId="15289" priority="15295" operator="containsText" text="Dn(service)">
      <formula>NOT(ISERROR(SEARCH("Dn(service)",F584)))</formula>
    </cfRule>
    <cfRule type="containsText" dxfId="15288" priority="15296" operator="containsText" text="Dn(waiting)">
      <formula>NOT(ISERROR(SEARCH("Dn(waiting)",F584)))</formula>
    </cfRule>
  </conditionalFormatting>
  <conditionalFormatting sqref="E585">
    <cfRule type="containsBlanks" dxfId="15287" priority="15289">
      <formula>LEN(TRIM(E585))=0</formula>
    </cfRule>
    <cfRule type="containsText" dxfId="15286" priority="15290" operator="containsText" text="Operational">
      <formula>NOT(ISERROR(SEARCH("Operational",E585)))</formula>
    </cfRule>
    <cfRule type="containsText" dxfId="15285" priority="15291" operator="containsText" text="Dn(service)">
      <formula>NOT(ISERROR(SEARCH("Dn(service)",E585)))</formula>
    </cfRule>
    <cfRule type="containsText" dxfId="15284" priority="15292" operator="containsText" text="Dn(waiting)">
      <formula>NOT(ISERROR(SEARCH("Dn(waiting)",E585)))</formula>
    </cfRule>
  </conditionalFormatting>
  <conditionalFormatting sqref="E586">
    <cfRule type="containsBlanks" dxfId="15283" priority="15285">
      <formula>LEN(TRIM(E586))=0</formula>
    </cfRule>
    <cfRule type="containsText" dxfId="15282" priority="15286" operator="containsText" text="Operational">
      <formula>NOT(ISERROR(SEARCH("Operational",E586)))</formula>
    </cfRule>
    <cfRule type="containsText" dxfId="15281" priority="15287" operator="containsText" text="Dn(service)">
      <formula>NOT(ISERROR(SEARCH("Dn(service)",E586)))</formula>
    </cfRule>
    <cfRule type="containsText" dxfId="15280" priority="15288" operator="containsText" text="Dn(waiting)">
      <formula>NOT(ISERROR(SEARCH("Dn(waiting)",E586)))</formula>
    </cfRule>
  </conditionalFormatting>
  <conditionalFormatting sqref="E587">
    <cfRule type="containsBlanks" dxfId="15279" priority="15281">
      <formula>LEN(TRIM(E587))=0</formula>
    </cfRule>
    <cfRule type="containsText" dxfId="15278" priority="15282" operator="containsText" text="Operational">
      <formula>NOT(ISERROR(SEARCH("Operational",E587)))</formula>
    </cfRule>
    <cfRule type="containsText" dxfId="15277" priority="15283" operator="containsText" text="Dn(service)">
      <formula>NOT(ISERROR(SEARCH("Dn(service)",E587)))</formula>
    </cfRule>
    <cfRule type="containsText" dxfId="15276" priority="15284" operator="containsText" text="Dn(waiting)">
      <formula>NOT(ISERROR(SEARCH("Dn(waiting)",E587)))</formula>
    </cfRule>
  </conditionalFormatting>
  <conditionalFormatting sqref="E588">
    <cfRule type="containsBlanks" dxfId="15275" priority="15277">
      <formula>LEN(TRIM(E588))=0</formula>
    </cfRule>
    <cfRule type="containsText" dxfId="15274" priority="15278" operator="containsText" text="Operational">
      <formula>NOT(ISERROR(SEARCH("Operational",E588)))</formula>
    </cfRule>
    <cfRule type="containsText" dxfId="15273" priority="15279" operator="containsText" text="Dn(service)">
      <formula>NOT(ISERROR(SEARCH("Dn(service)",E588)))</formula>
    </cfRule>
    <cfRule type="containsText" dxfId="15272" priority="15280" operator="containsText" text="Dn(waiting)">
      <formula>NOT(ISERROR(SEARCH("Dn(waiting)",E588)))</formula>
    </cfRule>
  </conditionalFormatting>
  <conditionalFormatting sqref="E589">
    <cfRule type="containsBlanks" dxfId="15271" priority="15273">
      <formula>LEN(TRIM(E589))=0</formula>
    </cfRule>
    <cfRule type="containsText" dxfId="15270" priority="15274" operator="containsText" text="Operational">
      <formula>NOT(ISERROR(SEARCH("Operational",E589)))</formula>
    </cfRule>
    <cfRule type="containsText" dxfId="15269" priority="15275" operator="containsText" text="Dn(service)">
      <formula>NOT(ISERROR(SEARCH("Dn(service)",E589)))</formula>
    </cfRule>
    <cfRule type="containsText" dxfId="15268" priority="15276" operator="containsText" text="Dn(waiting)">
      <formula>NOT(ISERROR(SEARCH("Dn(waiting)",E589)))</formula>
    </cfRule>
  </conditionalFormatting>
  <conditionalFormatting sqref="H590">
    <cfRule type="containsBlanks" dxfId="15267" priority="15269">
      <formula>LEN(TRIM(H590))=0</formula>
    </cfRule>
    <cfRule type="containsText" dxfId="15266" priority="15270" operator="containsText" text="Operational">
      <formula>NOT(ISERROR(SEARCH("Operational",H590)))</formula>
    </cfRule>
    <cfRule type="containsText" dxfId="15265" priority="15271" operator="containsText" text="Dn(service)">
      <formula>NOT(ISERROR(SEARCH("Dn(service)",H590)))</formula>
    </cfRule>
    <cfRule type="containsText" dxfId="15264" priority="15272" operator="containsText" text="Dn(waiting)">
      <formula>NOT(ISERROR(SEARCH("Dn(waiting)",H590)))</formula>
    </cfRule>
  </conditionalFormatting>
  <conditionalFormatting sqref="H591">
    <cfRule type="containsBlanks" dxfId="15263" priority="15265">
      <formula>LEN(TRIM(H591))=0</formula>
    </cfRule>
    <cfRule type="containsText" dxfId="15262" priority="15266" operator="containsText" text="Operational">
      <formula>NOT(ISERROR(SEARCH("Operational",H591)))</formula>
    </cfRule>
    <cfRule type="containsText" dxfId="15261" priority="15267" operator="containsText" text="Dn(service)">
      <formula>NOT(ISERROR(SEARCH("Dn(service)",H591)))</formula>
    </cfRule>
    <cfRule type="containsText" dxfId="15260" priority="15268" operator="containsText" text="Dn(waiting)">
      <formula>NOT(ISERROR(SEARCH("Dn(waiting)",H591)))</formula>
    </cfRule>
  </conditionalFormatting>
  <conditionalFormatting sqref="H592">
    <cfRule type="containsBlanks" dxfId="15259" priority="15261">
      <formula>LEN(TRIM(H592))=0</formula>
    </cfRule>
    <cfRule type="containsText" dxfId="15258" priority="15262" operator="containsText" text="Operational">
      <formula>NOT(ISERROR(SEARCH("Operational",H592)))</formula>
    </cfRule>
    <cfRule type="containsText" dxfId="15257" priority="15263" operator="containsText" text="Dn(service)">
      <formula>NOT(ISERROR(SEARCH("Dn(service)",H592)))</formula>
    </cfRule>
    <cfRule type="containsText" dxfId="15256" priority="15264" operator="containsText" text="Dn(waiting)">
      <formula>NOT(ISERROR(SEARCH("Dn(waiting)",H592)))</formula>
    </cfRule>
  </conditionalFormatting>
  <conditionalFormatting sqref="H593">
    <cfRule type="containsBlanks" dxfId="15255" priority="15257">
      <formula>LEN(TRIM(H593))=0</formula>
    </cfRule>
    <cfRule type="containsText" dxfId="15254" priority="15258" operator="containsText" text="Operational">
      <formula>NOT(ISERROR(SEARCH("Operational",H593)))</formula>
    </cfRule>
    <cfRule type="containsText" dxfId="15253" priority="15259" operator="containsText" text="Dn(service)">
      <formula>NOT(ISERROR(SEARCH("Dn(service)",H593)))</formula>
    </cfRule>
    <cfRule type="containsText" dxfId="15252" priority="15260" operator="containsText" text="Dn(waiting)">
      <formula>NOT(ISERROR(SEARCH("Dn(waiting)",H593)))</formula>
    </cfRule>
  </conditionalFormatting>
  <conditionalFormatting sqref="H594">
    <cfRule type="containsBlanks" dxfId="15251" priority="15253">
      <formula>LEN(TRIM(H594))=0</formula>
    </cfRule>
    <cfRule type="containsText" dxfId="15250" priority="15254" operator="containsText" text="Operational">
      <formula>NOT(ISERROR(SEARCH("Operational",H594)))</formula>
    </cfRule>
    <cfRule type="containsText" dxfId="15249" priority="15255" operator="containsText" text="Dn(service)">
      <formula>NOT(ISERROR(SEARCH("Dn(service)",H594)))</formula>
    </cfRule>
    <cfRule type="containsText" dxfId="15248" priority="15256" operator="containsText" text="Dn(waiting)">
      <formula>NOT(ISERROR(SEARCH("Dn(waiting)",H594)))</formula>
    </cfRule>
  </conditionalFormatting>
  <conditionalFormatting sqref="C595">
    <cfRule type="containsBlanks" dxfId="15247" priority="15249">
      <formula>LEN(TRIM(C595))=0</formula>
    </cfRule>
    <cfRule type="containsText" dxfId="15246" priority="15250" operator="containsText" text="Operational">
      <formula>NOT(ISERROR(SEARCH("Operational",C595)))</formula>
    </cfRule>
    <cfRule type="containsText" dxfId="15245" priority="15251" operator="containsText" text="Dn(service)">
      <formula>NOT(ISERROR(SEARCH("Dn(service)",C595)))</formula>
    </cfRule>
    <cfRule type="containsText" dxfId="15244" priority="15252" operator="containsText" text="Dn(waiting)">
      <formula>NOT(ISERROR(SEARCH("Dn(waiting)",C595)))</formula>
    </cfRule>
  </conditionalFormatting>
  <conditionalFormatting sqref="C596">
    <cfRule type="containsBlanks" dxfId="15243" priority="15245">
      <formula>LEN(TRIM(C596))=0</formula>
    </cfRule>
    <cfRule type="containsText" dxfId="15242" priority="15246" operator="containsText" text="Operational">
      <formula>NOT(ISERROR(SEARCH("Operational",C596)))</formula>
    </cfRule>
    <cfRule type="containsText" dxfId="15241" priority="15247" operator="containsText" text="Dn(service)">
      <formula>NOT(ISERROR(SEARCH("Dn(service)",C596)))</formula>
    </cfRule>
    <cfRule type="containsText" dxfId="15240" priority="15248" operator="containsText" text="Dn(waiting)">
      <formula>NOT(ISERROR(SEARCH("Dn(waiting)",C596)))</formula>
    </cfRule>
  </conditionalFormatting>
  <conditionalFormatting sqref="C597">
    <cfRule type="containsBlanks" dxfId="15239" priority="15241">
      <formula>LEN(TRIM(C597))=0</formula>
    </cfRule>
    <cfRule type="containsText" dxfId="15238" priority="15242" operator="containsText" text="Operational">
      <formula>NOT(ISERROR(SEARCH("Operational",C597)))</formula>
    </cfRule>
    <cfRule type="containsText" dxfId="15237" priority="15243" operator="containsText" text="Dn(service)">
      <formula>NOT(ISERROR(SEARCH("Dn(service)",C597)))</formula>
    </cfRule>
    <cfRule type="containsText" dxfId="15236" priority="15244" operator="containsText" text="Dn(waiting)">
      <formula>NOT(ISERROR(SEARCH("Dn(waiting)",C597)))</formula>
    </cfRule>
  </conditionalFormatting>
  <conditionalFormatting sqref="C598">
    <cfRule type="containsBlanks" dxfId="15235" priority="15237">
      <formula>LEN(TRIM(C598))=0</formula>
    </cfRule>
    <cfRule type="containsText" dxfId="15234" priority="15238" operator="containsText" text="Operational">
      <formula>NOT(ISERROR(SEARCH("Operational",C598)))</formula>
    </cfRule>
    <cfRule type="containsText" dxfId="15233" priority="15239" operator="containsText" text="Dn(service)">
      <formula>NOT(ISERROR(SEARCH("Dn(service)",C598)))</formula>
    </cfRule>
    <cfRule type="containsText" dxfId="15232" priority="15240" operator="containsText" text="Dn(waiting)">
      <formula>NOT(ISERROR(SEARCH("Dn(waiting)",C598)))</formula>
    </cfRule>
  </conditionalFormatting>
  <conditionalFormatting sqref="C599">
    <cfRule type="containsBlanks" dxfId="15231" priority="15233">
      <formula>LEN(TRIM(C599))=0</formula>
    </cfRule>
    <cfRule type="containsText" dxfId="15230" priority="15234" operator="containsText" text="Operational">
      <formula>NOT(ISERROR(SEARCH("Operational",C599)))</formula>
    </cfRule>
    <cfRule type="containsText" dxfId="15229" priority="15235" operator="containsText" text="Dn(service)">
      <formula>NOT(ISERROR(SEARCH("Dn(service)",C599)))</formula>
    </cfRule>
    <cfRule type="containsText" dxfId="15228" priority="15236" operator="containsText" text="Dn(waiting)">
      <formula>NOT(ISERROR(SEARCH("Dn(waiting)",C599)))</formula>
    </cfRule>
  </conditionalFormatting>
  <conditionalFormatting sqref="G600">
    <cfRule type="containsBlanks" dxfId="15227" priority="15229">
      <formula>LEN(TRIM(G600))=0</formula>
    </cfRule>
    <cfRule type="containsText" dxfId="15226" priority="15230" operator="containsText" text="Operational">
      <formula>NOT(ISERROR(SEARCH("Operational",G600)))</formula>
    </cfRule>
    <cfRule type="containsText" dxfId="15225" priority="15231" operator="containsText" text="Dn(service)">
      <formula>NOT(ISERROR(SEARCH("Dn(service)",G600)))</formula>
    </cfRule>
    <cfRule type="containsText" dxfId="15224" priority="15232" operator="containsText" text="Dn(waiting)">
      <formula>NOT(ISERROR(SEARCH("Dn(waiting)",G600)))</formula>
    </cfRule>
  </conditionalFormatting>
  <conditionalFormatting sqref="G601">
    <cfRule type="containsBlanks" dxfId="15223" priority="15225">
      <formula>LEN(TRIM(G601))=0</formula>
    </cfRule>
    <cfRule type="containsText" dxfId="15222" priority="15226" operator="containsText" text="Operational">
      <formula>NOT(ISERROR(SEARCH("Operational",G601)))</formula>
    </cfRule>
    <cfRule type="containsText" dxfId="15221" priority="15227" operator="containsText" text="Dn(service)">
      <formula>NOT(ISERROR(SEARCH("Dn(service)",G601)))</formula>
    </cfRule>
    <cfRule type="containsText" dxfId="15220" priority="15228" operator="containsText" text="Dn(waiting)">
      <formula>NOT(ISERROR(SEARCH("Dn(waiting)",G601)))</formula>
    </cfRule>
  </conditionalFormatting>
  <conditionalFormatting sqref="G602">
    <cfRule type="containsBlanks" dxfId="15219" priority="15221">
      <formula>LEN(TRIM(G602))=0</formula>
    </cfRule>
    <cfRule type="containsText" dxfId="15218" priority="15222" operator="containsText" text="Operational">
      <formula>NOT(ISERROR(SEARCH("Operational",G602)))</formula>
    </cfRule>
    <cfRule type="containsText" dxfId="15217" priority="15223" operator="containsText" text="Dn(service)">
      <formula>NOT(ISERROR(SEARCH("Dn(service)",G602)))</formula>
    </cfRule>
    <cfRule type="containsText" dxfId="15216" priority="15224" operator="containsText" text="Dn(waiting)">
      <formula>NOT(ISERROR(SEARCH("Dn(waiting)",G602)))</formula>
    </cfRule>
  </conditionalFormatting>
  <conditionalFormatting sqref="G603">
    <cfRule type="containsBlanks" dxfId="15215" priority="15217">
      <formula>LEN(TRIM(G603))=0</formula>
    </cfRule>
    <cfRule type="containsText" dxfId="15214" priority="15218" operator="containsText" text="Operational">
      <formula>NOT(ISERROR(SEARCH("Operational",G603)))</formula>
    </cfRule>
    <cfRule type="containsText" dxfId="15213" priority="15219" operator="containsText" text="Dn(service)">
      <formula>NOT(ISERROR(SEARCH("Dn(service)",G603)))</formula>
    </cfRule>
    <cfRule type="containsText" dxfId="15212" priority="15220" operator="containsText" text="Dn(waiting)">
      <formula>NOT(ISERROR(SEARCH("Dn(waiting)",G603)))</formula>
    </cfRule>
  </conditionalFormatting>
  <conditionalFormatting sqref="G604">
    <cfRule type="containsBlanks" dxfId="15211" priority="15213">
      <formula>LEN(TRIM(G604))=0</formula>
    </cfRule>
    <cfRule type="containsText" dxfId="15210" priority="15214" operator="containsText" text="Operational">
      <formula>NOT(ISERROR(SEARCH("Operational",G604)))</formula>
    </cfRule>
    <cfRule type="containsText" dxfId="15209" priority="15215" operator="containsText" text="Dn(service)">
      <formula>NOT(ISERROR(SEARCH("Dn(service)",G604)))</formula>
    </cfRule>
    <cfRule type="containsText" dxfId="15208" priority="15216" operator="containsText" text="Dn(waiting)">
      <formula>NOT(ISERROR(SEARCH("Dn(waiting)",G604)))</formula>
    </cfRule>
  </conditionalFormatting>
  <conditionalFormatting sqref="D606">
    <cfRule type="containsBlanks" dxfId="15207" priority="15209">
      <formula>LEN(TRIM(D606))=0</formula>
    </cfRule>
    <cfRule type="containsText" dxfId="15206" priority="15210" operator="containsText" text="Operational">
      <formula>NOT(ISERROR(SEARCH("Operational",D606)))</formula>
    </cfRule>
    <cfRule type="containsText" dxfId="15205" priority="15211" operator="containsText" text="Dn(service)">
      <formula>NOT(ISERROR(SEARCH("Dn(service)",D606)))</formula>
    </cfRule>
    <cfRule type="containsText" dxfId="15204" priority="15212" operator="containsText" text="Dn(waiting)">
      <formula>NOT(ISERROR(SEARCH("Dn(waiting)",D606)))</formula>
    </cfRule>
  </conditionalFormatting>
  <conditionalFormatting sqref="D607">
    <cfRule type="containsBlanks" dxfId="15203" priority="15205">
      <formula>LEN(TRIM(D607))=0</formula>
    </cfRule>
    <cfRule type="containsText" dxfId="15202" priority="15206" operator="containsText" text="Operational">
      <formula>NOT(ISERROR(SEARCH("Operational",D607)))</formula>
    </cfRule>
    <cfRule type="containsText" dxfId="15201" priority="15207" operator="containsText" text="Dn(service)">
      <formula>NOT(ISERROR(SEARCH("Dn(service)",D607)))</formula>
    </cfRule>
    <cfRule type="containsText" dxfId="15200" priority="15208" operator="containsText" text="Dn(waiting)">
      <formula>NOT(ISERROR(SEARCH("Dn(waiting)",D607)))</formula>
    </cfRule>
  </conditionalFormatting>
  <conditionalFormatting sqref="D608">
    <cfRule type="containsBlanks" dxfId="15199" priority="15201">
      <formula>LEN(TRIM(D608))=0</formula>
    </cfRule>
    <cfRule type="containsText" dxfId="15198" priority="15202" operator="containsText" text="Operational">
      <formula>NOT(ISERROR(SEARCH("Operational",D608)))</formula>
    </cfRule>
    <cfRule type="containsText" dxfId="15197" priority="15203" operator="containsText" text="Dn(service)">
      <formula>NOT(ISERROR(SEARCH("Dn(service)",D608)))</formula>
    </cfRule>
    <cfRule type="containsText" dxfId="15196" priority="15204" operator="containsText" text="Dn(waiting)">
      <formula>NOT(ISERROR(SEARCH("Dn(waiting)",D608)))</formula>
    </cfRule>
  </conditionalFormatting>
  <conditionalFormatting sqref="F609">
    <cfRule type="containsBlanks" dxfId="15195" priority="15197">
      <formula>LEN(TRIM(F609))=0</formula>
    </cfRule>
    <cfRule type="containsText" dxfId="15194" priority="15198" operator="containsText" text="Operational">
      <formula>NOT(ISERROR(SEARCH("Operational",F609)))</formula>
    </cfRule>
    <cfRule type="containsText" dxfId="15193" priority="15199" operator="containsText" text="Dn(service)">
      <formula>NOT(ISERROR(SEARCH("Dn(service)",F609)))</formula>
    </cfRule>
    <cfRule type="containsText" dxfId="15192" priority="15200" operator="containsText" text="Dn(waiting)">
      <formula>NOT(ISERROR(SEARCH("Dn(waiting)",F609)))</formula>
    </cfRule>
  </conditionalFormatting>
  <conditionalFormatting sqref="F610">
    <cfRule type="containsBlanks" dxfId="15191" priority="15193">
      <formula>LEN(TRIM(F610))=0</formula>
    </cfRule>
    <cfRule type="containsText" dxfId="15190" priority="15194" operator="containsText" text="Operational">
      <formula>NOT(ISERROR(SEARCH("Operational",F610)))</formula>
    </cfRule>
    <cfRule type="containsText" dxfId="15189" priority="15195" operator="containsText" text="Dn(service)">
      <formula>NOT(ISERROR(SEARCH("Dn(service)",F610)))</formula>
    </cfRule>
    <cfRule type="containsText" dxfId="15188" priority="15196" operator="containsText" text="Dn(waiting)">
      <formula>NOT(ISERROR(SEARCH("Dn(waiting)",F610)))</formula>
    </cfRule>
  </conditionalFormatting>
  <conditionalFormatting sqref="F611">
    <cfRule type="containsBlanks" dxfId="15187" priority="15189">
      <formula>LEN(TRIM(F611))=0</formula>
    </cfRule>
    <cfRule type="containsText" dxfId="15186" priority="15190" operator="containsText" text="Operational">
      <formula>NOT(ISERROR(SEARCH("Operational",F611)))</formula>
    </cfRule>
    <cfRule type="containsText" dxfId="15185" priority="15191" operator="containsText" text="Dn(service)">
      <formula>NOT(ISERROR(SEARCH("Dn(service)",F611)))</formula>
    </cfRule>
    <cfRule type="containsText" dxfId="15184" priority="15192" operator="containsText" text="Dn(waiting)">
      <formula>NOT(ISERROR(SEARCH("Dn(waiting)",F611)))</formula>
    </cfRule>
  </conditionalFormatting>
  <conditionalFormatting sqref="F612">
    <cfRule type="containsBlanks" dxfId="15183" priority="15185">
      <formula>LEN(TRIM(F612))=0</formula>
    </cfRule>
    <cfRule type="containsText" dxfId="15182" priority="15186" operator="containsText" text="Operational">
      <formula>NOT(ISERROR(SEARCH("Operational",F612)))</formula>
    </cfRule>
    <cfRule type="containsText" dxfId="15181" priority="15187" operator="containsText" text="Dn(service)">
      <formula>NOT(ISERROR(SEARCH("Dn(service)",F612)))</formula>
    </cfRule>
    <cfRule type="containsText" dxfId="15180" priority="15188" operator="containsText" text="Dn(waiting)">
      <formula>NOT(ISERROR(SEARCH("Dn(waiting)",F612)))</formula>
    </cfRule>
  </conditionalFormatting>
  <conditionalFormatting sqref="F613">
    <cfRule type="containsBlanks" dxfId="15179" priority="15181">
      <formula>LEN(TRIM(F613))=0</formula>
    </cfRule>
    <cfRule type="containsText" dxfId="15178" priority="15182" operator="containsText" text="Operational">
      <formula>NOT(ISERROR(SEARCH("Operational",F613)))</formula>
    </cfRule>
    <cfRule type="containsText" dxfId="15177" priority="15183" operator="containsText" text="Dn(service)">
      <formula>NOT(ISERROR(SEARCH("Dn(service)",F613)))</formula>
    </cfRule>
    <cfRule type="containsText" dxfId="15176" priority="15184" operator="containsText" text="Dn(waiting)">
      <formula>NOT(ISERROR(SEARCH("Dn(waiting)",F613)))</formula>
    </cfRule>
  </conditionalFormatting>
  <conditionalFormatting sqref="E615">
    <cfRule type="containsBlanks" dxfId="15175" priority="15177">
      <formula>LEN(TRIM(E615))=0</formula>
    </cfRule>
    <cfRule type="containsText" dxfId="15174" priority="15178" operator="containsText" text="Operational">
      <formula>NOT(ISERROR(SEARCH("Operational",E615)))</formula>
    </cfRule>
    <cfRule type="containsText" dxfId="15173" priority="15179" operator="containsText" text="Dn(service)">
      <formula>NOT(ISERROR(SEARCH("Dn(service)",E615)))</formula>
    </cfRule>
    <cfRule type="containsText" dxfId="15172" priority="15180" operator="containsText" text="Dn(waiting)">
      <formula>NOT(ISERROR(SEARCH("Dn(waiting)",E615)))</formula>
    </cfRule>
  </conditionalFormatting>
  <conditionalFormatting sqref="E616">
    <cfRule type="containsBlanks" dxfId="15171" priority="15173">
      <formula>LEN(TRIM(E616))=0</formula>
    </cfRule>
    <cfRule type="containsText" dxfId="15170" priority="15174" operator="containsText" text="Operational">
      <formula>NOT(ISERROR(SEARCH("Operational",E616)))</formula>
    </cfRule>
    <cfRule type="containsText" dxfId="15169" priority="15175" operator="containsText" text="Dn(service)">
      <formula>NOT(ISERROR(SEARCH("Dn(service)",E616)))</formula>
    </cfRule>
    <cfRule type="containsText" dxfId="15168" priority="15176" operator="containsText" text="Dn(waiting)">
      <formula>NOT(ISERROR(SEARCH("Dn(waiting)",E616)))</formula>
    </cfRule>
  </conditionalFormatting>
  <conditionalFormatting sqref="H619">
    <cfRule type="containsBlanks" dxfId="15167" priority="15169">
      <formula>LEN(TRIM(H619))=0</formula>
    </cfRule>
    <cfRule type="containsText" dxfId="15166" priority="15170" operator="containsText" text="Operational">
      <formula>NOT(ISERROR(SEARCH("Operational",H619)))</formula>
    </cfRule>
    <cfRule type="containsText" dxfId="15165" priority="15171" operator="containsText" text="Dn(service)">
      <formula>NOT(ISERROR(SEARCH("Dn(service)",H619)))</formula>
    </cfRule>
    <cfRule type="containsText" dxfId="15164" priority="15172" operator="containsText" text="Dn(waiting)">
      <formula>NOT(ISERROR(SEARCH("Dn(waiting)",H619)))</formula>
    </cfRule>
  </conditionalFormatting>
  <conditionalFormatting sqref="H620">
    <cfRule type="containsBlanks" dxfId="15163" priority="15165">
      <formula>LEN(TRIM(H620))=0</formula>
    </cfRule>
    <cfRule type="containsText" dxfId="15162" priority="15166" operator="containsText" text="Operational">
      <formula>NOT(ISERROR(SEARCH("Operational",H620)))</formula>
    </cfRule>
    <cfRule type="containsText" dxfId="15161" priority="15167" operator="containsText" text="Dn(service)">
      <formula>NOT(ISERROR(SEARCH("Dn(service)",H620)))</formula>
    </cfRule>
    <cfRule type="containsText" dxfId="15160" priority="15168" operator="containsText" text="Dn(waiting)">
      <formula>NOT(ISERROR(SEARCH("Dn(waiting)",H620)))</formula>
    </cfRule>
  </conditionalFormatting>
  <conditionalFormatting sqref="C623">
    <cfRule type="containsBlanks" dxfId="15159" priority="15161">
      <formula>LEN(TRIM(C623))=0</formula>
    </cfRule>
    <cfRule type="containsText" dxfId="15158" priority="15162" operator="containsText" text="Operational">
      <formula>NOT(ISERROR(SEARCH("Operational",C623)))</formula>
    </cfRule>
    <cfRule type="containsText" dxfId="15157" priority="15163" operator="containsText" text="Dn(service)">
      <formula>NOT(ISERROR(SEARCH("Dn(service)",C623)))</formula>
    </cfRule>
    <cfRule type="containsText" dxfId="15156" priority="15164" operator="containsText" text="Dn(waiting)">
      <formula>NOT(ISERROR(SEARCH("Dn(waiting)",C623)))</formula>
    </cfRule>
  </conditionalFormatting>
  <conditionalFormatting sqref="C624">
    <cfRule type="containsBlanks" dxfId="15155" priority="15157">
      <formula>LEN(TRIM(C624))=0</formula>
    </cfRule>
    <cfRule type="containsText" dxfId="15154" priority="15158" operator="containsText" text="Operational">
      <formula>NOT(ISERROR(SEARCH("Operational",C624)))</formula>
    </cfRule>
    <cfRule type="containsText" dxfId="15153" priority="15159" operator="containsText" text="Dn(service)">
      <formula>NOT(ISERROR(SEARCH("Dn(service)",C624)))</formula>
    </cfRule>
    <cfRule type="containsText" dxfId="15152" priority="15160" operator="containsText" text="Dn(waiting)">
      <formula>NOT(ISERROR(SEARCH("Dn(waiting)",C624)))</formula>
    </cfRule>
  </conditionalFormatting>
  <conditionalFormatting sqref="G628">
    <cfRule type="containsBlanks" dxfId="15151" priority="15153">
      <formula>LEN(TRIM(G628))=0</formula>
    </cfRule>
    <cfRule type="containsText" dxfId="15150" priority="15154" operator="containsText" text="Operational">
      <formula>NOT(ISERROR(SEARCH("Operational",G628)))</formula>
    </cfRule>
    <cfRule type="containsText" dxfId="15149" priority="15155" operator="containsText" text="Dn(service)">
      <formula>NOT(ISERROR(SEARCH("Dn(service)",G628)))</formula>
    </cfRule>
    <cfRule type="containsText" dxfId="15148" priority="15156" operator="containsText" text="Dn(waiting)">
      <formula>NOT(ISERROR(SEARCH("Dn(waiting)",G628)))</formula>
    </cfRule>
  </conditionalFormatting>
  <conditionalFormatting sqref="G629">
    <cfRule type="containsBlanks" dxfId="15147" priority="15149">
      <formula>LEN(TRIM(G629))=0</formula>
    </cfRule>
    <cfRule type="containsText" dxfId="15146" priority="15150" operator="containsText" text="Operational">
      <formula>NOT(ISERROR(SEARCH("Operational",G629)))</formula>
    </cfRule>
    <cfRule type="containsText" dxfId="15145" priority="15151" operator="containsText" text="Dn(service)">
      <formula>NOT(ISERROR(SEARCH("Dn(service)",G629)))</formula>
    </cfRule>
    <cfRule type="containsText" dxfId="15144" priority="15152" operator="containsText" text="Dn(waiting)">
      <formula>NOT(ISERROR(SEARCH("Dn(waiting)",G629)))</formula>
    </cfRule>
  </conditionalFormatting>
  <conditionalFormatting sqref="D630">
    <cfRule type="containsBlanks" dxfId="15143" priority="15145">
      <formula>LEN(TRIM(D630))=0</formula>
    </cfRule>
    <cfRule type="containsText" dxfId="15142" priority="15146" operator="containsText" text="Operational">
      <formula>NOT(ISERROR(SEARCH("Operational",D630)))</formula>
    </cfRule>
    <cfRule type="containsText" dxfId="15141" priority="15147" operator="containsText" text="Dn(service)">
      <formula>NOT(ISERROR(SEARCH("Dn(service)",D630)))</formula>
    </cfRule>
    <cfRule type="containsText" dxfId="15140" priority="15148" operator="containsText" text="Dn(waiting)">
      <formula>NOT(ISERROR(SEARCH("Dn(waiting)",D630)))</formula>
    </cfRule>
  </conditionalFormatting>
  <conditionalFormatting sqref="D631">
    <cfRule type="containsBlanks" dxfId="15139" priority="15141">
      <formula>LEN(TRIM(D631))=0</formula>
    </cfRule>
    <cfRule type="containsText" dxfId="15138" priority="15142" operator="containsText" text="Operational">
      <formula>NOT(ISERROR(SEARCH("Operational",D631)))</formula>
    </cfRule>
    <cfRule type="containsText" dxfId="15137" priority="15143" operator="containsText" text="Dn(service)">
      <formula>NOT(ISERROR(SEARCH("Dn(service)",D631)))</formula>
    </cfRule>
    <cfRule type="containsText" dxfId="15136" priority="15144" operator="containsText" text="Dn(waiting)">
      <formula>NOT(ISERROR(SEARCH("Dn(waiting)",D631)))</formula>
    </cfRule>
  </conditionalFormatting>
  <conditionalFormatting sqref="D632">
    <cfRule type="containsBlanks" dxfId="15135" priority="15137">
      <formula>LEN(TRIM(D632))=0</formula>
    </cfRule>
    <cfRule type="containsText" dxfId="15134" priority="15138" operator="containsText" text="Operational">
      <formula>NOT(ISERROR(SEARCH("Operational",D632)))</formula>
    </cfRule>
    <cfRule type="containsText" dxfId="15133" priority="15139" operator="containsText" text="Dn(service)">
      <formula>NOT(ISERROR(SEARCH("Dn(service)",D632)))</formula>
    </cfRule>
    <cfRule type="containsText" dxfId="15132" priority="15140" operator="containsText" text="Dn(waiting)">
      <formula>NOT(ISERROR(SEARCH("Dn(waiting)",D632)))</formula>
    </cfRule>
  </conditionalFormatting>
  <conditionalFormatting sqref="D633">
    <cfRule type="containsBlanks" dxfId="15131" priority="15133">
      <formula>LEN(TRIM(D633))=0</formula>
    </cfRule>
    <cfRule type="containsText" dxfId="15130" priority="15134" operator="containsText" text="Operational">
      <formula>NOT(ISERROR(SEARCH("Operational",D633)))</formula>
    </cfRule>
    <cfRule type="containsText" dxfId="15129" priority="15135" operator="containsText" text="Dn(service)">
      <formula>NOT(ISERROR(SEARCH("Dn(service)",D633)))</formula>
    </cfRule>
    <cfRule type="containsText" dxfId="15128" priority="15136" operator="containsText" text="Dn(waiting)">
      <formula>NOT(ISERROR(SEARCH("Dn(waiting)",D633)))</formula>
    </cfRule>
  </conditionalFormatting>
  <conditionalFormatting sqref="D634">
    <cfRule type="containsBlanks" dxfId="15127" priority="15129">
      <formula>LEN(TRIM(D634))=0</formula>
    </cfRule>
    <cfRule type="containsText" dxfId="15126" priority="15130" operator="containsText" text="Operational">
      <formula>NOT(ISERROR(SEARCH("Operational",D634)))</formula>
    </cfRule>
    <cfRule type="containsText" dxfId="15125" priority="15131" operator="containsText" text="Dn(service)">
      <formula>NOT(ISERROR(SEARCH("Dn(service)",D634)))</formula>
    </cfRule>
    <cfRule type="containsText" dxfId="15124" priority="15132" operator="containsText" text="Dn(waiting)">
      <formula>NOT(ISERROR(SEARCH("Dn(waiting)",D634)))</formula>
    </cfRule>
  </conditionalFormatting>
  <conditionalFormatting sqref="F635">
    <cfRule type="containsBlanks" dxfId="15123" priority="15125">
      <formula>LEN(TRIM(F635))=0</formula>
    </cfRule>
    <cfRule type="containsText" dxfId="15122" priority="15126" operator="containsText" text="Operational">
      <formula>NOT(ISERROR(SEARCH("Operational",F635)))</formula>
    </cfRule>
    <cfRule type="containsText" dxfId="15121" priority="15127" operator="containsText" text="Dn(service)">
      <formula>NOT(ISERROR(SEARCH("Dn(service)",F635)))</formula>
    </cfRule>
    <cfRule type="containsText" dxfId="15120" priority="15128" operator="containsText" text="Dn(waiting)">
      <formula>NOT(ISERROR(SEARCH("Dn(waiting)",F635)))</formula>
    </cfRule>
  </conditionalFormatting>
  <conditionalFormatting sqref="F636">
    <cfRule type="containsBlanks" dxfId="15119" priority="15121">
      <formula>LEN(TRIM(F636))=0</formula>
    </cfRule>
    <cfRule type="containsText" dxfId="15118" priority="15122" operator="containsText" text="Operational">
      <formula>NOT(ISERROR(SEARCH("Operational",F636)))</formula>
    </cfRule>
    <cfRule type="containsText" dxfId="15117" priority="15123" operator="containsText" text="Dn(service)">
      <formula>NOT(ISERROR(SEARCH("Dn(service)",F636)))</formula>
    </cfRule>
    <cfRule type="containsText" dxfId="15116" priority="15124" operator="containsText" text="Dn(waiting)">
      <formula>NOT(ISERROR(SEARCH("Dn(waiting)",F636)))</formula>
    </cfRule>
  </conditionalFormatting>
  <conditionalFormatting sqref="F637">
    <cfRule type="containsBlanks" dxfId="15115" priority="15117">
      <formula>LEN(TRIM(F637))=0</formula>
    </cfRule>
    <cfRule type="containsText" dxfId="15114" priority="15118" operator="containsText" text="Operational">
      <formula>NOT(ISERROR(SEARCH("Operational",F637)))</formula>
    </cfRule>
    <cfRule type="containsText" dxfId="15113" priority="15119" operator="containsText" text="Dn(service)">
      <formula>NOT(ISERROR(SEARCH("Dn(service)",F637)))</formula>
    </cfRule>
    <cfRule type="containsText" dxfId="15112" priority="15120" operator="containsText" text="Dn(waiting)">
      <formula>NOT(ISERROR(SEARCH("Dn(waiting)",F637)))</formula>
    </cfRule>
  </conditionalFormatting>
  <conditionalFormatting sqref="F638">
    <cfRule type="containsBlanks" dxfId="15111" priority="15113">
      <formula>LEN(TRIM(F638))=0</formula>
    </cfRule>
    <cfRule type="containsText" dxfId="15110" priority="15114" operator="containsText" text="Operational">
      <formula>NOT(ISERROR(SEARCH("Operational",F638)))</formula>
    </cfRule>
    <cfRule type="containsText" dxfId="15109" priority="15115" operator="containsText" text="Dn(service)">
      <formula>NOT(ISERROR(SEARCH("Dn(service)",F638)))</formula>
    </cfRule>
    <cfRule type="containsText" dxfId="15108" priority="15116" operator="containsText" text="Dn(waiting)">
      <formula>NOT(ISERROR(SEARCH("Dn(waiting)",F638)))</formula>
    </cfRule>
  </conditionalFormatting>
  <conditionalFormatting sqref="E639">
    <cfRule type="containsBlanks" dxfId="15107" priority="15109">
      <formula>LEN(TRIM(E639))=0</formula>
    </cfRule>
    <cfRule type="containsText" dxfId="15106" priority="15110" operator="containsText" text="Operational">
      <formula>NOT(ISERROR(SEARCH("Operational",E639)))</formula>
    </cfRule>
    <cfRule type="containsText" dxfId="15105" priority="15111" operator="containsText" text="Dn(service)">
      <formula>NOT(ISERROR(SEARCH("Dn(service)",E639)))</formula>
    </cfRule>
    <cfRule type="containsText" dxfId="15104" priority="15112" operator="containsText" text="Dn(waiting)">
      <formula>NOT(ISERROR(SEARCH("Dn(waiting)",E639)))</formula>
    </cfRule>
  </conditionalFormatting>
  <conditionalFormatting sqref="E640">
    <cfRule type="containsBlanks" dxfId="15103" priority="15105">
      <formula>LEN(TRIM(E640))=0</formula>
    </cfRule>
    <cfRule type="containsText" dxfId="15102" priority="15106" operator="containsText" text="Operational">
      <formula>NOT(ISERROR(SEARCH("Operational",E640)))</formula>
    </cfRule>
    <cfRule type="containsText" dxfId="15101" priority="15107" operator="containsText" text="Dn(service)">
      <formula>NOT(ISERROR(SEARCH("Dn(service)",E640)))</formula>
    </cfRule>
    <cfRule type="containsText" dxfId="15100" priority="15108" operator="containsText" text="Dn(waiting)">
      <formula>NOT(ISERROR(SEARCH("Dn(waiting)",E640)))</formula>
    </cfRule>
  </conditionalFormatting>
  <conditionalFormatting sqref="E641">
    <cfRule type="containsBlanks" dxfId="15099" priority="15101">
      <formula>LEN(TRIM(E641))=0</formula>
    </cfRule>
    <cfRule type="containsText" dxfId="15098" priority="15102" operator="containsText" text="Operational">
      <formula>NOT(ISERROR(SEARCH("Operational",E641)))</formula>
    </cfRule>
    <cfRule type="containsText" dxfId="15097" priority="15103" operator="containsText" text="Dn(service)">
      <formula>NOT(ISERROR(SEARCH("Dn(service)",E641)))</formula>
    </cfRule>
    <cfRule type="containsText" dxfId="15096" priority="15104" operator="containsText" text="Dn(waiting)">
      <formula>NOT(ISERROR(SEARCH("Dn(waiting)",E641)))</formula>
    </cfRule>
  </conditionalFormatting>
  <conditionalFormatting sqref="E642">
    <cfRule type="containsBlanks" dxfId="15095" priority="15097">
      <formula>LEN(TRIM(E642))=0</formula>
    </cfRule>
    <cfRule type="containsText" dxfId="15094" priority="15098" operator="containsText" text="Operational">
      <formula>NOT(ISERROR(SEARCH("Operational",E642)))</formula>
    </cfRule>
    <cfRule type="containsText" dxfId="15093" priority="15099" operator="containsText" text="Dn(service)">
      <formula>NOT(ISERROR(SEARCH("Dn(service)",E642)))</formula>
    </cfRule>
    <cfRule type="containsText" dxfId="15092" priority="15100" operator="containsText" text="Dn(waiting)">
      <formula>NOT(ISERROR(SEARCH("Dn(waiting)",E642)))</formula>
    </cfRule>
  </conditionalFormatting>
  <conditionalFormatting sqref="H665 F657:H657 D657:D661 E663:E666 G667:G672">
    <cfRule type="containsBlanks" dxfId="15091" priority="15093">
      <formula>LEN(TRIM(D657))=0</formula>
    </cfRule>
    <cfRule type="containsText" dxfId="15090" priority="15094" operator="containsText" text="Operational">
      <formula>NOT(ISERROR(SEARCH("Operational",D657)))</formula>
    </cfRule>
    <cfRule type="containsText" dxfId="15089" priority="15095" operator="containsText" text="Dn(service)">
      <formula>NOT(ISERROR(SEARCH("Dn(service)",D657)))</formula>
    </cfRule>
    <cfRule type="containsText" dxfId="15088" priority="15096" operator="containsText" text="Dn(waiting)">
      <formula>NOT(ISERROR(SEARCH("Dn(waiting)",D657)))</formula>
    </cfRule>
  </conditionalFormatting>
  <conditionalFormatting sqref="G673">
    <cfRule type="containsBlanks" dxfId="15087" priority="15089">
      <formula>LEN(TRIM(G673))=0</formula>
    </cfRule>
    <cfRule type="containsText" dxfId="15086" priority="15090" operator="containsText" text="Operational">
      <formula>NOT(ISERROR(SEARCH("Operational",G673)))</formula>
    </cfRule>
    <cfRule type="containsText" dxfId="15085" priority="15091" operator="containsText" text="Dn(service)">
      <formula>NOT(ISERROR(SEARCH("Dn(service)",G673)))</formula>
    </cfRule>
    <cfRule type="containsText" dxfId="15084" priority="15092" operator="containsText" text="Dn(waiting)">
      <formula>NOT(ISERROR(SEARCH("Dn(waiting)",G673)))</formula>
    </cfRule>
  </conditionalFormatting>
  <conditionalFormatting sqref="G674">
    <cfRule type="containsBlanks" dxfId="15083" priority="15085">
      <formula>LEN(TRIM(G674))=0</formula>
    </cfRule>
    <cfRule type="containsText" dxfId="15082" priority="15086" operator="containsText" text="Operational">
      <formula>NOT(ISERROR(SEARCH("Operational",G674)))</formula>
    </cfRule>
    <cfRule type="containsText" dxfId="15081" priority="15087" operator="containsText" text="Dn(service)">
      <formula>NOT(ISERROR(SEARCH("Dn(service)",G674)))</formula>
    </cfRule>
    <cfRule type="containsText" dxfId="15080" priority="15088" operator="containsText" text="Dn(waiting)">
      <formula>NOT(ISERROR(SEARCH("Dn(waiting)",G674)))</formula>
    </cfRule>
  </conditionalFormatting>
  <conditionalFormatting sqref="H686">
    <cfRule type="containsBlanks" dxfId="15079" priority="15053">
      <formula>LEN(TRIM(H686))=0</formula>
    </cfRule>
    <cfRule type="containsText" dxfId="15078" priority="15054" operator="containsText" text="Operational">
      <formula>NOT(ISERROR(SEARCH("Operational",H686)))</formula>
    </cfRule>
    <cfRule type="containsText" dxfId="15077" priority="15055" operator="containsText" text="Dn(service)">
      <formula>NOT(ISERROR(SEARCH("Dn(service)",H686)))</formula>
    </cfRule>
    <cfRule type="containsText" dxfId="15076" priority="15056" operator="containsText" text="Dn(waiting)">
      <formula>NOT(ISERROR(SEARCH("Dn(waiting)",H686)))</formula>
    </cfRule>
  </conditionalFormatting>
  <conditionalFormatting sqref="C676">
    <cfRule type="containsBlanks" dxfId="15075" priority="15081">
      <formula>LEN(TRIM(C676))=0</formula>
    </cfRule>
    <cfRule type="containsText" dxfId="15074" priority="15082" operator="containsText" text="Operational">
      <formula>NOT(ISERROR(SEARCH("Operational",C676)))</formula>
    </cfRule>
    <cfRule type="containsText" dxfId="15073" priority="15083" operator="containsText" text="Dn(service)">
      <formula>NOT(ISERROR(SEARCH("Dn(service)",C676)))</formula>
    </cfRule>
    <cfRule type="containsText" dxfId="15072" priority="15084" operator="containsText" text="Dn(waiting)">
      <formula>NOT(ISERROR(SEARCH("Dn(waiting)",C676)))</formula>
    </cfRule>
  </conditionalFormatting>
  <conditionalFormatting sqref="D676">
    <cfRule type="containsBlanks" dxfId="15071" priority="15077">
      <formula>LEN(TRIM(D676))=0</formula>
    </cfRule>
    <cfRule type="containsText" dxfId="15070" priority="15078" operator="containsText" text="Operational">
      <formula>NOT(ISERROR(SEARCH("Operational",D676)))</formula>
    </cfRule>
    <cfRule type="containsText" dxfId="15069" priority="15079" operator="containsText" text="Dn(service)">
      <formula>NOT(ISERROR(SEARCH("Dn(service)",D676)))</formula>
    </cfRule>
    <cfRule type="containsText" dxfId="15068" priority="15080" operator="containsText" text="Dn(waiting)">
      <formula>NOT(ISERROR(SEARCH("Dn(waiting)",D676)))</formula>
    </cfRule>
  </conditionalFormatting>
  <conditionalFormatting sqref="C677">
    <cfRule type="containsBlanks" dxfId="15067" priority="15073">
      <formula>LEN(TRIM(C677))=0</formula>
    </cfRule>
    <cfRule type="containsText" dxfId="15066" priority="15074" operator="containsText" text="Operational">
      <formula>NOT(ISERROR(SEARCH("Operational",C677)))</formula>
    </cfRule>
    <cfRule type="containsText" dxfId="15065" priority="15075" operator="containsText" text="Dn(service)">
      <formula>NOT(ISERROR(SEARCH("Dn(service)",C677)))</formula>
    </cfRule>
    <cfRule type="containsText" dxfId="15064" priority="15076" operator="containsText" text="Dn(waiting)">
      <formula>NOT(ISERROR(SEARCH("Dn(waiting)",C677)))</formula>
    </cfRule>
  </conditionalFormatting>
  <conditionalFormatting sqref="D677">
    <cfRule type="containsBlanks" dxfId="15063" priority="15069">
      <formula>LEN(TRIM(D677))=0</formula>
    </cfRule>
    <cfRule type="containsText" dxfId="15062" priority="15070" operator="containsText" text="Operational">
      <formula>NOT(ISERROR(SEARCH("Operational",D677)))</formula>
    </cfRule>
    <cfRule type="containsText" dxfId="15061" priority="15071" operator="containsText" text="Dn(service)">
      <formula>NOT(ISERROR(SEARCH("Dn(service)",D677)))</formula>
    </cfRule>
    <cfRule type="containsText" dxfId="15060" priority="15072" operator="containsText" text="Dn(waiting)">
      <formula>NOT(ISERROR(SEARCH("Dn(waiting)",D677)))</formula>
    </cfRule>
  </conditionalFormatting>
  <conditionalFormatting sqref="D678">
    <cfRule type="containsBlanks" dxfId="15059" priority="15065">
      <formula>LEN(TRIM(D678))=0</formula>
    </cfRule>
    <cfRule type="containsText" dxfId="15058" priority="15066" operator="containsText" text="Operational">
      <formula>NOT(ISERROR(SEARCH("Operational",D678)))</formula>
    </cfRule>
    <cfRule type="containsText" dxfId="15057" priority="15067" operator="containsText" text="Dn(service)">
      <formula>NOT(ISERROR(SEARCH("Dn(service)",D678)))</formula>
    </cfRule>
    <cfRule type="containsText" dxfId="15056" priority="15068" operator="containsText" text="Dn(waiting)">
      <formula>NOT(ISERROR(SEARCH("Dn(waiting)",D678)))</formula>
    </cfRule>
  </conditionalFormatting>
  <conditionalFormatting sqref="D679">
    <cfRule type="containsBlanks" dxfId="15055" priority="15061">
      <formula>LEN(TRIM(D679))=0</formula>
    </cfRule>
    <cfRule type="containsText" dxfId="15054" priority="15062" operator="containsText" text="Operational">
      <formula>NOT(ISERROR(SEARCH("Operational",D679)))</formula>
    </cfRule>
    <cfRule type="containsText" dxfId="15053" priority="15063" operator="containsText" text="Dn(service)">
      <formula>NOT(ISERROR(SEARCH("Dn(service)",D679)))</formula>
    </cfRule>
    <cfRule type="containsText" dxfId="15052" priority="15064" operator="containsText" text="Dn(waiting)">
      <formula>NOT(ISERROR(SEARCH("Dn(waiting)",D679)))</formula>
    </cfRule>
  </conditionalFormatting>
  <conditionalFormatting sqref="H685">
    <cfRule type="containsBlanks" dxfId="15051" priority="15057">
      <formula>LEN(TRIM(H685))=0</formula>
    </cfRule>
    <cfRule type="containsText" dxfId="15050" priority="15058" operator="containsText" text="Operational">
      <formula>NOT(ISERROR(SEARCH("Operational",H685)))</formula>
    </cfRule>
    <cfRule type="containsText" dxfId="15049" priority="15059" operator="containsText" text="Dn(service)">
      <formula>NOT(ISERROR(SEARCH("Dn(service)",H685)))</formula>
    </cfRule>
    <cfRule type="containsText" dxfId="15048" priority="15060" operator="containsText" text="Dn(waiting)">
      <formula>NOT(ISERROR(SEARCH("Dn(waiting)",H685)))</formula>
    </cfRule>
  </conditionalFormatting>
  <conditionalFormatting sqref="H687">
    <cfRule type="containsBlanks" dxfId="15047" priority="15049">
      <formula>LEN(TRIM(H687))=0</formula>
    </cfRule>
    <cfRule type="containsText" dxfId="15046" priority="15050" operator="containsText" text="Operational">
      <formula>NOT(ISERROR(SEARCH("Operational",H687)))</formula>
    </cfRule>
    <cfRule type="containsText" dxfId="15045" priority="15051" operator="containsText" text="Dn(service)">
      <formula>NOT(ISERROR(SEARCH("Dn(service)",H687)))</formula>
    </cfRule>
    <cfRule type="containsText" dxfId="15044" priority="15052" operator="containsText" text="Dn(waiting)">
      <formula>NOT(ISERROR(SEARCH("Dn(waiting)",H687)))</formula>
    </cfRule>
  </conditionalFormatting>
  <conditionalFormatting sqref="E693">
    <cfRule type="containsBlanks" dxfId="15043" priority="15045">
      <formula>LEN(TRIM(E693))=0</formula>
    </cfRule>
    <cfRule type="containsText" dxfId="15042" priority="15046" operator="containsText" text="Operational">
      <formula>NOT(ISERROR(SEARCH("Operational",E693)))</formula>
    </cfRule>
    <cfRule type="containsText" dxfId="15041" priority="15047" operator="containsText" text="Dn(service)">
      <formula>NOT(ISERROR(SEARCH("Dn(service)",E693)))</formula>
    </cfRule>
    <cfRule type="containsText" dxfId="15040" priority="15048" operator="containsText" text="Dn(waiting)">
      <formula>NOT(ISERROR(SEARCH("Dn(waiting)",E693)))</formula>
    </cfRule>
  </conditionalFormatting>
  <conditionalFormatting sqref="E694">
    <cfRule type="containsBlanks" dxfId="15039" priority="15041">
      <formula>LEN(TRIM(E694))=0</formula>
    </cfRule>
    <cfRule type="containsText" dxfId="15038" priority="15042" operator="containsText" text="Operational">
      <formula>NOT(ISERROR(SEARCH("Operational",E694)))</formula>
    </cfRule>
    <cfRule type="containsText" dxfId="15037" priority="15043" operator="containsText" text="Dn(service)">
      <formula>NOT(ISERROR(SEARCH("Dn(service)",E694)))</formula>
    </cfRule>
    <cfRule type="containsText" dxfId="15036" priority="15044" operator="containsText" text="Dn(waiting)">
      <formula>NOT(ISERROR(SEARCH("Dn(waiting)",E694)))</formula>
    </cfRule>
  </conditionalFormatting>
  <conditionalFormatting sqref="E692">
    <cfRule type="containsBlanks" dxfId="15035" priority="15037">
      <formula>LEN(TRIM(E692))=0</formula>
    </cfRule>
    <cfRule type="containsText" dxfId="15034" priority="15038" operator="containsText" text="Operational">
      <formula>NOT(ISERROR(SEARCH("Operational",E692)))</formula>
    </cfRule>
    <cfRule type="containsText" dxfId="15033" priority="15039" operator="containsText" text="Dn(service)">
      <formula>NOT(ISERROR(SEARCH("Dn(service)",E692)))</formula>
    </cfRule>
    <cfRule type="containsText" dxfId="15032" priority="15040" operator="containsText" text="Dn(waiting)">
      <formula>NOT(ISERROR(SEARCH("Dn(waiting)",E692)))</formula>
    </cfRule>
  </conditionalFormatting>
  <conditionalFormatting sqref="E697">
    <cfRule type="containsBlanks" dxfId="15031" priority="15033">
      <formula>LEN(TRIM(E697))=0</formula>
    </cfRule>
    <cfRule type="containsText" dxfId="15030" priority="15034" operator="containsText" text="Operational">
      <formula>NOT(ISERROR(SEARCH("Operational",E697)))</formula>
    </cfRule>
    <cfRule type="containsText" dxfId="15029" priority="15035" operator="containsText" text="Dn(service)">
      <formula>NOT(ISERROR(SEARCH("Dn(service)",E697)))</formula>
    </cfRule>
    <cfRule type="containsText" dxfId="15028" priority="15036" operator="containsText" text="Dn(waiting)">
      <formula>NOT(ISERROR(SEARCH("Dn(waiting)",E697)))</formula>
    </cfRule>
  </conditionalFormatting>
  <conditionalFormatting sqref="E695">
    <cfRule type="containsBlanks" dxfId="15027" priority="15029">
      <formula>LEN(TRIM(E695))=0</formula>
    </cfRule>
    <cfRule type="containsText" dxfId="15026" priority="15030" operator="containsText" text="Operational">
      <formula>NOT(ISERROR(SEARCH("Operational",E695)))</formula>
    </cfRule>
    <cfRule type="containsText" dxfId="15025" priority="15031" operator="containsText" text="Dn(service)">
      <formula>NOT(ISERROR(SEARCH("Dn(service)",E695)))</formula>
    </cfRule>
    <cfRule type="containsText" dxfId="15024" priority="15032" operator="containsText" text="Dn(waiting)">
      <formula>NOT(ISERROR(SEARCH("Dn(waiting)",E695)))</formula>
    </cfRule>
  </conditionalFormatting>
  <conditionalFormatting sqref="E696">
    <cfRule type="containsBlanks" dxfId="15023" priority="15025">
      <formula>LEN(TRIM(E696))=0</formula>
    </cfRule>
    <cfRule type="containsText" dxfId="15022" priority="15026" operator="containsText" text="Operational">
      <formula>NOT(ISERROR(SEARCH("Operational",E696)))</formula>
    </cfRule>
    <cfRule type="containsText" dxfId="15021" priority="15027" operator="containsText" text="Dn(service)">
      <formula>NOT(ISERROR(SEARCH("Dn(service)",E696)))</formula>
    </cfRule>
    <cfRule type="containsText" dxfId="15020" priority="15028" operator="containsText" text="Dn(waiting)">
      <formula>NOT(ISERROR(SEARCH("Dn(waiting)",E696)))</formula>
    </cfRule>
  </conditionalFormatting>
  <conditionalFormatting sqref="C698">
    <cfRule type="containsBlanks" dxfId="15019" priority="15021">
      <formula>LEN(TRIM(C698))=0</formula>
    </cfRule>
    <cfRule type="containsText" dxfId="15018" priority="15022" operator="containsText" text="Operational">
      <formula>NOT(ISERROR(SEARCH("Operational",C698)))</formula>
    </cfRule>
    <cfRule type="containsText" dxfId="15017" priority="15023" operator="containsText" text="Dn(service)">
      <formula>NOT(ISERROR(SEARCH("Dn(service)",C698)))</formula>
    </cfRule>
    <cfRule type="containsText" dxfId="15016" priority="15024" operator="containsText" text="Dn(waiting)">
      <formula>NOT(ISERROR(SEARCH("Dn(waiting)",C698)))</formula>
    </cfRule>
  </conditionalFormatting>
  <conditionalFormatting sqref="C700">
    <cfRule type="containsBlanks" dxfId="15015" priority="15017">
      <formula>LEN(TRIM(C700))=0</formula>
    </cfRule>
    <cfRule type="containsText" dxfId="15014" priority="15018" operator="containsText" text="Operational">
      <formula>NOT(ISERROR(SEARCH("Operational",C700)))</formula>
    </cfRule>
    <cfRule type="containsText" dxfId="15013" priority="15019" operator="containsText" text="Dn(service)">
      <formula>NOT(ISERROR(SEARCH("Dn(service)",C700)))</formula>
    </cfRule>
    <cfRule type="containsText" dxfId="15012" priority="15020" operator="containsText" text="Dn(waiting)">
      <formula>NOT(ISERROR(SEARCH("Dn(waiting)",C700)))</formula>
    </cfRule>
  </conditionalFormatting>
  <conditionalFormatting sqref="C701">
    <cfRule type="containsBlanks" dxfId="15011" priority="15013">
      <formula>LEN(TRIM(C701))=0</formula>
    </cfRule>
    <cfRule type="containsText" dxfId="15010" priority="15014" operator="containsText" text="Operational">
      <formula>NOT(ISERROR(SEARCH("Operational",C701)))</formula>
    </cfRule>
    <cfRule type="containsText" dxfId="15009" priority="15015" operator="containsText" text="Dn(service)">
      <formula>NOT(ISERROR(SEARCH("Dn(service)",C701)))</formula>
    </cfRule>
    <cfRule type="containsText" dxfId="15008" priority="15016" operator="containsText" text="Dn(waiting)">
      <formula>NOT(ISERROR(SEARCH("Dn(waiting)",C701)))</formula>
    </cfRule>
  </conditionalFormatting>
  <conditionalFormatting sqref="F714:F717">
    <cfRule type="containsBlanks" dxfId="15007" priority="15009">
      <formula>LEN(TRIM(F714))=0</formula>
    </cfRule>
    <cfRule type="containsText" dxfId="15006" priority="15010" operator="containsText" text="Operational">
      <formula>NOT(ISERROR(SEARCH("Operational",F714)))</formula>
    </cfRule>
    <cfRule type="containsText" dxfId="15005" priority="15011" operator="containsText" text="Dn(service)">
      <formula>NOT(ISERROR(SEARCH("Dn(service)",F714)))</formula>
    </cfRule>
    <cfRule type="containsText" dxfId="15004" priority="15012" operator="containsText" text="Dn(waiting)">
      <formula>NOT(ISERROR(SEARCH("Dn(waiting)",F714)))</formula>
    </cfRule>
  </conditionalFormatting>
  <conditionalFormatting sqref="H723">
    <cfRule type="containsBlanks" dxfId="15003" priority="15005">
      <formula>LEN(TRIM(H723))=0</formula>
    </cfRule>
    <cfRule type="containsText" dxfId="15002" priority="15006" operator="containsText" text="Operational">
      <formula>NOT(ISERROR(SEARCH("Operational",H723)))</formula>
    </cfRule>
    <cfRule type="containsText" dxfId="15001" priority="15007" operator="containsText" text="Dn(service)">
      <formula>NOT(ISERROR(SEARCH("Dn(service)",H723)))</formula>
    </cfRule>
    <cfRule type="containsText" dxfId="15000" priority="15008" operator="containsText" text="Dn(waiting)">
      <formula>NOT(ISERROR(SEARCH("Dn(waiting)",H723)))</formula>
    </cfRule>
  </conditionalFormatting>
  <conditionalFormatting sqref="F738">
    <cfRule type="containsBlanks" dxfId="14999" priority="15001">
      <formula>LEN(TRIM(F738))=0</formula>
    </cfRule>
    <cfRule type="containsText" dxfId="14998" priority="15002" operator="containsText" text="Operational">
      <formula>NOT(ISERROR(SEARCH("Operational",F738)))</formula>
    </cfRule>
    <cfRule type="containsText" dxfId="14997" priority="15003" operator="containsText" text="Dn(service)">
      <formula>NOT(ISERROR(SEARCH("Dn(service)",F738)))</formula>
    </cfRule>
    <cfRule type="containsText" dxfId="14996" priority="15004" operator="containsText" text="Dn(waiting)">
      <formula>NOT(ISERROR(SEARCH("Dn(waiting)",F738)))</formula>
    </cfRule>
  </conditionalFormatting>
  <conditionalFormatting sqref="H748">
    <cfRule type="containsBlanks" dxfId="14995" priority="14997">
      <formula>LEN(TRIM(H748))=0</formula>
    </cfRule>
    <cfRule type="containsText" dxfId="14994" priority="14998" operator="containsText" text="Operational">
      <formula>NOT(ISERROR(SEARCH("Operational",H748)))</formula>
    </cfRule>
    <cfRule type="containsText" dxfId="14993" priority="14999" operator="containsText" text="Dn(service)">
      <formula>NOT(ISERROR(SEARCH("Dn(service)",H748)))</formula>
    </cfRule>
    <cfRule type="containsText" dxfId="14992" priority="15000" operator="containsText" text="Dn(waiting)">
      <formula>NOT(ISERROR(SEARCH("Dn(waiting)",H748)))</formula>
    </cfRule>
  </conditionalFormatting>
  <conditionalFormatting sqref="H746:H747">
    <cfRule type="containsBlanks" dxfId="14991" priority="14993">
      <formula>LEN(TRIM(H746))=0</formula>
    </cfRule>
    <cfRule type="containsText" dxfId="14990" priority="14994" operator="containsText" text="Operational">
      <formula>NOT(ISERROR(SEARCH("Operational",H746)))</formula>
    </cfRule>
    <cfRule type="containsText" dxfId="14989" priority="14995" operator="containsText" text="Dn(service)">
      <formula>NOT(ISERROR(SEARCH("Dn(service)",H746)))</formula>
    </cfRule>
    <cfRule type="containsText" dxfId="14988" priority="14996" operator="containsText" text="Dn(waiting)">
      <formula>NOT(ISERROR(SEARCH("Dn(waiting)",H746)))</formula>
    </cfRule>
  </conditionalFormatting>
  <conditionalFormatting sqref="E770:E772 D763:D767">
    <cfRule type="containsBlanks" dxfId="14987" priority="14989">
      <formula>LEN(TRIM(D763))=0</formula>
    </cfRule>
    <cfRule type="containsText" dxfId="14986" priority="14990" operator="containsText" text="Operational">
      <formula>NOT(ISERROR(SEARCH("Operational",D763)))</formula>
    </cfRule>
    <cfRule type="containsText" dxfId="14985" priority="14991" operator="containsText" text="Dn(service)">
      <formula>NOT(ISERROR(SEARCH("Dn(service)",D763)))</formula>
    </cfRule>
    <cfRule type="containsText" dxfId="14984" priority="14992" operator="containsText" text="Dn(waiting)">
      <formula>NOT(ISERROR(SEARCH("Dn(waiting)",D763)))</formula>
    </cfRule>
  </conditionalFormatting>
  <conditionalFormatting sqref="G782">
    <cfRule type="containsBlanks" dxfId="14983" priority="14985">
      <formula>LEN(TRIM(G782))=0</formula>
    </cfRule>
    <cfRule type="containsText" dxfId="14982" priority="14986" operator="containsText" text="Operational">
      <formula>NOT(ISERROR(SEARCH("Operational",G782)))</formula>
    </cfRule>
    <cfRule type="containsText" dxfId="14981" priority="14987" operator="containsText" text="Dn(service)">
      <formula>NOT(ISERROR(SEARCH("Dn(service)",G782)))</formula>
    </cfRule>
    <cfRule type="containsText" dxfId="14980" priority="14988" operator="containsText" text="Dn(waiting)">
      <formula>NOT(ISERROR(SEARCH("Dn(waiting)",G782)))</formula>
    </cfRule>
  </conditionalFormatting>
  <conditionalFormatting sqref="D788">
    <cfRule type="containsBlanks" dxfId="14979" priority="14981">
      <formula>LEN(TRIM(D788))=0</formula>
    </cfRule>
    <cfRule type="containsText" dxfId="14978" priority="14982" operator="containsText" text="Operational">
      <formula>NOT(ISERROR(SEARCH("Operational",D788)))</formula>
    </cfRule>
    <cfRule type="containsText" dxfId="14977" priority="14983" operator="containsText" text="Dn(service)">
      <formula>NOT(ISERROR(SEARCH("Dn(service)",D788)))</formula>
    </cfRule>
    <cfRule type="containsText" dxfId="14976" priority="14984" operator="containsText" text="Dn(waiting)">
      <formula>NOT(ISERROR(SEARCH("Dn(waiting)",D788)))</formula>
    </cfRule>
  </conditionalFormatting>
  <conditionalFormatting sqref="G784">
    <cfRule type="containsBlanks" dxfId="14975" priority="14977">
      <formula>LEN(TRIM(G784))=0</formula>
    </cfRule>
    <cfRule type="containsText" dxfId="14974" priority="14978" operator="containsText" text="Operational">
      <formula>NOT(ISERROR(SEARCH("Operational",G784)))</formula>
    </cfRule>
    <cfRule type="containsText" dxfId="14973" priority="14979" operator="containsText" text="Dn(service)">
      <formula>NOT(ISERROR(SEARCH("Dn(service)",G784)))</formula>
    </cfRule>
    <cfRule type="containsText" dxfId="14972" priority="14980" operator="containsText" text="Dn(waiting)">
      <formula>NOT(ISERROR(SEARCH("Dn(waiting)",G784)))</formula>
    </cfRule>
  </conditionalFormatting>
  <conditionalFormatting sqref="D786">
    <cfRule type="containsBlanks" dxfId="14971" priority="14973">
      <formula>LEN(TRIM(D786))=0</formula>
    </cfRule>
    <cfRule type="containsText" dxfId="14970" priority="14974" operator="containsText" text="Operational">
      <formula>NOT(ISERROR(SEARCH("Operational",D786)))</formula>
    </cfRule>
    <cfRule type="containsText" dxfId="14969" priority="14975" operator="containsText" text="Dn(service)">
      <formula>NOT(ISERROR(SEARCH("Dn(service)",D786)))</formula>
    </cfRule>
    <cfRule type="containsText" dxfId="14968" priority="14976" operator="containsText" text="Dn(waiting)">
      <formula>NOT(ISERROR(SEARCH("Dn(waiting)",D786)))</formula>
    </cfRule>
  </conditionalFormatting>
  <conditionalFormatting sqref="D787">
    <cfRule type="containsBlanks" dxfId="14967" priority="14969">
      <formula>LEN(TRIM(D787))=0</formula>
    </cfRule>
    <cfRule type="containsText" dxfId="14966" priority="14970" operator="containsText" text="Operational">
      <formula>NOT(ISERROR(SEARCH("Operational",D787)))</formula>
    </cfRule>
    <cfRule type="containsText" dxfId="14965" priority="14971" operator="containsText" text="Dn(service)">
      <formula>NOT(ISERROR(SEARCH("Dn(service)",D787)))</formula>
    </cfRule>
    <cfRule type="containsText" dxfId="14964" priority="14972" operator="containsText" text="Dn(waiting)">
      <formula>NOT(ISERROR(SEARCH("Dn(waiting)",D787)))</formula>
    </cfRule>
  </conditionalFormatting>
  <conditionalFormatting sqref="G783">
    <cfRule type="containsBlanks" dxfId="14963" priority="14965">
      <formula>LEN(TRIM(G783))=0</formula>
    </cfRule>
    <cfRule type="containsText" dxfId="14962" priority="14966" operator="containsText" text="Operational">
      <formula>NOT(ISERROR(SEARCH("Operational",G783)))</formula>
    </cfRule>
    <cfRule type="containsText" dxfId="14961" priority="14967" operator="containsText" text="Dn(service)">
      <formula>NOT(ISERROR(SEARCH("Dn(service)",G783)))</formula>
    </cfRule>
    <cfRule type="containsText" dxfId="14960" priority="14968" operator="containsText" text="Dn(waiting)">
      <formula>NOT(ISERROR(SEARCH("Dn(waiting)",G783)))</formula>
    </cfRule>
  </conditionalFormatting>
  <conditionalFormatting sqref="G781">
    <cfRule type="containsBlanks" dxfId="14959" priority="14961">
      <formula>LEN(TRIM(G781))=0</formula>
    </cfRule>
    <cfRule type="containsText" dxfId="14958" priority="14962" operator="containsText" text="Operational">
      <formula>NOT(ISERROR(SEARCH("Operational",G781)))</formula>
    </cfRule>
    <cfRule type="containsText" dxfId="14957" priority="14963" operator="containsText" text="Dn(service)">
      <formula>NOT(ISERROR(SEARCH("Dn(service)",G781)))</formula>
    </cfRule>
    <cfRule type="containsText" dxfId="14956" priority="14964" operator="containsText" text="Dn(waiting)">
      <formula>NOT(ISERROR(SEARCH("Dn(waiting)",G781)))</formula>
    </cfRule>
  </conditionalFormatting>
  <conditionalFormatting sqref="G785:G786">
    <cfRule type="containsBlanks" dxfId="14955" priority="14957">
      <formula>LEN(TRIM(G785))=0</formula>
    </cfRule>
    <cfRule type="containsText" dxfId="14954" priority="14958" operator="containsText" text="Operational">
      <formula>NOT(ISERROR(SEARCH("Operational",G785)))</formula>
    </cfRule>
    <cfRule type="containsText" dxfId="14953" priority="14959" operator="containsText" text="Dn(service)">
      <formula>NOT(ISERROR(SEARCH("Dn(service)",G785)))</formula>
    </cfRule>
    <cfRule type="containsText" dxfId="14952" priority="14960" operator="containsText" text="Dn(waiting)">
      <formula>NOT(ISERROR(SEARCH("Dn(waiting)",G785)))</formula>
    </cfRule>
  </conditionalFormatting>
  <conditionalFormatting sqref="D789:D791 C803:C804 H799:H804">
    <cfRule type="containsBlanks" dxfId="14951" priority="14953">
      <formula>LEN(TRIM(C789))=0</formula>
    </cfRule>
    <cfRule type="containsText" dxfId="14950" priority="14954" operator="containsText" text="Operational">
      <formula>NOT(ISERROR(SEARCH("Operational",C789)))</formula>
    </cfRule>
    <cfRule type="containsText" dxfId="14949" priority="14955" operator="containsText" text="Dn(service)">
      <formula>NOT(ISERROR(SEARCH("Dn(service)",C789)))</formula>
    </cfRule>
    <cfRule type="containsText" dxfId="14948" priority="14956" operator="containsText" text="Dn(waiting)">
      <formula>NOT(ISERROR(SEARCH("Dn(waiting)",C789)))</formula>
    </cfRule>
  </conditionalFormatting>
  <conditionalFormatting sqref="H805">
    <cfRule type="containsBlanks" dxfId="14947" priority="14949">
      <formula>LEN(TRIM(H805))=0</formula>
    </cfRule>
    <cfRule type="containsText" dxfId="14946" priority="14950" operator="containsText" text="Operational">
      <formula>NOT(ISERROR(SEARCH("Operational",H805)))</formula>
    </cfRule>
    <cfRule type="containsText" dxfId="14945" priority="14951" operator="containsText" text="Dn(service)">
      <formula>NOT(ISERROR(SEARCH("Dn(service)",H805)))</formula>
    </cfRule>
    <cfRule type="containsText" dxfId="14944" priority="14952" operator="containsText" text="Dn(waiting)">
      <formula>NOT(ISERROR(SEARCH("Dn(waiting)",H805)))</formula>
    </cfRule>
  </conditionalFormatting>
  <conditionalFormatting sqref="C807">
    <cfRule type="containsBlanks" dxfId="14943" priority="14945">
      <formula>LEN(TRIM(C807))=0</formula>
    </cfRule>
    <cfRule type="containsText" dxfId="14942" priority="14946" operator="containsText" text="Operational">
      <formula>NOT(ISERROR(SEARCH("Operational",C807)))</formula>
    </cfRule>
    <cfRule type="containsText" dxfId="14941" priority="14947" operator="containsText" text="Dn(service)">
      <formula>NOT(ISERROR(SEARCH("Dn(service)",C807)))</formula>
    </cfRule>
    <cfRule type="containsText" dxfId="14940" priority="14948" operator="containsText" text="Dn(waiting)">
      <formula>NOT(ISERROR(SEARCH("Dn(waiting)",C807)))</formula>
    </cfRule>
  </conditionalFormatting>
  <conditionalFormatting sqref="C808">
    <cfRule type="containsBlanks" dxfId="14939" priority="14941">
      <formula>LEN(TRIM(C808))=0</formula>
    </cfRule>
    <cfRule type="containsText" dxfId="14938" priority="14942" operator="containsText" text="Operational">
      <formula>NOT(ISERROR(SEARCH("Operational",C808)))</formula>
    </cfRule>
    <cfRule type="containsText" dxfId="14937" priority="14943" operator="containsText" text="Dn(service)">
      <formula>NOT(ISERROR(SEARCH("Dn(service)",C808)))</formula>
    </cfRule>
    <cfRule type="containsText" dxfId="14936" priority="14944" operator="containsText" text="Dn(waiting)">
      <formula>NOT(ISERROR(SEARCH("Dn(waiting)",C808)))</formula>
    </cfRule>
  </conditionalFormatting>
  <conditionalFormatting sqref="C809">
    <cfRule type="containsBlanks" dxfId="14935" priority="14937">
      <formula>LEN(TRIM(C809))=0</formula>
    </cfRule>
    <cfRule type="containsText" dxfId="14934" priority="14938" operator="containsText" text="Operational">
      <formula>NOT(ISERROR(SEARCH("Operational",C809)))</formula>
    </cfRule>
    <cfRule type="containsText" dxfId="14933" priority="14939" operator="containsText" text="Dn(service)">
      <formula>NOT(ISERROR(SEARCH("Dn(service)",C809)))</formula>
    </cfRule>
    <cfRule type="containsText" dxfId="14932" priority="14940" operator="containsText" text="Dn(waiting)">
      <formula>NOT(ISERROR(SEARCH("Dn(waiting)",C809)))</formula>
    </cfRule>
  </conditionalFormatting>
  <conditionalFormatting sqref="C657">
    <cfRule type="containsBlanks" dxfId="14931" priority="14933">
      <formula>LEN(TRIM(C657))=0</formula>
    </cfRule>
    <cfRule type="containsText" dxfId="14930" priority="14934" operator="containsText" text="Operational">
      <formula>NOT(ISERROR(SEARCH("Operational",C657)))</formula>
    </cfRule>
    <cfRule type="containsText" dxfId="14929" priority="14935" operator="containsText" text="Dn(service)">
      <formula>NOT(ISERROR(SEARCH("Dn(service)",C657)))</formula>
    </cfRule>
    <cfRule type="containsText" dxfId="14928" priority="14936" operator="containsText" text="Dn(waiting)">
      <formula>NOT(ISERROR(SEARCH("Dn(waiting)",C657)))</formula>
    </cfRule>
  </conditionalFormatting>
  <conditionalFormatting sqref="C658">
    <cfRule type="containsBlanks" dxfId="14927" priority="14929">
      <formula>LEN(TRIM(C658))=0</formula>
    </cfRule>
    <cfRule type="containsText" dxfId="14926" priority="14930" operator="containsText" text="Operational">
      <formula>NOT(ISERROR(SEARCH("Operational",C658)))</formula>
    </cfRule>
    <cfRule type="containsText" dxfId="14925" priority="14931" operator="containsText" text="Dn(service)">
      <formula>NOT(ISERROR(SEARCH("Dn(service)",C658)))</formula>
    </cfRule>
    <cfRule type="containsText" dxfId="14924" priority="14932" operator="containsText" text="Dn(waiting)">
      <formula>NOT(ISERROR(SEARCH("Dn(waiting)",C658)))</formula>
    </cfRule>
  </conditionalFormatting>
  <conditionalFormatting sqref="F660">
    <cfRule type="containsBlanks" dxfId="14923" priority="14925">
      <formula>LEN(TRIM(F660))=0</formula>
    </cfRule>
    <cfRule type="containsText" dxfId="14922" priority="14926" operator="containsText" text="Operational">
      <formula>NOT(ISERROR(SEARCH("Operational",F660)))</formula>
    </cfRule>
    <cfRule type="containsText" dxfId="14921" priority="14927" operator="containsText" text="Dn(service)">
      <formula>NOT(ISERROR(SEARCH("Dn(service)",F660)))</formula>
    </cfRule>
    <cfRule type="containsText" dxfId="14920" priority="14928" operator="containsText" text="Dn(waiting)">
      <formula>NOT(ISERROR(SEARCH("Dn(waiting)",F660)))</formula>
    </cfRule>
  </conditionalFormatting>
  <conditionalFormatting sqref="F661">
    <cfRule type="containsBlanks" dxfId="14919" priority="14921">
      <formula>LEN(TRIM(F661))=0</formula>
    </cfRule>
    <cfRule type="containsText" dxfId="14918" priority="14922" operator="containsText" text="Operational">
      <formula>NOT(ISERROR(SEARCH("Operational",F661)))</formula>
    </cfRule>
    <cfRule type="containsText" dxfId="14917" priority="14923" operator="containsText" text="Dn(service)">
      <formula>NOT(ISERROR(SEARCH("Dn(service)",F661)))</formula>
    </cfRule>
    <cfRule type="containsText" dxfId="14916" priority="14924" operator="containsText" text="Dn(waiting)">
      <formula>NOT(ISERROR(SEARCH("Dn(waiting)",F661)))</formula>
    </cfRule>
  </conditionalFormatting>
  <conditionalFormatting sqref="H659">
    <cfRule type="containsBlanks" dxfId="14915" priority="14917">
      <formula>LEN(TRIM(H659))=0</formula>
    </cfRule>
    <cfRule type="containsText" dxfId="14914" priority="14918" operator="containsText" text="Operational">
      <formula>NOT(ISERROR(SEARCH("Operational",H659)))</formula>
    </cfRule>
    <cfRule type="containsText" dxfId="14913" priority="14919" operator="containsText" text="Dn(service)">
      <formula>NOT(ISERROR(SEARCH("Dn(service)",H659)))</formula>
    </cfRule>
    <cfRule type="containsText" dxfId="14912" priority="14920" operator="containsText" text="Dn(waiting)">
      <formula>NOT(ISERROR(SEARCH("Dn(waiting)",H659)))</formula>
    </cfRule>
  </conditionalFormatting>
  <conditionalFormatting sqref="H660">
    <cfRule type="containsBlanks" dxfId="14911" priority="14913">
      <formula>LEN(TRIM(H660))=0</formula>
    </cfRule>
    <cfRule type="containsText" dxfId="14910" priority="14914" operator="containsText" text="Operational">
      <formula>NOT(ISERROR(SEARCH("Operational",H660)))</formula>
    </cfRule>
    <cfRule type="containsText" dxfId="14909" priority="14915" operator="containsText" text="Dn(service)">
      <formula>NOT(ISERROR(SEARCH("Dn(service)",H660)))</formula>
    </cfRule>
    <cfRule type="containsText" dxfId="14908" priority="14916" operator="containsText" text="Dn(waiting)">
      <formula>NOT(ISERROR(SEARCH("Dn(waiting)",H660)))</formula>
    </cfRule>
  </conditionalFormatting>
  <conditionalFormatting sqref="H658">
    <cfRule type="containsBlanks" dxfId="14907" priority="14909">
      <formula>LEN(TRIM(H658))=0</formula>
    </cfRule>
    <cfRule type="containsText" dxfId="14906" priority="14910" operator="containsText" text="Operational">
      <formula>NOT(ISERROR(SEARCH("Operational",H658)))</formula>
    </cfRule>
    <cfRule type="containsText" dxfId="14905" priority="14911" operator="containsText" text="Dn(service)">
      <formula>NOT(ISERROR(SEARCH("Dn(service)",H658)))</formula>
    </cfRule>
    <cfRule type="containsText" dxfId="14904" priority="14912" operator="containsText" text="Dn(waiting)">
      <formula>NOT(ISERROR(SEARCH("Dn(waiting)",H658)))</formula>
    </cfRule>
  </conditionalFormatting>
  <conditionalFormatting sqref="F662">
    <cfRule type="containsBlanks" dxfId="14903" priority="14905">
      <formula>LEN(TRIM(F662))=0</formula>
    </cfRule>
    <cfRule type="containsText" dxfId="14902" priority="14906" operator="containsText" text="Operational">
      <formula>NOT(ISERROR(SEARCH("Operational",F662)))</formula>
    </cfRule>
    <cfRule type="containsText" dxfId="14901" priority="14907" operator="containsText" text="Dn(service)">
      <formula>NOT(ISERROR(SEARCH("Dn(service)",F662)))</formula>
    </cfRule>
    <cfRule type="containsText" dxfId="14900" priority="14908" operator="containsText" text="Dn(waiting)">
      <formula>NOT(ISERROR(SEARCH("Dn(waiting)",F662)))</formula>
    </cfRule>
  </conditionalFormatting>
  <conditionalFormatting sqref="E662">
    <cfRule type="containsBlanks" dxfId="14899" priority="14901">
      <formula>LEN(TRIM(E662))=0</formula>
    </cfRule>
    <cfRule type="containsText" dxfId="14898" priority="14902" operator="containsText" text="Operational">
      <formula>NOT(ISERROR(SEARCH("Operational",E662)))</formula>
    </cfRule>
    <cfRule type="containsText" dxfId="14897" priority="14903" operator="containsText" text="Dn(service)">
      <formula>NOT(ISERROR(SEARCH("Dn(service)",E662)))</formula>
    </cfRule>
    <cfRule type="containsText" dxfId="14896" priority="14904" operator="containsText" text="Dn(waiting)">
      <formula>NOT(ISERROR(SEARCH("Dn(waiting)",E662)))</formula>
    </cfRule>
  </conditionalFormatting>
  <conditionalFormatting sqref="H662">
    <cfRule type="containsBlanks" dxfId="14895" priority="14897">
      <formula>LEN(TRIM(H662))=0</formula>
    </cfRule>
    <cfRule type="containsText" dxfId="14894" priority="14898" operator="containsText" text="Operational">
      <formula>NOT(ISERROR(SEARCH("Operational",H662)))</formula>
    </cfRule>
    <cfRule type="containsText" dxfId="14893" priority="14899" operator="containsText" text="Dn(service)">
      <formula>NOT(ISERROR(SEARCH("Dn(service)",H662)))</formula>
    </cfRule>
    <cfRule type="containsText" dxfId="14892" priority="14900" operator="containsText" text="Dn(waiting)">
      <formula>NOT(ISERROR(SEARCH("Dn(waiting)",H662)))</formula>
    </cfRule>
  </conditionalFormatting>
  <conditionalFormatting sqref="H663">
    <cfRule type="containsBlanks" dxfId="14891" priority="14893">
      <formula>LEN(TRIM(H663))=0</formula>
    </cfRule>
    <cfRule type="containsText" dxfId="14890" priority="14894" operator="containsText" text="Operational">
      <formula>NOT(ISERROR(SEARCH("Operational",H663)))</formula>
    </cfRule>
    <cfRule type="containsText" dxfId="14889" priority="14895" operator="containsText" text="Dn(service)">
      <formula>NOT(ISERROR(SEARCH("Dn(service)",H663)))</formula>
    </cfRule>
    <cfRule type="containsText" dxfId="14888" priority="14896" operator="containsText" text="Dn(waiting)">
      <formula>NOT(ISERROR(SEARCH("Dn(waiting)",H663)))</formula>
    </cfRule>
  </conditionalFormatting>
  <conditionalFormatting sqref="H664">
    <cfRule type="containsBlanks" dxfId="14887" priority="14889">
      <formula>LEN(TRIM(H664))=0</formula>
    </cfRule>
    <cfRule type="containsText" dxfId="14886" priority="14890" operator="containsText" text="Operational">
      <formula>NOT(ISERROR(SEARCH("Operational",H664)))</formula>
    </cfRule>
    <cfRule type="containsText" dxfId="14885" priority="14891" operator="containsText" text="Dn(service)">
      <formula>NOT(ISERROR(SEARCH("Dn(service)",H664)))</formula>
    </cfRule>
    <cfRule type="containsText" dxfId="14884" priority="14892" operator="containsText" text="Dn(waiting)">
      <formula>NOT(ISERROR(SEARCH("Dn(waiting)",H664)))</formula>
    </cfRule>
  </conditionalFormatting>
  <conditionalFormatting sqref="F663">
    <cfRule type="containsBlanks" dxfId="14883" priority="14885">
      <formula>LEN(TRIM(F663))=0</formula>
    </cfRule>
    <cfRule type="containsText" dxfId="14882" priority="14886" operator="containsText" text="Operational">
      <formula>NOT(ISERROR(SEARCH("Operational",F663)))</formula>
    </cfRule>
    <cfRule type="containsText" dxfId="14881" priority="14887" operator="containsText" text="Dn(service)">
      <formula>NOT(ISERROR(SEARCH("Dn(service)",F663)))</formula>
    </cfRule>
    <cfRule type="containsText" dxfId="14880" priority="14888" operator="containsText" text="Dn(waiting)">
      <formula>NOT(ISERROR(SEARCH("Dn(waiting)",F663)))</formula>
    </cfRule>
  </conditionalFormatting>
  <conditionalFormatting sqref="G666">
    <cfRule type="containsBlanks" dxfId="14879" priority="14881">
      <formula>LEN(TRIM(G666))=0</formula>
    </cfRule>
    <cfRule type="containsText" dxfId="14878" priority="14882" operator="containsText" text="Operational">
      <formula>NOT(ISERROR(SEARCH("Operational",G666)))</formula>
    </cfRule>
    <cfRule type="containsText" dxfId="14877" priority="14883" operator="containsText" text="Dn(service)">
      <formula>NOT(ISERROR(SEARCH("Dn(service)",G666)))</formula>
    </cfRule>
    <cfRule type="containsText" dxfId="14876" priority="14884" operator="containsText" text="Dn(waiting)">
      <formula>NOT(ISERROR(SEARCH("Dn(waiting)",G666)))</formula>
    </cfRule>
  </conditionalFormatting>
  <conditionalFormatting sqref="C671">
    <cfRule type="containsBlanks" dxfId="14875" priority="14877">
      <formula>LEN(TRIM(C671))=0</formula>
    </cfRule>
    <cfRule type="containsText" dxfId="14874" priority="14878" operator="containsText" text="Operational">
      <formula>NOT(ISERROR(SEARCH("Operational",C671)))</formula>
    </cfRule>
    <cfRule type="containsText" dxfId="14873" priority="14879" operator="containsText" text="Dn(service)">
      <formula>NOT(ISERROR(SEARCH("Dn(service)",C671)))</formula>
    </cfRule>
    <cfRule type="containsText" dxfId="14872" priority="14880" operator="containsText" text="Dn(waiting)">
      <formula>NOT(ISERROR(SEARCH("Dn(waiting)",C671)))</formula>
    </cfRule>
  </conditionalFormatting>
  <conditionalFormatting sqref="C672">
    <cfRule type="containsBlanks" dxfId="14871" priority="14873">
      <formula>LEN(TRIM(C672))=0</formula>
    </cfRule>
    <cfRule type="containsText" dxfId="14870" priority="14874" operator="containsText" text="Operational">
      <formula>NOT(ISERROR(SEARCH("Operational",C672)))</formula>
    </cfRule>
    <cfRule type="containsText" dxfId="14869" priority="14875" operator="containsText" text="Dn(service)">
      <formula>NOT(ISERROR(SEARCH("Dn(service)",C672)))</formula>
    </cfRule>
    <cfRule type="containsText" dxfId="14868" priority="14876" operator="containsText" text="Dn(waiting)">
      <formula>NOT(ISERROR(SEARCH("Dn(waiting)",C672)))</formula>
    </cfRule>
  </conditionalFormatting>
  <conditionalFormatting sqref="C673">
    <cfRule type="containsBlanks" dxfId="14867" priority="14869">
      <formula>LEN(TRIM(C673))=0</formula>
    </cfRule>
    <cfRule type="containsText" dxfId="14866" priority="14870" operator="containsText" text="Operational">
      <formula>NOT(ISERROR(SEARCH("Operational",C673)))</formula>
    </cfRule>
    <cfRule type="containsText" dxfId="14865" priority="14871" operator="containsText" text="Dn(service)">
      <formula>NOT(ISERROR(SEARCH("Dn(service)",C673)))</formula>
    </cfRule>
    <cfRule type="containsText" dxfId="14864" priority="14872" operator="containsText" text="Dn(waiting)">
      <formula>NOT(ISERROR(SEARCH("Dn(waiting)",C673)))</formula>
    </cfRule>
  </conditionalFormatting>
  <conditionalFormatting sqref="C674">
    <cfRule type="containsBlanks" dxfId="14863" priority="14865">
      <formula>LEN(TRIM(C674))=0</formula>
    </cfRule>
    <cfRule type="containsText" dxfId="14862" priority="14866" operator="containsText" text="Operational">
      <formula>NOT(ISERROR(SEARCH("Operational",C674)))</formula>
    </cfRule>
    <cfRule type="containsText" dxfId="14861" priority="14867" operator="containsText" text="Dn(service)">
      <formula>NOT(ISERROR(SEARCH("Dn(service)",C674)))</formula>
    </cfRule>
    <cfRule type="containsText" dxfId="14860" priority="14868" operator="containsText" text="Dn(waiting)">
      <formula>NOT(ISERROR(SEARCH("Dn(waiting)",C674)))</formula>
    </cfRule>
  </conditionalFormatting>
  <conditionalFormatting sqref="C675">
    <cfRule type="containsBlanks" dxfId="14859" priority="14861">
      <formula>LEN(TRIM(C675))=0</formula>
    </cfRule>
    <cfRule type="containsText" dxfId="14858" priority="14862" operator="containsText" text="Operational">
      <formula>NOT(ISERROR(SEARCH("Operational",C675)))</formula>
    </cfRule>
    <cfRule type="containsText" dxfId="14857" priority="14863" operator="containsText" text="Dn(service)">
      <formula>NOT(ISERROR(SEARCH("Dn(service)",C675)))</formula>
    </cfRule>
    <cfRule type="containsText" dxfId="14856" priority="14864" operator="containsText" text="Dn(waiting)">
      <formula>NOT(ISERROR(SEARCH("Dn(waiting)",C675)))</formula>
    </cfRule>
  </conditionalFormatting>
  <conditionalFormatting sqref="F681">
    <cfRule type="containsBlanks" dxfId="14855" priority="14857">
      <formula>LEN(TRIM(F681))=0</formula>
    </cfRule>
    <cfRule type="containsText" dxfId="14854" priority="14858" operator="containsText" text="Operational">
      <formula>NOT(ISERROR(SEARCH("Operational",F681)))</formula>
    </cfRule>
    <cfRule type="containsText" dxfId="14853" priority="14859" operator="containsText" text="Dn(service)">
      <formula>NOT(ISERROR(SEARCH("Dn(service)",F681)))</formula>
    </cfRule>
    <cfRule type="containsText" dxfId="14852" priority="14860" operator="containsText" text="Dn(waiting)">
      <formula>NOT(ISERROR(SEARCH("Dn(waiting)",F681)))</formula>
    </cfRule>
  </conditionalFormatting>
  <conditionalFormatting sqref="F682">
    <cfRule type="containsBlanks" dxfId="14851" priority="14853">
      <formula>LEN(TRIM(F682))=0</formula>
    </cfRule>
    <cfRule type="containsText" dxfId="14850" priority="14854" operator="containsText" text="Operational">
      <formula>NOT(ISERROR(SEARCH("Operational",F682)))</formula>
    </cfRule>
    <cfRule type="containsText" dxfId="14849" priority="14855" operator="containsText" text="Dn(service)">
      <formula>NOT(ISERROR(SEARCH("Dn(service)",F682)))</formula>
    </cfRule>
    <cfRule type="containsText" dxfId="14848" priority="14856" operator="containsText" text="Dn(waiting)">
      <formula>NOT(ISERROR(SEARCH("Dn(waiting)",F682)))</formula>
    </cfRule>
  </conditionalFormatting>
  <conditionalFormatting sqref="F683">
    <cfRule type="containsBlanks" dxfId="14847" priority="14849">
      <formula>LEN(TRIM(F683))=0</formula>
    </cfRule>
    <cfRule type="containsText" dxfId="14846" priority="14850" operator="containsText" text="Operational">
      <formula>NOT(ISERROR(SEARCH("Operational",F683)))</formula>
    </cfRule>
    <cfRule type="containsText" dxfId="14845" priority="14851" operator="containsText" text="Dn(service)">
      <formula>NOT(ISERROR(SEARCH("Dn(service)",F683)))</formula>
    </cfRule>
    <cfRule type="containsText" dxfId="14844" priority="14852" operator="containsText" text="Dn(waiting)">
      <formula>NOT(ISERROR(SEARCH("Dn(waiting)",F683)))</formula>
    </cfRule>
  </conditionalFormatting>
  <conditionalFormatting sqref="F684">
    <cfRule type="containsBlanks" dxfId="14843" priority="14845">
      <formula>LEN(TRIM(F684))=0</formula>
    </cfRule>
    <cfRule type="containsText" dxfId="14842" priority="14846" operator="containsText" text="Operational">
      <formula>NOT(ISERROR(SEARCH("Operational",F684)))</formula>
    </cfRule>
    <cfRule type="containsText" dxfId="14841" priority="14847" operator="containsText" text="Dn(service)">
      <formula>NOT(ISERROR(SEARCH("Dn(service)",F684)))</formula>
    </cfRule>
    <cfRule type="containsText" dxfId="14840" priority="14848" operator="containsText" text="Dn(waiting)">
      <formula>NOT(ISERROR(SEARCH("Dn(waiting)",F684)))</formula>
    </cfRule>
  </conditionalFormatting>
  <conditionalFormatting sqref="F685">
    <cfRule type="containsBlanks" dxfId="14839" priority="14841">
      <formula>LEN(TRIM(F685))=0</formula>
    </cfRule>
    <cfRule type="containsText" dxfId="14838" priority="14842" operator="containsText" text="Operational">
      <formula>NOT(ISERROR(SEARCH("Operational",F685)))</formula>
    </cfRule>
    <cfRule type="containsText" dxfId="14837" priority="14843" operator="containsText" text="Dn(service)">
      <formula>NOT(ISERROR(SEARCH("Dn(service)",F685)))</formula>
    </cfRule>
    <cfRule type="containsText" dxfId="14836" priority="14844" operator="containsText" text="Dn(waiting)">
      <formula>NOT(ISERROR(SEARCH("Dn(waiting)",F685)))</formula>
    </cfRule>
  </conditionalFormatting>
  <conditionalFormatting sqref="F686">
    <cfRule type="containsBlanks" dxfId="14835" priority="14837">
      <formula>LEN(TRIM(F686))=0</formula>
    </cfRule>
    <cfRule type="containsText" dxfId="14834" priority="14838" operator="containsText" text="Operational">
      <formula>NOT(ISERROR(SEARCH("Operational",F686)))</formula>
    </cfRule>
    <cfRule type="containsText" dxfId="14833" priority="14839" operator="containsText" text="Dn(service)">
      <formula>NOT(ISERROR(SEARCH("Dn(service)",F686)))</formula>
    </cfRule>
    <cfRule type="containsText" dxfId="14832" priority="14840" operator="containsText" text="Dn(waiting)">
      <formula>NOT(ISERROR(SEARCH("Dn(waiting)",F686)))</formula>
    </cfRule>
  </conditionalFormatting>
  <conditionalFormatting sqref="D680">
    <cfRule type="containsBlanks" dxfId="14831" priority="14833">
      <formula>LEN(TRIM(D680))=0</formula>
    </cfRule>
    <cfRule type="containsText" dxfId="14830" priority="14834" operator="containsText" text="Operational">
      <formula>NOT(ISERROR(SEARCH("Operational",D680)))</formula>
    </cfRule>
    <cfRule type="containsText" dxfId="14829" priority="14835" operator="containsText" text="Dn(service)">
      <formula>NOT(ISERROR(SEARCH("Dn(service)",D680)))</formula>
    </cfRule>
    <cfRule type="containsText" dxfId="14828" priority="14836" operator="containsText" text="Dn(waiting)">
      <formula>NOT(ISERROR(SEARCH("Dn(waiting)",D680)))</formula>
    </cfRule>
  </conditionalFormatting>
  <conditionalFormatting sqref="D681">
    <cfRule type="containsBlanks" dxfId="14827" priority="14829">
      <formula>LEN(TRIM(D681))=0</formula>
    </cfRule>
    <cfRule type="containsText" dxfId="14826" priority="14830" operator="containsText" text="Operational">
      <formula>NOT(ISERROR(SEARCH("Operational",D681)))</formula>
    </cfRule>
    <cfRule type="containsText" dxfId="14825" priority="14831" operator="containsText" text="Dn(service)">
      <formula>NOT(ISERROR(SEARCH("Dn(service)",D681)))</formula>
    </cfRule>
    <cfRule type="containsText" dxfId="14824" priority="14832" operator="containsText" text="Dn(waiting)">
      <formula>NOT(ISERROR(SEARCH("Dn(waiting)",D681)))</formula>
    </cfRule>
  </conditionalFormatting>
  <conditionalFormatting sqref="D682">
    <cfRule type="containsBlanks" dxfId="14823" priority="14825">
      <formula>LEN(TRIM(D682))=0</formula>
    </cfRule>
    <cfRule type="containsText" dxfId="14822" priority="14826" operator="containsText" text="Operational">
      <formula>NOT(ISERROR(SEARCH("Operational",D682)))</formula>
    </cfRule>
    <cfRule type="containsText" dxfId="14821" priority="14827" operator="containsText" text="Dn(service)">
      <formula>NOT(ISERROR(SEARCH("Dn(service)",D682)))</formula>
    </cfRule>
    <cfRule type="containsText" dxfId="14820" priority="14828" operator="containsText" text="Dn(waiting)">
      <formula>NOT(ISERROR(SEARCH("Dn(waiting)",D682)))</formula>
    </cfRule>
  </conditionalFormatting>
  <conditionalFormatting sqref="D683">
    <cfRule type="containsBlanks" dxfId="14819" priority="14821">
      <formula>LEN(TRIM(D683))=0</formula>
    </cfRule>
    <cfRule type="containsText" dxfId="14818" priority="14822" operator="containsText" text="Operational">
      <formula>NOT(ISERROR(SEARCH("Operational",D683)))</formula>
    </cfRule>
    <cfRule type="containsText" dxfId="14817" priority="14823" operator="containsText" text="Dn(service)">
      <formula>NOT(ISERROR(SEARCH("Dn(service)",D683)))</formula>
    </cfRule>
    <cfRule type="containsText" dxfId="14816" priority="14824" operator="containsText" text="Dn(waiting)">
      <formula>NOT(ISERROR(SEARCH("Dn(waiting)",D683)))</formula>
    </cfRule>
  </conditionalFormatting>
  <conditionalFormatting sqref="D684">
    <cfRule type="containsBlanks" dxfId="14815" priority="14817">
      <formula>LEN(TRIM(D684))=0</formula>
    </cfRule>
    <cfRule type="containsText" dxfId="14814" priority="14818" operator="containsText" text="Operational">
      <formula>NOT(ISERROR(SEARCH("Operational",D684)))</formula>
    </cfRule>
    <cfRule type="containsText" dxfId="14813" priority="14819" operator="containsText" text="Dn(service)">
      <formula>NOT(ISERROR(SEARCH("Dn(service)",D684)))</formula>
    </cfRule>
    <cfRule type="containsText" dxfId="14812" priority="14820" operator="containsText" text="Dn(waiting)">
      <formula>NOT(ISERROR(SEARCH("Dn(waiting)",D684)))</formula>
    </cfRule>
  </conditionalFormatting>
  <conditionalFormatting sqref="D685">
    <cfRule type="containsBlanks" dxfId="14811" priority="14813">
      <formula>LEN(TRIM(D685))=0</formula>
    </cfRule>
    <cfRule type="containsText" dxfId="14810" priority="14814" operator="containsText" text="Operational">
      <formula>NOT(ISERROR(SEARCH("Operational",D685)))</formula>
    </cfRule>
    <cfRule type="containsText" dxfId="14809" priority="14815" operator="containsText" text="Dn(service)">
      <formula>NOT(ISERROR(SEARCH("Dn(service)",D685)))</formula>
    </cfRule>
    <cfRule type="containsText" dxfId="14808" priority="14816" operator="containsText" text="Dn(waiting)">
      <formula>NOT(ISERROR(SEARCH("Dn(waiting)",D685)))</formula>
    </cfRule>
  </conditionalFormatting>
  <conditionalFormatting sqref="C696">
    <cfRule type="containsBlanks" dxfId="14807" priority="14809">
      <formula>LEN(TRIM(C696))=0</formula>
    </cfRule>
    <cfRule type="containsText" dxfId="14806" priority="14810" operator="containsText" text="Operational">
      <formula>NOT(ISERROR(SEARCH("Operational",C696)))</formula>
    </cfRule>
    <cfRule type="containsText" dxfId="14805" priority="14811" operator="containsText" text="Dn(service)">
      <formula>NOT(ISERROR(SEARCH("Dn(service)",C696)))</formula>
    </cfRule>
    <cfRule type="containsText" dxfId="14804" priority="14812" operator="containsText" text="Dn(waiting)">
      <formula>NOT(ISERROR(SEARCH("Dn(waiting)",C696)))</formula>
    </cfRule>
  </conditionalFormatting>
  <conditionalFormatting sqref="C697">
    <cfRule type="containsBlanks" dxfId="14803" priority="14805">
      <formula>LEN(TRIM(C697))=0</formula>
    </cfRule>
    <cfRule type="containsText" dxfId="14802" priority="14806" operator="containsText" text="Operational">
      <formula>NOT(ISERROR(SEARCH("Operational",C697)))</formula>
    </cfRule>
    <cfRule type="containsText" dxfId="14801" priority="14807" operator="containsText" text="Dn(service)">
      <formula>NOT(ISERROR(SEARCH("Dn(service)",C697)))</formula>
    </cfRule>
    <cfRule type="containsText" dxfId="14800" priority="14808" operator="containsText" text="Dn(waiting)">
      <formula>NOT(ISERROR(SEARCH("Dn(waiting)",C697)))</formula>
    </cfRule>
  </conditionalFormatting>
  <conditionalFormatting sqref="H688">
    <cfRule type="containsBlanks" dxfId="14799" priority="14801">
      <formula>LEN(TRIM(H688))=0</formula>
    </cfRule>
    <cfRule type="containsText" dxfId="14798" priority="14802" operator="containsText" text="Operational">
      <formula>NOT(ISERROR(SEARCH("Operational",H688)))</formula>
    </cfRule>
    <cfRule type="containsText" dxfId="14797" priority="14803" operator="containsText" text="Dn(service)">
      <formula>NOT(ISERROR(SEARCH("Dn(service)",H688)))</formula>
    </cfRule>
    <cfRule type="containsText" dxfId="14796" priority="14804" operator="containsText" text="Dn(waiting)">
      <formula>NOT(ISERROR(SEARCH("Dn(waiting)",H688)))</formula>
    </cfRule>
  </conditionalFormatting>
  <conditionalFormatting sqref="H689">
    <cfRule type="containsBlanks" dxfId="14795" priority="14797">
      <formula>LEN(TRIM(H689))=0</formula>
    </cfRule>
    <cfRule type="containsText" dxfId="14794" priority="14798" operator="containsText" text="Operational">
      <formula>NOT(ISERROR(SEARCH("Operational",H689)))</formula>
    </cfRule>
    <cfRule type="containsText" dxfId="14793" priority="14799" operator="containsText" text="Dn(service)">
      <formula>NOT(ISERROR(SEARCH("Dn(service)",H689)))</formula>
    </cfRule>
    <cfRule type="containsText" dxfId="14792" priority="14800" operator="containsText" text="Dn(waiting)">
      <formula>NOT(ISERROR(SEARCH("Dn(waiting)",H689)))</formula>
    </cfRule>
  </conditionalFormatting>
  <conditionalFormatting sqref="H690">
    <cfRule type="containsBlanks" dxfId="14791" priority="14793">
      <formula>LEN(TRIM(H690))=0</formula>
    </cfRule>
    <cfRule type="containsText" dxfId="14790" priority="14794" operator="containsText" text="Operational">
      <formula>NOT(ISERROR(SEARCH("Operational",H690)))</formula>
    </cfRule>
    <cfRule type="containsText" dxfId="14789" priority="14795" operator="containsText" text="Dn(service)">
      <formula>NOT(ISERROR(SEARCH("Dn(service)",H690)))</formula>
    </cfRule>
    <cfRule type="containsText" dxfId="14788" priority="14796" operator="containsText" text="Dn(waiting)">
      <formula>NOT(ISERROR(SEARCH("Dn(waiting)",H690)))</formula>
    </cfRule>
  </conditionalFormatting>
  <conditionalFormatting sqref="H691">
    <cfRule type="containsBlanks" dxfId="14787" priority="14789">
      <formula>LEN(TRIM(H691))=0</formula>
    </cfRule>
    <cfRule type="containsText" dxfId="14786" priority="14790" operator="containsText" text="Operational">
      <formula>NOT(ISERROR(SEARCH("Operational",H691)))</formula>
    </cfRule>
    <cfRule type="containsText" dxfId="14785" priority="14791" operator="containsText" text="Dn(service)">
      <formula>NOT(ISERROR(SEARCH("Dn(service)",H691)))</formula>
    </cfRule>
    <cfRule type="containsText" dxfId="14784" priority="14792" operator="containsText" text="Dn(waiting)">
      <formula>NOT(ISERROR(SEARCH("Dn(waiting)",H691)))</formula>
    </cfRule>
  </conditionalFormatting>
  <conditionalFormatting sqref="H692">
    <cfRule type="containsBlanks" dxfId="14783" priority="14785">
      <formula>LEN(TRIM(H692))=0</formula>
    </cfRule>
    <cfRule type="containsText" dxfId="14782" priority="14786" operator="containsText" text="Operational">
      <formula>NOT(ISERROR(SEARCH("Operational",H692)))</formula>
    </cfRule>
    <cfRule type="containsText" dxfId="14781" priority="14787" operator="containsText" text="Dn(service)">
      <formula>NOT(ISERROR(SEARCH("Dn(service)",H692)))</formula>
    </cfRule>
    <cfRule type="containsText" dxfId="14780" priority="14788" operator="containsText" text="Dn(waiting)">
      <formula>NOT(ISERROR(SEARCH("Dn(waiting)",H692)))</formula>
    </cfRule>
  </conditionalFormatting>
  <conditionalFormatting sqref="H693">
    <cfRule type="containsBlanks" dxfId="14779" priority="14781">
      <formula>LEN(TRIM(H693))=0</formula>
    </cfRule>
    <cfRule type="containsText" dxfId="14778" priority="14782" operator="containsText" text="Operational">
      <formula>NOT(ISERROR(SEARCH("Operational",H693)))</formula>
    </cfRule>
    <cfRule type="containsText" dxfId="14777" priority="14783" operator="containsText" text="Dn(service)">
      <formula>NOT(ISERROR(SEARCH("Dn(service)",H693)))</formula>
    </cfRule>
    <cfRule type="containsText" dxfId="14776" priority="14784" operator="containsText" text="Dn(waiting)">
      <formula>NOT(ISERROR(SEARCH("Dn(waiting)",H693)))</formula>
    </cfRule>
  </conditionalFormatting>
  <conditionalFormatting sqref="G703">
    <cfRule type="containsBlanks" dxfId="14775" priority="14777">
      <formula>LEN(TRIM(G703))=0</formula>
    </cfRule>
    <cfRule type="containsText" dxfId="14774" priority="14778" operator="containsText" text="Operational">
      <formula>NOT(ISERROR(SEARCH("Operational",G703)))</formula>
    </cfRule>
    <cfRule type="containsText" dxfId="14773" priority="14779" operator="containsText" text="Dn(service)">
      <formula>NOT(ISERROR(SEARCH("Dn(service)",G703)))</formula>
    </cfRule>
    <cfRule type="containsText" dxfId="14772" priority="14780" operator="containsText" text="Dn(waiting)">
      <formula>NOT(ISERROR(SEARCH("Dn(waiting)",G703)))</formula>
    </cfRule>
  </conditionalFormatting>
  <conditionalFormatting sqref="G704">
    <cfRule type="containsBlanks" dxfId="14771" priority="14773">
      <formula>LEN(TRIM(G704))=0</formula>
    </cfRule>
    <cfRule type="containsText" dxfId="14770" priority="14774" operator="containsText" text="Operational">
      <formula>NOT(ISERROR(SEARCH("Operational",G704)))</formula>
    </cfRule>
    <cfRule type="containsText" dxfId="14769" priority="14775" operator="containsText" text="Dn(service)">
      <formula>NOT(ISERROR(SEARCH("Dn(service)",G704)))</formula>
    </cfRule>
    <cfRule type="containsText" dxfId="14768" priority="14776" operator="containsText" text="Dn(waiting)">
      <formula>NOT(ISERROR(SEARCH("Dn(waiting)",G704)))</formula>
    </cfRule>
  </conditionalFormatting>
  <conditionalFormatting sqref="G705">
    <cfRule type="containsBlanks" dxfId="14767" priority="14769">
      <formula>LEN(TRIM(G705))=0</formula>
    </cfRule>
    <cfRule type="containsText" dxfId="14766" priority="14770" operator="containsText" text="Operational">
      <formula>NOT(ISERROR(SEARCH("Operational",G705)))</formula>
    </cfRule>
    <cfRule type="containsText" dxfId="14765" priority="14771" operator="containsText" text="Dn(service)">
      <formula>NOT(ISERROR(SEARCH("Dn(service)",G705)))</formula>
    </cfRule>
    <cfRule type="containsText" dxfId="14764" priority="14772" operator="containsText" text="Dn(waiting)">
      <formula>NOT(ISERROR(SEARCH("Dn(waiting)",G705)))</formula>
    </cfRule>
  </conditionalFormatting>
  <conditionalFormatting sqref="G706">
    <cfRule type="containsBlanks" dxfId="14763" priority="14765">
      <formula>LEN(TRIM(G706))=0</formula>
    </cfRule>
    <cfRule type="containsText" dxfId="14762" priority="14766" operator="containsText" text="Operational">
      <formula>NOT(ISERROR(SEARCH("Operational",G706)))</formula>
    </cfRule>
    <cfRule type="containsText" dxfId="14761" priority="14767" operator="containsText" text="Dn(service)">
      <formula>NOT(ISERROR(SEARCH("Dn(service)",G706)))</formula>
    </cfRule>
    <cfRule type="containsText" dxfId="14760" priority="14768" operator="containsText" text="Dn(waiting)">
      <formula>NOT(ISERROR(SEARCH("Dn(waiting)",G706)))</formula>
    </cfRule>
  </conditionalFormatting>
  <conditionalFormatting sqref="F710">
    <cfRule type="containsBlanks" dxfId="14759" priority="14761">
      <formula>LEN(TRIM(F710))=0</formula>
    </cfRule>
    <cfRule type="containsText" dxfId="14758" priority="14762" operator="containsText" text="Operational">
      <formula>NOT(ISERROR(SEARCH("Operational",F710)))</formula>
    </cfRule>
    <cfRule type="containsText" dxfId="14757" priority="14763" operator="containsText" text="Dn(service)">
      <formula>NOT(ISERROR(SEARCH("Dn(service)",F710)))</formula>
    </cfRule>
    <cfRule type="containsText" dxfId="14756" priority="14764" operator="containsText" text="Dn(waiting)">
      <formula>NOT(ISERROR(SEARCH("Dn(waiting)",F710)))</formula>
    </cfRule>
  </conditionalFormatting>
  <conditionalFormatting sqref="F711">
    <cfRule type="containsBlanks" dxfId="14755" priority="14757">
      <formula>LEN(TRIM(F711))=0</formula>
    </cfRule>
    <cfRule type="containsText" dxfId="14754" priority="14758" operator="containsText" text="Operational">
      <formula>NOT(ISERROR(SEARCH("Operational",F711)))</formula>
    </cfRule>
    <cfRule type="containsText" dxfId="14753" priority="14759" operator="containsText" text="Dn(service)">
      <formula>NOT(ISERROR(SEARCH("Dn(service)",F711)))</formula>
    </cfRule>
    <cfRule type="containsText" dxfId="14752" priority="14760" operator="containsText" text="Dn(waiting)">
      <formula>NOT(ISERROR(SEARCH("Dn(waiting)",F711)))</formula>
    </cfRule>
  </conditionalFormatting>
  <conditionalFormatting sqref="F712">
    <cfRule type="containsBlanks" dxfId="14751" priority="14753">
      <formula>LEN(TRIM(F712))=0</formula>
    </cfRule>
    <cfRule type="containsText" dxfId="14750" priority="14754" operator="containsText" text="Operational">
      <formula>NOT(ISERROR(SEARCH("Operational",F712)))</formula>
    </cfRule>
    <cfRule type="containsText" dxfId="14749" priority="14755" operator="containsText" text="Dn(service)">
      <formula>NOT(ISERROR(SEARCH("Dn(service)",F712)))</formula>
    </cfRule>
    <cfRule type="containsText" dxfId="14748" priority="14756" operator="containsText" text="Dn(waiting)">
      <formula>NOT(ISERROR(SEARCH("Dn(waiting)",F712)))</formula>
    </cfRule>
  </conditionalFormatting>
  <conditionalFormatting sqref="F713">
    <cfRule type="containsBlanks" dxfId="14747" priority="14749">
      <formula>LEN(TRIM(F713))=0</formula>
    </cfRule>
    <cfRule type="containsText" dxfId="14746" priority="14750" operator="containsText" text="Operational">
      <formula>NOT(ISERROR(SEARCH("Operational",F713)))</formula>
    </cfRule>
    <cfRule type="containsText" dxfId="14745" priority="14751" operator="containsText" text="Dn(service)">
      <formula>NOT(ISERROR(SEARCH("Dn(service)",F713)))</formula>
    </cfRule>
    <cfRule type="containsText" dxfId="14744" priority="14752" operator="containsText" text="Dn(waiting)">
      <formula>NOT(ISERROR(SEARCH("Dn(waiting)",F713)))</formula>
    </cfRule>
  </conditionalFormatting>
  <conditionalFormatting sqref="D707">
    <cfRule type="containsBlanks" dxfId="14743" priority="14745">
      <formula>LEN(TRIM(D707))=0</formula>
    </cfRule>
    <cfRule type="containsText" dxfId="14742" priority="14746" operator="containsText" text="Operational">
      <formula>NOT(ISERROR(SEARCH("Operational",D707)))</formula>
    </cfRule>
    <cfRule type="containsText" dxfId="14741" priority="14747" operator="containsText" text="Dn(service)">
      <formula>NOT(ISERROR(SEARCH("Dn(service)",D707)))</formula>
    </cfRule>
    <cfRule type="containsText" dxfId="14740" priority="14748" operator="containsText" text="Dn(waiting)">
      <formula>NOT(ISERROR(SEARCH("Dn(waiting)",D707)))</formula>
    </cfRule>
  </conditionalFormatting>
  <conditionalFormatting sqref="D708">
    <cfRule type="containsBlanks" dxfId="14739" priority="14741">
      <formula>LEN(TRIM(D708))=0</formula>
    </cfRule>
    <cfRule type="containsText" dxfId="14738" priority="14742" operator="containsText" text="Operational">
      <formula>NOT(ISERROR(SEARCH("Operational",D708)))</formula>
    </cfRule>
    <cfRule type="containsText" dxfId="14737" priority="14743" operator="containsText" text="Dn(service)">
      <formula>NOT(ISERROR(SEARCH("Dn(service)",D708)))</formula>
    </cfRule>
    <cfRule type="containsText" dxfId="14736" priority="14744" operator="containsText" text="Dn(waiting)">
      <formula>NOT(ISERROR(SEARCH("Dn(waiting)",D708)))</formula>
    </cfRule>
  </conditionalFormatting>
  <conditionalFormatting sqref="D709:D710">
    <cfRule type="containsBlanks" dxfId="14735" priority="14737">
      <formula>LEN(TRIM(D709))=0</formula>
    </cfRule>
    <cfRule type="containsText" dxfId="14734" priority="14738" operator="containsText" text="Operational">
      <formula>NOT(ISERROR(SEARCH("Operational",D709)))</formula>
    </cfRule>
    <cfRule type="containsText" dxfId="14733" priority="14739" operator="containsText" text="Dn(service)">
      <formula>NOT(ISERROR(SEARCH("Dn(service)",D709)))</formula>
    </cfRule>
    <cfRule type="containsText" dxfId="14732" priority="14740" operator="containsText" text="Dn(waiting)">
      <formula>NOT(ISERROR(SEARCH("Dn(waiting)",D709)))</formula>
    </cfRule>
  </conditionalFormatting>
  <conditionalFormatting sqref="D711">
    <cfRule type="containsBlanks" dxfId="14731" priority="14733">
      <formula>LEN(TRIM(D711))=0</formula>
    </cfRule>
    <cfRule type="containsText" dxfId="14730" priority="14734" operator="containsText" text="Operational">
      <formula>NOT(ISERROR(SEARCH("Operational",D711)))</formula>
    </cfRule>
    <cfRule type="containsText" dxfId="14729" priority="14735" operator="containsText" text="Dn(service)">
      <formula>NOT(ISERROR(SEARCH("Dn(service)",D711)))</formula>
    </cfRule>
    <cfRule type="containsText" dxfId="14728" priority="14736" operator="containsText" text="Dn(waiting)">
      <formula>NOT(ISERROR(SEARCH("Dn(waiting)",D711)))</formula>
    </cfRule>
  </conditionalFormatting>
  <conditionalFormatting sqref="D712">
    <cfRule type="containsBlanks" dxfId="14727" priority="14729">
      <formula>LEN(TRIM(D712))=0</formula>
    </cfRule>
    <cfRule type="containsText" dxfId="14726" priority="14730" operator="containsText" text="Operational">
      <formula>NOT(ISERROR(SEARCH("Operational",D712)))</formula>
    </cfRule>
    <cfRule type="containsText" dxfId="14725" priority="14731" operator="containsText" text="Dn(service)">
      <formula>NOT(ISERROR(SEARCH("Dn(service)",D712)))</formula>
    </cfRule>
    <cfRule type="containsText" dxfId="14724" priority="14732" operator="containsText" text="Dn(waiting)">
      <formula>NOT(ISERROR(SEARCH("Dn(waiting)",D712)))</formula>
    </cfRule>
  </conditionalFormatting>
  <conditionalFormatting sqref="D713">
    <cfRule type="containsBlanks" dxfId="14723" priority="14725">
      <formula>LEN(TRIM(D713))=0</formula>
    </cfRule>
    <cfRule type="containsText" dxfId="14722" priority="14726" operator="containsText" text="Operational">
      <formula>NOT(ISERROR(SEARCH("Operational",D713)))</formula>
    </cfRule>
    <cfRule type="containsText" dxfId="14721" priority="14727" operator="containsText" text="Dn(service)">
      <formula>NOT(ISERROR(SEARCH("Dn(service)",D713)))</formula>
    </cfRule>
    <cfRule type="containsText" dxfId="14720" priority="14728" operator="containsText" text="Dn(waiting)">
      <formula>NOT(ISERROR(SEARCH("Dn(waiting)",D713)))</formula>
    </cfRule>
  </conditionalFormatting>
  <conditionalFormatting sqref="D714">
    <cfRule type="containsBlanks" dxfId="14719" priority="14721">
      <formula>LEN(TRIM(D714))=0</formula>
    </cfRule>
    <cfRule type="containsText" dxfId="14718" priority="14722" operator="containsText" text="Operational">
      <formula>NOT(ISERROR(SEARCH("Operational",D714)))</formula>
    </cfRule>
    <cfRule type="containsText" dxfId="14717" priority="14723" operator="containsText" text="Dn(service)">
      <formula>NOT(ISERROR(SEARCH("Dn(service)",D714)))</formula>
    </cfRule>
    <cfRule type="containsText" dxfId="14716" priority="14724" operator="containsText" text="Dn(waiting)">
      <formula>NOT(ISERROR(SEARCH("Dn(waiting)",D714)))</formula>
    </cfRule>
  </conditionalFormatting>
  <conditionalFormatting sqref="D715">
    <cfRule type="containsBlanks" dxfId="14715" priority="14717">
      <formula>LEN(TRIM(D715))=0</formula>
    </cfRule>
    <cfRule type="containsText" dxfId="14714" priority="14718" operator="containsText" text="Operational">
      <formula>NOT(ISERROR(SEARCH("Operational",D715)))</formula>
    </cfRule>
    <cfRule type="containsText" dxfId="14713" priority="14719" operator="containsText" text="Dn(service)">
      <formula>NOT(ISERROR(SEARCH("Dn(service)",D715)))</formula>
    </cfRule>
    <cfRule type="containsText" dxfId="14712" priority="14720" operator="containsText" text="Dn(waiting)">
      <formula>NOT(ISERROR(SEARCH("Dn(waiting)",D715)))</formula>
    </cfRule>
  </conditionalFormatting>
  <conditionalFormatting sqref="H715">
    <cfRule type="containsBlanks" dxfId="14711" priority="14713">
      <formula>LEN(TRIM(H715))=0</formula>
    </cfRule>
    <cfRule type="containsText" dxfId="14710" priority="14714" operator="containsText" text="Operational">
      <formula>NOT(ISERROR(SEARCH("Operational",H715)))</formula>
    </cfRule>
    <cfRule type="containsText" dxfId="14709" priority="14715" operator="containsText" text="Dn(service)">
      <formula>NOT(ISERROR(SEARCH("Dn(service)",H715)))</formula>
    </cfRule>
    <cfRule type="containsText" dxfId="14708" priority="14716" operator="containsText" text="Dn(waiting)">
      <formula>NOT(ISERROR(SEARCH("Dn(waiting)",H715)))</formula>
    </cfRule>
  </conditionalFormatting>
  <conditionalFormatting sqref="H716">
    <cfRule type="containsBlanks" dxfId="14707" priority="14709">
      <formula>LEN(TRIM(H716))=0</formula>
    </cfRule>
    <cfRule type="containsText" dxfId="14706" priority="14710" operator="containsText" text="Operational">
      <formula>NOT(ISERROR(SEARCH("Operational",H716)))</formula>
    </cfRule>
    <cfRule type="containsText" dxfId="14705" priority="14711" operator="containsText" text="Dn(service)">
      <formula>NOT(ISERROR(SEARCH("Dn(service)",H716)))</formula>
    </cfRule>
    <cfRule type="containsText" dxfId="14704" priority="14712" operator="containsText" text="Dn(waiting)">
      <formula>NOT(ISERROR(SEARCH("Dn(waiting)",H716)))</formula>
    </cfRule>
  </conditionalFormatting>
  <conditionalFormatting sqref="H717">
    <cfRule type="containsBlanks" dxfId="14703" priority="14705">
      <formula>LEN(TRIM(H717))=0</formula>
    </cfRule>
    <cfRule type="containsText" dxfId="14702" priority="14706" operator="containsText" text="Operational">
      <formula>NOT(ISERROR(SEARCH("Operational",H717)))</formula>
    </cfRule>
    <cfRule type="containsText" dxfId="14701" priority="14707" operator="containsText" text="Dn(service)">
      <formula>NOT(ISERROR(SEARCH("Dn(service)",H717)))</formula>
    </cfRule>
    <cfRule type="containsText" dxfId="14700" priority="14708" operator="containsText" text="Dn(waiting)">
      <formula>NOT(ISERROR(SEARCH("Dn(waiting)",H717)))</formula>
    </cfRule>
  </conditionalFormatting>
  <conditionalFormatting sqref="H718">
    <cfRule type="containsBlanks" dxfId="14699" priority="14701">
      <formula>LEN(TRIM(H718))=0</formula>
    </cfRule>
    <cfRule type="containsText" dxfId="14698" priority="14702" operator="containsText" text="Operational">
      <formula>NOT(ISERROR(SEARCH("Operational",H718)))</formula>
    </cfRule>
    <cfRule type="containsText" dxfId="14697" priority="14703" operator="containsText" text="Dn(service)">
      <formula>NOT(ISERROR(SEARCH("Dn(service)",H718)))</formula>
    </cfRule>
    <cfRule type="containsText" dxfId="14696" priority="14704" operator="containsText" text="Dn(waiting)">
      <formula>NOT(ISERROR(SEARCH("Dn(waiting)",H718)))</formula>
    </cfRule>
  </conditionalFormatting>
  <conditionalFormatting sqref="H719">
    <cfRule type="containsBlanks" dxfId="14695" priority="14697">
      <formula>LEN(TRIM(H719))=0</formula>
    </cfRule>
    <cfRule type="containsText" dxfId="14694" priority="14698" operator="containsText" text="Operational">
      <formula>NOT(ISERROR(SEARCH("Operational",H719)))</formula>
    </cfRule>
    <cfRule type="containsText" dxfId="14693" priority="14699" operator="containsText" text="Dn(service)">
      <formula>NOT(ISERROR(SEARCH("Dn(service)",H719)))</formula>
    </cfRule>
    <cfRule type="containsText" dxfId="14692" priority="14700" operator="containsText" text="Dn(waiting)">
      <formula>NOT(ISERROR(SEARCH("Dn(waiting)",H719)))</formula>
    </cfRule>
  </conditionalFormatting>
  <conditionalFormatting sqref="H720">
    <cfRule type="containsBlanks" dxfId="14691" priority="14693">
      <formula>LEN(TRIM(H720))=0</formula>
    </cfRule>
    <cfRule type="containsText" dxfId="14690" priority="14694" operator="containsText" text="Operational">
      <formula>NOT(ISERROR(SEARCH("Operational",H720)))</formula>
    </cfRule>
    <cfRule type="containsText" dxfId="14689" priority="14695" operator="containsText" text="Dn(service)">
      <formula>NOT(ISERROR(SEARCH("Dn(service)",H720)))</formula>
    </cfRule>
    <cfRule type="containsText" dxfId="14688" priority="14696" operator="containsText" text="Dn(waiting)">
      <formula>NOT(ISERROR(SEARCH("Dn(waiting)",H720)))</formula>
    </cfRule>
  </conditionalFormatting>
  <conditionalFormatting sqref="H721">
    <cfRule type="containsBlanks" dxfId="14687" priority="14689">
      <formula>LEN(TRIM(H721))=0</formula>
    </cfRule>
    <cfRule type="containsText" dxfId="14686" priority="14690" operator="containsText" text="Operational">
      <formula>NOT(ISERROR(SEARCH("Operational",H721)))</formula>
    </cfRule>
    <cfRule type="containsText" dxfId="14685" priority="14691" operator="containsText" text="Dn(service)">
      <formula>NOT(ISERROR(SEARCH("Dn(service)",H721)))</formula>
    </cfRule>
    <cfRule type="containsText" dxfId="14684" priority="14692" operator="containsText" text="Dn(waiting)">
      <formula>NOT(ISERROR(SEARCH("Dn(waiting)",H721)))</formula>
    </cfRule>
  </conditionalFormatting>
  <conditionalFormatting sqref="H722">
    <cfRule type="containsBlanks" dxfId="14683" priority="14685">
      <formula>LEN(TRIM(H722))=0</formula>
    </cfRule>
    <cfRule type="containsText" dxfId="14682" priority="14686" operator="containsText" text="Operational">
      <formula>NOT(ISERROR(SEARCH("Operational",H722)))</formula>
    </cfRule>
    <cfRule type="containsText" dxfId="14681" priority="14687" operator="containsText" text="Dn(service)">
      <formula>NOT(ISERROR(SEARCH("Dn(service)",H722)))</formula>
    </cfRule>
    <cfRule type="containsText" dxfId="14680" priority="14688" operator="containsText" text="Dn(waiting)">
      <formula>NOT(ISERROR(SEARCH("Dn(waiting)",H722)))</formula>
    </cfRule>
  </conditionalFormatting>
  <conditionalFormatting sqref="E720">
    <cfRule type="containsBlanks" dxfId="14679" priority="14681">
      <formula>LEN(TRIM(E720))=0</formula>
    </cfRule>
    <cfRule type="containsText" dxfId="14678" priority="14682" operator="containsText" text="Operational">
      <formula>NOT(ISERROR(SEARCH("Operational",E720)))</formula>
    </cfRule>
    <cfRule type="containsText" dxfId="14677" priority="14683" operator="containsText" text="Dn(service)">
      <formula>NOT(ISERROR(SEARCH("Dn(service)",E720)))</formula>
    </cfRule>
    <cfRule type="containsText" dxfId="14676" priority="14684" operator="containsText" text="Dn(waiting)">
      <formula>NOT(ISERROR(SEARCH("Dn(waiting)",E720)))</formula>
    </cfRule>
  </conditionalFormatting>
  <conditionalFormatting sqref="E721">
    <cfRule type="containsBlanks" dxfId="14675" priority="14677">
      <formula>LEN(TRIM(E721))=0</formula>
    </cfRule>
    <cfRule type="containsText" dxfId="14674" priority="14678" operator="containsText" text="Operational">
      <formula>NOT(ISERROR(SEARCH("Operational",E721)))</formula>
    </cfRule>
    <cfRule type="containsText" dxfId="14673" priority="14679" operator="containsText" text="Dn(service)">
      <formula>NOT(ISERROR(SEARCH("Dn(service)",E721)))</formula>
    </cfRule>
    <cfRule type="containsText" dxfId="14672" priority="14680" operator="containsText" text="Dn(waiting)">
      <formula>NOT(ISERROR(SEARCH("Dn(waiting)",E721)))</formula>
    </cfRule>
  </conditionalFormatting>
  <conditionalFormatting sqref="C724">
    <cfRule type="containsBlanks" dxfId="14671" priority="14673">
      <formula>LEN(TRIM(C724))=0</formula>
    </cfRule>
    <cfRule type="containsText" dxfId="14670" priority="14674" operator="containsText" text="Operational">
      <formula>NOT(ISERROR(SEARCH("Operational",C724)))</formula>
    </cfRule>
    <cfRule type="containsText" dxfId="14669" priority="14675" operator="containsText" text="Dn(service)">
      <formula>NOT(ISERROR(SEARCH("Dn(service)",C724)))</formula>
    </cfRule>
    <cfRule type="containsText" dxfId="14668" priority="14676" operator="containsText" text="Dn(waiting)">
      <formula>NOT(ISERROR(SEARCH("Dn(waiting)",C724)))</formula>
    </cfRule>
  </conditionalFormatting>
  <conditionalFormatting sqref="C725">
    <cfRule type="containsBlanks" dxfId="14667" priority="14669">
      <formula>LEN(TRIM(C725))=0</formula>
    </cfRule>
    <cfRule type="containsText" dxfId="14666" priority="14670" operator="containsText" text="Operational">
      <formula>NOT(ISERROR(SEARCH("Operational",C725)))</formula>
    </cfRule>
    <cfRule type="containsText" dxfId="14665" priority="14671" operator="containsText" text="Dn(service)">
      <formula>NOT(ISERROR(SEARCH("Dn(service)",C725)))</formula>
    </cfRule>
    <cfRule type="containsText" dxfId="14664" priority="14672" operator="containsText" text="Dn(waiting)">
      <formula>NOT(ISERROR(SEARCH("Dn(waiting)",C725)))</formula>
    </cfRule>
  </conditionalFormatting>
  <conditionalFormatting sqref="C726">
    <cfRule type="containsBlanks" dxfId="14663" priority="14665">
      <formula>LEN(TRIM(C726))=0</formula>
    </cfRule>
    <cfRule type="containsText" dxfId="14662" priority="14666" operator="containsText" text="Operational">
      <formula>NOT(ISERROR(SEARCH("Operational",C726)))</formula>
    </cfRule>
    <cfRule type="containsText" dxfId="14661" priority="14667" operator="containsText" text="Dn(service)">
      <formula>NOT(ISERROR(SEARCH("Dn(service)",C726)))</formula>
    </cfRule>
    <cfRule type="containsText" dxfId="14660" priority="14668" operator="containsText" text="Dn(waiting)">
      <formula>NOT(ISERROR(SEARCH("Dn(waiting)",C726)))</formula>
    </cfRule>
  </conditionalFormatting>
  <conditionalFormatting sqref="C727">
    <cfRule type="containsBlanks" dxfId="14659" priority="14661">
      <formula>LEN(TRIM(C727))=0</formula>
    </cfRule>
    <cfRule type="containsText" dxfId="14658" priority="14662" operator="containsText" text="Operational">
      <formula>NOT(ISERROR(SEARCH("Operational",C727)))</formula>
    </cfRule>
    <cfRule type="containsText" dxfId="14657" priority="14663" operator="containsText" text="Dn(service)">
      <formula>NOT(ISERROR(SEARCH("Dn(service)",C727)))</formula>
    </cfRule>
    <cfRule type="containsText" dxfId="14656" priority="14664" operator="containsText" text="Dn(waiting)">
      <formula>NOT(ISERROR(SEARCH("Dn(waiting)",C727)))</formula>
    </cfRule>
  </conditionalFormatting>
  <conditionalFormatting sqref="C728">
    <cfRule type="containsBlanks" dxfId="14655" priority="14657">
      <formula>LEN(TRIM(C728))=0</formula>
    </cfRule>
    <cfRule type="containsText" dxfId="14654" priority="14658" operator="containsText" text="Operational">
      <formula>NOT(ISERROR(SEARCH("Operational",C728)))</formula>
    </cfRule>
    <cfRule type="containsText" dxfId="14653" priority="14659" operator="containsText" text="Dn(service)">
      <formula>NOT(ISERROR(SEARCH("Dn(service)",C728)))</formula>
    </cfRule>
    <cfRule type="containsText" dxfId="14652" priority="14660" operator="containsText" text="Dn(waiting)">
      <formula>NOT(ISERROR(SEARCH("Dn(waiting)",C728)))</formula>
    </cfRule>
  </conditionalFormatting>
  <conditionalFormatting sqref="C729">
    <cfRule type="containsBlanks" dxfId="14651" priority="14653">
      <formula>LEN(TRIM(C729))=0</formula>
    </cfRule>
    <cfRule type="containsText" dxfId="14650" priority="14654" operator="containsText" text="Operational">
      <formula>NOT(ISERROR(SEARCH("Operational",C729)))</formula>
    </cfRule>
    <cfRule type="containsText" dxfId="14649" priority="14655" operator="containsText" text="Dn(service)">
      <formula>NOT(ISERROR(SEARCH("Dn(service)",C729)))</formula>
    </cfRule>
    <cfRule type="containsText" dxfId="14648" priority="14656" operator="containsText" text="Dn(waiting)">
      <formula>NOT(ISERROR(SEARCH("Dn(waiting)",C729)))</formula>
    </cfRule>
  </conditionalFormatting>
  <conditionalFormatting sqref="C730">
    <cfRule type="containsBlanks" dxfId="14647" priority="14649">
      <formula>LEN(TRIM(C730))=0</formula>
    </cfRule>
    <cfRule type="containsText" dxfId="14646" priority="14650" operator="containsText" text="Operational">
      <formula>NOT(ISERROR(SEARCH("Operational",C730)))</formula>
    </cfRule>
    <cfRule type="containsText" dxfId="14645" priority="14651" operator="containsText" text="Dn(service)">
      <formula>NOT(ISERROR(SEARCH("Dn(service)",C730)))</formula>
    </cfRule>
    <cfRule type="containsText" dxfId="14644" priority="14652" operator="containsText" text="Dn(waiting)">
      <formula>NOT(ISERROR(SEARCH("Dn(waiting)",C730)))</formula>
    </cfRule>
  </conditionalFormatting>
  <conditionalFormatting sqref="G728">
    <cfRule type="containsBlanks" dxfId="14643" priority="14645">
      <formula>LEN(TRIM(G728))=0</formula>
    </cfRule>
    <cfRule type="containsText" dxfId="14642" priority="14646" operator="containsText" text="Operational">
      <formula>NOT(ISERROR(SEARCH("Operational",G728)))</formula>
    </cfRule>
    <cfRule type="containsText" dxfId="14641" priority="14647" operator="containsText" text="Dn(service)">
      <formula>NOT(ISERROR(SEARCH("Dn(service)",G728)))</formula>
    </cfRule>
    <cfRule type="containsText" dxfId="14640" priority="14648" operator="containsText" text="Dn(waiting)">
      <formula>NOT(ISERROR(SEARCH("Dn(waiting)",G728)))</formula>
    </cfRule>
  </conditionalFormatting>
  <conditionalFormatting sqref="G729">
    <cfRule type="containsBlanks" dxfId="14639" priority="14641">
      <formula>LEN(TRIM(G729))=0</formula>
    </cfRule>
    <cfRule type="containsText" dxfId="14638" priority="14642" operator="containsText" text="Operational">
      <formula>NOT(ISERROR(SEARCH("Operational",G729)))</formula>
    </cfRule>
    <cfRule type="containsText" dxfId="14637" priority="14643" operator="containsText" text="Dn(service)">
      <formula>NOT(ISERROR(SEARCH("Dn(service)",G729)))</formula>
    </cfRule>
    <cfRule type="containsText" dxfId="14636" priority="14644" operator="containsText" text="Dn(waiting)">
      <formula>NOT(ISERROR(SEARCH("Dn(waiting)",G729)))</formula>
    </cfRule>
  </conditionalFormatting>
  <conditionalFormatting sqref="G730">
    <cfRule type="containsBlanks" dxfId="14635" priority="14637">
      <formula>LEN(TRIM(G730))=0</formula>
    </cfRule>
    <cfRule type="containsText" dxfId="14634" priority="14638" operator="containsText" text="Operational">
      <formula>NOT(ISERROR(SEARCH("Operational",G730)))</formula>
    </cfRule>
    <cfRule type="containsText" dxfId="14633" priority="14639" operator="containsText" text="Dn(service)">
      <formula>NOT(ISERROR(SEARCH("Dn(service)",G730)))</formula>
    </cfRule>
    <cfRule type="containsText" dxfId="14632" priority="14640" operator="containsText" text="Dn(waiting)">
      <formula>NOT(ISERROR(SEARCH("Dn(waiting)",G730)))</formula>
    </cfRule>
  </conditionalFormatting>
  <conditionalFormatting sqref="G731">
    <cfRule type="containsBlanks" dxfId="14631" priority="14633">
      <formula>LEN(TRIM(G731))=0</formula>
    </cfRule>
    <cfRule type="containsText" dxfId="14630" priority="14634" operator="containsText" text="Operational">
      <formula>NOT(ISERROR(SEARCH("Operational",G731)))</formula>
    </cfRule>
    <cfRule type="containsText" dxfId="14629" priority="14635" operator="containsText" text="Dn(service)">
      <formula>NOT(ISERROR(SEARCH("Dn(service)",G731)))</formula>
    </cfRule>
    <cfRule type="containsText" dxfId="14628" priority="14636" operator="containsText" text="Dn(waiting)">
      <formula>NOT(ISERROR(SEARCH("Dn(waiting)",G731)))</formula>
    </cfRule>
  </conditionalFormatting>
  <conditionalFormatting sqref="H745">
    <cfRule type="containsBlanks" dxfId="14627" priority="14629">
      <formula>LEN(TRIM(H745))=0</formula>
    </cfRule>
    <cfRule type="containsText" dxfId="14626" priority="14630" operator="containsText" text="Operational">
      <formula>NOT(ISERROR(SEARCH("Operational",H745)))</formula>
    </cfRule>
    <cfRule type="containsText" dxfId="14625" priority="14631" operator="containsText" text="Dn(service)">
      <formula>NOT(ISERROR(SEARCH("Dn(service)",H745)))</formula>
    </cfRule>
    <cfRule type="containsText" dxfId="14624" priority="14632" operator="containsText" text="Dn(waiting)">
      <formula>NOT(ISERROR(SEARCH("Dn(waiting)",H745)))</formula>
    </cfRule>
  </conditionalFormatting>
  <conditionalFormatting sqref="E740">
    <cfRule type="containsBlanks" dxfId="14623" priority="14625">
      <formula>LEN(TRIM(E740))=0</formula>
    </cfRule>
    <cfRule type="containsText" dxfId="14622" priority="14626" operator="containsText" text="Operational">
      <formula>NOT(ISERROR(SEARCH("Operational",E740)))</formula>
    </cfRule>
    <cfRule type="containsText" dxfId="14621" priority="14627" operator="containsText" text="Dn(service)">
      <formula>NOT(ISERROR(SEARCH("Dn(service)",E740)))</formula>
    </cfRule>
    <cfRule type="containsText" dxfId="14620" priority="14628" operator="containsText" text="Dn(waiting)">
      <formula>NOT(ISERROR(SEARCH("Dn(waiting)",E740)))</formula>
    </cfRule>
  </conditionalFormatting>
  <conditionalFormatting sqref="E741">
    <cfRule type="containsBlanks" dxfId="14619" priority="14621">
      <formula>LEN(TRIM(E741))=0</formula>
    </cfRule>
    <cfRule type="containsText" dxfId="14618" priority="14622" operator="containsText" text="Operational">
      <formula>NOT(ISERROR(SEARCH("Operational",E741)))</formula>
    </cfRule>
    <cfRule type="containsText" dxfId="14617" priority="14623" operator="containsText" text="Dn(service)">
      <formula>NOT(ISERROR(SEARCH("Dn(service)",E741)))</formula>
    </cfRule>
    <cfRule type="containsText" dxfId="14616" priority="14624" operator="containsText" text="Dn(waiting)">
      <formula>NOT(ISERROR(SEARCH("Dn(waiting)",E741)))</formula>
    </cfRule>
  </conditionalFormatting>
  <conditionalFormatting sqref="E742">
    <cfRule type="containsBlanks" dxfId="14615" priority="14617">
      <formula>LEN(TRIM(E742))=0</formula>
    </cfRule>
    <cfRule type="containsText" dxfId="14614" priority="14618" operator="containsText" text="Operational">
      <formula>NOT(ISERROR(SEARCH("Operational",E742)))</formula>
    </cfRule>
    <cfRule type="containsText" dxfId="14613" priority="14619" operator="containsText" text="Dn(service)">
      <formula>NOT(ISERROR(SEARCH("Dn(service)",E742)))</formula>
    </cfRule>
    <cfRule type="containsText" dxfId="14612" priority="14620" operator="containsText" text="Dn(waiting)">
      <formula>NOT(ISERROR(SEARCH("Dn(waiting)",E742)))</formula>
    </cfRule>
  </conditionalFormatting>
  <conditionalFormatting sqref="E743">
    <cfRule type="containsBlanks" dxfId="14611" priority="14613">
      <formula>LEN(TRIM(E743))=0</formula>
    </cfRule>
    <cfRule type="containsText" dxfId="14610" priority="14614" operator="containsText" text="Operational">
      <formula>NOT(ISERROR(SEARCH("Operational",E743)))</formula>
    </cfRule>
    <cfRule type="containsText" dxfId="14609" priority="14615" operator="containsText" text="Dn(service)">
      <formula>NOT(ISERROR(SEARCH("Dn(service)",E743)))</formula>
    </cfRule>
    <cfRule type="containsText" dxfId="14608" priority="14616" operator="containsText" text="Dn(waiting)">
      <formula>NOT(ISERROR(SEARCH("Dn(waiting)",E743)))</formula>
    </cfRule>
  </conditionalFormatting>
  <conditionalFormatting sqref="E744">
    <cfRule type="containsBlanks" dxfId="14607" priority="14609">
      <formula>LEN(TRIM(E744))=0</formula>
    </cfRule>
    <cfRule type="containsText" dxfId="14606" priority="14610" operator="containsText" text="Operational">
      <formula>NOT(ISERROR(SEARCH("Operational",E744)))</formula>
    </cfRule>
    <cfRule type="containsText" dxfId="14605" priority="14611" operator="containsText" text="Dn(service)">
      <formula>NOT(ISERROR(SEARCH("Dn(service)",E744)))</formula>
    </cfRule>
    <cfRule type="containsText" dxfId="14604" priority="14612" operator="containsText" text="Dn(waiting)">
      <formula>NOT(ISERROR(SEARCH("Dn(waiting)",E744)))</formula>
    </cfRule>
  </conditionalFormatting>
  <conditionalFormatting sqref="E745">
    <cfRule type="containsBlanks" dxfId="14603" priority="14605">
      <formula>LEN(TRIM(E745))=0</formula>
    </cfRule>
    <cfRule type="containsText" dxfId="14602" priority="14606" operator="containsText" text="Operational">
      <formula>NOT(ISERROR(SEARCH("Operational",E745)))</formula>
    </cfRule>
    <cfRule type="containsText" dxfId="14601" priority="14607" operator="containsText" text="Dn(service)">
      <formula>NOT(ISERROR(SEARCH("Dn(service)",E745)))</formula>
    </cfRule>
    <cfRule type="containsText" dxfId="14600" priority="14608" operator="containsText" text="Dn(waiting)">
      <formula>NOT(ISERROR(SEARCH("Dn(waiting)",E745)))</formula>
    </cfRule>
  </conditionalFormatting>
  <conditionalFormatting sqref="C749">
    <cfRule type="containsBlanks" dxfId="14599" priority="14601">
      <formula>LEN(TRIM(C749))=0</formula>
    </cfRule>
    <cfRule type="containsText" dxfId="14598" priority="14602" operator="containsText" text="Operational">
      <formula>NOT(ISERROR(SEARCH("Operational",C749)))</formula>
    </cfRule>
    <cfRule type="containsText" dxfId="14597" priority="14603" operator="containsText" text="Dn(service)">
      <formula>NOT(ISERROR(SEARCH("Dn(service)",C749)))</formula>
    </cfRule>
    <cfRule type="containsText" dxfId="14596" priority="14604" operator="containsText" text="Dn(waiting)">
      <formula>NOT(ISERROR(SEARCH("Dn(waiting)",C749)))</formula>
    </cfRule>
  </conditionalFormatting>
  <conditionalFormatting sqref="C750:C753">
    <cfRule type="containsBlanks" dxfId="14595" priority="14597">
      <formula>LEN(TRIM(C750))=0</formula>
    </cfRule>
    <cfRule type="containsText" dxfId="14594" priority="14598" operator="containsText" text="Operational">
      <formula>NOT(ISERROR(SEARCH("Operational",C750)))</formula>
    </cfRule>
    <cfRule type="containsText" dxfId="14593" priority="14599" operator="containsText" text="Dn(service)">
      <formula>NOT(ISERROR(SEARCH("Dn(service)",C750)))</formula>
    </cfRule>
    <cfRule type="containsText" dxfId="14592" priority="14600" operator="containsText" text="Dn(waiting)">
      <formula>NOT(ISERROR(SEARCH("Dn(waiting)",C750)))</formula>
    </cfRule>
  </conditionalFormatting>
  <conditionalFormatting sqref="G754">
    <cfRule type="containsBlanks" dxfId="14591" priority="14593">
      <formula>LEN(TRIM(G754))=0</formula>
    </cfRule>
    <cfRule type="containsText" dxfId="14590" priority="14594" operator="containsText" text="Operational">
      <formula>NOT(ISERROR(SEARCH("Operational",G754)))</formula>
    </cfRule>
    <cfRule type="containsText" dxfId="14589" priority="14595" operator="containsText" text="Dn(service)">
      <formula>NOT(ISERROR(SEARCH("Dn(service)",G754)))</formula>
    </cfRule>
    <cfRule type="containsText" dxfId="14588" priority="14596" operator="containsText" text="Dn(waiting)">
      <formula>NOT(ISERROR(SEARCH("Dn(waiting)",G754)))</formula>
    </cfRule>
  </conditionalFormatting>
  <conditionalFormatting sqref="G755:G757">
    <cfRule type="containsBlanks" dxfId="14587" priority="14589">
      <formula>LEN(TRIM(G755))=0</formula>
    </cfRule>
    <cfRule type="containsText" dxfId="14586" priority="14590" operator="containsText" text="Operational">
      <formula>NOT(ISERROR(SEARCH("Operational",G755)))</formula>
    </cfRule>
    <cfRule type="containsText" dxfId="14585" priority="14591" operator="containsText" text="Dn(service)">
      <formula>NOT(ISERROR(SEARCH("Dn(service)",G755)))</formula>
    </cfRule>
    <cfRule type="containsText" dxfId="14584" priority="14592" operator="containsText" text="Dn(waiting)">
      <formula>NOT(ISERROR(SEARCH("Dn(waiting)",G755)))</formula>
    </cfRule>
  </conditionalFormatting>
  <conditionalFormatting sqref="G758">
    <cfRule type="containsBlanks" dxfId="14583" priority="14585">
      <formula>LEN(TRIM(G758))=0</formula>
    </cfRule>
    <cfRule type="containsText" dxfId="14582" priority="14586" operator="containsText" text="Operational">
      <formula>NOT(ISERROR(SEARCH("Operational",G758)))</formula>
    </cfRule>
    <cfRule type="containsText" dxfId="14581" priority="14587" operator="containsText" text="Dn(service)">
      <formula>NOT(ISERROR(SEARCH("Dn(service)",G758)))</formula>
    </cfRule>
    <cfRule type="containsText" dxfId="14580" priority="14588" operator="containsText" text="Dn(waiting)">
      <formula>NOT(ISERROR(SEARCH("Dn(waiting)",G758)))</formula>
    </cfRule>
  </conditionalFormatting>
  <conditionalFormatting sqref="D759:D761">
    <cfRule type="containsBlanks" dxfId="14579" priority="14581">
      <formula>LEN(TRIM(D759))=0</formula>
    </cfRule>
    <cfRule type="containsText" dxfId="14578" priority="14582" operator="containsText" text="Operational">
      <formula>NOT(ISERROR(SEARCH("Operational",D759)))</formula>
    </cfRule>
    <cfRule type="containsText" dxfId="14577" priority="14583" operator="containsText" text="Dn(service)">
      <formula>NOT(ISERROR(SEARCH("Dn(service)",D759)))</formula>
    </cfRule>
    <cfRule type="containsText" dxfId="14576" priority="14584" operator="containsText" text="Dn(waiting)">
      <formula>NOT(ISERROR(SEARCH("Dn(waiting)",D759)))</formula>
    </cfRule>
  </conditionalFormatting>
  <conditionalFormatting sqref="D762">
    <cfRule type="containsBlanks" dxfId="14575" priority="14577">
      <formula>LEN(TRIM(D762))=0</formula>
    </cfRule>
    <cfRule type="containsText" dxfId="14574" priority="14578" operator="containsText" text="Operational">
      <formula>NOT(ISERROR(SEARCH("Operational",D762)))</formula>
    </cfRule>
    <cfRule type="containsText" dxfId="14573" priority="14579" operator="containsText" text="Dn(service)">
      <formula>NOT(ISERROR(SEARCH("Dn(service)",D762)))</formula>
    </cfRule>
    <cfRule type="containsText" dxfId="14572" priority="14580" operator="containsText" text="Dn(waiting)">
      <formula>NOT(ISERROR(SEARCH("Dn(waiting)",D762)))</formula>
    </cfRule>
  </conditionalFormatting>
  <conditionalFormatting sqref="E769">
    <cfRule type="containsBlanks" dxfId="14571" priority="14573">
      <formula>LEN(TRIM(E769))=0</formula>
    </cfRule>
    <cfRule type="containsText" dxfId="14570" priority="14574" operator="containsText" text="Operational">
      <formula>NOT(ISERROR(SEARCH("Operational",E769)))</formula>
    </cfRule>
    <cfRule type="containsText" dxfId="14569" priority="14575" operator="containsText" text="Dn(service)">
      <formula>NOT(ISERROR(SEARCH("Dn(service)",E769)))</formula>
    </cfRule>
    <cfRule type="containsText" dxfId="14568" priority="14576" operator="containsText" text="Dn(waiting)">
      <formula>NOT(ISERROR(SEARCH("Dn(waiting)",E769)))</formula>
    </cfRule>
  </conditionalFormatting>
  <conditionalFormatting sqref="F764:F770">
    <cfRule type="containsBlanks" dxfId="14567" priority="14569">
      <formula>LEN(TRIM(F764))=0</formula>
    </cfRule>
    <cfRule type="containsText" dxfId="14566" priority="14570" operator="containsText" text="Operational">
      <formula>NOT(ISERROR(SEARCH("Operational",F764)))</formula>
    </cfRule>
    <cfRule type="containsText" dxfId="14565" priority="14571" operator="containsText" text="Dn(service)">
      <formula>NOT(ISERROR(SEARCH("Dn(service)",F764)))</formula>
    </cfRule>
    <cfRule type="containsText" dxfId="14564" priority="14572" operator="containsText" text="Dn(waiting)">
      <formula>NOT(ISERROR(SEARCH("Dn(waiting)",F764)))</formula>
    </cfRule>
  </conditionalFormatting>
  <conditionalFormatting sqref="D768">
    <cfRule type="containsBlanks" dxfId="14563" priority="14565">
      <formula>LEN(TRIM(D768))=0</formula>
    </cfRule>
    <cfRule type="containsText" dxfId="14562" priority="14566" operator="containsText" text="Operational">
      <formula>NOT(ISERROR(SEARCH("Operational",D768)))</formula>
    </cfRule>
    <cfRule type="containsText" dxfId="14561" priority="14567" operator="containsText" text="Dn(service)">
      <formula>NOT(ISERROR(SEARCH("Dn(service)",D768)))</formula>
    </cfRule>
    <cfRule type="containsText" dxfId="14560" priority="14568" operator="containsText" text="Dn(waiting)">
      <formula>NOT(ISERROR(SEARCH("Dn(waiting)",D768)))</formula>
    </cfRule>
  </conditionalFormatting>
  <conditionalFormatting sqref="D785">
    <cfRule type="containsBlanks" dxfId="14559" priority="14561">
      <formula>LEN(TRIM(D785))=0</formula>
    </cfRule>
    <cfRule type="containsText" dxfId="14558" priority="14562" operator="containsText" text="Operational">
      <formula>NOT(ISERROR(SEARCH("Operational",D785)))</formula>
    </cfRule>
    <cfRule type="containsText" dxfId="14557" priority="14563" operator="containsText" text="Dn(service)">
      <formula>NOT(ISERROR(SEARCH("Dn(service)",D785)))</formula>
    </cfRule>
    <cfRule type="containsText" dxfId="14556" priority="14564" operator="containsText" text="Dn(waiting)">
      <formula>NOT(ISERROR(SEARCH("Dn(waiting)",D785)))</formula>
    </cfRule>
  </conditionalFormatting>
  <conditionalFormatting sqref="H773:H781">
    <cfRule type="containsBlanks" dxfId="14555" priority="14557">
      <formula>LEN(TRIM(H773))=0</formula>
    </cfRule>
    <cfRule type="containsText" dxfId="14554" priority="14558" operator="containsText" text="Operational">
      <formula>NOT(ISERROR(SEARCH("Operational",H773)))</formula>
    </cfRule>
    <cfRule type="containsText" dxfId="14553" priority="14559" operator="containsText" text="Dn(service)">
      <formula>NOT(ISERROR(SEARCH("Dn(service)",H773)))</formula>
    </cfRule>
    <cfRule type="containsText" dxfId="14552" priority="14560" operator="containsText" text="Dn(waiting)">
      <formula>NOT(ISERROR(SEARCH("Dn(waiting)",H773)))</formula>
    </cfRule>
  </conditionalFormatting>
  <conditionalFormatting sqref="C781:C785">
    <cfRule type="containsBlanks" dxfId="14551" priority="14553">
      <formula>LEN(TRIM(C781))=0</formula>
    </cfRule>
    <cfRule type="containsText" dxfId="14550" priority="14554" operator="containsText" text="Operational">
      <formula>NOT(ISERROR(SEARCH("Operational",C781)))</formula>
    </cfRule>
    <cfRule type="containsText" dxfId="14549" priority="14555" operator="containsText" text="Dn(service)">
      <formula>NOT(ISERROR(SEARCH("Dn(service)",C781)))</formula>
    </cfRule>
    <cfRule type="containsText" dxfId="14548" priority="14556" operator="containsText" text="Dn(waiting)">
      <formula>NOT(ISERROR(SEARCH("Dn(waiting)",C781)))</formula>
    </cfRule>
  </conditionalFormatting>
  <conditionalFormatting sqref="E794">
    <cfRule type="containsBlanks" dxfId="14547" priority="14549">
      <formula>LEN(TRIM(E794))=0</formula>
    </cfRule>
    <cfRule type="containsText" dxfId="14546" priority="14550" operator="containsText" text="Operational">
      <formula>NOT(ISERROR(SEARCH("Operational",E794)))</formula>
    </cfRule>
    <cfRule type="containsText" dxfId="14545" priority="14551" operator="containsText" text="Dn(service)">
      <formula>NOT(ISERROR(SEARCH("Dn(service)",E794)))</formula>
    </cfRule>
    <cfRule type="containsText" dxfId="14544" priority="14552" operator="containsText" text="Dn(waiting)">
      <formula>NOT(ISERROR(SEARCH("Dn(waiting)",E794)))</formula>
    </cfRule>
  </conditionalFormatting>
  <conditionalFormatting sqref="E795">
    <cfRule type="containsBlanks" dxfId="14543" priority="14545">
      <formula>LEN(TRIM(E795))=0</formula>
    </cfRule>
    <cfRule type="containsText" dxfId="14542" priority="14546" operator="containsText" text="Operational">
      <formula>NOT(ISERROR(SEARCH("Operational",E795)))</formula>
    </cfRule>
    <cfRule type="containsText" dxfId="14541" priority="14547" operator="containsText" text="Dn(service)">
      <formula>NOT(ISERROR(SEARCH("Dn(service)",E795)))</formula>
    </cfRule>
    <cfRule type="containsText" dxfId="14540" priority="14548" operator="containsText" text="Dn(waiting)">
      <formula>NOT(ISERROR(SEARCH("Dn(waiting)",E795)))</formula>
    </cfRule>
  </conditionalFormatting>
  <conditionalFormatting sqref="E796">
    <cfRule type="containsBlanks" dxfId="14539" priority="14541">
      <formula>LEN(TRIM(E796))=0</formula>
    </cfRule>
    <cfRule type="containsText" dxfId="14538" priority="14542" operator="containsText" text="Operational">
      <formula>NOT(ISERROR(SEARCH("Operational",E796)))</formula>
    </cfRule>
    <cfRule type="containsText" dxfId="14537" priority="14543" operator="containsText" text="Dn(service)">
      <formula>NOT(ISERROR(SEARCH("Dn(service)",E796)))</formula>
    </cfRule>
    <cfRule type="containsText" dxfId="14536" priority="14544" operator="containsText" text="Dn(waiting)">
      <formula>NOT(ISERROR(SEARCH("Dn(waiting)",E796)))</formula>
    </cfRule>
  </conditionalFormatting>
  <conditionalFormatting sqref="F789:G790 G787:G788 F791:F793">
    <cfRule type="containsBlanks" dxfId="14535" priority="14537">
      <formula>LEN(TRIM(F787))=0</formula>
    </cfRule>
    <cfRule type="containsText" dxfId="14534" priority="14538" operator="containsText" text="Operational">
      <formula>NOT(ISERROR(SEARCH("Operational",F787)))</formula>
    </cfRule>
    <cfRule type="containsText" dxfId="14533" priority="14539" operator="containsText" text="Dn(service)">
      <formula>NOT(ISERROR(SEARCH("Dn(service)",F787)))</formula>
    </cfRule>
    <cfRule type="containsText" dxfId="14532" priority="14540" operator="containsText" text="Dn(waiting)">
      <formula>NOT(ISERROR(SEARCH("Dn(waiting)",F787)))</formula>
    </cfRule>
  </conditionalFormatting>
  <conditionalFormatting sqref="F658">
    <cfRule type="containsBlanks" dxfId="14531" priority="14533">
      <formula>LEN(TRIM(F658))=0</formula>
    </cfRule>
    <cfRule type="containsText" dxfId="14530" priority="14534" operator="containsText" text="Operational">
      <formula>NOT(ISERROR(SEARCH("Operational",F658)))</formula>
    </cfRule>
    <cfRule type="containsText" dxfId="14529" priority="14535" operator="containsText" text="Dn(service)">
      <formula>NOT(ISERROR(SEARCH("Dn(service)",F658)))</formula>
    </cfRule>
    <cfRule type="containsText" dxfId="14528" priority="14536" operator="containsText" text="Dn(waiting)">
      <formula>NOT(ISERROR(SEARCH("Dn(waiting)",F658)))</formula>
    </cfRule>
  </conditionalFormatting>
  <conditionalFormatting sqref="F659">
    <cfRule type="containsBlanks" dxfId="14527" priority="14529">
      <formula>LEN(TRIM(F659))=0</formula>
    </cfRule>
    <cfRule type="containsText" dxfId="14526" priority="14530" operator="containsText" text="Operational">
      <formula>NOT(ISERROR(SEARCH("Operational",F659)))</formula>
    </cfRule>
    <cfRule type="containsText" dxfId="14525" priority="14531" operator="containsText" text="Dn(service)">
      <formula>NOT(ISERROR(SEARCH("Dn(service)",F659)))</formula>
    </cfRule>
    <cfRule type="containsText" dxfId="14524" priority="14532" operator="containsText" text="Dn(waiting)">
      <formula>NOT(ISERROR(SEARCH("Dn(waiting)",F659)))</formula>
    </cfRule>
  </conditionalFormatting>
  <conditionalFormatting sqref="H661">
    <cfRule type="containsBlanks" dxfId="14523" priority="14525">
      <formula>LEN(TRIM(H661))=0</formula>
    </cfRule>
    <cfRule type="containsText" dxfId="14522" priority="14526" operator="containsText" text="Operational">
      <formula>NOT(ISERROR(SEARCH("Operational",H661)))</formula>
    </cfRule>
    <cfRule type="containsText" dxfId="14521" priority="14527" operator="containsText" text="Dn(service)">
      <formula>NOT(ISERROR(SEARCH("Dn(service)",H661)))</formula>
    </cfRule>
    <cfRule type="containsText" dxfId="14520" priority="14528" operator="containsText" text="Dn(waiting)">
      <formula>NOT(ISERROR(SEARCH("Dn(waiting)",H661)))</formula>
    </cfRule>
  </conditionalFormatting>
  <conditionalFormatting sqref="F737">
    <cfRule type="containsBlanks" dxfId="14519" priority="14521">
      <formula>LEN(TRIM(F737))=0</formula>
    </cfRule>
    <cfRule type="containsText" dxfId="14518" priority="14522" operator="containsText" text="Operational">
      <formula>NOT(ISERROR(SEARCH("Operational",F737)))</formula>
    </cfRule>
    <cfRule type="containsText" dxfId="14517" priority="14523" operator="containsText" text="Dn(service)">
      <formula>NOT(ISERROR(SEARCH("Dn(service)",F737)))</formula>
    </cfRule>
    <cfRule type="containsText" dxfId="14516" priority="14524" operator="containsText" text="Dn(waiting)">
      <formula>NOT(ISERROR(SEARCH("Dn(waiting)",F737)))</formula>
    </cfRule>
  </conditionalFormatting>
  <conditionalFormatting sqref="F736">
    <cfRule type="containsBlanks" dxfId="14515" priority="14517">
      <formula>LEN(TRIM(F736))=0</formula>
    </cfRule>
    <cfRule type="containsText" dxfId="14514" priority="14518" operator="containsText" text="Operational">
      <formula>NOT(ISERROR(SEARCH("Operational",F736)))</formula>
    </cfRule>
    <cfRule type="containsText" dxfId="14513" priority="14519" operator="containsText" text="Dn(service)">
      <formula>NOT(ISERROR(SEARCH("Dn(service)",F736)))</formula>
    </cfRule>
    <cfRule type="containsText" dxfId="14512" priority="14520" operator="containsText" text="Dn(waiting)">
      <formula>NOT(ISERROR(SEARCH("Dn(waiting)",F736)))</formula>
    </cfRule>
  </conditionalFormatting>
  <conditionalFormatting sqref="C814:D815 D812:D813 H818:H819 C816:C819 G810:H810">
    <cfRule type="containsBlanks" dxfId="14511" priority="14513">
      <formula>LEN(TRIM(C810))=0</formula>
    </cfRule>
    <cfRule type="containsText" dxfId="14510" priority="14514" operator="containsText" text="Operational">
      <formula>NOT(ISERROR(SEARCH("Operational",C810)))</formula>
    </cfRule>
    <cfRule type="containsText" dxfId="14509" priority="14515" operator="containsText" text="Dn(service)">
      <formula>NOT(ISERROR(SEARCH("Dn(service)",C810)))</formula>
    </cfRule>
    <cfRule type="containsText" dxfId="14508" priority="14516" operator="containsText" text="Dn(waiting)">
      <formula>NOT(ISERROR(SEARCH("Dn(waiting)",C810)))</formula>
    </cfRule>
  </conditionalFormatting>
  <conditionalFormatting sqref="C810">
    <cfRule type="containsBlanks" dxfId="14507" priority="14509">
      <formula>LEN(TRIM(C810))=0</formula>
    </cfRule>
    <cfRule type="containsText" dxfId="14506" priority="14510" operator="containsText" text="Operational">
      <formula>NOT(ISERROR(SEARCH("Operational",C810)))</formula>
    </cfRule>
    <cfRule type="containsText" dxfId="14505" priority="14511" operator="containsText" text="Dn(service)">
      <formula>NOT(ISERROR(SEARCH("Dn(service)",C810)))</formula>
    </cfRule>
    <cfRule type="containsText" dxfId="14504" priority="14512" operator="containsText" text="Dn(waiting)">
      <formula>NOT(ISERROR(SEARCH("Dn(waiting)",C810)))</formula>
    </cfRule>
  </conditionalFormatting>
  <conditionalFormatting sqref="C811">
    <cfRule type="containsBlanks" dxfId="14503" priority="14505">
      <formula>LEN(TRIM(C811))=0</formula>
    </cfRule>
    <cfRule type="containsText" dxfId="14502" priority="14506" operator="containsText" text="Operational">
      <formula>NOT(ISERROR(SEARCH("Operational",C811)))</formula>
    </cfRule>
    <cfRule type="containsText" dxfId="14501" priority="14507" operator="containsText" text="Dn(service)">
      <formula>NOT(ISERROR(SEARCH("Dn(service)",C811)))</formula>
    </cfRule>
    <cfRule type="containsText" dxfId="14500" priority="14508" operator="containsText" text="Dn(waiting)">
      <formula>NOT(ISERROR(SEARCH("Dn(waiting)",C811)))</formula>
    </cfRule>
  </conditionalFormatting>
  <conditionalFormatting sqref="C812">
    <cfRule type="containsBlanks" dxfId="14499" priority="14501">
      <formula>LEN(TRIM(C812))=0</formula>
    </cfRule>
    <cfRule type="containsText" dxfId="14498" priority="14502" operator="containsText" text="Operational">
      <formula>NOT(ISERROR(SEARCH("Operational",C812)))</formula>
    </cfRule>
    <cfRule type="containsText" dxfId="14497" priority="14503" operator="containsText" text="Dn(service)">
      <formula>NOT(ISERROR(SEARCH("Dn(service)",C812)))</formula>
    </cfRule>
    <cfRule type="containsText" dxfId="14496" priority="14504" operator="containsText" text="Dn(waiting)">
      <formula>NOT(ISERROR(SEARCH("Dn(waiting)",C812)))</formula>
    </cfRule>
  </conditionalFormatting>
  <conditionalFormatting sqref="G813">
    <cfRule type="containsBlanks" dxfId="14495" priority="14497">
      <formula>LEN(TRIM(G813))=0</formula>
    </cfRule>
    <cfRule type="containsText" dxfId="14494" priority="14498" operator="containsText" text="Operational">
      <formula>NOT(ISERROR(SEARCH("Operational",G813)))</formula>
    </cfRule>
    <cfRule type="containsText" dxfId="14493" priority="14499" operator="containsText" text="Dn(service)">
      <formula>NOT(ISERROR(SEARCH("Dn(service)",G813)))</formula>
    </cfRule>
    <cfRule type="containsText" dxfId="14492" priority="14500" operator="containsText" text="Dn(waiting)">
      <formula>NOT(ISERROR(SEARCH("Dn(waiting)",G813)))</formula>
    </cfRule>
  </conditionalFormatting>
  <conditionalFormatting sqref="G814">
    <cfRule type="containsBlanks" dxfId="14491" priority="14493">
      <formula>LEN(TRIM(G814))=0</formula>
    </cfRule>
    <cfRule type="containsText" dxfId="14490" priority="14494" operator="containsText" text="Operational">
      <formula>NOT(ISERROR(SEARCH("Operational",G814)))</formula>
    </cfRule>
    <cfRule type="containsText" dxfId="14489" priority="14495" operator="containsText" text="Dn(service)">
      <formula>NOT(ISERROR(SEARCH("Dn(service)",G814)))</formula>
    </cfRule>
    <cfRule type="containsText" dxfId="14488" priority="14496" operator="containsText" text="Dn(waiting)">
      <formula>NOT(ISERROR(SEARCH("Dn(waiting)",G814)))</formula>
    </cfRule>
  </conditionalFormatting>
  <conditionalFormatting sqref="H812">
    <cfRule type="containsBlanks" dxfId="14487" priority="14489">
      <formula>LEN(TRIM(H812))=0</formula>
    </cfRule>
    <cfRule type="containsText" dxfId="14486" priority="14490" operator="containsText" text="Operational">
      <formula>NOT(ISERROR(SEARCH("Operational",H812)))</formula>
    </cfRule>
    <cfRule type="containsText" dxfId="14485" priority="14491" operator="containsText" text="Dn(service)">
      <formula>NOT(ISERROR(SEARCH("Dn(service)",H812)))</formula>
    </cfRule>
    <cfRule type="containsText" dxfId="14484" priority="14492" operator="containsText" text="Dn(waiting)">
      <formula>NOT(ISERROR(SEARCH("Dn(waiting)",H812)))</formula>
    </cfRule>
  </conditionalFormatting>
  <conditionalFormatting sqref="H813">
    <cfRule type="containsBlanks" dxfId="14483" priority="14485">
      <formula>LEN(TRIM(H813))=0</formula>
    </cfRule>
    <cfRule type="containsText" dxfId="14482" priority="14486" operator="containsText" text="Operational">
      <formula>NOT(ISERROR(SEARCH("Operational",H813)))</formula>
    </cfRule>
    <cfRule type="containsText" dxfId="14481" priority="14487" operator="containsText" text="Dn(service)">
      <formula>NOT(ISERROR(SEARCH("Dn(service)",H813)))</formula>
    </cfRule>
    <cfRule type="containsText" dxfId="14480" priority="14488" operator="containsText" text="Dn(waiting)">
      <formula>NOT(ISERROR(SEARCH("Dn(waiting)",H813)))</formula>
    </cfRule>
  </conditionalFormatting>
  <conditionalFormatting sqref="H811">
    <cfRule type="containsBlanks" dxfId="14479" priority="14481">
      <formula>LEN(TRIM(H811))=0</formula>
    </cfRule>
    <cfRule type="containsText" dxfId="14478" priority="14482" operator="containsText" text="Operational">
      <formula>NOT(ISERROR(SEARCH("Operational",H811)))</formula>
    </cfRule>
    <cfRule type="containsText" dxfId="14477" priority="14483" operator="containsText" text="Dn(service)">
      <formula>NOT(ISERROR(SEARCH("Dn(service)",H811)))</formula>
    </cfRule>
    <cfRule type="containsText" dxfId="14476" priority="14484" operator="containsText" text="Dn(waiting)">
      <formula>NOT(ISERROR(SEARCH("Dn(waiting)",H811)))</formula>
    </cfRule>
  </conditionalFormatting>
  <conditionalFormatting sqref="G815">
    <cfRule type="containsBlanks" dxfId="14475" priority="14477">
      <formula>LEN(TRIM(G815))=0</formula>
    </cfRule>
    <cfRule type="containsText" dxfId="14474" priority="14478" operator="containsText" text="Operational">
      <formula>NOT(ISERROR(SEARCH("Operational",G815)))</formula>
    </cfRule>
    <cfRule type="containsText" dxfId="14473" priority="14479" operator="containsText" text="Dn(service)">
      <formula>NOT(ISERROR(SEARCH("Dn(service)",G815)))</formula>
    </cfRule>
    <cfRule type="containsText" dxfId="14472" priority="14480" operator="containsText" text="Dn(waiting)">
      <formula>NOT(ISERROR(SEARCH("Dn(waiting)",G815)))</formula>
    </cfRule>
  </conditionalFormatting>
  <conditionalFormatting sqref="C813">
    <cfRule type="containsBlanks" dxfId="14471" priority="14473">
      <formula>LEN(TRIM(C813))=0</formula>
    </cfRule>
    <cfRule type="containsText" dxfId="14470" priority="14474" operator="containsText" text="Operational">
      <formula>NOT(ISERROR(SEARCH("Operational",C813)))</formula>
    </cfRule>
    <cfRule type="containsText" dxfId="14469" priority="14475" operator="containsText" text="Dn(service)">
      <formula>NOT(ISERROR(SEARCH("Dn(service)",C813)))</formula>
    </cfRule>
    <cfRule type="containsText" dxfId="14468" priority="14476" operator="containsText" text="Dn(waiting)">
      <formula>NOT(ISERROR(SEARCH("Dn(waiting)",C813)))</formula>
    </cfRule>
  </conditionalFormatting>
  <conditionalFormatting sqref="H815">
    <cfRule type="containsBlanks" dxfId="14467" priority="14469">
      <formula>LEN(TRIM(H815))=0</formula>
    </cfRule>
    <cfRule type="containsText" dxfId="14466" priority="14470" operator="containsText" text="Operational">
      <formula>NOT(ISERROR(SEARCH("Operational",H815)))</formula>
    </cfRule>
    <cfRule type="containsText" dxfId="14465" priority="14471" operator="containsText" text="Dn(service)">
      <formula>NOT(ISERROR(SEARCH("Dn(service)",H815)))</formula>
    </cfRule>
    <cfRule type="containsText" dxfId="14464" priority="14472" operator="containsText" text="Dn(waiting)">
      <formula>NOT(ISERROR(SEARCH("Dn(waiting)",H815)))</formula>
    </cfRule>
  </conditionalFormatting>
  <conditionalFormatting sqref="H816">
    <cfRule type="containsBlanks" dxfId="14463" priority="14465">
      <formula>LEN(TRIM(H816))=0</formula>
    </cfRule>
    <cfRule type="containsText" dxfId="14462" priority="14466" operator="containsText" text="Operational">
      <formula>NOT(ISERROR(SEARCH("Operational",H816)))</formula>
    </cfRule>
    <cfRule type="containsText" dxfId="14461" priority="14467" operator="containsText" text="Dn(service)">
      <formula>NOT(ISERROR(SEARCH("Dn(service)",H816)))</formula>
    </cfRule>
    <cfRule type="containsText" dxfId="14460" priority="14468" operator="containsText" text="Dn(waiting)">
      <formula>NOT(ISERROR(SEARCH("Dn(waiting)",H816)))</formula>
    </cfRule>
  </conditionalFormatting>
  <conditionalFormatting sqref="H817">
    <cfRule type="containsBlanks" dxfId="14459" priority="14461">
      <formula>LEN(TRIM(H817))=0</formula>
    </cfRule>
    <cfRule type="containsText" dxfId="14458" priority="14462" operator="containsText" text="Operational">
      <formula>NOT(ISERROR(SEARCH("Operational",H817)))</formula>
    </cfRule>
    <cfRule type="containsText" dxfId="14457" priority="14463" operator="containsText" text="Dn(service)">
      <formula>NOT(ISERROR(SEARCH("Dn(service)",H817)))</formula>
    </cfRule>
    <cfRule type="containsText" dxfId="14456" priority="14464" operator="containsText" text="Dn(waiting)">
      <formula>NOT(ISERROR(SEARCH("Dn(waiting)",H817)))</formula>
    </cfRule>
  </conditionalFormatting>
  <conditionalFormatting sqref="F816:G816">
    <cfRule type="containsBlanks" dxfId="14455" priority="14457">
      <formula>LEN(TRIM(F816))=0</formula>
    </cfRule>
    <cfRule type="containsText" dxfId="14454" priority="14458" operator="containsText" text="Operational">
      <formula>NOT(ISERROR(SEARCH("Operational",F816)))</formula>
    </cfRule>
    <cfRule type="containsText" dxfId="14453" priority="14459" operator="containsText" text="Dn(service)">
      <formula>NOT(ISERROR(SEARCH("Dn(service)",F816)))</formula>
    </cfRule>
    <cfRule type="containsText" dxfId="14452" priority="14460" operator="containsText" text="Dn(waiting)">
      <formula>NOT(ISERROR(SEARCH("Dn(waiting)",F816)))</formula>
    </cfRule>
  </conditionalFormatting>
  <conditionalFormatting sqref="F817:G817">
    <cfRule type="containsBlanks" dxfId="14451" priority="14453">
      <formula>LEN(TRIM(F817))=0</formula>
    </cfRule>
    <cfRule type="containsText" dxfId="14450" priority="14454" operator="containsText" text="Operational">
      <formula>NOT(ISERROR(SEARCH("Operational",F817)))</formula>
    </cfRule>
    <cfRule type="containsText" dxfId="14449" priority="14455" operator="containsText" text="Dn(service)">
      <formula>NOT(ISERROR(SEARCH("Dn(service)",F817)))</formula>
    </cfRule>
    <cfRule type="containsText" dxfId="14448" priority="14456" operator="containsText" text="Dn(waiting)">
      <formula>NOT(ISERROR(SEARCH("Dn(waiting)",F817)))</formula>
    </cfRule>
  </conditionalFormatting>
  <conditionalFormatting sqref="F819:G819">
    <cfRule type="containsBlanks" dxfId="14447" priority="14449">
      <formula>LEN(TRIM(F819))=0</formula>
    </cfRule>
    <cfRule type="containsText" dxfId="14446" priority="14450" operator="containsText" text="Operational">
      <formula>NOT(ISERROR(SEARCH("Operational",F819)))</formula>
    </cfRule>
    <cfRule type="containsText" dxfId="14445" priority="14451" operator="containsText" text="Dn(service)">
      <formula>NOT(ISERROR(SEARCH("Dn(service)",F819)))</formula>
    </cfRule>
    <cfRule type="containsText" dxfId="14444" priority="14452" operator="containsText" text="Dn(waiting)">
      <formula>NOT(ISERROR(SEARCH("Dn(waiting)",F819)))</formula>
    </cfRule>
  </conditionalFormatting>
  <conditionalFormatting sqref="D816">
    <cfRule type="containsBlanks" dxfId="14443" priority="14445">
      <formula>LEN(TRIM(D816))=0</formula>
    </cfRule>
    <cfRule type="containsText" dxfId="14442" priority="14446" operator="containsText" text="Operational">
      <formula>NOT(ISERROR(SEARCH("Operational",D816)))</formula>
    </cfRule>
    <cfRule type="containsText" dxfId="14441" priority="14447" operator="containsText" text="Dn(service)">
      <formula>NOT(ISERROR(SEARCH("Dn(service)",D816)))</formula>
    </cfRule>
    <cfRule type="containsText" dxfId="14440" priority="14448" operator="containsText" text="Dn(waiting)">
      <formula>NOT(ISERROR(SEARCH("Dn(waiting)",D816)))</formula>
    </cfRule>
  </conditionalFormatting>
  <conditionalFormatting sqref="D817">
    <cfRule type="containsBlanks" dxfId="14439" priority="14441">
      <formula>LEN(TRIM(D817))=0</formula>
    </cfRule>
    <cfRule type="containsText" dxfId="14438" priority="14442" operator="containsText" text="Operational">
      <formula>NOT(ISERROR(SEARCH("Operational",D817)))</formula>
    </cfRule>
    <cfRule type="containsText" dxfId="14437" priority="14443" operator="containsText" text="Dn(service)">
      <formula>NOT(ISERROR(SEARCH("Dn(service)",D817)))</formula>
    </cfRule>
    <cfRule type="containsText" dxfId="14436" priority="14444" operator="containsText" text="Dn(waiting)">
      <formula>NOT(ISERROR(SEARCH("Dn(waiting)",D817)))</formula>
    </cfRule>
  </conditionalFormatting>
  <conditionalFormatting sqref="D818">
    <cfRule type="containsBlanks" dxfId="14435" priority="14437">
      <formula>LEN(TRIM(D818))=0</formula>
    </cfRule>
    <cfRule type="containsText" dxfId="14434" priority="14438" operator="containsText" text="Operational">
      <formula>NOT(ISERROR(SEARCH("Operational",D818)))</formula>
    </cfRule>
    <cfRule type="containsText" dxfId="14433" priority="14439" operator="containsText" text="Dn(service)">
      <formula>NOT(ISERROR(SEARCH("Dn(service)",D818)))</formula>
    </cfRule>
    <cfRule type="containsText" dxfId="14432" priority="14440" operator="containsText" text="Dn(waiting)">
      <formula>NOT(ISERROR(SEARCH("Dn(waiting)",D818)))</formula>
    </cfRule>
  </conditionalFormatting>
  <conditionalFormatting sqref="D819">
    <cfRule type="containsBlanks" dxfId="14431" priority="14433">
      <formula>LEN(TRIM(D819))=0</formula>
    </cfRule>
    <cfRule type="containsText" dxfId="14430" priority="14434" operator="containsText" text="Operational">
      <formula>NOT(ISERROR(SEARCH("Operational",D819)))</formula>
    </cfRule>
    <cfRule type="containsText" dxfId="14429" priority="14435" operator="containsText" text="Dn(service)">
      <formula>NOT(ISERROR(SEARCH("Dn(service)",D819)))</formula>
    </cfRule>
    <cfRule type="containsText" dxfId="14428" priority="14436" operator="containsText" text="Dn(waiting)">
      <formula>NOT(ISERROR(SEARCH("Dn(waiting)",D819)))</formula>
    </cfRule>
  </conditionalFormatting>
  <conditionalFormatting sqref="F818:G818">
    <cfRule type="containsBlanks" dxfId="14427" priority="14429">
      <formula>LEN(TRIM(F818))=0</formula>
    </cfRule>
    <cfRule type="containsText" dxfId="14426" priority="14430" operator="containsText" text="Operational">
      <formula>NOT(ISERROR(SEARCH("Operational",F818)))</formula>
    </cfRule>
    <cfRule type="containsText" dxfId="14425" priority="14431" operator="containsText" text="Dn(service)">
      <formula>NOT(ISERROR(SEARCH("Dn(service)",F818)))</formula>
    </cfRule>
    <cfRule type="containsText" dxfId="14424" priority="14432" operator="containsText" text="Dn(waiting)">
      <formula>NOT(ISERROR(SEARCH("Dn(waiting)",F818)))</formula>
    </cfRule>
  </conditionalFormatting>
  <conditionalFormatting sqref="G811">
    <cfRule type="containsBlanks" dxfId="14423" priority="14425">
      <formula>LEN(TRIM(G811))=0</formula>
    </cfRule>
    <cfRule type="containsText" dxfId="14422" priority="14426" operator="containsText" text="Operational">
      <formula>NOT(ISERROR(SEARCH("Operational",G811)))</formula>
    </cfRule>
    <cfRule type="containsText" dxfId="14421" priority="14427" operator="containsText" text="Dn(service)">
      <formula>NOT(ISERROR(SEARCH("Dn(service)",G811)))</formula>
    </cfRule>
    <cfRule type="containsText" dxfId="14420" priority="14428" operator="containsText" text="Dn(waiting)">
      <formula>NOT(ISERROR(SEARCH("Dn(waiting)",G811)))</formula>
    </cfRule>
  </conditionalFormatting>
  <conditionalFormatting sqref="G812">
    <cfRule type="containsBlanks" dxfId="14419" priority="14421">
      <formula>LEN(TRIM(G812))=0</formula>
    </cfRule>
    <cfRule type="containsText" dxfId="14418" priority="14422" operator="containsText" text="Operational">
      <formula>NOT(ISERROR(SEARCH("Operational",G812)))</formula>
    </cfRule>
    <cfRule type="containsText" dxfId="14417" priority="14423" operator="containsText" text="Dn(service)">
      <formula>NOT(ISERROR(SEARCH("Dn(service)",G812)))</formula>
    </cfRule>
    <cfRule type="containsText" dxfId="14416" priority="14424" operator="containsText" text="Dn(waiting)">
      <formula>NOT(ISERROR(SEARCH("Dn(waiting)",G812)))</formula>
    </cfRule>
  </conditionalFormatting>
  <conditionalFormatting sqref="H814">
    <cfRule type="containsBlanks" dxfId="14415" priority="14417">
      <formula>LEN(TRIM(H814))=0</formula>
    </cfRule>
    <cfRule type="containsText" dxfId="14414" priority="14418" operator="containsText" text="Operational">
      <formula>NOT(ISERROR(SEARCH("Operational",H814)))</formula>
    </cfRule>
    <cfRule type="containsText" dxfId="14413" priority="14419" operator="containsText" text="Dn(service)">
      <formula>NOT(ISERROR(SEARCH("Dn(service)",H814)))</formula>
    </cfRule>
    <cfRule type="containsText" dxfId="14412" priority="14420" operator="containsText" text="Dn(waiting)">
      <formula>NOT(ISERROR(SEARCH("Dn(waiting)",H814)))</formula>
    </cfRule>
  </conditionalFormatting>
  <conditionalFormatting sqref="E657">
    <cfRule type="containsBlanks" dxfId="14411" priority="14413">
      <formula>LEN(TRIM(E657))=0</formula>
    </cfRule>
    <cfRule type="containsText" dxfId="14410" priority="14414" operator="containsText" text="Operational">
      <formula>NOT(ISERROR(SEARCH("Operational",E657)))</formula>
    </cfRule>
    <cfRule type="containsText" dxfId="14409" priority="14415" operator="containsText" text="Dn(service)">
      <formula>NOT(ISERROR(SEARCH("Dn(service)",E657)))</formula>
    </cfRule>
    <cfRule type="containsText" dxfId="14408" priority="14416" operator="containsText" text="Dn(waiting)">
      <formula>NOT(ISERROR(SEARCH("Dn(waiting)",E657)))</formula>
    </cfRule>
  </conditionalFormatting>
  <conditionalFormatting sqref="E658">
    <cfRule type="containsBlanks" dxfId="14407" priority="14409">
      <formula>LEN(TRIM(E658))=0</formula>
    </cfRule>
    <cfRule type="containsText" dxfId="14406" priority="14410" operator="containsText" text="Operational">
      <formula>NOT(ISERROR(SEARCH("Operational",E658)))</formula>
    </cfRule>
    <cfRule type="containsText" dxfId="14405" priority="14411" operator="containsText" text="Dn(service)">
      <formula>NOT(ISERROR(SEARCH("Dn(service)",E658)))</formula>
    </cfRule>
    <cfRule type="containsText" dxfId="14404" priority="14412" operator="containsText" text="Dn(waiting)">
      <formula>NOT(ISERROR(SEARCH("Dn(waiting)",E658)))</formula>
    </cfRule>
  </conditionalFormatting>
  <conditionalFormatting sqref="E659">
    <cfRule type="containsBlanks" dxfId="14403" priority="14405">
      <formula>LEN(TRIM(E659))=0</formula>
    </cfRule>
    <cfRule type="containsText" dxfId="14402" priority="14406" operator="containsText" text="Operational">
      <formula>NOT(ISERROR(SEARCH("Operational",E659)))</formula>
    </cfRule>
    <cfRule type="containsText" dxfId="14401" priority="14407" operator="containsText" text="Dn(service)">
      <formula>NOT(ISERROR(SEARCH("Dn(service)",E659)))</formula>
    </cfRule>
    <cfRule type="containsText" dxfId="14400" priority="14408" operator="containsText" text="Dn(waiting)">
      <formula>NOT(ISERROR(SEARCH("Dn(waiting)",E659)))</formula>
    </cfRule>
  </conditionalFormatting>
  <conditionalFormatting sqref="E660">
    <cfRule type="containsBlanks" dxfId="14399" priority="14401">
      <formula>LEN(TRIM(E660))=0</formula>
    </cfRule>
    <cfRule type="containsText" dxfId="14398" priority="14402" operator="containsText" text="Operational">
      <formula>NOT(ISERROR(SEARCH("Operational",E660)))</formula>
    </cfRule>
    <cfRule type="containsText" dxfId="14397" priority="14403" operator="containsText" text="Dn(service)">
      <formula>NOT(ISERROR(SEARCH("Dn(service)",E660)))</formula>
    </cfRule>
    <cfRule type="containsText" dxfId="14396" priority="14404" operator="containsText" text="Dn(waiting)">
      <formula>NOT(ISERROR(SEARCH("Dn(waiting)",E660)))</formula>
    </cfRule>
  </conditionalFormatting>
  <conditionalFormatting sqref="E661">
    <cfRule type="containsBlanks" dxfId="14395" priority="14397">
      <formula>LEN(TRIM(E661))=0</formula>
    </cfRule>
    <cfRule type="containsText" dxfId="14394" priority="14398" operator="containsText" text="Operational">
      <formula>NOT(ISERROR(SEARCH("Operational",E661)))</formula>
    </cfRule>
    <cfRule type="containsText" dxfId="14393" priority="14399" operator="containsText" text="Dn(service)">
      <formula>NOT(ISERROR(SEARCH("Dn(service)",E661)))</formula>
    </cfRule>
    <cfRule type="containsText" dxfId="14392" priority="14400" operator="containsText" text="Dn(waiting)">
      <formula>NOT(ISERROR(SEARCH("Dn(waiting)",E661)))</formula>
    </cfRule>
  </conditionalFormatting>
  <conditionalFormatting sqref="G661">
    <cfRule type="containsBlanks" dxfId="14391" priority="14393">
      <formula>LEN(TRIM(G661))=0</formula>
    </cfRule>
    <cfRule type="containsText" dxfId="14390" priority="14394" operator="containsText" text="Operational">
      <formula>NOT(ISERROR(SEARCH("Operational",G661)))</formula>
    </cfRule>
    <cfRule type="containsText" dxfId="14389" priority="14395" operator="containsText" text="Dn(service)">
      <formula>NOT(ISERROR(SEARCH("Dn(service)",G661)))</formula>
    </cfRule>
    <cfRule type="containsText" dxfId="14388" priority="14396" operator="containsText" text="Dn(waiting)">
      <formula>NOT(ISERROR(SEARCH("Dn(waiting)",G661)))</formula>
    </cfRule>
  </conditionalFormatting>
  <conditionalFormatting sqref="G662">
    <cfRule type="containsBlanks" dxfId="14387" priority="14389">
      <formula>LEN(TRIM(G662))=0</formula>
    </cfRule>
    <cfRule type="containsText" dxfId="14386" priority="14390" operator="containsText" text="Operational">
      <formula>NOT(ISERROR(SEARCH("Operational",G662)))</formula>
    </cfRule>
    <cfRule type="containsText" dxfId="14385" priority="14391" operator="containsText" text="Dn(service)">
      <formula>NOT(ISERROR(SEARCH("Dn(service)",G662)))</formula>
    </cfRule>
    <cfRule type="containsText" dxfId="14384" priority="14392" operator="containsText" text="Dn(waiting)">
      <formula>NOT(ISERROR(SEARCH("Dn(waiting)",G662)))</formula>
    </cfRule>
  </conditionalFormatting>
  <conditionalFormatting sqref="G663">
    <cfRule type="containsBlanks" dxfId="14383" priority="14385">
      <formula>LEN(TRIM(G663))=0</formula>
    </cfRule>
    <cfRule type="containsText" dxfId="14382" priority="14386" operator="containsText" text="Operational">
      <formula>NOT(ISERROR(SEARCH("Operational",G663)))</formula>
    </cfRule>
    <cfRule type="containsText" dxfId="14381" priority="14387" operator="containsText" text="Dn(service)">
      <formula>NOT(ISERROR(SEARCH("Dn(service)",G663)))</formula>
    </cfRule>
    <cfRule type="containsText" dxfId="14380" priority="14388" operator="containsText" text="Dn(waiting)">
      <formula>NOT(ISERROR(SEARCH("Dn(waiting)",G663)))</formula>
    </cfRule>
  </conditionalFormatting>
  <conditionalFormatting sqref="G664">
    <cfRule type="containsBlanks" dxfId="14379" priority="14381">
      <formula>LEN(TRIM(G664))=0</formula>
    </cfRule>
    <cfRule type="containsText" dxfId="14378" priority="14382" operator="containsText" text="Operational">
      <formula>NOT(ISERROR(SEARCH("Operational",G664)))</formula>
    </cfRule>
    <cfRule type="containsText" dxfId="14377" priority="14383" operator="containsText" text="Dn(service)">
      <formula>NOT(ISERROR(SEARCH("Dn(service)",G664)))</formula>
    </cfRule>
    <cfRule type="containsText" dxfId="14376" priority="14384" operator="containsText" text="Dn(waiting)">
      <formula>NOT(ISERROR(SEARCH("Dn(waiting)",G664)))</formula>
    </cfRule>
  </conditionalFormatting>
  <conditionalFormatting sqref="G665">
    <cfRule type="containsBlanks" dxfId="14375" priority="14377">
      <formula>LEN(TRIM(G665))=0</formula>
    </cfRule>
    <cfRule type="containsText" dxfId="14374" priority="14378" operator="containsText" text="Operational">
      <formula>NOT(ISERROR(SEARCH("Operational",G665)))</formula>
    </cfRule>
    <cfRule type="containsText" dxfId="14373" priority="14379" operator="containsText" text="Dn(service)">
      <formula>NOT(ISERROR(SEARCH("Dn(service)",G665)))</formula>
    </cfRule>
    <cfRule type="containsText" dxfId="14372" priority="14380" operator="containsText" text="Dn(waiting)">
      <formula>NOT(ISERROR(SEARCH("Dn(waiting)",G665)))</formula>
    </cfRule>
  </conditionalFormatting>
  <conditionalFormatting sqref="C665">
    <cfRule type="containsBlanks" dxfId="14371" priority="14373">
      <formula>LEN(TRIM(C665))=0</formula>
    </cfRule>
    <cfRule type="containsText" dxfId="14370" priority="14374" operator="containsText" text="Operational">
      <formula>NOT(ISERROR(SEARCH("Operational",C665)))</formula>
    </cfRule>
    <cfRule type="containsText" dxfId="14369" priority="14375" operator="containsText" text="Dn(service)">
      <formula>NOT(ISERROR(SEARCH("Dn(service)",C665)))</formula>
    </cfRule>
    <cfRule type="containsText" dxfId="14368" priority="14376" operator="containsText" text="Dn(waiting)">
      <formula>NOT(ISERROR(SEARCH("Dn(waiting)",C665)))</formula>
    </cfRule>
  </conditionalFormatting>
  <conditionalFormatting sqref="C666">
    <cfRule type="containsBlanks" dxfId="14367" priority="14369">
      <formula>LEN(TRIM(C666))=0</formula>
    </cfRule>
    <cfRule type="containsText" dxfId="14366" priority="14370" operator="containsText" text="Operational">
      <formula>NOT(ISERROR(SEARCH("Operational",C666)))</formula>
    </cfRule>
    <cfRule type="containsText" dxfId="14365" priority="14371" operator="containsText" text="Dn(service)">
      <formula>NOT(ISERROR(SEARCH("Dn(service)",C666)))</formula>
    </cfRule>
    <cfRule type="containsText" dxfId="14364" priority="14372" operator="containsText" text="Dn(waiting)">
      <formula>NOT(ISERROR(SEARCH("Dn(waiting)",C666)))</formula>
    </cfRule>
  </conditionalFormatting>
  <conditionalFormatting sqref="C667">
    <cfRule type="containsBlanks" dxfId="14363" priority="14365">
      <formula>LEN(TRIM(C667))=0</formula>
    </cfRule>
    <cfRule type="containsText" dxfId="14362" priority="14366" operator="containsText" text="Operational">
      <formula>NOT(ISERROR(SEARCH("Operational",C667)))</formula>
    </cfRule>
    <cfRule type="containsText" dxfId="14361" priority="14367" operator="containsText" text="Dn(service)">
      <formula>NOT(ISERROR(SEARCH("Dn(service)",C667)))</formula>
    </cfRule>
    <cfRule type="containsText" dxfId="14360" priority="14368" operator="containsText" text="Dn(waiting)">
      <formula>NOT(ISERROR(SEARCH("Dn(waiting)",C667)))</formula>
    </cfRule>
  </conditionalFormatting>
  <conditionalFormatting sqref="C668">
    <cfRule type="containsBlanks" dxfId="14359" priority="14361">
      <formula>LEN(TRIM(C668))=0</formula>
    </cfRule>
    <cfRule type="containsText" dxfId="14358" priority="14362" operator="containsText" text="Operational">
      <formula>NOT(ISERROR(SEARCH("Operational",C668)))</formula>
    </cfRule>
    <cfRule type="containsText" dxfId="14357" priority="14363" operator="containsText" text="Dn(service)">
      <formula>NOT(ISERROR(SEARCH("Dn(service)",C668)))</formula>
    </cfRule>
    <cfRule type="containsText" dxfId="14356" priority="14364" operator="containsText" text="Dn(waiting)">
      <formula>NOT(ISERROR(SEARCH("Dn(waiting)",C668)))</formula>
    </cfRule>
  </conditionalFormatting>
  <conditionalFormatting sqref="C669">
    <cfRule type="containsBlanks" dxfId="14355" priority="14357">
      <formula>LEN(TRIM(C669))=0</formula>
    </cfRule>
    <cfRule type="containsText" dxfId="14354" priority="14358" operator="containsText" text="Operational">
      <formula>NOT(ISERROR(SEARCH("Operational",C669)))</formula>
    </cfRule>
    <cfRule type="containsText" dxfId="14353" priority="14359" operator="containsText" text="Dn(service)">
      <formula>NOT(ISERROR(SEARCH("Dn(service)",C669)))</formula>
    </cfRule>
    <cfRule type="containsText" dxfId="14352" priority="14360" operator="containsText" text="Dn(waiting)">
      <formula>NOT(ISERROR(SEARCH("Dn(waiting)",C669)))</formula>
    </cfRule>
  </conditionalFormatting>
  <conditionalFormatting sqref="C670">
    <cfRule type="containsBlanks" dxfId="14351" priority="14353">
      <formula>LEN(TRIM(C670))=0</formula>
    </cfRule>
    <cfRule type="containsText" dxfId="14350" priority="14354" operator="containsText" text="Operational">
      <formula>NOT(ISERROR(SEARCH("Operational",C670)))</formula>
    </cfRule>
    <cfRule type="containsText" dxfId="14349" priority="14355" operator="containsText" text="Dn(service)">
      <formula>NOT(ISERROR(SEARCH("Dn(service)",C670)))</formula>
    </cfRule>
    <cfRule type="containsText" dxfId="14348" priority="14356" operator="containsText" text="Dn(waiting)">
      <formula>NOT(ISERROR(SEARCH("Dn(waiting)",C670)))</formula>
    </cfRule>
  </conditionalFormatting>
  <conditionalFormatting sqref="D670">
    <cfRule type="containsBlanks" dxfId="14347" priority="14349">
      <formula>LEN(TRIM(D670))=0</formula>
    </cfRule>
    <cfRule type="containsText" dxfId="14346" priority="14350" operator="containsText" text="Operational">
      <formula>NOT(ISERROR(SEARCH("Operational",D670)))</formula>
    </cfRule>
    <cfRule type="containsText" dxfId="14345" priority="14351" operator="containsText" text="Dn(service)">
      <formula>NOT(ISERROR(SEARCH("Dn(service)",D670)))</formula>
    </cfRule>
    <cfRule type="containsText" dxfId="14344" priority="14352" operator="containsText" text="Dn(waiting)">
      <formula>NOT(ISERROR(SEARCH("Dn(waiting)",D670)))</formula>
    </cfRule>
  </conditionalFormatting>
  <conditionalFormatting sqref="D671">
    <cfRule type="containsBlanks" dxfId="14343" priority="14345">
      <formula>LEN(TRIM(D671))=0</formula>
    </cfRule>
    <cfRule type="containsText" dxfId="14342" priority="14346" operator="containsText" text="Operational">
      <formula>NOT(ISERROR(SEARCH("Operational",D671)))</formula>
    </cfRule>
    <cfRule type="containsText" dxfId="14341" priority="14347" operator="containsText" text="Dn(service)">
      <formula>NOT(ISERROR(SEARCH("Dn(service)",D671)))</formula>
    </cfRule>
    <cfRule type="containsText" dxfId="14340" priority="14348" operator="containsText" text="Dn(waiting)">
      <formula>NOT(ISERROR(SEARCH("Dn(waiting)",D671)))</formula>
    </cfRule>
  </conditionalFormatting>
  <conditionalFormatting sqref="D672">
    <cfRule type="containsBlanks" dxfId="14339" priority="14341">
      <formula>LEN(TRIM(D672))=0</formula>
    </cfRule>
    <cfRule type="containsText" dxfId="14338" priority="14342" operator="containsText" text="Operational">
      <formula>NOT(ISERROR(SEARCH("Operational",D672)))</formula>
    </cfRule>
    <cfRule type="containsText" dxfId="14337" priority="14343" operator="containsText" text="Dn(service)">
      <formula>NOT(ISERROR(SEARCH("Dn(service)",D672)))</formula>
    </cfRule>
    <cfRule type="containsText" dxfId="14336" priority="14344" operator="containsText" text="Dn(waiting)">
      <formula>NOT(ISERROR(SEARCH("Dn(waiting)",D672)))</formula>
    </cfRule>
  </conditionalFormatting>
  <conditionalFormatting sqref="D673">
    <cfRule type="containsBlanks" dxfId="14335" priority="14337">
      <formula>LEN(TRIM(D673))=0</formula>
    </cfRule>
    <cfRule type="containsText" dxfId="14334" priority="14338" operator="containsText" text="Operational">
      <formula>NOT(ISERROR(SEARCH("Operational",D673)))</formula>
    </cfRule>
    <cfRule type="containsText" dxfId="14333" priority="14339" operator="containsText" text="Dn(service)">
      <formula>NOT(ISERROR(SEARCH("Dn(service)",D673)))</formula>
    </cfRule>
    <cfRule type="containsText" dxfId="14332" priority="14340" operator="containsText" text="Dn(waiting)">
      <formula>NOT(ISERROR(SEARCH("Dn(waiting)",D673)))</formula>
    </cfRule>
  </conditionalFormatting>
  <conditionalFormatting sqref="D674">
    <cfRule type="containsBlanks" dxfId="14331" priority="14333">
      <formula>LEN(TRIM(D674))=0</formula>
    </cfRule>
    <cfRule type="containsText" dxfId="14330" priority="14334" operator="containsText" text="Operational">
      <formula>NOT(ISERROR(SEARCH("Operational",D674)))</formula>
    </cfRule>
    <cfRule type="containsText" dxfId="14329" priority="14335" operator="containsText" text="Dn(service)">
      <formula>NOT(ISERROR(SEARCH("Dn(service)",D674)))</formula>
    </cfRule>
    <cfRule type="containsText" dxfId="14328" priority="14336" operator="containsText" text="Dn(waiting)">
      <formula>NOT(ISERROR(SEARCH("Dn(waiting)",D674)))</formula>
    </cfRule>
  </conditionalFormatting>
  <conditionalFormatting sqref="D675">
    <cfRule type="containsBlanks" dxfId="14327" priority="14329">
      <formula>LEN(TRIM(D675))=0</formula>
    </cfRule>
    <cfRule type="containsText" dxfId="14326" priority="14330" operator="containsText" text="Operational">
      <formula>NOT(ISERROR(SEARCH("Operational",D675)))</formula>
    </cfRule>
    <cfRule type="containsText" dxfId="14325" priority="14331" operator="containsText" text="Dn(service)">
      <formula>NOT(ISERROR(SEARCH("Dn(service)",D675)))</formula>
    </cfRule>
    <cfRule type="containsText" dxfId="14324" priority="14332" operator="containsText" text="Dn(waiting)">
      <formula>NOT(ISERROR(SEARCH("Dn(waiting)",D675)))</formula>
    </cfRule>
  </conditionalFormatting>
  <conditionalFormatting sqref="F675">
    <cfRule type="containsBlanks" dxfId="14323" priority="14325">
      <formula>LEN(TRIM(F675))=0</formula>
    </cfRule>
    <cfRule type="containsText" dxfId="14322" priority="14326" operator="containsText" text="Operational">
      <formula>NOT(ISERROR(SEARCH("Operational",F675)))</formula>
    </cfRule>
    <cfRule type="containsText" dxfId="14321" priority="14327" operator="containsText" text="Dn(service)">
      <formula>NOT(ISERROR(SEARCH("Dn(service)",F675)))</formula>
    </cfRule>
    <cfRule type="containsText" dxfId="14320" priority="14328" operator="containsText" text="Dn(waiting)">
      <formula>NOT(ISERROR(SEARCH("Dn(waiting)",F675)))</formula>
    </cfRule>
  </conditionalFormatting>
  <conditionalFormatting sqref="F676">
    <cfRule type="containsBlanks" dxfId="14319" priority="14321">
      <formula>LEN(TRIM(F676))=0</formula>
    </cfRule>
    <cfRule type="containsText" dxfId="14318" priority="14322" operator="containsText" text="Operational">
      <formula>NOT(ISERROR(SEARCH("Operational",F676)))</formula>
    </cfRule>
    <cfRule type="containsText" dxfId="14317" priority="14323" operator="containsText" text="Dn(service)">
      <formula>NOT(ISERROR(SEARCH("Dn(service)",F676)))</formula>
    </cfRule>
    <cfRule type="containsText" dxfId="14316" priority="14324" operator="containsText" text="Dn(waiting)">
      <formula>NOT(ISERROR(SEARCH("Dn(waiting)",F676)))</formula>
    </cfRule>
  </conditionalFormatting>
  <conditionalFormatting sqref="F677">
    <cfRule type="containsBlanks" dxfId="14315" priority="14317">
      <formula>LEN(TRIM(F677))=0</formula>
    </cfRule>
    <cfRule type="containsText" dxfId="14314" priority="14318" operator="containsText" text="Operational">
      <formula>NOT(ISERROR(SEARCH("Operational",F677)))</formula>
    </cfRule>
    <cfRule type="containsText" dxfId="14313" priority="14319" operator="containsText" text="Dn(service)">
      <formula>NOT(ISERROR(SEARCH("Dn(service)",F677)))</formula>
    </cfRule>
    <cfRule type="containsText" dxfId="14312" priority="14320" operator="containsText" text="Dn(waiting)">
      <formula>NOT(ISERROR(SEARCH("Dn(waiting)",F677)))</formula>
    </cfRule>
  </conditionalFormatting>
  <conditionalFormatting sqref="F678">
    <cfRule type="containsBlanks" dxfId="14311" priority="14313">
      <formula>LEN(TRIM(F678))=0</formula>
    </cfRule>
    <cfRule type="containsText" dxfId="14310" priority="14314" operator="containsText" text="Operational">
      <formula>NOT(ISERROR(SEARCH("Operational",F678)))</formula>
    </cfRule>
    <cfRule type="containsText" dxfId="14309" priority="14315" operator="containsText" text="Dn(service)">
      <formula>NOT(ISERROR(SEARCH("Dn(service)",F678)))</formula>
    </cfRule>
    <cfRule type="containsText" dxfId="14308" priority="14316" operator="containsText" text="Dn(waiting)">
      <formula>NOT(ISERROR(SEARCH("Dn(waiting)",F678)))</formula>
    </cfRule>
  </conditionalFormatting>
  <conditionalFormatting sqref="F679">
    <cfRule type="containsBlanks" dxfId="14307" priority="14309">
      <formula>LEN(TRIM(F679))=0</formula>
    </cfRule>
    <cfRule type="containsText" dxfId="14306" priority="14310" operator="containsText" text="Operational">
      <formula>NOT(ISERROR(SEARCH("Operational",F679)))</formula>
    </cfRule>
    <cfRule type="containsText" dxfId="14305" priority="14311" operator="containsText" text="Dn(service)">
      <formula>NOT(ISERROR(SEARCH("Dn(service)",F679)))</formula>
    </cfRule>
    <cfRule type="containsText" dxfId="14304" priority="14312" operator="containsText" text="Dn(waiting)">
      <formula>NOT(ISERROR(SEARCH("Dn(waiting)",F679)))</formula>
    </cfRule>
  </conditionalFormatting>
  <conditionalFormatting sqref="H680:H683">
    <cfRule type="containsBlanks" dxfId="14303" priority="14305">
      <formula>LEN(TRIM(H680))=0</formula>
    </cfRule>
    <cfRule type="containsText" dxfId="14302" priority="14306" operator="containsText" text="Operational">
      <formula>NOT(ISERROR(SEARCH("Operational",H680)))</formula>
    </cfRule>
    <cfRule type="containsText" dxfId="14301" priority="14307" operator="containsText" text="Dn(service)">
      <formula>NOT(ISERROR(SEARCH("Dn(service)",H680)))</formula>
    </cfRule>
    <cfRule type="containsText" dxfId="14300" priority="14308" operator="containsText" text="Dn(waiting)">
      <formula>NOT(ISERROR(SEARCH("Dn(waiting)",H680)))</formula>
    </cfRule>
  </conditionalFormatting>
  <conditionalFormatting sqref="H684">
    <cfRule type="containsBlanks" dxfId="14299" priority="14301">
      <formula>LEN(TRIM(H684))=0</formula>
    </cfRule>
    <cfRule type="containsText" dxfId="14298" priority="14302" operator="containsText" text="Operational">
      <formula>NOT(ISERROR(SEARCH("Operational",H684)))</formula>
    </cfRule>
    <cfRule type="containsText" dxfId="14297" priority="14303" operator="containsText" text="Dn(service)">
      <formula>NOT(ISERROR(SEARCH("Dn(service)",H684)))</formula>
    </cfRule>
    <cfRule type="containsText" dxfId="14296" priority="14304" operator="containsText" text="Dn(waiting)">
      <formula>NOT(ISERROR(SEARCH("Dn(waiting)",H684)))</formula>
    </cfRule>
  </conditionalFormatting>
  <conditionalFormatting sqref="E667">
    <cfRule type="containsBlanks" dxfId="14295" priority="14297">
      <formula>LEN(TRIM(E667))=0</formula>
    </cfRule>
    <cfRule type="containsText" dxfId="14294" priority="14298" operator="containsText" text="Operational">
      <formula>NOT(ISERROR(SEARCH("Operational",E667)))</formula>
    </cfRule>
    <cfRule type="containsText" dxfId="14293" priority="14299" operator="containsText" text="Dn(service)">
      <formula>NOT(ISERROR(SEARCH("Dn(service)",E667)))</formula>
    </cfRule>
    <cfRule type="containsText" dxfId="14292" priority="14300" operator="containsText" text="Dn(waiting)">
      <formula>NOT(ISERROR(SEARCH("Dn(waiting)",E667)))</formula>
    </cfRule>
  </conditionalFormatting>
  <conditionalFormatting sqref="E668:E669">
    <cfRule type="containsBlanks" dxfId="14291" priority="14293">
      <formula>LEN(TRIM(E668))=0</formula>
    </cfRule>
    <cfRule type="containsText" dxfId="14290" priority="14294" operator="containsText" text="Operational">
      <formula>NOT(ISERROR(SEARCH("Operational",E668)))</formula>
    </cfRule>
    <cfRule type="containsText" dxfId="14289" priority="14295" operator="containsText" text="Dn(service)">
      <formula>NOT(ISERROR(SEARCH("Dn(service)",E668)))</formula>
    </cfRule>
    <cfRule type="containsText" dxfId="14288" priority="14296" operator="containsText" text="Dn(waiting)">
      <formula>NOT(ISERROR(SEARCH("Dn(waiting)",E668)))</formula>
    </cfRule>
  </conditionalFormatting>
  <conditionalFormatting sqref="E684:E689">
    <cfRule type="containsBlanks" dxfId="14287" priority="14289">
      <formula>LEN(TRIM(E684))=0</formula>
    </cfRule>
    <cfRule type="containsText" dxfId="14286" priority="14290" operator="containsText" text="Operational">
      <formula>NOT(ISERROR(SEARCH("Operational",E684)))</formula>
    </cfRule>
    <cfRule type="containsText" dxfId="14285" priority="14291" operator="containsText" text="Dn(service)">
      <formula>NOT(ISERROR(SEARCH("Dn(service)",E684)))</formula>
    </cfRule>
    <cfRule type="containsText" dxfId="14284" priority="14292" operator="containsText" text="Dn(waiting)">
      <formula>NOT(ISERROR(SEARCH("Dn(waiting)",E684)))</formula>
    </cfRule>
  </conditionalFormatting>
  <conditionalFormatting sqref="E690">
    <cfRule type="containsBlanks" dxfId="14283" priority="14285">
      <formula>LEN(TRIM(E690))=0</formula>
    </cfRule>
    <cfRule type="containsText" dxfId="14282" priority="14286" operator="containsText" text="Operational">
      <formula>NOT(ISERROR(SEARCH("Operational",E690)))</formula>
    </cfRule>
    <cfRule type="containsText" dxfId="14281" priority="14287" operator="containsText" text="Dn(service)">
      <formula>NOT(ISERROR(SEARCH("Dn(service)",E690)))</formula>
    </cfRule>
    <cfRule type="containsText" dxfId="14280" priority="14288" operator="containsText" text="Dn(waiting)">
      <formula>NOT(ISERROR(SEARCH("Dn(waiting)",E690)))</formula>
    </cfRule>
  </conditionalFormatting>
  <conditionalFormatting sqref="E691">
    <cfRule type="containsBlanks" dxfId="14279" priority="14281">
      <formula>LEN(TRIM(E691))=0</formula>
    </cfRule>
    <cfRule type="containsText" dxfId="14278" priority="14282" operator="containsText" text="Operational">
      <formula>NOT(ISERROR(SEARCH("Operational",E691)))</formula>
    </cfRule>
    <cfRule type="containsText" dxfId="14277" priority="14283" operator="containsText" text="Dn(service)">
      <formula>NOT(ISERROR(SEARCH("Dn(service)",E691)))</formula>
    </cfRule>
    <cfRule type="containsText" dxfId="14276" priority="14284" operator="containsText" text="Dn(waiting)">
      <formula>NOT(ISERROR(SEARCH("Dn(waiting)",E691)))</formula>
    </cfRule>
  </conditionalFormatting>
  <conditionalFormatting sqref="C691:C694">
    <cfRule type="containsBlanks" dxfId="14275" priority="14277">
      <formula>LEN(TRIM(C691))=0</formula>
    </cfRule>
    <cfRule type="containsText" dxfId="14274" priority="14278" operator="containsText" text="Operational">
      <formula>NOT(ISERROR(SEARCH("Operational",C691)))</formula>
    </cfRule>
    <cfRule type="containsText" dxfId="14273" priority="14279" operator="containsText" text="Dn(service)">
      <formula>NOT(ISERROR(SEARCH("Dn(service)",C691)))</formula>
    </cfRule>
    <cfRule type="containsText" dxfId="14272" priority="14280" operator="containsText" text="Dn(waiting)">
      <formula>NOT(ISERROR(SEARCH("Dn(waiting)",C691)))</formula>
    </cfRule>
  </conditionalFormatting>
  <conditionalFormatting sqref="C695">
    <cfRule type="containsBlanks" dxfId="14271" priority="14273">
      <formula>LEN(TRIM(C695))=0</formula>
    </cfRule>
    <cfRule type="containsText" dxfId="14270" priority="14274" operator="containsText" text="Operational">
      <formula>NOT(ISERROR(SEARCH("Operational",C695)))</formula>
    </cfRule>
    <cfRule type="containsText" dxfId="14269" priority="14275" operator="containsText" text="Dn(service)">
      <formula>NOT(ISERROR(SEARCH("Dn(service)",C695)))</formula>
    </cfRule>
    <cfRule type="containsText" dxfId="14268" priority="14276" operator="containsText" text="Dn(waiting)">
      <formula>NOT(ISERROR(SEARCH("Dn(waiting)",C695)))</formula>
    </cfRule>
  </conditionalFormatting>
  <conditionalFormatting sqref="G680">
    <cfRule type="containsBlanks" dxfId="14267" priority="14269">
      <formula>LEN(TRIM(G680))=0</formula>
    </cfRule>
    <cfRule type="containsText" dxfId="14266" priority="14270" operator="containsText" text="Operational">
      <formula>NOT(ISERROR(SEARCH("Operational",G680)))</formula>
    </cfRule>
    <cfRule type="containsText" dxfId="14265" priority="14271" operator="containsText" text="Dn(service)">
      <formula>NOT(ISERROR(SEARCH("Dn(service)",G680)))</formula>
    </cfRule>
    <cfRule type="containsText" dxfId="14264" priority="14272" operator="containsText" text="Dn(waiting)">
      <formula>NOT(ISERROR(SEARCH("Dn(waiting)",G680)))</formula>
    </cfRule>
  </conditionalFormatting>
  <conditionalFormatting sqref="G695:G699">
    <cfRule type="containsBlanks" dxfId="14263" priority="14265">
      <formula>LEN(TRIM(G695))=0</formula>
    </cfRule>
    <cfRule type="containsText" dxfId="14262" priority="14266" operator="containsText" text="Operational">
      <formula>NOT(ISERROR(SEARCH("Operational",G695)))</formula>
    </cfRule>
    <cfRule type="containsText" dxfId="14261" priority="14267" operator="containsText" text="Dn(service)">
      <formula>NOT(ISERROR(SEARCH("Dn(service)",G695)))</formula>
    </cfRule>
    <cfRule type="containsText" dxfId="14260" priority="14268" operator="containsText" text="Dn(waiting)">
      <formula>NOT(ISERROR(SEARCH("Dn(waiting)",G695)))</formula>
    </cfRule>
  </conditionalFormatting>
  <conditionalFormatting sqref="G700">
    <cfRule type="containsBlanks" dxfId="14259" priority="14261">
      <formula>LEN(TRIM(G700))=0</formula>
    </cfRule>
    <cfRule type="containsText" dxfId="14258" priority="14262" operator="containsText" text="Operational">
      <formula>NOT(ISERROR(SEARCH("Operational",G700)))</formula>
    </cfRule>
    <cfRule type="containsText" dxfId="14257" priority="14263" operator="containsText" text="Dn(service)">
      <formula>NOT(ISERROR(SEARCH("Dn(service)",G700)))</formula>
    </cfRule>
    <cfRule type="containsText" dxfId="14256" priority="14264" operator="containsText" text="Dn(waiting)">
      <formula>NOT(ISERROR(SEARCH("Dn(waiting)",G700)))</formula>
    </cfRule>
  </conditionalFormatting>
  <conditionalFormatting sqref="D700:D704">
    <cfRule type="containsBlanks" dxfId="14255" priority="14257">
      <formula>LEN(TRIM(D700))=0</formula>
    </cfRule>
    <cfRule type="containsText" dxfId="14254" priority="14258" operator="containsText" text="Operational">
      <formula>NOT(ISERROR(SEARCH("Operational",D700)))</formula>
    </cfRule>
    <cfRule type="containsText" dxfId="14253" priority="14259" operator="containsText" text="Dn(service)">
      <formula>NOT(ISERROR(SEARCH("Dn(service)",D700)))</formula>
    </cfRule>
    <cfRule type="containsText" dxfId="14252" priority="14260" operator="containsText" text="Dn(waiting)">
      <formula>NOT(ISERROR(SEARCH("Dn(waiting)",D700)))</formula>
    </cfRule>
  </conditionalFormatting>
  <conditionalFormatting sqref="D705">
    <cfRule type="containsBlanks" dxfId="14251" priority="14253">
      <formula>LEN(TRIM(D705))=0</formula>
    </cfRule>
    <cfRule type="containsText" dxfId="14250" priority="14254" operator="containsText" text="Operational">
      <formula>NOT(ISERROR(SEARCH("Operational",D705)))</formula>
    </cfRule>
    <cfRule type="containsText" dxfId="14249" priority="14255" operator="containsText" text="Dn(service)">
      <formula>NOT(ISERROR(SEARCH("Dn(service)",D705)))</formula>
    </cfRule>
    <cfRule type="containsText" dxfId="14248" priority="14256" operator="containsText" text="Dn(waiting)">
      <formula>NOT(ISERROR(SEARCH("Dn(waiting)",D705)))</formula>
    </cfRule>
  </conditionalFormatting>
  <conditionalFormatting sqref="F687:F690">
    <cfRule type="containsBlanks" dxfId="14247" priority="14249">
      <formula>LEN(TRIM(F687))=0</formula>
    </cfRule>
    <cfRule type="containsText" dxfId="14246" priority="14250" operator="containsText" text="Operational">
      <formula>NOT(ISERROR(SEARCH("Operational",F687)))</formula>
    </cfRule>
    <cfRule type="containsText" dxfId="14245" priority="14251" operator="containsText" text="Dn(service)">
      <formula>NOT(ISERROR(SEARCH("Dn(service)",F687)))</formula>
    </cfRule>
    <cfRule type="containsText" dxfId="14244" priority="14252" operator="containsText" text="Dn(waiting)">
      <formula>NOT(ISERROR(SEARCH("Dn(waiting)",F687)))</formula>
    </cfRule>
  </conditionalFormatting>
  <conditionalFormatting sqref="F705:F708">
    <cfRule type="containsBlanks" dxfId="14243" priority="14245">
      <formula>LEN(TRIM(F705))=0</formula>
    </cfRule>
    <cfRule type="containsText" dxfId="14242" priority="14246" operator="containsText" text="Operational">
      <formula>NOT(ISERROR(SEARCH("Operational",F705)))</formula>
    </cfRule>
    <cfRule type="containsText" dxfId="14241" priority="14247" operator="containsText" text="Dn(service)">
      <formula>NOT(ISERROR(SEARCH("Dn(service)",F705)))</formula>
    </cfRule>
    <cfRule type="containsText" dxfId="14240" priority="14248" operator="containsText" text="Dn(waiting)">
      <formula>NOT(ISERROR(SEARCH("Dn(waiting)",F705)))</formula>
    </cfRule>
  </conditionalFormatting>
  <conditionalFormatting sqref="F709">
    <cfRule type="containsBlanks" dxfId="14239" priority="14241">
      <formula>LEN(TRIM(F709))=0</formula>
    </cfRule>
    <cfRule type="containsText" dxfId="14238" priority="14242" operator="containsText" text="Operational">
      <formula>NOT(ISERROR(SEARCH("Operational",F709)))</formula>
    </cfRule>
    <cfRule type="containsText" dxfId="14237" priority="14243" operator="containsText" text="Dn(service)">
      <formula>NOT(ISERROR(SEARCH("Dn(service)",F709)))</formula>
    </cfRule>
    <cfRule type="containsText" dxfId="14236" priority="14244" operator="containsText" text="Dn(waiting)">
      <formula>NOT(ISERROR(SEARCH("Dn(waiting)",F709)))</formula>
    </cfRule>
  </conditionalFormatting>
  <conditionalFormatting sqref="H694">
    <cfRule type="containsBlanks" dxfId="14235" priority="14237">
      <formula>LEN(TRIM(H694))=0</formula>
    </cfRule>
    <cfRule type="containsText" dxfId="14234" priority="14238" operator="containsText" text="Operational">
      <formula>NOT(ISERROR(SEARCH("Operational",H694)))</formula>
    </cfRule>
    <cfRule type="containsText" dxfId="14233" priority="14239" operator="containsText" text="Dn(service)">
      <formula>NOT(ISERROR(SEARCH("Dn(service)",H694)))</formula>
    </cfRule>
    <cfRule type="containsText" dxfId="14232" priority="14240" operator="containsText" text="Dn(waiting)">
      <formula>NOT(ISERROR(SEARCH("Dn(waiting)",H694)))</formula>
    </cfRule>
  </conditionalFormatting>
  <conditionalFormatting sqref="H709:H713">
    <cfRule type="containsBlanks" dxfId="14231" priority="14233">
      <formula>LEN(TRIM(H709))=0</formula>
    </cfRule>
    <cfRule type="containsText" dxfId="14230" priority="14234" operator="containsText" text="Operational">
      <formula>NOT(ISERROR(SEARCH("Operational",H709)))</formula>
    </cfRule>
    <cfRule type="containsText" dxfId="14229" priority="14235" operator="containsText" text="Dn(service)">
      <formula>NOT(ISERROR(SEARCH("Dn(service)",H709)))</formula>
    </cfRule>
    <cfRule type="containsText" dxfId="14228" priority="14236" operator="containsText" text="Dn(waiting)">
      <formula>NOT(ISERROR(SEARCH("Dn(waiting)",H709)))</formula>
    </cfRule>
  </conditionalFormatting>
  <conditionalFormatting sqref="H714">
    <cfRule type="containsBlanks" dxfId="14227" priority="14229">
      <formula>LEN(TRIM(H714))=0</formula>
    </cfRule>
    <cfRule type="containsText" dxfId="14226" priority="14230" operator="containsText" text="Operational">
      <formula>NOT(ISERROR(SEARCH("Operational",H714)))</formula>
    </cfRule>
    <cfRule type="containsText" dxfId="14225" priority="14231" operator="containsText" text="Dn(service)">
      <formula>NOT(ISERROR(SEARCH("Dn(service)",H714)))</formula>
    </cfRule>
    <cfRule type="containsText" dxfId="14224" priority="14232" operator="containsText" text="Dn(waiting)">
      <formula>NOT(ISERROR(SEARCH("Dn(waiting)",H714)))</formula>
    </cfRule>
  </conditionalFormatting>
  <conditionalFormatting sqref="E698:E699">
    <cfRule type="containsBlanks" dxfId="14223" priority="14225">
      <formula>LEN(TRIM(E698))=0</formula>
    </cfRule>
    <cfRule type="containsText" dxfId="14222" priority="14226" operator="containsText" text="Operational">
      <formula>NOT(ISERROR(SEARCH("Operational",E698)))</formula>
    </cfRule>
    <cfRule type="containsText" dxfId="14221" priority="14227" operator="containsText" text="Dn(service)">
      <formula>NOT(ISERROR(SEARCH("Dn(service)",E698)))</formula>
    </cfRule>
    <cfRule type="containsText" dxfId="14220" priority="14228" operator="containsText" text="Dn(waiting)">
      <formula>NOT(ISERROR(SEARCH("Dn(waiting)",E698)))</formula>
    </cfRule>
  </conditionalFormatting>
  <conditionalFormatting sqref="E717:E718">
    <cfRule type="containsBlanks" dxfId="14219" priority="14221">
      <formula>LEN(TRIM(E717))=0</formula>
    </cfRule>
    <cfRule type="containsText" dxfId="14218" priority="14222" operator="containsText" text="Operational">
      <formula>NOT(ISERROR(SEARCH("Operational",E717)))</formula>
    </cfRule>
    <cfRule type="containsText" dxfId="14217" priority="14223" operator="containsText" text="Dn(service)">
      <formula>NOT(ISERROR(SEARCH("Dn(service)",E717)))</formula>
    </cfRule>
    <cfRule type="containsText" dxfId="14216" priority="14224" operator="containsText" text="Dn(waiting)">
      <formula>NOT(ISERROR(SEARCH("Dn(waiting)",E717)))</formula>
    </cfRule>
  </conditionalFormatting>
  <conditionalFormatting sqref="E719">
    <cfRule type="containsBlanks" dxfId="14215" priority="14217">
      <formula>LEN(TRIM(E719))=0</formula>
    </cfRule>
    <cfRule type="containsText" dxfId="14214" priority="14218" operator="containsText" text="Operational">
      <formula>NOT(ISERROR(SEARCH("Operational",E719)))</formula>
    </cfRule>
    <cfRule type="containsText" dxfId="14213" priority="14219" operator="containsText" text="Dn(service)">
      <formula>NOT(ISERROR(SEARCH("Dn(service)",E719)))</formula>
    </cfRule>
    <cfRule type="containsText" dxfId="14212" priority="14220" operator="containsText" text="Dn(waiting)">
      <formula>NOT(ISERROR(SEARCH("Dn(waiting)",E719)))</formula>
    </cfRule>
  </conditionalFormatting>
  <conditionalFormatting sqref="C702:C704">
    <cfRule type="containsBlanks" dxfId="14211" priority="14213">
      <formula>LEN(TRIM(C702))=0</formula>
    </cfRule>
    <cfRule type="containsText" dxfId="14210" priority="14214" operator="containsText" text="Operational">
      <formula>NOT(ISERROR(SEARCH("Operational",C702)))</formula>
    </cfRule>
    <cfRule type="containsText" dxfId="14209" priority="14215" operator="containsText" text="Dn(service)">
      <formula>NOT(ISERROR(SEARCH("Dn(service)",C702)))</formula>
    </cfRule>
    <cfRule type="containsText" dxfId="14208" priority="14216" operator="containsText" text="Dn(waiting)">
      <formula>NOT(ISERROR(SEARCH("Dn(waiting)",C702)))</formula>
    </cfRule>
  </conditionalFormatting>
  <conditionalFormatting sqref="C719:C722">
    <cfRule type="containsBlanks" dxfId="14207" priority="14209">
      <formula>LEN(TRIM(C719))=0</formula>
    </cfRule>
    <cfRule type="containsText" dxfId="14206" priority="14210" operator="containsText" text="Operational">
      <formula>NOT(ISERROR(SEARCH("Operational",C719)))</formula>
    </cfRule>
    <cfRule type="containsText" dxfId="14205" priority="14211" operator="containsText" text="Dn(service)">
      <formula>NOT(ISERROR(SEARCH("Dn(service)",C719)))</formula>
    </cfRule>
    <cfRule type="containsText" dxfId="14204" priority="14212" operator="containsText" text="Dn(waiting)">
      <formula>NOT(ISERROR(SEARCH("Dn(waiting)",C719)))</formula>
    </cfRule>
  </conditionalFormatting>
  <conditionalFormatting sqref="C723">
    <cfRule type="containsBlanks" dxfId="14203" priority="14205">
      <formula>LEN(TRIM(C723))=0</formula>
    </cfRule>
    <cfRule type="containsText" dxfId="14202" priority="14206" operator="containsText" text="Operational">
      <formula>NOT(ISERROR(SEARCH("Operational",C723)))</formula>
    </cfRule>
    <cfRule type="containsText" dxfId="14201" priority="14207" operator="containsText" text="Dn(service)">
      <formula>NOT(ISERROR(SEARCH("Dn(service)",C723)))</formula>
    </cfRule>
    <cfRule type="containsText" dxfId="14200" priority="14208" operator="containsText" text="Dn(waiting)">
      <formula>NOT(ISERROR(SEARCH("Dn(waiting)",C723)))</formula>
    </cfRule>
  </conditionalFormatting>
  <conditionalFormatting sqref="G707:G708">
    <cfRule type="containsBlanks" dxfId="14199" priority="14201">
      <formula>LEN(TRIM(G707))=0</formula>
    </cfRule>
    <cfRule type="containsText" dxfId="14198" priority="14202" operator="containsText" text="Operational">
      <formula>NOT(ISERROR(SEARCH("Operational",G707)))</formula>
    </cfRule>
    <cfRule type="containsText" dxfId="14197" priority="14203" operator="containsText" text="Dn(service)">
      <formula>NOT(ISERROR(SEARCH("Dn(service)",G707)))</formula>
    </cfRule>
    <cfRule type="containsText" dxfId="14196" priority="14204" operator="containsText" text="Dn(waiting)">
      <formula>NOT(ISERROR(SEARCH("Dn(waiting)",G707)))</formula>
    </cfRule>
  </conditionalFormatting>
  <conditionalFormatting sqref="G723:G726">
    <cfRule type="containsBlanks" dxfId="14195" priority="14197">
      <formula>LEN(TRIM(G723))=0</formula>
    </cfRule>
    <cfRule type="containsText" dxfId="14194" priority="14198" operator="containsText" text="Operational">
      <formula>NOT(ISERROR(SEARCH("Operational",G723)))</formula>
    </cfRule>
    <cfRule type="containsText" dxfId="14193" priority="14199" operator="containsText" text="Dn(service)">
      <formula>NOT(ISERROR(SEARCH("Dn(service)",G723)))</formula>
    </cfRule>
    <cfRule type="containsText" dxfId="14192" priority="14200" operator="containsText" text="Dn(waiting)">
      <formula>NOT(ISERROR(SEARCH("Dn(waiting)",G723)))</formula>
    </cfRule>
  </conditionalFormatting>
  <conditionalFormatting sqref="G727">
    <cfRule type="containsBlanks" dxfId="14191" priority="14193">
      <formula>LEN(TRIM(G727))=0</formula>
    </cfRule>
    <cfRule type="containsText" dxfId="14190" priority="14194" operator="containsText" text="Operational">
      <formula>NOT(ISERROR(SEARCH("Operational",G727)))</formula>
    </cfRule>
    <cfRule type="containsText" dxfId="14189" priority="14195" operator="containsText" text="Dn(service)">
      <formula>NOT(ISERROR(SEARCH("Dn(service)",G727)))</formula>
    </cfRule>
    <cfRule type="containsText" dxfId="14188" priority="14196" operator="containsText" text="Dn(waiting)">
      <formula>NOT(ISERROR(SEARCH("Dn(waiting)",G727)))</formula>
    </cfRule>
  </conditionalFormatting>
  <conditionalFormatting sqref="D727:D730">
    <cfRule type="containsBlanks" dxfId="14187" priority="14189">
      <formula>LEN(TRIM(D727))=0</formula>
    </cfRule>
    <cfRule type="containsText" dxfId="14186" priority="14190" operator="containsText" text="Operational">
      <formula>NOT(ISERROR(SEARCH("Operational",D727)))</formula>
    </cfRule>
    <cfRule type="containsText" dxfId="14185" priority="14191" operator="containsText" text="Dn(service)">
      <formula>NOT(ISERROR(SEARCH("Dn(service)",D727)))</formula>
    </cfRule>
    <cfRule type="containsText" dxfId="14184" priority="14192" operator="containsText" text="Dn(waiting)">
      <formula>NOT(ISERROR(SEARCH("Dn(waiting)",D727)))</formula>
    </cfRule>
  </conditionalFormatting>
  <conditionalFormatting sqref="F718">
    <cfRule type="containsBlanks" dxfId="14183" priority="14185">
      <formula>LEN(TRIM(F718))=0</formula>
    </cfRule>
    <cfRule type="containsText" dxfId="14182" priority="14186" operator="containsText" text="Operational">
      <formula>NOT(ISERROR(SEARCH("Operational",F718)))</formula>
    </cfRule>
    <cfRule type="containsText" dxfId="14181" priority="14187" operator="containsText" text="Dn(service)">
      <formula>NOT(ISERROR(SEARCH("Dn(service)",F718)))</formula>
    </cfRule>
    <cfRule type="containsText" dxfId="14180" priority="14188" operator="containsText" text="Dn(waiting)">
      <formula>NOT(ISERROR(SEARCH("Dn(waiting)",F718)))</formula>
    </cfRule>
  </conditionalFormatting>
  <conditionalFormatting sqref="F731:F734">
    <cfRule type="containsBlanks" dxfId="14179" priority="14181">
      <formula>LEN(TRIM(F731))=0</formula>
    </cfRule>
    <cfRule type="containsText" dxfId="14178" priority="14182" operator="containsText" text="Operational">
      <formula>NOT(ISERROR(SEARCH("Operational",F731)))</formula>
    </cfRule>
    <cfRule type="containsText" dxfId="14177" priority="14183" operator="containsText" text="Dn(service)">
      <formula>NOT(ISERROR(SEARCH("Dn(service)",F731)))</formula>
    </cfRule>
    <cfRule type="containsText" dxfId="14176" priority="14184" operator="containsText" text="Dn(waiting)">
      <formula>NOT(ISERROR(SEARCH("Dn(waiting)",F731)))</formula>
    </cfRule>
  </conditionalFormatting>
  <conditionalFormatting sqref="F735">
    <cfRule type="containsBlanks" dxfId="14175" priority="14177">
      <formula>LEN(TRIM(F735))=0</formula>
    </cfRule>
    <cfRule type="containsText" dxfId="14174" priority="14178" operator="containsText" text="Operational">
      <formula>NOT(ISERROR(SEARCH("Operational",F735)))</formula>
    </cfRule>
    <cfRule type="containsText" dxfId="14173" priority="14179" operator="containsText" text="Dn(service)">
      <formula>NOT(ISERROR(SEARCH("Dn(service)",F735)))</formula>
    </cfRule>
    <cfRule type="containsText" dxfId="14172" priority="14180" operator="containsText" text="Dn(waiting)">
      <formula>NOT(ISERROR(SEARCH("Dn(waiting)",F735)))</formula>
    </cfRule>
  </conditionalFormatting>
  <conditionalFormatting sqref="E722">
    <cfRule type="containsBlanks" dxfId="14171" priority="14173">
      <formula>LEN(TRIM(E722))=0</formula>
    </cfRule>
    <cfRule type="containsText" dxfId="14170" priority="14174" operator="containsText" text="Operational">
      <formula>NOT(ISERROR(SEARCH("Operational",E722)))</formula>
    </cfRule>
    <cfRule type="containsText" dxfId="14169" priority="14175" operator="containsText" text="Dn(service)">
      <formula>NOT(ISERROR(SEARCH("Dn(service)",E722)))</formula>
    </cfRule>
    <cfRule type="containsText" dxfId="14168" priority="14176" operator="containsText" text="Dn(waiting)">
      <formula>NOT(ISERROR(SEARCH("Dn(waiting)",E722)))</formula>
    </cfRule>
  </conditionalFormatting>
  <conditionalFormatting sqref="E735:E738">
    <cfRule type="containsBlanks" dxfId="14167" priority="14169">
      <formula>LEN(TRIM(E735))=0</formula>
    </cfRule>
    <cfRule type="containsText" dxfId="14166" priority="14170" operator="containsText" text="Operational">
      <formula>NOT(ISERROR(SEARCH("Operational",E735)))</formula>
    </cfRule>
    <cfRule type="containsText" dxfId="14165" priority="14171" operator="containsText" text="Dn(service)">
      <formula>NOT(ISERROR(SEARCH("Dn(service)",E735)))</formula>
    </cfRule>
    <cfRule type="containsText" dxfId="14164" priority="14172" operator="containsText" text="Dn(waiting)">
      <formula>NOT(ISERROR(SEARCH("Dn(waiting)",E735)))</formula>
    </cfRule>
  </conditionalFormatting>
  <conditionalFormatting sqref="E739">
    <cfRule type="containsBlanks" dxfId="14163" priority="14165">
      <formula>LEN(TRIM(E739))=0</formula>
    </cfRule>
    <cfRule type="containsText" dxfId="14162" priority="14166" operator="containsText" text="Operational">
      <formula>NOT(ISERROR(SEARCH("Operational",E739)))</formula>
    </cfRule>
    <cfRule type="containsText" dxfId="14161" priority="14167" operator="containsText" text="Dn(service)">
      <formula>NOT(ISERROR(SEARCH("Dn(service)",E739)))</formula>
    </cfRule>
    <cfRule type="containsText" dxfId="14160" priority="14168" operator="containsText" text="Dn(waiting)">
      <formula>NOT(ISERROR(SEARCH("Dn(waiting)",E739)))</formula>
    </cfRule>
  </conditionalFormatting>
  <conditionalFormatting sqref="H725:H726">
    <cfRule type="containsBlanks" dxfId="14159" priority="14161">
      <formula>LEN(TRIM(H725))=0</formula>
    </cfRule>
    <cfRule type="containsText" dxfId="14158" priority="14162" operator="containsText" text="Operational">
      <formula>NOT(ISERROR(SEARCH("Operational",H725)))</formula>
    </cfRule>
    <cfRule type="containsText" dxfId="14157" priority="14163" operator="containsText" text="Dn(service)">
      <formula>NOT(ISERROR(SEARCH("Dn(service)",H725)))</formula>
    </cfRule>
    <cfRule type="containsText" dxfId="14156" priority="14164" operator="containsText" text="Dn(waiting)">
      <formula>NOT(ISERROR(SEARCH("Dn(waiting)",H725)))</formula>
    </cfRule>
  </conditionalFormatting>
  <conditionalFormatting sqref="H739:H743">
    <cfRule type="containsBlanks" dxfId="14155" priority="14157">
      <formula>LEN(TRIM(H739))=0</formula>
    </cfRule>
    <cfRule type="containsText" dxfId="14154" priority="14158" operator="containsText" text="Operational">
      <formula>NOT(ISERROR(SEARCH("Operational",H739)))</formula>
    </cfRule>
    <cfRule type="containsText" dxfId="14153" priority="14159" operator="containsText" text="Dn(service)">
      <formula>NOT(ISERROR(SEARCH("Dn(service)",H739)))</formula>
    </cfRule>
    <cfRule type="containsText" dxfId="14152" priority="14160" operator="containsText" text="Dn(waiting)">
      <formula>NOT(ISERROR(SEARCH("Dn(waiting)",H739)))</formula>
    </cfRule>
  </conditionalFormatting>
  <conditionalFormatting sqref="C731">
    <cfRule type="containsBlanks" dxfId="14151" priority="14153">
      <formula>LEN(TRIM(C731))=0</formula>
    </cfRule>
    <cfRule type="containsText" dxfId="14150" priority="14154" operator="containsText" text="Operational">
      <formula>NOT(ISERROR(SEARCH("Operational",C731)))</formula>
    </cfRule>
    <cfRule type="containsText" dxfId="14149" priority="14155" operator="containsText" text="Dn(service)">
      <formula>NOT(ISERROR(SEARCH("Dn(service)",C731)))</formula>
    </cfRule>
    <cfRule type="containsText" dxfId="14148" priority="14156" operator="containsText" text="Dn(waiting)">
      <formula>NOT(ISERROR(SEARCH("Dn(waiting)",C731)))</formula>
    </cfRule>
  </conditionalFormatting>
  <conditionalFormatting sqref="C744:C747">
    <cfRule type="containsBlanks" dxfId="14147" priority="14149">
      <formula>LEN(TRIM(C744))=0</formula>
    </cfRule>
    <cfRule type="containsText" dxfId="14146" priority="14150" operator="containsText" text="Operational">
      <formula>NOT(ISERROR(SEARCH("Operational",C744)))</formula>
    </cfRule>
    <cfRule type="containsText" dxfId="14145" priority="14151" operator="containsText" text="Dn(service)">
      <formula>NOT(ISERROR(SEARCH("Dn(service)",C744)))</formula>
    </cfRule>
    <cfRule type="containsText" dxfId="14144" priority="14152" operator="containsText" text="Dn(waiting)">
      <formula>NOT(ISERROR(SEARCH("Dn(waiting)",C744)))</formula>
    </cfRule>
  </conditionalFormatting>
  <conditionalFormatting sqref="C748">
    <cfRule type="containsBlanks" dxfId="14143" priority="14145">
      <formula>LEN(TRIM(C748))=0</formula>
    </cfRule>
    <cfRule type="containsText" dxfId="14142" priority="14146" operator="containsText" text="Operational">
      <formula>NOT(ISERROR(SEARCH("Operational",C748)))</formula>
    </cfRule>
    <cfRule type="containsText" dxfId="14141" priority="14147" operator="containsText" text="Dn(service)">
      <formula>NOT(ISERROR(SEARCH("Dn(service)",C748)))</formula>
    </cfRule>
    <cfRule type="containsText" dxfId="14140" priority="14148" operator="containsText" text="Dn(waiting)">
      <formula>NOT(ISERROR(SEARCH("Dn(waiting)",C748)))</formula>
    </cfRule>
  </conditionalFormatting>
  <conditionalFormatting sqref="G732:G738">
    <cfRule type="containsBlanks" dxfId="14139" priority="14141">
      <formula>LEN(TRIM(G732))=0</formula>
    </cfRule>
    <cfRule type="containsText" dxfId="14138" priority="14142" operator="containsText" text="Operational">
      <formula>NOT(ISERROR(SEARCH("Operational",G732)))</formula>
    </cfRule>
    <cfRule type="containsText" dxfId="14137" priority="14143" operator="containsText" text="Dn(service)">
      <formula>NOT(ISERROR(SEARCH("Dn(service)",G732)))</formula>
    </cfRule>
    <cfRule type="containsText" dxfId="14136" priority="14144" operator="containsText" text="Dn(waiting)">
      <formula>NOT(ISERROR(SEARCH("Dn(waiting)",G732)))</formula>
    </cfRule>
  </conditionalFormatting>
  <conditionalFormatting sqref="G748:G752">
    <cfRule type="containsBlanks" dxfId="14135" priority="14137">
      <formula>LEN(TRIM(G748))=0</formula>
    </cfRule>
    <cfRule type="containsText" dxfId="14134" priority="14138" operator="containsText" text="Operational">
      <formula>NOT(ISERROR(SEARCH("Operational",G748)))</formula>
    </cfRule>
    <cfRule type="containsText" dxfId="14133" priority="14139" operator="containsText" text="Dn(service)">
      <formula>NOT(ISERROR(SEARCH("Dn(service)",G748)))</formula>
    </cfRule>
    <cfRule type="containsText" dxfId="14132" priority="14140" operator="containsText" text="Dn(waiting)">
      <formula>NOT(ISERROR(SEARCH("Dn(waiting)",G748)))</formula>
    </cfRule>
  </conditionalFormatting>
  <conditionalFormatting sqref="H744">
    <cfRule type="containsBlanks" dxfId="14131" priority="14133">
      <formula>LEN(TRIM(H744))=0</formula>
    </cfRule>
    <cfRule type="containsText" dxfId="14130" priority="14134" operator="containsText" text="Operational">
      <formula>NOT(ISERROR(SEARCH("Operational",H744)))</formula>
    </cfRule>
    <cfRule type="containsText" dxfId="14129" priority="14135" operator="containsText" text="Dn(service)">
      <formula>NOT(ISERROR(SEARCH("Dn(service)",H744)))</formula>
    </cfRule>
    <cfRule type="containsText" dxfId="14128" priority="14136" operator="containsText" text="Dn(waiting)">
      <formula>NOT(ISERROR(SEARCH("Dn(waiting)",H744)))</formula>
    </cfRule>
  </conditionalFormatting>
  <conditionalFormatting sqref="G753">
    <cfRule type="containsBlanks" dxfId="14127" priority="14129">
      <formula>LEN(TRIM(G753))=0</formula>
    </cfRule>
    <cfRule type="containsText" dxfId="14126" priority="14130" operator="containsText" text="Operational">
      <formula>NOT(ISERROR(SEARCH("Operational",G753)))</formula>
    </cfRule>
    <cfRule type="containsText" dxfId="14125" priority="14131" operator="containsText" text="Dn(service)">
      <formula>NOT(ISERROR(SEARCH("Dn(service)",G753)))</formula>
    </cfRule>
    <cfRule type="containsText" dxfId="14124" priority="14132" operator="containsText" text="Dn(waiting)">
      <formula>NOT(ISERROR(SEARCH("Dn(waiting)",G753)))</formula>
    </cfRule>
  </conditionalFormatting>
  <conditionalFormatting sqref="D733:D734">
    <cfRule type="containsBlanks" dxfId="14123" priority="14125">
      <formula>LEN(TRIM(D733))=0</formula>
    </cfRule>
    <cfRule type="containsText" dxfId="14122" priority="14126" operator="containsText" text="Operational">
      <formula>NOT(ISERROR(SEARCH("Operational",D733)))</formula>
    </cfRule>
    <cfRule type="containsText" dxfId="14121" priority="14127" operator="containsText" text="Dn(service)">
      <formula>NOT(ISERROR(SEARCH("Dn(service)",D733)))</formula>
    </cfRule>
    <cfRule type="containsText" dxfId="14120" priority="14128" operator="containsText" text="Dn(waiting)">
      <formula>NOT(ISERROR(SEARCH("Dn(waiting)",D733)))</formula>
    </cfRule>
  </conditionalFormatting>
  <conditionalFormatting sqref="D753:D757">
    <cfRule type="containsBlanks" dxfId="14119" priority="14121">
      <formula>LEN(TRIM(D753))=0</formula>
    </cfRule>
    <cfRule type="containsText" dxfId="14118" priority="14122" operator="containsText" text="Operational">
      <formula>NOT(ISERROR(SEARCH("Operational",D753)))</formula>
    </cfRule>
    <cfRule type="containsText" dxfId="14117" priority="14123" operator="containsText" text="Dn(service)">
      <formula>NOT(ISERROR(SEARCH("Dn(service)",D753)))</formula>
    </cfRule>
    <cfRule type="containsText" dxfId="14116" priority="14124" operator="containsText" text="Dn(waiting)">
      <formula>NOT(ISERROR(SEARCH("Dn(waiting)",D753)))</formula>
    </cfRule>
  </conditionalFormatting>
  <conditionalFormatting sqref="D758">
    <cfRule type="containsBlanks" dxfId="14115" priority="14117">
      <formula>LEN(TRIM(D758))=0</formula>
    </cfRule>
    <cfRule type="containsText" dxfId="14114" priority="14118" operator="containsText" text="Operational">
      <formula>NOT(ISERROR(SEARCH("Operational",D758)))</formula>
    </cfRule>
    <cfRule type="containsText" dxfId="14113" priority="14119" operator="containsText" text="Dn(service)">
      <formula>NOT(ISERROR(SEARCH("Dn(service)",D758)))</formula>
    </cfRule>
    <cfRule type="containsText" dxfId="14112" priority="14120" operator="containsText" text="Dn(waiting)">
      <formula>NOT(ISERROR(SEARCH("Dn(waiting)",D758)))</formula>
    </cfRule>
  </conditionalFormatting>
  <conditionalFormatting sqref="F741:F743">
    <cfRule type="containsBlanks" dxfId="14111" priority="14113">
      <formula>LEN(TRIM(F741))=0</formula>
    </cfRule>
    <cfRule type="containsText" dxfId="14110" priority="14114" operator="containsText" text="Operational">
      <formula>NOT(ISERROR(SEARCH("Operational",F741)))</formula>
    </cfRule>
    <cfRule type="containsText" dxfId="14109" priority="14115" operator="containsText" text="Dn(service)">
      <formula>NOT(ISERROR(SEARCH("Dn(service)",F741)))</formula>
    </cfRule>
    <cfRule type="containsText" dxfId="14108" priority="14116" operator="containsText" text="Dn(waiting)">
      <formula>NOT(ISERROR(SEARCH("Dn(waiting)",F741)))</formula>
    </cfRule>
  </conditionalFormatting>
  <conditionalFormatting sqref="F758">
    <cfRule type="containsBlanks" dxfId="14107" priority="14109">
      <formula>LEN(TRIM(F758))=0</formula>
    </cfRule>
    <cfRule type="containsText" dxfId="14106" priority="14110" operator="containsText" text="Operational">
      <formula>NOT(ISERROR(SEARCH("Operational",F758)))</formula>
    </cfRule>
    <cfRule type="containsText" dxfId="14105" priority="14111" operator="containsText" text="Dn(service)">
      <formula>NOT(ISERROR(SEARCH("Dn(service)",F758)))</formula>
    </cfRule>
    <cfRule type="containsText" dxfId="14104" priority="14112" operator="containsText" text="Dn(waiting)">
      <formula>NOT(ISERROR(SEARCH("Dn(waiting)",F758)))</formula>
    </cfRule>
  </conditionalFormatting>
  <conditionalFormatting sqref="F759:F762">
    <cfRule type="containsBlanks" dxfId="14103" priority="14105">
      <formula>LEN(TRIM(F759))=0</formula>
    </cfRule>
    <cfRule type="containsText" dxfId="14102" priority="14106" operator="containsText" text="Operational">
      <formula>NOT(ISERROR(SEARCH("Operational",F759)))</formula>
    </cfRule>
    <cfRule type="containsText" dxfId="14101" priority="14107" operator="containsText" text="Dn(service)">
      <formula>NOT(ISERROR(SEARCH("Dn(service)",F759)))</formula>
    </cfRule>
    <cfRule type="containsText" dxfId="14100" priority="14108" operator="containsText" text="Dn(waiting)">
      <formula>NOT(ISERROR(SEARCH("Dn(waiting)",F759)))</formula>
    </cfRule>
  </conditionalFormatting>
  <conditionalFormatting sqref="F763">
    <cfRule type="containsBlanks" dxfId="14099" priority="14101">
      <formula>LEN(TRIM(F763))=0</formula>
    </cfRule>
    <cfRule type="containsText" dxfId="14098" priority="14102" operator="containsText" text="Operational">
      <formula>NOT(ISERROR(SEARCH("Operational",F763)))</formula>
    </cfRule>
    <cfRule type="containsText" dxfId="14097" priority="14103" operator="containsText" text="Dn(service)">
      <formula>NOT(ISERROR(SEARCH("Dn(service)",F763)))</formula>
    </cfRule>
    <cfRule type="containsText" dxfId="14096" priority="14104" operator="containsText" text="Dn(waiting)">
      <formula>NOT(ISERROR(SEARCH("Dn(waiting)",F763)))</formula>
    </cfRule>
  </conditionalFormatting>
  <conditionalFormatting sqref="E746:E747">
    <cfRule type="containsBlanks" dxfId="14095" priority="14097">
      <formula>LEN(TRIM(E746))=0</formula>
    </cfRule>
    <cfRule type="containsText" dxfId="14094" priority="14098" operator="containsText" text="Operational">
      <formula>NOT(ISERROR(SEARCH("Operational",E746)))</formula>
    </cfRule>
    <cfRule type="containsText" dxfId="14093" priority="14099" operator="containsText" text="Dn(service)">
      <formula>NOT(ISERROR(SEARCH("Dn(service)",E746)))</formula>
    </cfRule>
    <cfRule type="containsText" dxfId="14092" priority="14100" operator="containsText" text="Dn(waiting)">
      <formula>NOT(ISERROR(SEARCH("Dn(waiting)",E746)))</formula>
    </cfRule>
  </conditionalFormatting>
  <conditionalFormatting sqref="E763:E767">
    <cfRule type="containsBlanks" dxfId="14091" priority="14093">
      <formula>LEN(TRIM(E763))=0</formula>
    </cfRule>
    <cfRule type="containsText" dxfId="14090" priority="14094" operator="containsText" text="Operational">
      <formula>NOT(ISERROR(SEARCH("Operational",E763)))</formula>
    </cfRule>
    <cfRule type="containsText" dxfId="14089" priority="14095" operator="containsText" text="Dn(service)">
      <formula>NOT(ISERROR(SEARCH("Dn(service)",E763)))</formula>
    </cfRule>
    <cfRule type="containsText" dxfId="14088" priority="14096" operator="containsText" text="Dn(waiting)">
      <formula>NOT(ISERROR(SEARCH("Dn(waiting)",E763)))</formula>
    </cfRule>
  </conditionalFormatting>
  <conditionalFormatting sqref="E768">
    <cfRule type="containsBlanks" dxfId="14087" priority="14089">
      <formula>LEN(TRIM(E768))=0</formula>
    </cfRule>
    <cfRule type="containsText" dxfId="14086" priority="14090" operator="containsText" text="Operational">
      <formula>NOT(ISERROR(SEARCH("Operational",E768)))</formula>
    </cfRule>
    <cfRule type="containsText" dxfId="14085" priority="14091" operator="containsText" text="Dn(service)">
      <formula>NOT(ISERROR(SEARCH("Dn(service)",E768)))</formula>
    </cfRule>
    <cfRule type="containsText" dxfId="14084" priority="14092" operator="containsText" text="Dn(waiting)">
      <formula>NOT(ISERROR(SEARCH("Dn(waiting)",E768)))</formula>
    </cfRule>
  </conditionalFormatting>
  <conditionalFormatting sqref="H749:H752">
    <cfRule type="containsBlanks" dxfId="14083" priority="14085">
      <formula>LEN(TRIM(H749))=0</formula>
    </cfRule>
    <cfRule type="containsText" dxfId="14082" priority="14086" operator="containsText" text="Operational">
      <formula>NOT(ISERROR(SEARCH("Operational",H749)))</formula>
    </cfRule>
    <cfRule type="containsText" dxfId="14081" priority="14087" operator="containsText" text="Dn(service)">
      <formula>NOT(ISERROR(SEARCH("Dn(service)",H749)))</formula>
    </cfRule>
    <cfRule type="containsText" dxfId="14080" priority="14088" operator="containsText" text="Dn(waiting)">
      <formula>NOT(ISERROR(SEARCH("Dn(waiting)",H749)))</formula>
    </cfRule>
  </conditionalFormatting>
  <conditionalFormatting sqref="H768:H771">
    <cfRule type="containsBlanks" dxfId="14079" priority="14081">
      <formula>LEN(TRIM(H768))=0</formula>
    </cfRule>
    <cfRule type="containsText" dxfId="14078" priority="14082" operator="containsText" text="Operational">
      <formula>NOT(ISERROR(SEARCH("Operational",H768)))</formula>
    </cfRule>
    <cfRule type="containsText" dxfId="14077" priority="14083" operator="containsText" text="Dn(service)">
      <formula>NOT(ISERROR(SEARCH("Dn(service)",H768)))</formula>
    </cfRule>
    <cfRule type="containsText" dxfId="14076" priority="14084" operator="containsText" text="Dn(waiting)">
      <formula>NOT(ISERROR(SEARCH("Dn(waiting)",H768)))</formula>
    </cfRule>
  </conditionalFormatting>
  <conditionalFormatting sqref="H772">
    <cfRule type="containsBlanks" dxfId="14075" priority="14077">
      <formula>LEN(TRIM(H772))=0</formula>
    </cfRule>
    <cfRule type="containsText" dxfId="14074" priority="14078" operator="containsText" text="Operational">
      <formula>NOT(ISERROR(SEARCH("Operational",H772)))</formula>
    </cfRule>
    <cfRule type="containsText" dxfId="14073" priority="14079" operator="containsText" text="Dn(service)">
      <formula>NOT(ISERROR(SEARCH("Dn(service)",H772)))</formula>
    </cfRule>
    <cfRule type="containsText" dxfId="14072" priority="14080" operator="containsText" text="Dn(waiting)">
      <formula>NOT(ISERROR(SEARCH("Dn(waiting)",H772)))</formula>
    </cfRule>
  </conditionalFormatting>
  <conditionalFormatting sqref="C754:C757">
    <cfRule type="containsBlanks" dxfId="14071" priority="14073">
      <formula>LEN(TRIM(C754))=0</formula>
    </cfRule>
    <cfRule type="containsText" dxfId="14070" priority="14074" operator="containsText" text="Operational">
      <formula>NOT(ISERROR(SEARCH("Operational",C754)))</formula>
    </cfRule>
    <cfRule type="containsText" dxfId="14069" priority="14075" operator="containsText" text="Dn(service)">
      <formula>NOT(ISERROR(SEARCH("Dn(service)",C754)))</formula>
    </cfRule>
    <cfRule type="containsText" dxfId="14068" priority="14076" operator="containsText" text="Dn(waiting)">
      <formula>NOT(ISERROR(SEARCH("Dn(waiting)",C754)))</formula>
    </cfRule>
  </conditionalFormatting>
  <conditionalFormatting sqref="C773:C776">
    <cfRule type="containsBlanks" dxfId="14067" priority="14069">
      <formula>LEN(TRIM(C773))=0</formula>
    </cfRule>
    <cfRule type="containsText" dxfId="14066" priority="14070" operator="containsText" text="Operational">
      <formula>NOT(ISERROR(SEARCH("Operational",C773)))</formula>
    </cfRule>
    <cfRule type="containsText" dxfId="14065" priority="14071" operator="containsText" text="Dn(service)">
      <formula>NOT(ISERROR(SEARCH("Dn(service)",C773)))</formula>
    </cfRule>
    <cfRule type="containsText" dxfId="14064" priority="14072" operator="containsText" text="Dn(waiting)">
      <formula>NOT(ISERROR(SEARCH("Dn(waiting)",C773)))</formula>
    </cfRule>
  </conditionalFormatting>
  <conditionalFormatting sqref="C777">
    <cfRule type="containsBlanks" dxfId="14063" priority="14065">
      <formula>LEN(TRIM(C777))=0</formula>
    </cfRule>
    <cfRule type="containsText" dxfId="14062" priority="14066" operator="containsText" text="Operational">
      <formula>NOT(ISERROR(SEARCH("Operational",C777)))</formula>
    </cfRule>
    <cfRule type="containsText" dxfId="14061" priority="14067" operator="containsText" text="Dn(service)">
      <formula>NOT(ISERROR(SEARCH("Dn(service)",C777)))</formula>
    </cfRule>
    <cfRule type="containsText" dxfId="14060" priority="14068" operator="containsText" text="Dn(waiting)">
      <formula>NOT(ISERROR(SEARCH("Dn(waiting)",C777)))</formula>
    </cfRule>
  </conditionalFormatting>
  <conditionalFormatting sqref="G759:G762">
    <cfRule type="containsBlanks" dxfId="14059" priority="14061">
      <formula>LEN(TRIM(G759))=0</formula>
    </cfRule>
    <cfRule type="containsText" dxfId="14058" priority="14062" operator="containsText" text="Operational">
      <formula>NOT(ISERROR(SEARCH("Operational",G759)))</formula>
    </cfRule>
    <cfRule type="containsText" dxfId="14057" priority="14063" operator="containsText" text="Dn(service)">
      <formula>NOT(ISERROR(SEARCH("Dn(service)",G759)))</formula>
    </cfRule>
    <cfRule type="containsText" dxfId="14056" priority="14064" operator="containsText" text="Dn(waiting)">
      <formula>NOT(ISERROR(SEARCH("Dn(waiting)",G759)))</formula>
    </cfRule>
  </conditionalFormatting>
  <conditionalFormatting sqref="G777:G779">
    <cfRule type="containsBlanks" dxfId="14055" priority="14057">
      <formula>LEN(TRIM(G777))=0</formula>
    </cfRule>
    <cfRule type="containsText" dxfId="14054" priority="14058" operator="containsText" text="Operational">
      <formula>NOT(ISERROR(SEARCH("Operational",G777)))</formula>
    </cfRule>
    <cfRule type="containsText" dxfId="14053" priority="14059" operator="containsText" text="Dn(service)">
      <formula>NOT(ISERROR(SEARCH("Dn(service)",G777)))</formula>
    </cfRule>
    <cfRule type="containsText" dxfId="14052" priority="14060" operator="containsText" text="Dn(waiting)">
      <formula>NOT(ISERROR(SEARCH("Dn(waiting)",G777)))</formula>
    </cfRule>
  </conditionalFormatting>
  <conditionalFormatting sqref="G780">
    <cfRule type="containsBlanks" dxfId="14051" priority="14053">
      <formula>LEN(TRIM(G780))=0</formula>
    </cfRule>
    <cfRule type="containsText" dxfId="14050" priority="14054" operator="containsText" text="Operational">
      <formula>NOT(ISERROR(SEARCH("Operational",G780)))</formula>
    </cfRule>
    <cfRule type="containsText" dxfId="14049" priority="14055" operator="containsText" text="Dn(service)">
      <formula>NOT(ISERROR(SEARCH("Dn(service)",G780)))</formula>
    </cfRule>
    <cfRule type="containsText" dxfId="14048" priority="14056" operator="containsText" text="Dn(waiting)">
      <formula>NOT(ISERROR(SEARCH("Dn(waiting)",G780)))</formula>
    </cfRule>
  </conditionalFormatting>
  <conditionalFormatting sqref="D780">
    <cfRule type="containsBlanks" dxfId="14047" priority="14049">
      <formula>LEN(TRIM(D780))=0</formula>
    </cfRule>
    <cfRule type="containsText" dxfId="14046" priority="14050" operator="containsText" text="Operational">
      <formula>NOT(ISERROR(SEARCH("Operational",D780)))</formula>
    </cfRule>
    <cfRule type="containsText" dxfId="14045" priority="14051" operator="containsText" text="Dn(service)">
      <formula>NOT(ISERROR(SEARCH("Dn(service)",D780)))</formula>
    </cfRule>
    <cfRule type="containsText" dxfId="14044" priority="14052" operator="containsText" text="Dn(waiting)">
      <formula>NOT(ISERROR(SEARCH("Dn(waiting)",D780)))</formula>
    </cfRule>
  </conditionalFormatting>
  <conditionalFormatting sqref="D781:D783">
    <cfRule type="containsBlanks" dxfId="14043" priority="14045">
      <formula>LEN(TRIM(D781))=0</formula>
    </cfRule>
    <cfRule type="containsText" dxfId="14042" priority="14046" operator="containsText" text="Operational">
      <formula>NOT(ISERROR(SEARCH("Operational",D781)))</formula>
    </cfRule>
    <cfRule type="containsText" dxfId="14041" priority="14047" operator="containsText" text="Dn(service)">
      <formula>NOT(ISERROR(SEARCH("Dn(service)",D781)))</formula>
    </cfRule>
    <cfRule type="containsText" dxfId="14040" priority="14048" operator="containsText" text="Dn(waiting)">
      <formula>NOT(ISERROR(SEARCH("Dn(waiting)",D781)))</formula>
    </cfRule>
  </conditionalFormatting>
  <conditionalFormatting sqref="D784">
    <cfRule type="containsBlanks" dxfId="14039" priority="14041">
      <formula>LEN(TRIM(D784))=0</formula>
    </cfRule>
    <cfRule type="containsText" dxfId="14038" priority="14042" operator="containsText" text="Operational">
      <formula>NOT(ISERROR(SEARCH("Operational",D784)))</formula>
    </cfRule>
    <cfRule type="containsText" dxfId="14037" priority="14043" operator="containsText" text="Dn(service)">
      <formula>NOT(ISERROR(SEARCH("Dn(service)",D784)))</formula>
    </cfRule>
    <cfRule type="containsText" dxfId="14036" priority="14044" operator="containsText" text="Dn(waiting)">
      <formula>NOT(ISERROR(SEARCH("Dn(waiting)",D784)))</formula>
    </cfRule>
  </conditionalFormatting>
  <conditionalFormatting sqref="F771">
    <cfRule type="containsBlanks" dxfId="14035" priority="14037">
      <formula>LEN(TRIM(F771))=0</formula>
    </cfRule>
    <cfRule type="containsText" dxfId="14034" priority="14038" operator="containsText" text="Operational">
      <formula>NOT(ISERROR(SEARCH("Operational",F771)))</formula>
    </cfRule>
    <cfRule type="containsText" dxfId="14033" priority="14039" operator="containsText" text="Dn(service)">
      <formula>NOT(ISERROR(SEARCH("Dn(service)",F771)))</formula>
    </cfRule>
    <cfRule type="containsText" dxfId="14032" priority="14040" operator="containsText" text="Dn(waiting)">
      <formula>NOT(ISERROR(SEARCH("Dn(waiting)",F771)))</formula>
    </cfRule>
  </conditionalFormatting>
  <conditionalFormatting sqref="F784:F787">
    <cfRule type="containsBlanks" dxfId="14031" priority="14033">
      <formula>LEN(TRIM(F784))=0</formula>
    </cfRule>
    <cfRule type="containsText" dxfId="14030" priority="14034" operator="containsText" text="Operational">
      <formula>NOT(ISERROR(SEARCH("Operational",F784)))</formula>
    </cfRule>
    <cfRule type="containsText" dxfId="14029" priority="14035" operator="containsText" text="Dn(service)">
      <formula>NOT(ISERROR(SEARCH("Dn(service)",F784)))</formula>
    </cfRule>
    <cfRule type="containsText" dxfId="14028" priority="14036" operator="containsText" text="Dn(waiting)">
      <formula>NOT(ISERROR(SEARCH("Dn(waiting)",F784)))</formula>
    </cfRule>
  </conditionalFormatting>
  <conditionalFormatting sqref="F788">
    <cfRule type="containsBlanks" dxfId="14027" priority="14029">
      <formula>LEN(TRIM(F788))=0</formula>
    </cfRule>
    <cfRule type="containsText" dxfId="14026" priority="14030" operator="containsText" text="Operational">
      <formula>NOT(ISERROR(SEARCH("Operational",F788)))</formula>
    </cfRule>
    <cfRule type="containsText" dxfId="14025" priority="14031" operator="containsText" text="Dn(service)">
      <formula>NOT(ISERROR(SEARCH("Dn(service)",F788)))</formula>
    </cfRule>
    <cfRule type="containsText" dxfId="14024" priority="14032" operator="containsText" text="Dn(waiting)">
      <formula>NOT(ISERROR(SEARCH("Dn(waiting)",F788)))</formula>
    </cfRule>
  </conditionalFormatting>
  <conditionalFormatting sqref="E788:E792">
    <cfRule type="containsBlanks" dxfId="14023" priority="14025">
      <formula>LEN(TRIM(E788))=0</formula>
    </cfRule>
    <cfRule type="containsText" dxfId="14022" priority="14026" operator="containsText" text="Operational">
      <formula>NOT(ISERROR(SEARCH("Operational",E788)))</formula>
    </cfRule>
    <cfRule type="containsText" dxfId="14021" priority="14027" operator="containsText" text="Dn(service)">
      <formula>NOT(ISERROR(SEARCH("Dn(service)",E788)))</formula>
    </cfRule>
    <cfRule type="containsText" dxfId="14020" priority="14028" operator="containsText" text="Dn(waiting)">
      <formula>NOT(ISERROR(SEARCH("Dn(waiting)",E788)))</formula>
    </cfRule>
  </conditionalFormatting>
  <conditionalFormatting sqref="E793">
    <cfRule type="containsBlanks" dxfId="14019" priority="14021">
      <formula>LEN(TRIM(E793))=0</formula>
    </cfRule>
    <cfRule type="containsText" dxfId="14018" priority="14022" operator="containsText" text="Operational">
      <formula>NOT(ISERROR(SEARCH("Operational",E793)))</formula>
    </cfRule>
    <cfRule type="containsText" dxfId="14017" priority="14023" operator="containsText" text="Dn(service)">
      <formula>NOT(ISERROR(SEARCH("Dn(service)",E793)))</formula>
    </cfRule>
    <cfRule type="containsText" dxfId="14016" priority="14024" operator="containsText" text="Dn(waiting)">
      <formula>NOT(ISERROR(SEARCH("Dn(waiting)",E793)))</formula>
    </cfRule>
  </conditionalFormatting>
  <conditionalFormatting sqref="H793:H797">
    <cfRule type="containsBlanks" dxfId="14015" priority="14017">
      <formula>LEN(TRIM(H793))=0</formula>
    </cfRule>
    <cfRule type="containsText" dxfId="14014" priority="14018" operator="containsText" text="Operational">
      <formula>NOT(ISERROR(SEARCH("Operational",H793)))</formula>
    </cfRule>
    <cfRule type="containsText" dxfId="14013" priority="14019" operator="containsText" text="Dn(service)">
      <formula>NOT(ISERROR(SEARCH("Dn(service)",H793)))</formula>
    </cfRule>
    <cfRule type="containsText" dxfId="14012" priority="14020" operator="containsText" text="Dn(waiting)">
      <formula>NOT(ISERROR(SEARCH("Dn(waiting)",H793)))</formula>
    </cfRule>
  </conditionalFormatting>
  <conditionalFormatting sqref="H798">
    <cfRule type="containsBlanks" dxfId="14011" priority="14013">
      <formula>LEN(TRIM(H798))=0</formula>
    </cfRule>
    <cfRule type="containsText" dxfId="14010" priority="14014" operator="containsText" text="Operational">
      <formula>NOT(ISERROR(SEARCH("Operational",H798)))</formula>
    </cfRule>
    <cfRule type="containsText" dxfId="14009" priority="14015" operator="containsText" text="Dn(service)">
      <formula>NOT(ISERROR(SEARCH("Dn(service)",H798)))</formula>
    </cfRule>
    <cfRule type="containsText" dxfId="14008" priority="14016" operator="containsText" text="Dn(waiting)">
      <formula>NOT(ISERROR(SEARCH("Dn(waiting)",H798)))</formula>
    </cfRule>
  </conditionalFormatting>
  <conditionalFormatting sqref="C798:C801">
    <cfRule type="containsBlanks" dxfId="14007" priority="14009">
      <formula>LEN(TRIM(C798))=0</formula>
    </cfRule>
    <cfRule type="containsText" dxfId="14006" priority="14010" operator="containsText" text="Operational">
      <formula>NOT(ISERROR(SEARCH("Operational",C798)))</formula>
    </cfRule>
    <cfRule type="containsText" dxfId="14005" priority="14011" operator="containsText" text="Dn(service)">
      <formula>NOT(ISERROR(SEARCH("Dn(service)",C798)))</formula>
    </cfRule>
    <cfRule type="containsText" dxfId="14004" priority="14012" operator="containsText" text="Dn(waiting)">
      <formula>NOT(ISERROR(SEARCH("Dn(waiting)",C798)))</formula>
    </cfRule>
  </conditionalFormatting>
  <conditionalFormatting sqref="C802">
    <cfRule type="containsBlanks" dxfId="14003" priority="14005">
      <formula>LEN(TRIM(C802))=0</formula>
    </cfRule>
    <cfRule type="containsText" dxfId="14002" priority="14006" operator="containsText" text="Operational">
      <formula>NOT(ISERROR(SEARCH("Operational",C802)))</formula>
    </cfRule>
    <cfRule type="containsText" dxfId="14001" priority="14007" operator="containsText" text="Dn(service)">
      <formula>NOT(ISERROR(SEARCH("Dn(service)",C802)))</formula>
    </cfRule>
    <cfRule type="containsText" dxfId="14000" priority="14008" operator="containsText" text="Dn(waiting)">
      <formula>NOT(ISERROR(SEARCH("Dn(waiting)",C802)))</formula>
    </cfRule>
  </conditionalFormatting>
  <conditionalFormatting sqref="G802:G805">
    <cfRule type="containsBlanks" dxfId="13999" priority="14001">
      <formula>LEN(TRIM(G802))=0</formula>
    </cfRule>
    <cfRule type="containsText" dxfId="13998" priority="14002" operator="containsText" text="Operational">
      <formula>NOT(ISERROR(SEARCH("Operational",G802)))</formula>
    </cfRule>
    <cfRule type="containsText" dxfId="13997" priority="14003" operator="containsText" text="Dn(service)">
      <formula>NOT(ISERROR(SEARCH("Dn(service)",G802)))</formula>
    </cfRule>
    <cfRule type="containsText" dxfId="13996" priority="14004" operator="containsText" text="Dn(waiting)">
      <formula>NOT(ISERROR(SEARCH("Dn(waiting)",G802)))</formula>
    </cfRule>
  </conditionalFormatting>
  <conditionalFormatting sqref="G806">
    <cfRule type="containsBlanks" dxfId="13995" priority="13997">
      <formula>LEN(TRIM(G806))=0</formula>
    </cfRule>
    <cfRule type="containsText" dxfId="13994" priority="13998" operator="containsText" text="Operational">
      <formula>NOT(ISERROR(SEARCH("Operational",G806)))</formula>
    </cfRule>
    <cfRule type="containsText" dxfId="13993" priority="13999" operator="containsText" text="Dn(service)">
      <formula>NOT(ISERROR(SEARCH("Dn(service)",G806)))</formula>
    </cfRule>
    <cfRule type="containsText" dxfId="13992" priority="14000" operator="containsText" text="Dn(waiting)">
      <formula>NOT(ISERROR(SEARCH("Dn(waiting)",G806)))</formula>
    </cfRule>
  </conditionalFormatting>
  <conditionalFormatting sqref="D792">
    <cfRule type="containsBlanks" dxfId="13991" priority="13993">
      <formula>LEN(TRIM(D792))=0</formula>
    </cfRule>
    <cfRule type="containsText" dxfId="13990" priority="13994" operator="containsText" text="Operational">
      <formula>NOT(ISERROR(SEARCH("Operational",D792)))</formula>
    </cfRule>
    <cfRule type="containsText" dxfId="13989" priority="13995" operator="containsText" text="Dn(service)">
      <formula>NOT(ISERROR(SEARCH("Dn(service)",D792)))</formula>
    </cfRule>
    <cfRule type="containsText" dxfId="13988" priority="13996" operator="containsText" text="Dn(waiting)">
      <formula>NOT(ISERROR(SEARCH("Dn(waiting)",D792)))</formula>
    </cfRule>
  </conditionalFormatting>
  <conditionalFormatting sqref="D806:D810">
    <cfRule type="containsBlanks" dxfId="13987" priority="13989">
      <formula>LEN(TRIM(D806))=0</formula>
    </cfRule>
    <cfRule type="containsText" dxfId="13986" priority="13990" operator="containsText" text="Operational">
      <formula>NOT(ISERROR(SEARCH("Operational",D806)))</formula>
    </cfRule>
    <cfRule type="containsText" dxfId="13985" priority="13991" operator="containsText" text="Dn(service)">
      <formula>NOT(ISERROR(SEARCH("Dn(service)",D806)))</formula>
    </cfRule>
    <cfRule type="containsText" dxfId="13984" priority="13992" operator="containsText" text="Dn(waiting)">
      <formula>NOT(ISERROR(SEARCH("Dn(waiting)",D806)))</formula>
    </cfRule>
  </conditionalFormatting>
  <conditionalFormatting sqref="D811">
    <cfRule type="containsBlanks" dxfId="13983" priority="13985">
      <formula>LEN(TRIM(D811))=0</formula>
    </cfRule>
    <cfRule type="containsText" dxfId="13982" priority="13986" operator="containsText" text="Operational">
      <formula>NOT(ISERROR(SEARCH("Operational",D811)))</formula>
    </cfRule>
    <cfRule type="containsText" dxfId="13981" priority="13987" operator="containsText" text="Dn(service)">
      <formula>NOT(ISERROR(SEARCH("Dn(service)",D811)))</formula>
    </cfRule>
    <cfRule type="containsText" dxfId="13980" priority="13988" operator="containsText" text="Dn(waiting)">
      <formula>NOT(ISERROR(SEARCH("Dn(waiting)",D811)))</formula>
    </cfRule>
  </conditionalFormatting>
  <conditionalFormatting sqref="F794:F797">
    <cfRule type="containsBlanks" dxfId="13979" priority="13981">
      <formula>LEN(TRIM(F794))=0</formula>
    </cfRule>
    <cfRule type="containsText" dxfId="13978" priority="13982" operator="containsText" text="Operational">
      <formula>NOT(ISERROR(SEARCH("Operational",F794)))</formula>
    </cfRule>
    <cfRule type="containsText" dxfId="13977" priority="13983" operator="containsText" text="Dn(service)">
      <formula>NOT(ISERROR(SEARCH("Dn(service)",F794)))</formula>
    </cfRule>
    <cfRule type="containsText" dxfId="13976" priority="13984" operator="containsText" text="Dn(waiting)">
      <formula>NOT(ISERROR(SEARCH("Dn(waiting)",F794)))</formula>
    </cfRule>
  </conditionalFormatting>
  <conditionalFormatting sqref="F811:F814">
    <cfRule type="containsBlanks" dxfId="13975" priority="13977">
      <formula>LEN(TRIM(F811))=0</formula>
    </cfRule>
    <cfRule type="containsText" dxfId="13974" priority="13978" operator="containsText" text="Operational">
      <formula>NOT(ISERROR(SEARCH("Operational",F811)))</formula>
    </cfRule>
    <cfRule type="containsText" dxfId="13973" priority="13979" operator="containsText" text="Dn(service)">
      <formula>NOT(ISERROR(SEARCH("Dn(service)",F811)))</formula>
    </cfRule>
    <cfRule type="containsText" dxfId="13972" priority="13980" operator="containsText" text="Dn(waiting)">
      <formula>NOT(ISERROR(SEARCH("Dn(waiting)",F811)))</formula>
    </cfRule>
  </conditionalFormatting>
  <conditionalFormatting sqref="F815">
    <cfRule type="containsBlanks" dxfId="13971" priority="13973">
      <formula>LEN(TRIM(F815))=0</formula>
    </cfRule>
    <cfRule type="containsText" dxfId="13970" priority="13974" operator="containsText" text="Operational">
      <formula>NOT(ISERROR(SEARCH("Operational",F815)))</formula>
    </cfRule>
    <cfRule type="containsText" dxfId="13969" priority="13975" operator="containsText" text="Dn(service)">
      <formula>NOT(ISERROR(SEARCH("Dn(service)",F815)))</formula>
    </cfRule>
    <cfRule type="containsText" dxfId="13968" priority="13976" operator="containsText" text="Dn(waiting)">
      <formula>NOT(ISERROR(SEARCH("Dn(waiting)",F815)))</formula>
    </cfRule>
  </conditionalFormatting>
  <conditionalFormatting sqref="E797:E801">
    <cfRule type="containsBlanks" dxfId="13967" priority="13969">
      <formula>LEN(TRIM(E797))=0</formula>
    </cfRule>
    <cfRule type="containsText" dxfId="13966" priority="13970" operator="containsText" text="Operational">
      <formula>NOT(ISERROR(SEARCH("Operational",E797)))</formula>
    </cfRule>
    <cfRule type="containsText" dxfId="13965" priority="13971" operator="containsText" text="Dn(service)">
      <formula>NOT(ISERROR(SEARCH("Dn(service)",E797)))</formula>
    </cfRule>
    <cfRule type="containsText" dxfId="13964" priority="13972" operator="containsText" text="Dn(waiting)">
      <formula>NOT(ISERROR(SEARCH("Dn(waiting)",E797)))</formula>
    </cfRule>
  </conditionalFormatting>
  <conditionalFormatting sqref="E815:E818">
    <cfRule type="containsBlanks" dxfId="13963" priority="13965">
      <formula>LEN(TRIM(E815))=0</formula>
    </cfRule>
    <cfRule type="containsText" dxfId="13962" priority="13966" operator="containsText" text="Operational">
      <formula>NOT(ISERROR(SEARCH("Operational",E815)))</formula>
    </cfRule>
    <cfRule type="containsText" dxfId="13961" priority="13967" operator="containsText" text="Dn(service)">
      <formula>NOT(ISERROR(SEARCH("Dn(service)",E815)))</formula>
    </cfRule>
    <cfRule type="containsText" dxfId="13960" priority="13968" operator="containsText" text="Dn(waiting)">
      <formula>NOT(ISERROR(SEARCH("Dn(waiting)",E815)))</formula>
    </cfRule>
  </conditionalFormatting>
  <conditionalFormatting sqref="E819">
    <cfRule type="containsBlanks" dxfId="13959" priority="13961">
      <formula>LEN(TRIM(E819))=0</formula>
    </cfRule>
    <cfRule type="containsText" dxfId="13958" priority="13962" operator="containsText" text="Operational">
      <formula>NOT(ISERROR(SEARCH("Operational",E819)))</formula>
    </cfRule>
    <cfRule type="containsText" dxfId="13957" priority="13963" operator="containsText" text="Dn(service)">
      <formula>NOT(ISERROR(SEARCH("Dn(service)",E819)))</formula>
    </cfRule>
    <cfRule type="containsText" dxfId="13956" priority="13964" operator="containsText" text="Dn(waiting)">
      <formula>NOT(ISERROR(SEARCH("Dn(waiting)",E819)))</formula>
    </cfRule>
  </conditionalFormatting>
  <conditionalFormatting sqref="D731">
    <cfRule type="containsBlanks" dxfId="13955" priority="13957">
      <formula>LEN(TRIM(D731))=0</formula>
    </cfRule>
    <cfRule type="containsText" dxfId="13954" priority="13958" operator="containsText" text="Operational">
      <formula>NOT(ISERROR(SEARCH("Operational",D731)))</formula>
    </cfRule>
    <cfRule type="containsText" dxfId="13953" priority="13959" operator="containsText" text="Dn(service)">
      <formula>NOT(ISERROR(SEARCH("Dn(service)",D731)))</formula>
    </cfRule>
    <cfRule type="containsText" dxfId="13952" priority="13960" operator="containsText" text="Dn(waiting)">
      <formula>NOT(ISERROR(SEARCH("Dn(waiting)",D731)))</formula>
    </cfRule>
  </conditionalFormatting>
  <conditionalFormatting sqref="D732">
    <cfRule type="containsBlanks" dxfId="13951" priority="13953">
      <formula>LEN(TRIM(D732))=0</formula>
    </cfRule>
    <cfRule type="containsText" dxfId="13950" priority="13954" operator="containsText" text="Operational">
      <formula>NOT(ISERROR(SEARCH("Operational",D732)))</formula>
    </cfRule>
    <cfRule type="containsText" dxfId="13949" priority="13955" operator="containsText" text="Dn(service)">
      <formula>NOT(ISERROR(SEARCH("Dn(service)",D732)))</formula>
    </cfRule>
    <cfRule type="containsText" dxfId="13948" priority="13956" operator="containsText" text="Dn(waiting)">
      <formula>NOT(ISERROR(SEARCH("Dn(waiting)",D732)))</formula>
    </cfRule>
  </conditionalFormatting>
  <conditionalFormatting sqref="F680">
    <cfRule type="containsBlanks" dxfId="13947" priority="13949">
      <formula>LEN(TRIM(F680))=0</formula>
    </cfRule>
    <cfRule type="containsText" dxfId="13946" priority="13950" operator="containsText" text="Operational">
      <formula>NOT(ISERROR(SEARCH("Operational",F680)))</formula>
    </cfRule>
    <cfRule type="containsText" dxfId="13945" priority="13951" operator="containsText" text="Dn(service)">
      <formula>NOT(ISERROR(SEARCH("Dn(service)",F680)))</formula>
    </cfRule>
    <cfRule type="containsText" dxfId="13944" priority="13952" operator="containsText" text="Dn(waiting)">
      <formula>NOT(ISERROR(SEARCH("Dn(waiting)",F680)))</formula>
    </cfRule>
  </conditionalFormatting>
  <conditionalFormatting sqref="G658">
    <cfRule type="containsBlanks" dxfId="13943" priority="13945">
      <formula>LEN(TRIM(G658))=0</formula>
    </cfRule>
    <cfRule type="containsText" dxfId="13942" priority="13946" operator="containsText" text="Operational">
      <formula>NOT(ISERROR(SEARCH("Operational",G658)))</formula>
    </cfRule>
    <cfRule type="containsText" dxfId="13941" priority="13947" operator="containsText" text="Dn(service)">
      <formula>NOT(ISERROR(SEARCH("Dn(service)",G658)))</formula>
    </cfRule>
    <cfRule type="containsText" dxfId="13940" priority="13948" operator="containsText" text="Dn(waiting)">
      <formula>NOT(ISERROR(SEARCH("Dn(waiting)",G658)))</formula>
    </cfRule>
  </conditionalFormatting>
  <conditionalFormatting sqref="G659">
    <cfRule type="containsBlanks" dxfId="13939" priority="13941">
      <formula>LEN(TRIM(G659))=0</formula>
    </cfRule>
    <cfRule type="containsText" dxfId="13938" priority="13942" operator="containsText" text="Operational">
      <formula>NOT(ISERROR(SEARCH("Operational",G659)))</formula>
    </cfRule>
    <cfRule type="containsText" dxfId="13937" priority="13943" operator="containsText" text="Dn(service)">
      <formula>NOT(ISERROR(SEARCH("Dn(service)",G659)))</formula>
    </cfRule>
    <cfRule type="containsText" dxfId="13936" priority="13944" operator="containsText" text="Dn(waiting)">
      <formula>NOT(ISERROR(SEARCH("Dn(waiting)",G659)))</formula>
    </cfRule>
  </conditionalFormatting>
  <conditionalFormatting sqref="G660">
    <cfRule type="containsBlanks" dxfId="13935" priority="13937">
      <formula>LEN(TRIM(G660))=0</formula>
    </cfRule>
    <cfRule type="containsText" dxfId="13934" priority="13938" operator="containsText" text="Operational">
      <formula>NOT(ISERROR(SEARCH("Operational",G660)))</formula>
    </cfRule>
    <cfRule type="containsText" dxfId="13933" priority="13939" operator="containsText" text="Dn(service)">
      <formula>NOT(ISERROR(SEARCH("Dn(service)",G660)))</formula>
    </cfRule>
    <cfRule type="containsText" dxfId="13932" priority="13940" operator="containsText" text="Dn(waiting)">
      <formula>NOT(ISERROR(SEARCH("Dn(waiting)",G660)))</formula>
    </cfRule>
  </conditionalFormatting>
  <conditionalFormatting sqref="C662">
    <cfRule type="containsBlanks" dxfId="13931" priority="13933">
      <formula>LEN(TRIM(C662))=0</formula>
    </cfRule>
    <cfRule type="containsText" dxfId="13930" priority="13934" operator="containsText" text="Operational">
      <formula>NOT(ISERROR(SEARCH("Operational",C662)))</formula>
    </cfRule>
    <cfRule type="containsText" dxfId="13929" priority="13935" operator="containsText" text="Dn(service)">
      <formula>NOT(ISERROR(SEARCH("Dn(service)",C662)))</formula>
    </cfRule>
    <cfRule type="containsText" dxfId="13928" priority="13936" operator="containsText" text="Dn(waiting)">
      <formula>NOT(ISERROR(SEARCH("Dn(waiting)",C662)))</formula>
    </cfRule>
  </conditionalFormatting>
  <conditionalFormatting sqref="C663">
    <cfRule type="containsBlanks" dxfId="13927" priority="13929">
      <formula>LEN(TRIM(C663))=0</formula>
    </cfRule>
    <cfRule type="containsText" dxfId="13926" priority="13930" operator="containsText" text="Operational">
      <formula>NOT(ISERROR(SEARCH("Operational",C663)))</formula>
    </cfRule>
    <cfRule type="containsText" dxfId="13925" priority="13931" operator="containsText" text="Dn(service)">
      <formula>NOT(ISERROR(SEARCH("Dn(service)",C663)))</formula>
    </cfRule>
    <cfRule type="containsText" dxfId="13924" priority="13932" operator="containsText" text="Dn(waiting)">
      <formula>NOT(ISERROR(SEARCH("Dn(waiting)",C663)))</formula>
    </cfRule>
  </conditionalFormatting>
  <conditionalFormatting sqref="C664">
    <cfRule type="containsBlanks" dxfId="13923" priority="13925">
      <formula>LEN(TRIM(C664))=0</formula>
    </cfRule>
    <cfRule type="containsText" dxfId="13922" priority="13926" operator="containsText" text="Operational">
      <formula>NOT(ISERROR(SEARCH("Operational",C664)))</formula>
    </cfRule>
    <cfRule type="containsText" dxfId="13921" priority="13927" operator="containsText" text="Dn(service)">
      <formula>NOT(ISERROR(SEARCH("Dn(service)",C664)))</formula>
    </cfRule>
    <cfRule type="containsText" dxfId="13920" priority="13928" operator="containsText" text="Dn(waiting)">
      <formula>NOT(ISERROR(SEARCH("Dn(waiting)",C664)))</formula>
    </cfRule>
  </conditionalFormatting>
  <conditionalFormatting sqref="D665">
    <cfRule type="containsBlanks" dxfId="13919" priority="13921">
      <formula>LEN(TRIM(D665))=0</formula>
    </cfRule>
    <cfRule type="containsText" dxfId="13918" priority="13922" operator="containsText" text="Operational">
      <formula>NOT(ISERROR(SEARCH("Operational",D665)))</formula>
    </cfRule>
    <cfRule type="containsText" dxfId="13917" priority="13923" operator="containsText" text="Dn(service)">
      <formula>NOT(ISERROR(SEARCH("Dn(service)",D665)))</formula>
    </cfRule>
    <cfRule type="containsText" dxfId="13916" priority="13924" operator="containsText" text="Dn(waiting)">
      <formula>NOT(ISERROR(SEARCH("Dn(waiting)",D665)))</formula>
    </cfRule>
  </conditionalFormatting>
  <conditionalFormatting sqref="D666">
    <cfRule type="containsBlanks" dxfId="13915" priority="13917">
      <formula>LEN(TRIM(D666))=0</formula>
    </cfRule>
    <cfRule type="containsText" dxfId="13914" priority="13918" operator="containsText" text="Operational">
      <formula>NOT(ISERROR(SEARCH("Operational",D666)))</formula>
    </cfRule>
    <cfRule type="containsText" dxfId="13913" priority="13919" operator="containsText" text="Dn(service)">
      <formula>NOT(ISERROR(SEARCH("Dn(service)",D666)))</formula>
    </cfRule>
    <cfRule type="containsText" dxfId="13912" priority="13920" operator="containsText" text="Dn(waiting)">
      <formula>NOT(ISERROR(SEARCH("Dn(waiting)",D666)))</formula>
    </cfRule>
  </conditionalFormatting>
  <conditionalFormatting sqref="D667">
    <cfRule type="containsBlanks" dxfId="13911" priority="13913">
      <formula>LEN(TRIM(D667))=0</formula>
    </cfRule>
    <cfRule type="containsText" dxfId="13910" priority="13914" operator="containsText" text="Operational">
      <formula>NOT(ISERROR(SEARCH("Operational",D667)))</formula>
    </cfRule>
    <cfRule type="containsText" dxfId="13909" priority="13915" operator="containsText" text="Dn(service)">
      <formula>NOT(ISERROR(SEARCH("Dn(service)",D667)))</formula>
    </cfRule>
    <cfRule type="containsText" dxfId="13908" priority="13916" operator="containsText" text="Dn(waiting)">
      <formula>NOT(ISERROR(SEARCH("Dn(waiting)",D667)))</formula>
    </cfRule>
  </conditionalFormatting>
  <conditionalFormatting sqref="D668">
    <cfRule type="containsBlanks" dxfId="13907" priority="13909">
      <formula>LEN(TRIM(D668))=0</formula>
    </cfRule>
    <cfRule type="containsText" dxfId="13906" priority="13910" operator="containsText" text="Operational">
      <formula>NOT(ISERROR(SEARCH("Operational",D668)))</formula>
    </cfRule>
    <cfRule type="containsText" dxfId="13905" priority="13911" operator="containsText" text="Dn(service)">
      <formula>NOT(ISERROR(SEARCH("Dn(service)",D668)))</formula>
    </cfRule>
    <cfRule type="containsText" dxfId="13904" priority="13912" operator="containsText" text="Dn(waiting)">
      <formula>NOT(ISERROR(SEARCH("Dn(waiting)",D668)))</formula>
    </cfRule>
  </conditionalFormatting>
  <conditionalFormatting sqref="D669">
    <cfRule type="containsBlanks" dxfId="13903" priority="13905">
      <formula>LEN(TRIM(D669))=0</formula>
    </cfRule>
    <cfRule type="containsText" dxfId="13902" priority="13906" operator="containsText" text="Operational">
      <formula>NOT(ISERROR(SEARCH("Operational",D669)))</formula>
    </cfRule>
    <cfRule type="containsText" dxfId="13901" priority="13907" operator="containsText" text="Dn(service)">
      <formula>NOT(ISERROR(SEARCH("Dn(service)",D669)))</formula>
    </cfRule>
    <cfRule type="containsText" dxfId="13900" priority="13908" operator="containsText" text="Dn(waiting)">
      <formula>NOT(ISERROR(SEARCH("Dn(waiting)",D669)))</formula>
    </cfRule>
  </conditionalFormatting>
  <conditionalFormatting sqref="F670">
    <cfRule type="containsBlanks" dxfId="13899" priority="13901">
      <formula>LEN(TRIM(F670))=0</formula>
    </cfRule>
    <cfRule type="containsText" dxfId="13898" priority="13902" operator="containsText" text="Operational">
      <formula>NOT(ISERROR(SEARCH("Operational",F670)))</formula>
    </cfRule>
    <cfRule type="containsText" dxfId="13897" priority="13903" operator="containsText" text="Dn(service)">
      <formula>NOT(ISERROR(SEARCH("Dn(service)",F670)))</formula>
    </cfRule>
    <cfRule type="containsText" dxfId="13896" priority="13904" operator="containsText" text="Dn(waiting)">
      <formula>NOT(ISERROR(SEARCH("Dn(waiting)",F670)))</formula>
    </cfRule>
  </conditionalFormatting>
  <conditionalFormatting sqref="F671">
    <cfRule type="containsBlanks" dxfId="13895" priority="13897">
      <formula>LEN(TRIM(F671))=0</formula>
    </cfRule>
    <cfRule type="containsText" dxfId="13894" priority="13898" operator="containsText" text="Operational">
      <formula>NOT(ISERROR(SEARCH("Operational",F671)))</formula>
    </cfRule>
    <cfRule type="containsText" dxfId="13893" priority="13899" operator="containsText" text="Dn(service)">
      <formula>NOT(ISERROR(SEARCH("Dn(service)",F671)))</formula>
    </cfRule>
    <cfRule type="containsText" dxfId="13892" priority="13900" operator="containsText" text="Dn(waiting)">
      <formula>NOT(ISERROR(SEARCH("Dn(waiting)",F671)))</formula>
    </cfRule>
  </conditionalFormatting>
  <conditionalFormatting sqref="F672">
    <cfRule type="containsBlanks" dxfId="13891" priority="13893">
      <formula>LEN(TRIM(F672))=0</formula>
    </cfRule>
    <cfRule type="containsText" dxfId="13890" priority="13894" operator="containsText" text="Operational">
      <formula>NOT(ISERROR(SEARCH("Operational",F672)))</formula>
    </cfRule>
    <cfRule type="containsText" dxfId="13889" priority="13895" operator="containsText" text="Dn(service)">
      <formula>NOT(ISERROR(SEARCH("Dn(service)",F672)))</formula>
    </cfRule>
    <cfRule type="containsText" dxfId="13888" priority="13896" operator="containsText" text="Dn(waiting)">
      <formula>NOT(ISERROR(SEARCH("Dn(waiting)",F672)))</formula>
    </cfRule>
  </conditionalFormatting>
  <conditionalFormatting sqref="F673">
    <cfRule type="containsBlanks" dxfId="13887" priority="13889">
      <formula>LEN(TRIM(F673))=0</formula>
    </cfRule>
    <cfRule type="containsText" dxfId="13886" priority="13890" operator="containsText" text="Operational">
      <formula>NOT(ISERROR(SEARCH("Operational",F673)))</formula>
    </cfRule>
    <cfRule type="containsText" dxfId="13885" priority="13891" operator="containsText" text="Dn(service)">
      <formula>NOT(ISERROR(SEARCH("Dn(service)",F673)))</formula>
    </cfRule>
    <cfRule type="containsText" dxfId="13884" priority="13892" operator="containsText" text="Dn(waiting)">
      <formula>NOT(ISERROR(SEARCH("Dn(waiting)",F673)))</formula>
    </cfRule>
  </conditionalFormatting>
  <conditionalFormatting sqref="F674">
    <cfRule type="containsBlanks" dxfId="13883" priority="13885">
      <formula>LEN(TRIM(F674))=0</formula>
    </cfRule>
    <cfRule type="containsText" dxfId="13882" priority="13886" operator="containsText" text="Operational">
      <formula>NOT(ISERROR(SEARCH("Operational",F674)))</formula>
    </cfRule>
    <cfRule type="containsText" dxfId="13881" priority="13887" operator="containsText" text="Dn(service)">
      <formula>NOT(ISERROR(SEARCH("Dn(service)",F674)))</formula>
    </cfRule>
    <cfRule type="containsText" dxfId="13880" priority="13888" operator="containsText" text="Dn(waiting)">
      <formula>NOT(ISERROR(SEARCH("Dn(waiting)",F674)))</formula>
    </cfRule>
  </conditionalFormatting>
  <conditionalFormatting sqref="H675">
    <cfRule type="containsBlanks" dxfId="13879" priority="13881">
      <formula>LEN(TRIM(H675))=0</formula>
    </cfRule>
    <cfRule type="containsText" dxfId="13878" priority="13882" operator="containsText" text="Operational">
      <formula>NOT(ISERROR(SEARCH("Operational",H675)))</formula>
    </cfRule>
    <cfRule type="containsText" dxfId="13877" priority="13883" operator="containsText" text="Dn(service)">
      <formula>NOT(ISERROR(SEARCH("Dn(service)",H675)))</formula>
    </cfRule>
    <cfRule type="containsText" dxfId="13876" priority="13884" operator="containsText" text="Dn(waiting)">
      <formula>NOT(ISERROR(SEARCH("Dn(waiting)",H675)))</formula>
    </cfRule>
  </conditionalFormatting>
  <conditionalFormatting sqref="H676">
    <cfRule type="containsBlanks" dxfId="13875" priority="13877">
      <formula>LEN(TRIM(H676))=0</formula>
    </cfRule>
    <cfRule type="containsText" dxfId="13874" priority="13878" operator="containsText" text="Operational">
      <formula>NOT(ISERROR(SEARCH("Operational",H676)))</formula>
    </cfRule>
    <cfRule type="containsText" dxfId="13873" priority="13879" operator="containsText" text="Dn(service)">
      <formula>NOT(ISERROR(SEARCH("Dn(service)",H676)))</formula>
    </cfRule>
    <cfRule type="containsText" dxfId="13872" priority="13880" operator="containsText" text="Dn(waiting)">
      <formula>NOT(ISERROR(SEARCH("Dn(waiting)",H676)))</formula>
    </cfRule>
  </conditionalFormatting>
  <conditionalFormatting sqref="H677">
    <cfRule type="containsBlanks" dxfId="13871" priority="13873">
      <formula>LEN(TRIM(H677))=0</formula>
    </cfRule>
    <cfRule type="containsText" dxfId="13870" priority="13874" operator="containsText" text="Operational">
      <formula>NOT(ISERROR(SEARCH("Operational",H677)))</formula>
    </cfRule>
    <cfRule type="containsText" dxfId="13869" priority="13875" operator="containsText" text="Dn(service)">
      <formula>NOT(ISERROR(SEARCH("Dn(service)",H677)))</formula>
    </cfRule>
    <cfRule type="containsText" dxfId="13868" priority="13876" operator="containsText" text="Dn(waiting)">
      <formula>NOT(ISERROR(SEARCH("Dn(waiting)",H677)))</formula>
    </cfRule>
  </conditionalFormatting>
  <conditionalFormatting sqref="H678">
    <cfRule type="containsBlanks" dxfId="13867" priority="13869">
      <formula>LEN(TRIM(H678))=0</formula>
    </cfRule>
    <cfRule type="containsText" dxfId="13866" priority="13870" operator="containsText" text="Operational">
      <formula>NOT(ISERROR(SEARCH("Operational",H678)))</formula>
    </cfRule>
    <cfRule type="containsText" dxfId="13865" priority="13871" operator="containsText" text="Dn(service)">
      <formula>NOT(ISERROR(SEARCH("Dn(service)",H678)))</formula>
    </cfRule>
    <cfRule type="containsText" dxfId="13864" priority="13872" operator="containsText" text="Dn(waiting)">
      <formula>NOT(ISERROR(SEARCH("Dn(waiting)",H678)))</formula>
    </cfRule>
  </conditionalFormatting>
  <conditionalFormatting sqref="H679">
    <cfRule type="containsBlanks" dxfId="13863" priority="13865">
      <formula>LEN(TRIM(H679))=0</formula>
    </cfRule>
    <cfRule type="containsText" dxfId="13862" priority="13866" operator="containsText" text="Operational">
      <formula>NOT(ISERROR(SEARCH("Operational",H679)))</formula>
    </cfRule>
    <cfRule type="containsText" dxfId="13861" priority="13867" operator="containsText" text="Dn(service)">
      <formula>NOT(ISERROR(SEARCH("Dn(service)",H679)))</formula>
    </cfRule>
    <cfRule type="containsText" dxfId="13860" priority="13868" operator="containsText" text="Dn(waiting)">
      <formula>NOT(ISERROR(SEARCH("Dn(waiting)",H679)))</formula>
    </cfRule>
  </conditionalFormatting>
  <conditionalFormatting sqref="E680">
    <cfRule type="containsBlanks" dxfId="13859" priority="13861">
      <formula>LEN(TRIM(E680))=0</formula>
    </cfRule>
    <cfRule type="containsText" dxfId="13858" priority="13862" operator="containsText" text="Operational">
      <formula>NOT(ISERROR(SEARCH("Operational",E680)))</formula>
    </cfRule>
    <cfRule type="containsText" dxfId="13857" priority="13863" operator="containsText" text="Dn(service)">
      <formula>NOT(ISERROR(SEARCH("Dn(service)",E680)))</formula>
    </cfRule>
    <cfRule type="containsText" dxfId="13856" priority="13864" operator="containsText" text="Dn(waiting)">
      <formula>NOT(ISERROR(SEARCH("Dn(waiting)",E680)))</formula>
    </cfRule>
  </conditionalFormatting>
  <conditionalFormatting sqref="E681">
    <cfRule type="containsBlanks" dxfId="13855" priority="13857">
      <formula>LEN(TRIM(E681))=0</formula>
    </cfRule>
    <cfRule type="containsText" dxfId="13854" priority="13858" operator="containsText" text="Operational">
      <formula>NOT(ISERROR(SEARCH("Operational",E681)))</formula>
    </cfRule>
    <cfRule type="containsText" dxfId="13853" priority="13859" operator="containsText" text="Dn(service)">
      <formula>NOT(ISERROR(SEARCH("Dn(service)",E681)))</formula>
    </cfRule>
    <cfRule type="containsText" dxfId="13852" priority="13860" operator="containsText" text="Dn(waiting)">
      <formula>NOT(ISERROR(SEARCH("Dn(waiting)",E681)))</formula>
    </cfRule>
  </conditionalFormatting>
  <conditionalFormatting sqref="E682">
    <cfRule type="containsBlanks" dxfId="13851" priority="13853">
      <formula>LEN(TRIM(E682))=0</formula>
    </cfRule>
    <cfRule type="containsText" dxfId="13850" priority="13854" operator="containsText" text="Operational">
      <formula>NOT(ISERROR(SEARCH("Operational",E682)))</formula>
    </cfRule>
    <cfRule type="containsText" dxfId="13849" priority="13855" operator="containsText" text="Dn(service)">
      <formula>NOT(ISERROR(SEARCH("Dn(service)",E682)))</formula>
    </cfRule>
    <cfRule type="containsText" dxfId="13848" priority="13856" operator="containsText" text="Dn(waiting)">
      <formula>NOT(ISERROR(SEARCH("Dn(waiting)",E682)))</formula>
    </cfRule>
  </conditionalFormatting>
  <conditionalFormatting sqref="E683">
    <cfRule type="containsBlanks" dxfId="13847" priority="13849">
      <formula>LEN(TRIM(E683))=0</formula>
    </cfRule>
    <cfRule type="containsText" dxfId="13846" priority="13850" operator="containsText" text="Operational">
      <formula>NOT(ISERROR(SEARCH("Operational",E683)))</formula>
    </cfRule>
    <cfRule type="containsText" dxfId="13845" priority="13851" operator="containsText" text="Dn(service)">
      <formula>NOT(ISERROR(SEARCH("Dn(service)",E683)))</formula>
    </cfRule>
    <cfRule type="containsText" dxfId="13844" priority="13852" operator="containsText" text="Dn(waiting)">
      <formula>NOT(ISERROR(SEARCH("Dn(waiting)",E683)))</formula>
    </cfRule>
  </conditionalFormatting>
  <conditionalFormatting sqref="C684">
    <cfRule type="containsBlanks" dxfId="13843" priority="13845">
      <formula>LEN(TRIM(C684))=0</formula>
    </cfRule>
    <cfRule type="containsText" dxfId="13842" priority="13846" operator="containsText" text="Operational">
      <formula>NOT(ISERROR(SEARCH("Operational",C684)))</formula>
    </cfRule>
    <cfRule type="containsText" dxfId="13841" priority="13847" operator="containsText" text="Dn(service)">
      <formula>NOT(ISERROR(SEARCH("Dn(service)",C684)))</formula>
    </cfRule>
    <cfRule type="containsText" dxfId="13840" priority="13848" operator="containsText" text="Dn(waiting)">
      <formula>NOT(ISERROR(SEARCH("Dn(waiting)",C684)))</formula>
    </cfRule>
  </conditionalFormatting>
  <conditionalFormatting sqref="C685">
    <cfRule type="containsBlanks" dxfId="13839" priority="13841">
      <formula>LEN(TRIM(C685))=0</formula>
    </cfRule>
    <cfRule type="containsText" dxfId="13838" priority="13842" operator="containsText" text="Operational">
      <formula>NOT(ISERROR(SEARCH("Operational",C685)))</formula>
    </cfRule>
    <cfRule type="containsText" dxfId="13837" priority="13843" operator="containsText" text="Dn(service)">
      <formula>NOT(ISERROR(SEARCH("Dn(service)",C685)))</formula>
    </cfRule>
    <cfRule type="containsText" dxfId="13836" priority="13844" operator="containsText" text="Dn(waiting)">
      <formula>NOT(ISERROR(SEARCH("Dn(waiting)",C685)))</formula>
    </cfRule>
  </conditionalFormatting>
  <conditionalFormatting sqref="C686">
    <cfRule type="containsBlanks" dxfId="13835" priority="13837">
      <formula>LEN(TRIM(C686))=0</formula>
    </cfRule>
    <cfRule type="containsText" dxfId="13834" priority="13838" operator="containsText" text="Operational">
      <formula>NOT(ISERROR(SEARCH("Operational",C686)))</formula>
    </cfRule>
    <cfRule type="containsText" dxfId="13833" priority="13839" operator="containsText" text="Dn(service)">
      <formula>NOT(ISERROR(SEARCH("Dn(service)",C686)))</formula>
    </cfRule>
    <cfRule type="containsText" dxfId="13832" priority="13840" operator="containsText" text="Dn(waiting)">
      <formula>NOT(ISERROR(SEARCH("Dn(waiting)",C686)))</formula>
    </cfRule>
  </conditionalFormatting>
  <conditionalFormatting sqref="C687">
    <cfRule type="containsBlanks" dxfId="13831" priority="13833">
      <formula>LEN(TRIM(C687))=0</formula>
    </cfRule>
    <cfRule type="containsText" dxfId="13830" priority="13834" operator="containsText" text="Operational">
      <formula>NOT(ISERROR(SEARCH("Operational",C687)))</formula>
    </cfRule>
    <cfRule type="containsText" dxfId="13829" priority="13835" operator="containsText" text="Dn(service)">
      <formula>NOT(ISERROR(SEARCH("Dn(service)",C687)))</formula>
    </cfRule>
    <cfRule type="containsText" dxfId="13828" priority="13836" operator="containsText" text="Dn(waiting)">
      <formula>NOT(ISERROR(SEARCH("Dn(waiting)",C687)))</formula>
    </cfRule>
  </conditionalFormatting>
  <conditionalFormatting sqref="C688">
    <cfRule type="containsBlanks" dxfId="13827" priority="13829">
      <formula>LEN(TRIM(C688))=0</formula>
    </cfRule>
    <cfRule type="containsText" dxfId="13826" priority="13830" operator="containsText" text="Operational">
      <formula>NOT(ISERROR(SEARCH("Operational",C688)))</formula>
    </cfRule>
    <cfRule type="containsText" dxfId="13825" priority="13831" operator="containsText" text="Dn(service)">
      <formula>NOT(ISERROR(SEARCH("Dn(service)",C688)))</formula>
    </cfRule>
    <cfRule type="containsText" dxfId="13824" priority="13832" operator="containsText" text="Dn(waiting)">
      <formula>NOT(ISERROR(SEARCH("Dn(waiting)",C688)))</formula>
    </cfRule>
  </conditionalFormatting>
  <conditionalFormatting sqref="C689">
    <cfRule type="containsBlanks" dxfId="13823" priority="13825">
      <formula>LEN(TRIM(C689))=0</formula>
    </cfRule>
    <cfRule type="containsText" dxfId="13822" priority="13826" operator="containsText" text="Operational">
      <formula>NOT(ISERROR(SEARCH("Operational",C689)))</formula>
    </cfRule>
    <cfRule type="containsText" dxfId="13821" priority="13827" operator="containsText" text="Dn(service)">
      <formula>NOT(ISERROR(SEARCH("Dn(service)",C689)))</formula>
    </cfRule>
    <cfRule type="containsText" dxfId="13820" priority="13828" operator="containsText" text="Dn(waiting)">
      <formula>NOT(ISERROR(SEARCH("Dn(waiting)",C689)))</formula>
    </cfRule>
  </conditionalFormatting>
  <conditionalFormatting sqref="C690">
    <cfRule type="containsBlanks" dxfId="13819" priority="13821">
      <formula>LEN(TRIM(C690))=0</formula>
    </cfRule>
    <cfRule type="containsText" dxfId="13818" priority="13822" operator="containsText" text="Operational">
      <formula>NOT(ISERROR(SEARCH("Operational",C690)))</formula>
    </cfRule>
    <cfRule type="containsText" dxfId="13817" priority="13823" operator="containsText" text="Dn(service)">
      <formula>NOT(ISERROR(SEARCH("Dn(service)",C690)))</formula>
    </cfRule>
    <cfRule type="containsText" dxfId="13816" priority="13824" operator="containsText" text="Dn(waiting)">
      <formula>NOT(ISERROR(SEARCH("Dn(waiting)",C690)))</formula>
    </cfRule>
  </conditionalFormatting>
  <conditionalFormatting sqref="G691">
    <cfRule type="containsBlanks" dxfId="13815" priority="13817">
      <formula>LEN(TRIM(G691))=0</formula>
    </cfRule>
    <cfRule type="containsText" dxfId="13814" priority="13818" operator="containsText" text="Operational">
      <formula>NOT(ISERROR(SEARCH("Operational",G691)))</formula>
    </cfRule>
    <cfRule type="containsText" dxfId="13813" priority="13819" operator="containsText" text="Dn(service)">
      <formula>NOT(ISERROR(SEARCH("Dn(service)",G691)))</formula>
    </cfRule>
    <cfRule type="containsText" dxfId="13812" priority="13820" operator="containsText" text="Dn(waiting)">
      <formula>NOT(ISERROR(SEARCH("Dn(waiting)",G691)))</formula>
    </cfRule>
  </conditionalFormatting>
  <conditionalFormatting sqref="G692">
    <cfRule type="containsBlanks" dxfId="13811" priority="13813">
      <formula>LEN(TRIM(G692))=0</formula>
    </cfRule>
    <cfRule type="containsText" dxfId="13810" priority="13814" operator="containsText" text="Operational">
      <formula>NOT(ISERROR(SEARCH("Operational",G692)))</formula>
    </cfRule>
    <cfRule type="containsText" dxfId="13809" priority="13815" operator="containsText" text="Dn(service)">
      <formula>NOT(ISERROR(SEARCH("Dn(service)",G692)))</formula>
    </cfRule>
    <cfRule type="containsText" dxfId="13808" priority="13816" operator="containsText" text="Dn(waiting)">
      <formula>NOT(ISERROR(SEARCH("Dn(waiting)",G692)))</formula>
    </cfRule>
  </conditionalFormatting>
  <conditionalFormatting sqref="G693">
    <cfRule type="containsBlanks" dxfId="13807" priority="13809">
      <formula>LEN(TRIM(G693))=0</formula>
    </cfRule>
    <cfRule type="containsText" dxfId="13806" priority="13810" operator="containsText" text="Operational">
      <formula>NOT(ISERROR(SEARCH("Operational",G693)))</formula>
    </cfRule>
    <cfRule type="containsText" dxfId="13805" priority="13811" operator="containsText" text="Dn(service)">
      <formula>NOT(ISERROR(SEARCH("Dn(service)",G693)))</formula>
    </cfRule>
    <cfRule type="containsText" dxfId="13804" priority="13812" operator="containsText" text="Dn(waiting)">
      <formula>NOT(ISERROR(SEARCH("Dn(waiting)",G693)))</formula>
    </cfRule>
  </conditionalFormatting>
  <conditionalFormatting sqref="G694">
    <cfRule type="containsBlanks" dxfId="13803" priority="13805">
      <formula>LEN(TRIM(G694))=0</formula>
    </cfRule>
    <cfRule type="containsText" dxfId="13802" priority="13806" operator="containsText" text="Operational">
      <formula>NOT(ISERROR(SEARCH("Operational",G694)))</formula>
    </cfRule>
    <cfRule type="containsText" dxfId="13801" priority="13807" operator="containsText" text="Dn(service)">
      <formula>NOT(ISERROR(SEARCH("Dn(service)",G694)))</formula>
    </cfRule>
    <cfRule type="containsText" dxfId="13800" priority="13808" operator="containsText" text="Dn(waiting)">
      <formula>NOT(ISERROR(SEARCH("Dn(waiting)",G694)))</formula>
    </cfRule>
  </conditionalFormatting>
  <conditionalFormatting sqref="D695">
    <cfRule type="containsBlanks" dxfId="13799" priority="13801">
      <formula>LEN(TRIM(D695))=0</formula>
    </cfRule>
    <cfRule type="containsText" dxfId="13798" priority="13802" operator="containsText" text="Operational">
      <formula>NOT(ISERROR(SEARCH("Operational",D695)))</formula>
    </cfRule>
    <cfRule type="containsText" dxfId="13797" priority="13803" operator="containsText" text="Dn(service)">
      <formula>NOT(ISERROR(SEARCH("Dn(service)",D695)))</formula>
    </cfRule>
    <cfRule type="containsText" dxfId="13796" priority="13804" operator="containsText" text="Dn(waiting)">
      <formula>NOT(ISERROR(SEARCH("Dn(waiting)",D695)))</formula>
    </cfRule>
  </conditionalFormatting>
  <conditionalFormatting sqref="D696">
    <cfRule type="containsBlanks" dxfId="13795" priority="13797">
      <formula>LEN(TRIM(D696))=0</formula>
    </cfRule>
    <cfRule type="containsText" dxfId="13794" priority="13798" operator="containsText" text="Operational">
      <formula>NOT(ISERROR(SEARCH("Operational",D696)))</formula>
    </cfRule>
    <cfRule type="containsText" dxfId="13793" priority="13799" operator="containsText" text="Dn(service)">
      <formula>NOT(ISERROR(SEARCH("Dn(service)",D696)))</formula>
    </cfRule>
    <cfRule type="containsText" dxfId="13792" priority="13800" operator="containsText" text="Dn(waiting)">
      <formula>NOT(ISERROR(SEARCH("Dn(waiting)",D696)))</formula>
    </cfRule>
  </conditionalFormatting>
  <conditionalFormatting sqref="D697">
    <cfRule type="containsBlanks" dxfId="13791" priority="13793">
      <formula>LEN(TRIM(D697))=0</formula>
    </cfRule>
    <cfRule type="containsText" dxfId="13790" priority="13794" operator="containsText" text="Operational">
      <formula>NOT(ISERROR(SEARCH("Operational",D697)))</formula>
    </cfRule>
    <cfRule type="containsText" dxfId="13789" priority="13795" operator="containsText" text="Dn(service)">
      <formula>NOT(ISERROR(SEARCH("Dn(service)",D697)))</formula>
    </cfRule>
    <cfRule type="containsText" dxfId="13788" priority="13796" operator="containsText" text="Dn(waiting)">
      <formula>NOT(ISERROR(SEARCH("Dn(waiting)",D697)))</formula>
    </cfRule>
  </conditionalFormatting>
  <conditionalFormatting sqref="D698">
    <cfRule type="containsBlanks" dxfId="13787" priority="13789">
      <formula>LEN(TRIM(D698))=0</formula>
    </cfRule>
    <cfRule type="containsText" dxfId="13786" priority="13790" operator="containsText" text="Operational">
      <formula>NOT(ISERROR(SEARCH("Operational",D698)))</formula>
    </cfRule>
    <cfRule type="containsText" dxfId="13785" priority="13791" operator="containsText" text="Dn(service)">
      <formula>NOT(ISERROR(SEARCH("Dn(service)",D698)))</formula>
    </cfRule>
    <cfRule type="containsText" dxfId="13784" priority="13792" operator="containsText" text="Dn(waiting)">
      <formula>NOT(ISERROR(SEARCH("Dn(waiting)",D698)))</formula>
    </cfRule>
  </conditionalFormatting>
  <conditionalFormatting sqref="D699">
    <cfRule type="containsBlanks" dxfId="13783" priority="13785">
      <formula>LEN(TRIM(D699))=0</formula>
    </cfRule>
    <cfRule type="containsText" dxfId="13782" priority="13786" operator="containsText" text="Operational">
      <formula>NOT(ISERROR(SEARCH("Operational",D699)))</formula>
    </cfRule>
    <cfRule type="containsText" dxfId="13781" priority="13787" operator="containsText" text="Dn(service)">
      <formula>NOT(ISERROR(SEARCH("Dn(service)",D699)))</formula>
    </cfRule>
    <cfRule type="containsText" dxfId="13780" priority="13788" operator="containsText" text="Dn(waiting)">
      <formula>NOT(ISERROR(SEARCH("Dn(waiting)",D699)))</formula>
    </cfRule>
  </conditionalFormatting>
  <conditionalFormatting sqref="F700">
    <cfRule type="containsBlanks" dxfId="13779" priority="13781">
      <formula>LEN(TRIM(F700))=0</formula>
    </cfRule>
    <cfRule type="containsText" dxfId="13778" priority="13782" operator="containsText" text="Operational">
      <formula>NOT(ISERROR(SEARCH("Operational",F700)))</formula>
    </cfRule>
    <cfRule type="containsText" dxfId="13777" priority="13783" operator="containsText" text="Dn(service)">
      <formula>NOT(ISERROR(SEARCH("Dn(service)",F700)))</formula>
    </cfRule>
    <cfRule type="containsText" dxfId="13776" priority="13784" operator="containsText" text="Dn(waiting)">
      <formula>NOT(ISERROR(SEARCH("Dn(waiting)",F700)))</formula>
    </cfRule>
  </conditionalFormatting>
  <conditionalFormatting sqref="F701">
    <cfRule type="containsBlanks" dxfId="13775" priority="13777">
      <formula>LEN(TRIM(F701))=0</formula>
    </cfRule>
    <cfRule type="containsText" dxfId="13774" priority="13778" operator="containsText" text="Operational">
      <formula>NOT(ISERROR(SEARCH("Operational",F701)))</formula>
    </cfRule>
    <cfRule type="containsText" dxfId="13773" priority="13779" operator="containsText" text="Dn(service)">
      <formula>NOT(ISERROR(SEARCH("Dn(service)",F701)))</formula>
    </cfRule>
    <cfRule type="containsText" dxfId="13772" priority="13780" operator="containsText" text="Dn(waiting)">
      <formula>NOT(ISERROR(SEARCH("Dn(waiting)",F701)))</formula>
    </cfRule>
  </conditionalFormatting>
  <conditionalFormatting sqref="F702">
    <cfRule type="containsBlanks" dxfId="13771" priority="13773">
      <formula>LEN(TRIM(F702))=0</formula>
    </cfRule>
    <cfRule type="containsText" dxfId="13770" priority="13774" operator="containsText" text="Operational">
      <formula>NOT(ISERROR(SEARCH("Operational",F702)))</formula>
    </cfRule>
    <cfRule type="containsText" dxfId="13769" priority="13775" operator="containsText" text="Dn(service)">
      <formula>NOT(ISERROR(SEARCH("Dn(service)",F702)))</formula>
    </cfRule>
    <cfRule type="containsText" dxfId="13768" priority="13776" operator="containsText" text="Dn(waiting)">
      <formula>NOT(ISERROR(SEARCH("Dn(waiting)",F702)))</formula>
    </cfRule>
  </conditionalFormatting>
  <conditionalFormatting sqref="F703">
    <cfRule type="containsBlanks" dxfId="13767" priority="13769">
      <formula>LEN(TRIM(F703))=0</formula>
    </cfRule>
    <cfRule type="containsText" dxfId="13766" priority="13770" operator="containsText" text="Operational">
      <formula>NOT(ISERROR(SEARCH("Operational",F703)))</formula>
    </cfRule>
    <cfRule type="containsText" dxfId="13765" priority="13771" operator="containsText" text="Dn(service)">
      <formula>NOT(ISERROR(SEARCH("Dn(service)",F703)))</formula>
    </cfRule>
    <cfRule type="containsText" dxfId="13764" priority="13772" operator="containsText" text="Dn(waiting)">
      <formula>NOT(ISERROR(SEARCH("Dn(waiting)",F703)))</formula>
    </cfRule>
  </conditionalFormatting>
  <conditionalFormatting sqref="F704">
    <cfRule type="containsBlanks" dxfId="13763" priority="13765">
      <formula>LEN(TRIM(F704))=0</formula>
    </cfRule>
    <cfRule type="containsText" dxfId="13762" priority="13766" operator="containsText" text="Operational">
      <formula>NOT(ISERROR(SEARCH("Operational",F704)))</formula>
    </cfRule>
    <cfRule type="containsText" dxfId="13761" priority="13767" operator="containsText" text="Dn(service)">
      <formula>NOT(ISERROR(SEARCH("Dn(service)",F704)))</formula>
    </cfRule>
    <cfRule type="containsText" dxfId="13760" priority="13768" operator="containsText" text="Dn(waiting)">
      <formula>NOT(ISERROR(SEARCH("Dn(waiting)",F704)))</formula>
    </cfRule>
  </conditionalFormatting>
  <conditionalFormatting sqref="C709">
    <cfRule type="containsBlanks" dxfId="13759" priority="13761">
      <formula>LEN(TRIM(C709))=0</formula>
    </cfRule>
    <cfRule type="containsText" dxfId="13758" priority="13762" operator="containsText" text="Operational">
      <formula>NOT(ISERROR(SEARCH("Operational",C709)))</formula>
    </cfRule>
    <cfRule type="containsText" dxfId="13757" priority="13763" operator="containsText" text="Dn(service)">
      <formula>NOT(ISERROR(SEARCH("Dn(service)",C709)))</formula>
    </cfRule>
    <cfRule type="containsText" dxfId="13756" priority="13764" operator="containsText" text="Dn(waiting)">
      <formula>NOT(ISERROR(SEARCH("Dn(waiting)",C709)))</formula>
    </cfRule>
  </conditionalFormatting>
  <conditionalFormatting sqref="C710">
    <cfRule type="containsBlanks" dxfId="13755" priority="13757">
      <formula>LEN(TRIM(C710))=0</formula>
    </cfRule>
    <cfRule type="containsText" dxfId="13754" priority="13758" operator="containsText" text="Operational">
      <formula>NOT(ISERROR(SEARCH("Operational",C710)))</formula>
    </cfRule>
    <cfRule type="containsText" dxfId="13753" priority="13759" operator="containsText" text="Dn(service)">
      <formula>NOT(ISERROR(SEARCH("Dn(service)",C710)))</formula>
    </cfRule>
    <cfRule type="containsText" dxfId="13752" priority="13760" operator="containsText" text="Dn(waiting)">
      <formula>NOT(ISERROR(SEARCH("Dn(waiting)",C710)))</formula>
    </cfRule>
  </conditionalFormatting>
  <conditionalFormatting sqref="C711">
    <cfRule type="containsBlanks" dxfId="13751" priority="13753">
      <formula>LEN(TRIM(C711))=0</formula>
    </cfRule>
    <cfRule type="containsText" dxfId="13750" priority="13754" operator="containsText" text="Operational">
      <formula>NOT(ISERROR(SEARCH("Operational",C711)))</formula>
    </cfRule>
    <cfRule type="containsText" dxfId="13749" priority="13755" operator="containsText" text="Dn(service)">
      <formula>NOT(ISERROR(SEARCH("Dn(service)",C711)))</formula>
    </cfRule>
    <cfRule type="containsText" dxfId="13748" priority="13756" operator="containsText" text="Dn(waiting)">
      <formula>NOT(ISERROR(SEARCH("Dn(waiting)",C711)))</formula>
    </cfRule>
  </conditionalFormatting>
  <conditionalFormatting sqref="C712">
    <cfRule type="containsBlanks" dxfId="13747" priority="13749">
      <formula>LEN(TRIM(C712))=0</formula>
    </cfRule>
    <cfRule type="containsText" dxfId="13746" priority="13750" operator="containsText" text="Operational">
      <formula>NOT(ISERROR(SEARCH("Operational",C712)))</formula>
    </cfRule>
    <cfRule type="containsText" dxfId="13745" priority="13751" operator="containsText" text="Dn(service)">
      <formula>NOT(ISERROR(SEARCH("Dn(service)",C712)))</formula>
    </cfRule>
    <cfRule type="containsText" dxfId="13744" priority="13752" operator="containsText" text="Dn(waiting)">
      <formula>NOT(ISERROR(SEARCH("Dn(waiting)",C712)))</formula>
    </cfRule>
  </conditionalFormatting>
  <conditionalFormatting sqref="C713">
    <cfRule type="containsBlanks" dxfId="13743" priority="13745">
      <formula>LEN(TRIM(C713))=0</formula>
    </cfRule>
    <cfRule type="containsText" dxfId="13742" priority="13746" operator="containsText" text="Operational">
      <formula>NOT(ISERROR(SEARCH("Operational",C713)))</formula>
    </cfRule>
    <cfRule type="containsText" dxfId="13741" priority="13747" operator="containsText" text="Dn(service)">
      <formula>NOT(ISERROR(SEARCH("Dn(service)",C713)))</formula>
    </cfRule>
    <cfRule type="containsText" dxfId="13740" priority="13748" operator="containsText" text="Dn(waiting)">
      <formula>NOT(ISERROR(SEARCH("Dn(waiting)",C713)))</formula>
    </cfRule>
  </conditionalFormatting>
  <conditionalFormatting sqref="C714">
    <cfRule type="containsBlanks" dxfId="13739" priority="13741">
      <formula>LEN(TRIM(C714))=0</formula>
    </cfRule>
    <cfRule type="containsText" dxfId="13738" priority="13742" operator="containsText" text="Operational">
      <formula>NOT(ISERROR(SEARCH("Operational",C714)))</formula>
    </cfRule>
    <cfRule type="containsText" dxfId="13737" priority="13743" operator="containsText" text="Dn(service)">
      <formula>NOT(ISERROR(SEARCH("Dn(service)",C714)))</formula>
    </cfRule>
    <cfRule type="containsText" dxfId="13736" priority="13744" operator="containsText" text="Dn(waiting)">
      <formula>NOT(ISERROR(SEARCH("Dn(waiting)",C714)))</formula>
    </cfRule>
  </conditionalFormatting>
  <conditionalFormatting sqref="C715">
    <cfRule type="containsBlanks" dxfId="13735" priority="13737">
      <formula>LEN(TRIM(C715))=0</formula>
    </cfRule>
    <cfRule type="containsText" dxfId="13734" priority="13738" operator="containsText" text="Operational">
      <formula>NOT(ISERROR(SEARCH("Operational",C715)))</formula>
    </cfRule>
    <cfRule type="containsText" dxfId="13733" priority="13739" operator="containsText" text="Dn(service)">
      <formula>NOT(ISERROR(SEARCH("Dn(service)",C715)))</formula>
    </cfRule>
    <cfRule type="containsText" dxfId="13732" priority="13740" operator="containsText" text="Dn(waiting)">
      <formula>NOT(ISERROR(SEARCH("Dn(waiting)",C715)))</formula>
    </cfRule>
  </conditionalFormatting>
  <conditionalFormatting sqref="C716">
    <cfRule type="containsBlanks" dxfId="13731" priority="13733">
      <formula>LEN(TRIM(C716))=0</formula>
    </cfRule>
    <cfRule type="containsText" dxfId="13730" priority="13734" operator="containsText" text="Operational">
      <formula>NOT(ISERROR(SEARCH("Operational",C716)))</formula>
    </cfRule>
    <cfRule type="containsText" dxfId="13729" priority="13735" operator="containsText" text="Dn(service)">
      <formula>NOT(ISERROR(SEARCH("Dn(service)",C716)))</formula>
    </cfRule>
    <cfRule type="containsText" dxfId="13728" priority="13736" operator="containsText" text="Dn(waiting)">
      <formula>NOT(ISERROR(SEARCH("Dn(waiting)",C716)))</formula>
    </cfRule>
  </conditionalFormatting>
  <conditionalFormatting sqref="C717">
    <cfRule type="containsBlanks" dxfId="13727" priority="13729">
      <formula>LEN(TRIM(C717))=0</formula>
    </cfRule>
    <cfRule type="containsText" dxfId="13726" priority="13730" operator="containsText" text="Operational">
      <formula>NOT(ISERROR(SEARCH("Operational",C717)))</formula>
    </cfRule>
    <cfRule type="containsText" dxfId="13725" priority="13731" operator="containsText" text="Dn(service)">
      <formula>NOT(ISERROR(SEARCH("Dn(service)",C717)))</formula>
    </cfRule>
    <cfRule type="containsText" dxfId="13724" priority="13732" operator="containsText" text="Dn(waiting)">
      <formula>NOT(ISERROR(SEARCH("Dn(waiting)",C717)))</formula>
    </cfRule>
  </conditionalFormatting>
  <conditionalFormatting sqref="C718">
    <cfRule type="containsBlanks" dxfId="13723" priority="13725">
      <formula>LEN(TRIM(C718))=0</formula>
    </cfRule>
    <cfRule type="containsText" dxfId="13722" priority="13726" operator="containsText" text="Operational">
      <formula>NOT(ISERROR(SEARCH("Operational",C718)))</formula>
    </cfRule>
    <cfRule type="containsText" dxfId="13721" priority="13727" operator="containsText" text="Dn(service)">
      <formula>NOT(ISERROR(SEARCH("Dn(service)",C718)))</formula>
    </cfRule>
    <cfRule type="containsText" dxfId="13720" priority="13728" operator="containsText" text="Dn(waiting)">
      <formula>NOT(ISERROR(SEARCH("Dn(waiting)",C718)))</formula>
    </cfRule>
  </conditionalFormatting>
  <conditionalFormatting sqref="H705">
    <cfRule type="containsBlanks" dxfId="13719" priority="13721">
      <formula>LEN(TRIM(H705))=0</formula>
    </cfRule>
    <cfRule type="containsText" dxfId="13718" priority="13722" operator="containsText" text="Operational">
      <formula>NOT(ISERROR(SEARCH("Operational",H705)))</formula>
    </cfRule>
    <cfRule type="containsText" dxfId="13717" priority="13723" operator="containsText" text="Dn(service)">
      <formula>NOT(ISERROR(SEARCH("Dn(service)",H705)))</formula>
    </cfRule>
    <cfRule type="containsText" dxfId="13716" priority="13724" operator="containsText" text="Dn(waiting)">
      <formula>NOT(ISERROR(SEARCH("Dn(waiting)",H705)))</formula>
    </cfRule>
  </conditionalFormatting>
  <conditionalFormatting sqref="H706">
    <cfRule type="containsBlanks" dxfId="13715" priority="13717">
      <formula>LEN(TRIM(H706))=0</formula>
    </cfRule>
    <cfRule type="containsText" dxfId="13714" priority="13718" operator="containsText" text="Operational">
      <formula>NOT(ISERROR(SEARCH("Operational",H706)))</formula>
    </cfRule>
    <cfRule type="containsText" dxfId="13713" priority="13719" operator="containsText" text="Dn(service)">
      <formula>NOT(ISERROR(SEARCH("Dn(service)",H706)))</formula>
    </cfRule>
    <cfRule type="containsText" dxfId="13712" priority="13720" operator="containsText" text="Dn(waiting)">
      <formula>NOT(ISERROR(SEARCH("Dn(waiting)",H706)))</formula>
    </cfRule>
  </conditionalFormatting>
  <conditionalFormatting sqref="H707">
    <cfRule type="containsBlanks" dxfId="13711" priority="13713">
      <formula>LEN(TRIM(H707))=0</formula>
    </cfRule>
    <cfRule type="containsText" dxfId="13710" priority="13714" operator="containsText" text="Operational">
      <formula>NOT(ISERROR(SEARCH("Operational",H707)))</formula>
    </cfRule>
    <cfRule type="containsText" dxfId="13709" priority="13715" operator="containsText" text="Dn(service)">
      <formula>NOT(ISERROR(SEARCH("Dn(service)",H707)))</formula>
    </cfRule>
    <cfRule type="containsText" dxfId="13708" priority="13716" operator="containsText" text="Dn(waiting)">
      <formula>NOT(ISERROR(SEARCH("Dn(waiting)",H707)))</formula>
    </cfRule>
  </conditionalFormatting>
  <conditionalFormatting sqref="H708">
    <cfRule type="containsBlanks" dxfId="13707" priority="13709">
      <formula>LEN(TRIM(H708))=0</formula>
    </cfRule>
    <cfRule type="containsText" dxfId="13706" priority="13710" operator="containsText" text="Operational">
      <formula>NOT(ISERROR(SEARCH("Operational",H708)))</formula>
    </cfRule>
    <cfRule type="containsText" dxfId="13705" priority="13711" operator="containsText" text="Dn(service)">
      <formula>NOT(ISERROR(SEARCH("Dn(service)",H708)))</formula>
    </cfRule>
    <cfRule type="containsText" dxfId="13704" priority="13712" operator="containsText" text="Dn(waiting)">
      <formula>NOT(ISERROR(SEARCH("Dn(waiting)",H708)))</formula>
    </cfRule>
  </conditionalFormatting>
  <conditionalFormatting sqref="E716">
    <cfRule type="containsBlanks" dxfId="13703" priority="13705">
      <formula>LEN(TRIM(E716))=0</formula>
    </cfRule>
    <cfRule type="containsText" dxfId="13702" priority="13706" operator="containsText" text="Operational">
      <formula>NOT(ISERROR(SEARCH("Operational",E716)))</formula>
    </cfRule>
    <cfRule type="containsText" dxfId="13701" priority="13707" operator="containsText" text="Dn(service)">
      <formula>NOT(ISERROR(SEARCH("Dn(service)",E716)))</formula>
    </cfRule>
    <cfRule type="containsText" dxfId="13700" priority="13708" operator="containsText" text="Dn(waiting)">
      <formula>NOT(ISERROR(SEARCH("Dn(waiting)",E716)))</formula>
    </cfRule>
  </conditionalFormatting>
  <conditionalFormatting sqref="E715">
    <cfRule type="containsBlanks" dxfId="13699" priority="13701">
      <formula>LEN(TRIM(E715))=0</formula>
    </cfRule>
    <cfRule type="containsText" dxfId="13698" priority="13702" operator="containsText" text="Operational">
      <formula>NOT(ISERROR(SEARCH("Operational",E715)))</formula>
    </cfRule>
    <cfRule type="containsText" dxfId="13697" priority="13703" operator="containsText" text="Dn(service)">
      <formula>NOT(ISERROR(SEARCH("Dn(service)",E715)))</formula>
    </cfRule>
    <cfRule type="containsText" dxfId="13696" priority="13704" operator="containsText" text="Dn(waiting)">
      <formula>NOT(ISERROR(SEARCH("Dn(waiting)",E715)))</formula>
    </cfRule>
  </conditionalFormatting>
  <conditionalFormatting sqref="E714">
    <cfRule type="containsBlanks" dxfId="13695" priority="13697">
      <formula>LEN(TRIM(E714))=0</formula>
    </cfRule>
    <cfRule type="containsText" dxfId="13694" priority="13698" operator="containsText" text="Operational">
      <formula>NOT(ISERROR(SEARCH("Operational",E714)))</formula>
    </cfRule>
    <cfRule type="containsText" dxfId="13693" priority="13699" operator="containsText" text="Dn(service)">
      <formula>NOT(ISERROR(SEARCH("Dn(service)",E714)))</formula>
    </cfRule>
    <cfRule type="containsText" dxfId="13692" priority="13700" operator="containsText" text="Dn(waiting)">
      <formula>NOT(ISERROR(SEARCH("Dn(waiting)",E714)))</formula>
    </cfRule>
  </conditionalFormatting>
  <conditionalFormatting sqref="G719">
    <cfRule type="containsBlanks" dxfId="13691" priority="13693">
      <formula>LEN(TRIM(G719))=0</formula>
    </cfRule>
    <cfRule type="containsText" dxfId="13690" priority="13694" operator="containsText" text="Operational">
      <formula>NOT(ISERROR(SEARCH("Operational",G719)))</formula>
    </cfRule>
    <cfRule type="containsText" dxfId="13689" priority="13695" operator="containsText" text="Dn(service)">
      <formula>NOT(ISERROR(SEARCH("Dn(service)",G719)))</formula>
    </cfRule>
    <cfRule type="containsText" dxfId="13688" priority="13696" operator="containsText" text="Dn(waiting)">
      <formula>NOT(ISERROR(SEARCH("Dn(waiting)",G719)))</formula>
    </cfRule>
  </conditionalFormatting>
  <conditionalFormatting sqref="G720">
    <cfRule type="containsBlanks" dxfId="13687" priority="13689">
      <formula>LEN(TRIM(G720))=0</formula>
    </cfRule>
    <cfRule type="containsText" dxfId="13686" priority="13690" operator="containsText" text="Operational">
      <formula>NOT(ISERROR(SEARCH("Operational",G720)))</formula>
    </cfRule>
    <cfRule type="containsText" dxfId="13685" priority="13691" operator="containsText" text="Dn(service)">
      <formula>NOT(ISERROR(SEARCH("Dn(service)",G720)))</formula>
    </cfRule>
    <cfRule type="containsText" dxfId="13684" priority="13692" operator="containsText" text="Dn(waiting)">
      <formula>NOT(ISERROR(SEARCH("Dn(waiting)",G720)))</formula>
    </cfRule>
  </conditionalFormatting>
  <conditionalFormatting sqref="G721">
    <cfRule type="containsBlanks" dxfId="13683" priority="13685">
      <formula>LEN(TRIM(G721))=0</formula>
    </cfRule>
    <cfRule type="containsText" dxfId="13682" priority="13686" operator="containsText" text="Operational">
      <formula>NOT(ISERROR(SEARCH("Operational",G721)))</formula>
    </cfRule>
    <cfRule type="containsText" dxfId="13681" priority="13687" operator="containsText" text="Dn(service)">
      <formula>NOT(ISERROR(SEARCH("Dn(service)",G721)))</formula>
    </cfRule>
    <cfRule type="containsText" dxfId="13680" priority="13688" operator="containsText" text="Dn(waiting)">
      <formula>NOT(ISERROR(SEARCH("Dn(waiting)",G721)))</formula>
    </cfRule>
  </conditionalFormatting>
  <conditionalFormatting sqref="G722">
    <cfRule type="containsBlanks" dxfId="13679" priority="13681">
      <formula>LEN(TRIM(G722))=0</formula>
    </cfRule>
    <cfRule type="containsText" dxfId="13678" priority="13682" operator="containsText" text="Operational">
      <formula>NOT(ISERROR(SEARCH("Operational",G722)))</formula>
    </cfRule>
    <cfRule type="containsText" dxfId="13677" priority="13683" operator="containsText" text="Dn(service)">
      <formula>NOT(ISERROR(SEARCH("Dn(service)",G722)))</formula>
    </cfRule>
    <cfRule type="containsText" dxfId="13676" priority="13684" operator="containsText" text="Dn(waiting)">
      <formula>NOT(ISERROR(SEARCH("Dn(waiting)",G722)))</formula>
    </cfRule>
  </conditionalFormatting>
  <conditionalFormatting sqref="D724">
    <cfRule type="containsBlanks" dxfId="13675" priority="13677">
      <formula>LEN(TRIM(D724))=0</formula>
    </cfRule>
    <cfRule type="containsText" dxfId="13674" priority="13678" operator="containsText" text="Operational">
      <formula>NOT(ISERROR(SEARCH("Operational",D724)))</formula>
    </cfRule>
    <cfRule type="containsText" dxfId="13673" priority="13679" operator="containsText" text="Dn(service)">
      <formula>NOT(ISERROR(SEARCH("Dn(service)",D724)))</formula>
    </cfRule>
    <cfRule type="containsText" dxfId="13672" priority="13680" operator="containsText" text="Dn(waiting)">
      <formula>NOT(ISERROR(SEARCH("Dn(waiting)",D724)))</formula>
    </cfRule>
  </conditionalFormatting>
  <conditionalFormatting sqref="D725">
    <cfRule type="containsBlanks" dxfId="13671" priority="13673">
      <formula>LEN(TRIM(D725))=0</formula>
    </cfRule>
    <cfRule type="containsText" dxfId="13670" priority="13674" operator="containsText" text="Operational">
      <formula>NOT(ISERROR(SEARCH("Operational",D725)))</formula>
    </cfRule>
    <cfRule type="containsText" dxfId="13669" priority="13675" operator="containsText" text="Dn(service)">
      <formula>NOT(ISERROR(SEARCH("Dn(service)",D725)))</formula>
    </cfRule>
    <cfRule type="containsText" dxfId="13668" priority="13676" operator="containsText" text="Dn(waiting)">
      <formula>NOT(ISERROR(SEARCH("Dn(waiting)",D725)))</formula>
    </cfRule>
  </conditionalFormatting>
  <conditionalFormatting sqref="D726">
    <cfRule type="containsBlanks" dxfId="13667" priority="13669">
      <formula>LEN(TRIM(D726))=0</formula>
    </cfRule>
    <cfRule type="containsText" dxfId="13666" priority="13670" operator="containsText" text="Operational">
      <formula>NOT(ISERROR(SEARCH("Operational",D726)))</formula>
    </cfRule>
    <cfRule type="containsText" dxfId="13665" priority="13671" operator="containsText" text="Dn(service)">
      <formula>NOT(ISERROR(SEARCH("Dn(service)",D726)))</formula>
    </cfRule>
    <cfRule type="containsText" dxfId="13664" priority="13672" operator="containsText" text="Dn(waiting)">
      <formula>NOT(ISERROR(SEARCH("Dn(waiting)",D726)))</formula>
    </cfRule>
  </conditionalFormatting>
  <conditionalFormatting sqref="F727">
    <cfRule type="containsBlanks" dxfId="13663" priority="13665">
      <formula>LEN(TRIM(F727))=0</formula>
    </cfRule>
    <cfRule type="containsText" dxfId="13662" priority="13666" operator="containsText" text="Operational">
      <formula>NOT(ISERROR(SEARCH("Operational",F727)))</formula>
    </cfRule>
    <cfRule type="containsText" dxfId="13661" priority="13667" operator="containsText" text="Dn(service)">
      <formula>NOT(ISERROR(SEARCH("Dn(service)",F727)))</formula>
    </cfRule>
    <cfRule type="containsText" dxfId="13660" priority="13668" operator="containsText" text="Dn(waiting)">
      <formula>NOT(ISERROR(SEARCH("Dn(waiting)",F727)))</formula>
    </cfRule>
  </conditionalFormatting>
  <conditionalFormatting sqref="F728">
    <cfRule type="containsBlanks" dxfId="13659" priority="13661">
      <formula>LEN(TRIM(F728))=0</formula>
    </cfRule>
    <cfRule type="containsText" dxfId="13658" priority="13662" operator="containsText" text="Operational">
      <formula>NOT(ISERROR(SEARCH("Operational",F728)))</formula>
    </cfRule>
    <cfRule type="containsText" dxfId="13657" priority="13663" operator="containsText" text="Dn(service)">
      <formula>NOT(ISERROR(SEARCH("Dn(service)",F728)))</formula>
    </cfRule>
    <cfRule type="containsText" dxfId="13656" priority="13664" operator="containsText" text="Dn(waiting)">
      <formula>NOT(ISERROR(SEARCH("Dn(waiting)",F728)))</formula>
    </cfRule>
  </conditionalFormatting>
  <conditionalFormatting sqref="F729">
    <cfRule type="containsBlanks" dxfId="13655" priority="13657">
      <formula>LEN(TRIM(F729))=0</formula>
    </cfRule>
    <cfRule type="containsText" dxfId="13654" priority="13658" operator="containsText" text="Operational">
      <formula>NOT(ISERROR(SEARCH("Operational",F729)))</formula>
    </cfRule>
    <cfRule type="containsText" dxfId="13653" priority="13659" operator="containsText" text="Dn(service)">
      <formula>NOT(ISERROR(SEARCH("Dn(service)",F729)))</formula>
    </cfRule>
    <cfRule type="containsText" dxfId="13652" priority="13660" operator="containsText" text="Dn(waiting)">
      <formula>NOT(ISERROR(SEARCH("Dn(waiting)",F729)))</formula>
    </cfRule>
  </conditionalFormatting>
  <conditionalFormatting sqref="F730">
    <cfRule type="containsBlanks" dxfId="13651" priority="13653">
      <formula>LEN(TRIM(F730))=0</formula>
    </cfRule>
    <cfRule type="containsText" dxfId="13650" priority="13654" operator="containsText" text="Operational">
      <formula>NOT(ISERROR(SEARCH("Operational",F730)))</formula>
    </cfRule>
    <cfRule type="containsText" dxfId="13649" priority="13655" operator="containsText" text="Dn(service)">
      <formula>NOT(ISERROR(SEARCH("Dn(service)",F730)))</formula>
    </cfRule>
    <cfRule type="containsText" dxfId="13648" priority="13656" operator="containsText" text="Dn(waiting)">
      <formula>NOT(ISERROR(SEARCH("Dn(waiting)",F730)))</formula>
    </cfRule>
  </conditionalFormatting>
  <conditionalFormatting sqref="E732">
    <cfRule type="containsBlanks" dxfId="13647" priority="13649">
      <formula>LEN(TRIM(E732))=0</formula>
    </cfRule>
    <cfRule type="containsText" dxfId="13646" priority="13650" operator="containsText" text="Operational">
      <formula>NOT(ISERROR(SEARCH("Operational",E732)))</formula>
    </cfRule>
    <cfRule type="containsText" dxfId="13645" priority="13651" operator="containsText" text="Dn(service)">
      <formula>NOT(ISERROR(SEARCH("Dn(service)",E732)))</formula>
    </cfRule>
    <cfRule type="containsText" dxfId="13644" priority="13652" operator="containsText" text="Dn(waiting)">
      <formula>NOT(ISERROR(SEARCH("Dn(waiting)",E732)))</formula>
    </cfRule>
  </conditionalFormatting>
  <conditionalFormatting sqref="E733">
    <cfRule type="containsBlanks" dxfId="13643" priority="13645">
      <formula>LEN(TRIM(E733))=0</formula>
    </cfRule>
    <cfRule type="containsText" dxfId="13642" priority="13646" operator="containsText" text="Operational">
      <formula>NOT(ISERROR(SEARCH("Operational",E733)))</formula>
    </cfRule>
    <cfRule type="containsText" dxfId="13641" priority="13647" operator="containsText" text="Dn(service)">
      <formula>NOT(ISERROR(SEARCH("Dn(service)",E733)))</formula>
    </cfRule>
    <cfRule type="containsText" dxfId="13640" priority="13648" operator="containsText" text="Dn(waiting)">
      <formula>NOT(ISERROR(SEARCH("Dn(waiting)",E733)))</formula>
    </cfRule>
  </conditionalFormatting>
  <conditionalFormatting sqref="E734">
    <cfRule type="containsBlanks" dxfId="13639" priority="13641">
      <formula>LEN(TRIM(E734))=0</formula>
    </cfRule>
    <cfRule type="containsText" dxfId="13638" priority="13642" operator="containsText" text="Operational">
      <formula>NOT(ISERROR(SEARCH("Operational",E734)))</formula>
    </cfRule>
    <cfRule type="containsText" dxfId="13637" priority="13643" operator="containsText" text="Dn(service)">
      <formula>NOT(ISERROR(SEARCH("Dn(service)",E734)))</formula>
    </cfRule>
    <cfRule type="containsText" dxfId="13636" priority="13644" operator="containsText" text="Dn(waiting)">
      <formula>NOT(ISERROR(SEARCH("Dn(waiting)",E734)))</formula>
    </cfRule>
  </conditionalFormatting>
  <conditionalFormatting sqref="H735">
    <cfRule type="containsBlanks" dxfId="13635" priority="13637">
      <formula>LEN(TRIM(H735))=0</formula>
    </cfRule>
    <cfRule type="containsText" dxfId="13634" priority="13638" operator="containsText" text="Operational">
      <formula>NOT(ISERROR(SEARCH("Operational",H735)))</formula>
    </cfRule>
    <cfRule type="containsText" dxfId="13633" priority="13639" operator="containsText" text="Dn(service)">
      <formula>NOT(ISERROR(SEARCH("Dn(service)",H735)))</formula>
    </cfRule>
    <cfRule type="containsText" dxfId="13632" priority="13640" operator="containsText" text="Dn(waiting)">
      <formula>NOT(ISERROR(SEARCH("Dn(waiting)",H735)))</formula>
    </cfRule>
  </conditionalFormatting>
  <conditionalFormatting sqref="H736">
    <cfRule type="containsBlanks" dxfId="13631" priority="13633">
      <formula>LEN(TRIM(H736))=0</formula>
    </cfRule>
    <cfRule type="containsText" dxfId="13630" priority="13634" operator="containsText" text="Operational">
      <formula>NOT(ISERROR(SEARCH("Operational",H736)))</formula>
    </cfRule>
    <cfRule type="containsText" dxfId="13629" priority="13635" operator="containsText" text="Dn(service)">
      <formula>NOT(ISERROR(SEARCH("Dn(service)",H736)))</formula>
    </cfRule>
    <cfRule type="containsText" dxfId="13628" priority="13636" operator="containsText" text="Dn(waiting)">
      <formula>NOT(ISERROR(SEARCH("Dn(waiting)",H736)))</formula>
    </cfRule>
  </conditionalFormatting>
  <conditionalFormatting sqref="H737">
    <cfRule type="containsBlanks" dxfId="13627" priority="13629">
      <formula>LEN(TRIM(H737))=0</formula>
    </cfRule>
    <cfRule type="containsText" dxfId="13626" priority="13630" operator="containsText" text="Operational">
      <formula>NOT(ISERROR(SEARCH("Operational",H737)))</formula>
    </cfRule>
    <cfRule type="containsText" dxfId="13625" priority="13631" operator="containsText" text="Dn(service)">
      <formula>NOT(ISERROR(SEARCH("Dn(service)",H737)))</formula>
    </cfRule>
    <cfRule type="containsText" dxfId="13624" priority="13632" operator="containsText" text="Dn(waiting)">
      <formula>NOT(ISERROR(SEARCH("Dn(waiting)",H737)))</formula>
    </cfRule>
  </conditionalFormatting>
  <conditionalFormatting sqref="H738">
    <cfRule type="containsBlanks" dxfId="13623" priority="13625">
      <formula>LEN(TRIM(H738))=0</formula>
    </cfRule>
    <cfRule type="containsText" dxfId="13622" priority="13626" operator="containsText" text="Operational">
      <formula>NOT(ISERROR(SEARCH("Operational",H738)))</formula>
    </cfRule>
    <cfRule type="containsText" dxfId="13621" priority="13627" operator="containsText" text="Dn(service)">
      <formula>NOT(ISERROR(SEARCH("Dn(service)",H738)))</formula>
    </cfRule>
    <cfRule type="containsText" dxfId="13620" priority="13628" operator="containsText" text="Dn(waiting)">
      <formula>NOT(ISERROR(SEARCH("Dn(waiting)",H738)))</formula>
    </cfRule>
  </conditionalFormatting>
  <conditionalFormatting sqref="C739">
    <cfRule type="containsBlanks" dxfId="13619" priority="13621">
      <formula>LEN(TRIM(C739))=0</formula>
    </cfRule>
    <cfRule type="containsText" dxfId="13618" priority="13622" operator="containsText" text="Operational">
      <formula>NOT(ISERROR(SEARCH("Operational",C739)))</formula>
    </cfRule>
    <cfRule type="containsText" dxfId="13617" priority="13623" operator="containsText" text="Dn(service)">
      <formula>NOT(ISERROR(SEARCH("Dn(service)",C739)))</formula>
    </cfRule>
    <cfRule type="containsText" dxfId="13616" priority="13624" operator="containsText" text="Dn(waiting)">
      <formula>NOT(ISERROR(SEARCH("Dn(waiting)",C739)))</formula>
    </cfRule>
  </conditionalFormatting>
  <conditionalFormatting sqref="C740">
    <cfRule type="containsBlanks" dxfId="13615" priority="13617">
      <formula>LEN(TRIM(C740))=0</formula>
    </cfRule>
    <cfRule type="containsText" dxfId="13614" priority="13618" operator="containsText" text="Operational">
      <formula>NOT(ISERROR(SEARCH("Operational",C740)))</formula>
    </cfRule>
    <cfRule type="containsText" dxfId="13613" priority="13619" operator="containsText" text="Dn(service)">
      <formula>NOT(ISERROR(SEARCH("Dn(service)",C740)))</formula>
    </cfRule>
    <cfRule type="containsText" dxfId="13612" priority="13620" operator="containsText" text="Dn(waiting)">
      <formula>NOT(ISERROR(SEARCH("Dn(waiting)",C740)))</formula>
    </cfRule>
  </conditionalFormatting>
  <conditionalFormatting sqref="C741">
    <cfRule type="containsBlanks" dxfId="13611" priority="13613">
      <formula>LEN(TRIM(C741))=0</formula>
    </cfRule>
    <cfRule type="containsText" dxfId="13610" priority="13614" operator="containsText" text="Operational">
      <formula>NOT(ISERROR(SEARCH("Operational",C741)))</formula>
    </cfRule>
    <cfRule type="containsText" dxfId="13609" priority="13615" operator="containsText" text="Dn(service)">
      <formula>NOT(ISERROR(SEARCH("Dn(service)",C741)))</formula>
    </cfRule>
    <cfRule type="containsText" dxfId="13608" priority="13616" operator="containsText" text="Dn(waiting)">
      <formula>NOT(ISERROR(SEARCH("Dn(waiting)",C741)))</formula>
    </cfRule>
  </conditionalFormatting>
  <conditionalFormatting sqref="C742">
    <cfRule type="containsBlanks" dxfId="13607" priority="13609">
      <formula>LEN(TRIM(C742))=0</formula>
    </cfRule>
    <cfRule type="containsText" dxfId="13606" priority="13610" operator="containsText" text="Operational">
      <formula>NOT(ISERROR(SEARCH("Operational",C742)))</formula>
    </cfRule>
    <cfRule type="containsText" dxfId="13605" priority="13611" operator="containsText" text="Dn(service)">
      <formula>NOT(ISERROR(SEARCH("Dn(service)",C742)))</formula>
    </cfRule>
    <cfRule type="containsText" dxfId="13604" priority="13612" operator="containsText" text="Dn(waiting)">
      <formula>NOT(ISERROR(SEARCH("Dn(waiting)",C742)))</formula>
    </cfRule>
  </conditionalFormatting>
  <conditionalFormatting sqref="C743">
    <cfRule type="containsBlanks" dxfId="13603" priority="13605">
      <formula>LEN(TRIM(C743))=0</formula>
    </cfRule>
    <cfRule type="containsText" dxfId="13602" priority="13606" operator="containsText" text="Operational">
      <formula>NOT(ISERROR(SEARCH("Operational",C743)))</formula>
    </cfRule>
    <cfRule type="containsText" dxfId="13601" priority="13607" operator="containsText" text="Dn(service)">
      <formula>NOT(ISERROR(SEARCH("Dn(service)",C743)))</formula>
    </cfRule>
    <cfRule type="containsText" dxfId="13600" priority="13608" operator="containsText" text="Dn(waiting)">
      <formula>NOT(ISERROR(SEARCH("Dn(waiting)",C743)))</formula>
    </cfRule>
  </conditionalFormatting>
  <conditionalFormatting sqref="D744">
    <cfRule type="containsBlanks" dxfId="13599" priority="13601">
      <formula>LEN(TRIM(D744))=0</formula>
    </cfRule>
    <cfRule type="containsText" dxfId="13598" priority="13602" operator="containsText" text="Operational">
      <formula>NOT(ISERROR(SEARCH("Operational",D744)))</formula>
    </cfRule>
    <cfRule type="containsText" dxfId="13597" priority="13603" operator="containsText" text="Dn(service)">
      <formula>NOT(ISERROR(SEARCH("Dn(service)",D744)))</formula>
    </cfRule>
    <cfRule type="containsText" dxfId="13596" priority="13604" operator="containsText" text="Dn(waiting)">
      <formula>NOT(ISERROR(SEARCH("Dn(waiting)",D744)))</formula>
    </cfRule>
  </conditionalFormatting>
  <conditionalFormatting sqref="D745">
    <cfRule type="containsBlanks" dxfId="13595" priority="13597">
      <formula>LEN(TRIM(D745))=0</formula>
    </cfRule>
    <cfRule type="containsText" dxfId="13594" priority="13598" operator="containsText" text="Operational">
      <formula>NOT(ISERROR(SEARCH("Operational",D745)))</formula>
    </cfRule>
    <cfRule type="containsText" dxfId="13593" priority="13599" operator="containsText" text="Dn(service)">
      <formula>NOT(ISERROR(SEARCH("Dn(service)",D745)))</formula>
    </cfRule>
    <cfRule type="containsText" dxfId="13592" priority="13600" operator="containsText" text="Dn(waiting)">
      <formula>NOT(ISERROR(SEARCH("Dn(waiting)",D745)))</formula>
    </cfRule>
  </conditionalFormatting>
  <conditionalFormatting sqref="D746">
    <cfRule type="containsBlanks" dxfId="13591" priority="13593">
      <formula>LEN(TRIM(D746))=0</formula>
    </cfRule>
    <cfRule type="containsText" dxfId="13590" priority="13594" operator="containsText" text="Operational">
      <formula>NOT(ISERROR(SEARCH("Operational",D746)))</formula>
    </cfRule>
    <cfRule type="containsText" dxfId="13589" priority="13595" operator="containsText" text="Dn(service)">
      <formula>NOT(ISERROR(SEARCH("Dn(service)",D746)))</formula>
    </cfRule>
    <cfRule type="containsText" dxfId="13588" priority="13596" operator="containsText" text="Dn(waiting)">
      <formula>NOT(ISERROR(SEARCH("Dn(waiting)",D746)))</formula>
    </cfRule>
  </conditionalFormatting>
  <conditionalFormatting sqref="D747">
    <cfRule type="containsBlanks" dxfId="13587" priority="13589">
      <formula>LEN(TRIM(D747))=0</formula>
    </cfRule>
    <cfRule type="containsText" dxfId="13586" priority="13590" operator="containsText" text="Operational">
      <formula>NOT(ISERROR(SEARCH("Operational",D747)))</formula>
    </cfRule>
    <cfRule type="containsText" dxfId="13585" priority="13591" operator="containsText" text="Dn(service)">
      <formula>NOT(ISERROR(SEARCH("Dn(service)",D747)))</formula>
    </cfRule>
    <cfRule type="containsText" dxfId="13584" priority="13592" operator="containsText" text="Dn(waiting)">
      <formula>NOT(ISERROR(SEARCH("Dn(waiting)",D747)))</formula>
    </cfRule>
  </conditionalFormatting>
  <conditionalFormatting sqref="D748">
    <cfRule type="containsBlanks" dxfId="13583" priority="13585">
      <formula>LEN(TRIM(D748))=0</formula>
    </cfRule>
    <cfRule type="containsText" dxfId="13582" priority="13586" operator="containsText" text="Operational">
      <formula>NOT(ISERROR(SEARCH("Operational",D748)))</formula>
    </cfRule>
    <cfRule type="containsText" dxfId="13581" priority="13587" operator="containsText" text="Dn(service)">
      <formula>NOT(ISERROR(SEARCH("Dn(service)",D748)))</formula>
    </cfRule>
    <cfRule type="containsText" dxfId="13580" priority="13588" operator="containsText" text="Dn(waiting)">
      <formula>NOT(ISERROR(SEARCH("Dn(waiting)",D748)))</formula>
    </cfRule>
  </conditionalFormatting>
  <conditionalFormatting sqref="D749">
    <cfRule type="containsBlanks" dxfId="13579" priority="13581">
      <formula>LEN(TRIM(D749))=0</formula>
    </cfRule>
    <cfRule type="containsText" dxfId="13578" priority="13582" operator="containsText" text="Operational">
      <formula>NOT(ISERROR(SEARCH("Operational",D749)))</formula>
    </cfRule>
    <cfRule type="containsText" dxfId="13577" priority="13583" operator="containsText" text="Dn(service)">
      <formula>NOT(ISERROR(SEARCH("Dn(service)",D749)))</formula>
    </cfRule>
    <cfRule type="containsText" dxfId="13576" priority="13584" operator="containsText" text="Dn(waiting)">
      <formula>NOT(ISERROR(SEARCH("Dn(waiting)",D749)))</formula>
    </cfRule>
  </conditionalFormatting>
  <conditionalFormatting sqref="D750">
    <cfRule type="containsBlanks" dxfId="13575" priority="13577">
      <formula>LEN(TRIM(D750))=0</formula>
    </cfRule>
    <cfRule type="containsText" dxfId="13574" priority="13578" operator="containsText" text="Operational">
      <formula>NOT(ISERROR(SEARCH("Operational",D750)))</formula>
    </cfRule>
    <cfRule type="containsText" dxfId="13573" priority="13579" operator="containsText" text="Dn(service)">
      <formula>NOT(ISERROR(SEARCH("Dn(service)",D750)))</formula>
    </cfRule>
    <cfRule type="containsText" dxfId="13572" priority="13580" operator="containsText" text="Dn(waiting)">
      <formula>NOT(ISERROR(SEARCH("Dn(waiting)",D750)))</formula>
    </cfRule>
  </conditionalFormatting>
  <conditionalFormatting sqref="D751">
    <cfRule type="containsBlanks" dxfId="13571" priority="13573">
      <formula>LEN(TRIM(D751))=0</formula>
    </cfRule>
    <cfRule type="containsText" dxfId="13570" priority="13574" operator="containsText" text="Operational">
      <formula>NOT(ISERROR(SEARCH("Operational",D751)))</formula>
    </cfRule>
    <cfRule type="containsText" dxfId="13569" priority="13575" operator="containsText" text="Dn(service)">
      <formula>NOT(ISERROR(SEARCH("Dn(service)",D751)))</formula>
    </cfRule>
    <cfRule type="containsText" dxfId="13568" priority="13576" operator="containsText" text="Dn(waiting)">
      <formula>NOT(ISERROR(SEARCH("Dn(waiting)",D751)))</formula>
    </cfRule>
  </conditionalFormatting>
  <conditionalFormatting sqref="D752">
    <cfRule type="containsBlanks" dxfId="13567" priority="13569">
      <formula>LEN(TRIM(D752))=0</formula>
    </cfRule>
    <cfRule type="containsText" dxfId="13566" priority="13570" operator="containsText" text="Operational">
      <formula>NOT(ISERROR(SEARCH("Operational",D752)))</formula>
    </cfRule>
    <cfRule type="containsText" dxfId="13565" priority="13571" operator="containsText" text="Dn(service)">
      <formula>NOT(ISERROR(SEARCH("Dn(service)",D752)))</formula>
    </cfRule>
    <cfRule type="containsText" dxfId="13564" priority="13572" operator="containsText" text="Dn(waiting)">
      <formula>NOT(ISERROR(SEARCH("Dn(waiting)",D752)))</formula>
    </cfRule>
  </conditionalFormatting>
  <conditionalFormatting sqref="F753">
    <cfRule type="containsBlanks" dxfId="13563" priority="13565">
      <formula>LEN(TRIM(F753))=0</formula>
    </cfRule>
    <cfRule type="containsText" dxfId="13562" priority="13566" operator="containsText" text="Operational">
      <formula>NOT(ISERROR(SEARCH("Operational",F753)))</formula>
    </cfRule>
    <cfRule type="containsText" dxfId="13561" priority="13567" operator="containsText" text="Dn(service)">
      <formula>NOT(ISERROR(SEARCH("Dn(service)",F753)))</formula>
    </cfRule>
    <cfRule type="containsText" dxfId="13560" priority="13568" operator="containsText" text="Dn(waiting)">
      <formula>NOT(ISERROR(SEARCH("Dn(waiting)",F753)))</formula>
    </cfRule>
  </conditionalFormatting>
  <conditionalFormatting sqref="F754">
    <cfRule type="containsBlanks" dxfId="13559" priority="13561">
      <formula>LEN(TRIM(F754))=0</formula>
    </cfRule>
    <cfRule type="containsText" dxfId="13558" priority="13562" operator="containsText" text="Operational">
      <formula>NOT(ISERROR(SEARCH("Operational",F754)))</formula>
    </cfRule>
    <cfRule type="containsText" dxfId="13557" priority="13563" operator="containsText" text="Dn(service)">
      <formula>NOT(ISERROR(SEARCH("Dn(service)",F754)))</formula>
    </cfRule>
    <cfRule type="containsText" dxfId="13556" priority="13564" operator="containsText" text="Dn(waiting)">
      <formula>NOT(ISERROR(SEARCH("Dn(waiting)",F754)))</formula>
    </cfRule>
  </conditionalFormatting>
  <conditionalFormatting sqref="F755">
    <cfRule type="containsBlanks" dxfId="13555" priority="13557">
      <formula>LEN(TRIM(F755))=0</formula>
    </cfRule>
    <cfRule type="containsText" dxfId="13554" priority="13558" operator="containsText" text="Operational">
      <formula>NOT(ISERROR(SEARCH("Operational",F755)))</formula>
    </cfRule>
    <cfRule type="containsText" dxfId="13553" priority="13559" operator="containsText" text="Dn(service)">
      <formula>NOT(ISERROR(SEARCH("Dn(service)",F755)))</formula>
    </cfRule>
    <cfRule type="containsText" dxfId="13552" priority="13560" operator="containsText" text="Dn(waiting)">
      <formula>NOT(ISERROR(SEARCH("Dn(waiting)",F755)))</formula>
    </cfRule>
  </conditionalFormatting>
  <conditionalFormatting sqref="F756">
    <cfRule type="containsBlanks" dxfId="13551" priority="13553">
      <formula>LEN(TRIM(F756))=0</formula>
    </cfRule>
    <cfRule type="containsText" dxfId="13550" priority="13554" operator="containsText" text="Operational">
      <formula>NOT(ISERROR(SEARCH("Operational",F756)))</formula>
    </cfRule>
    <cfRule type="containsText" dxfId="13549" priority="13555" operator="containsText" text="Dn(service)">
      <formula>NOT(ISERROR(SEARCH("Dn(service)",F756)))</formula>
    </cfRule>
    <cfRule type="containsText" dxfId="13548" priority="13556" operator="containsText" text="Dn(waiting)">
      <formula>NOT(ISERROR(SEARCH("Dn(waiting)",F756)))</formula>
    </cfRule>
  </conditionalFormatting>
  <conditionalFormatting sqref="F757">
    <cfRule type="containsBlanks" dxfId="13547" priority="13549">
      <formula>LEN(TRIM(F757))=0</formula>
    </cfRule>
    <cfRule type="containsText" dxfId="13546" priority="13550" operator="containsText" text="Operational">
      <formula>NOT(ISERROR(SEARCH("Operational",F757)))</formula>
    </cfRule>
    <cfRule type="containsText" dxfId="13545" priority="13551" operator="containsText" text="Dn(service)">
      <formula>NOT(ISERROR(SEARCH("Dn(service)",F757)))</formula>
    </cfRule>
    <cfRule type="containsText" dxfId="13544" priority="13552" operator="containsText" text="Dn(waiting)">
      <formula>NOT(ISERROR(SEARCH("Dn(waiting)",F757)))</formula>
    </cfRule>
  </conditionalFormatting>
  <conditionalFormatting sqref="E758">
    <cfRule type="containsBlanks" dxfId="13543" priority="13545">
      <formula>LEN(TRIM(E758))=0</formula>
    </cfRule>
    <cfRule type="containsText" dxfId="13542" priority="13546" operator="containsText" text="Operational">
      <formula>NOT(ISERROR(SEARCH("Operational",E758)))</formula>
    </cfRule>
    <cfRule type="containsText" dxfId="13541" priority="13547" operator="containsText" text="Dn(service)">
      <formula>NOT(ISERROR(SEARCH("Dn(service)",E758)))</formula>
    </cfRule>
    <cfRule type="containsText" dxfId="13540" priority="13548" operator="containsText" text="Dn(waiting)">
      <formula>NOT(ISERROR(SEARCH("Dn(waiting)",E758)))</formula>
    </cfRule>
  </conditionalFormatting>
  <conditionalFormatting sqref="E759">
    <cfRule type="containsBlanks" dxfId="13539" priority="13541">
      <formula>LEN(TRIM(E759))=0</formula>
    </cfRule>
    <cfRule type="containsText" dxfId="13538" priority="13542" operator="containsText" text="Operational">
      <formula>NOT(ISERROR(SEARCH("Operational",E759)))</formula>
    </cfRule>
    <cfRule type="containsText" dxfId="13537" priority="13543" operator="containsText" text="Dn(service)">
      <formula>NOT(ISERROR(SEARCH("Dn(service)",E759)))</formula>
    </cfRule>
    <cfRule type="containsText" dxfId="13536" priority="13544" operator="containsText" text="Dn(waiting)">
      <formula>NOT(ISERROR(SEARCH("Dn(waiting)",E759)))</formula>
    </cfRule>
  </conditionalFormatting>
  <conditionalFormatting sqref="E760">
    <cfRule type="containsBlanks" dxfId="13535" priority="13537">
      <formula>LEN(TRIM(E760))=0</formula>
    </cfRule>
    <cfRule type="containsText" dxfId="13534" priority="13538" operator="containsText" text="Operational">
      <formula>NOT(ISERROR(SEARCH("Operational",E760)))</formula>
    </cfRule>
    <cfRule type="containsText" dxfId="13533" priority="13539" operator="containsText" text="Dn(service)">
      <formula>NOT(ISERROR(SEARCH("Dn(service)",E760)))</formula>
    </cfRule>
    <cfRule type="containsText" dxfId="13532" priority="13540" operator="containsText" text="Dn(waiting)">
      <formula>NOT(ISERROR(SEARCH("Dn(waiting)",E760)))</formula>
    </cfRule>
  </conditionalFormatting>
  <conditionalFormatting sqref="E761">
    <cfRule type="containsBlanks" dxfId="13531" priority="13533">
      <formula>LEN(TRIM(E761))=0</formula>
    </cfRule>
    <cfRule type="containsText" dxfId="13530" priority="13534" operator="containsText" text="Operational">
      <formula>NOT(ISERROR(SEARCH("Operational",E761)))</formula>
    </cfRule>
    <cfRule type="containsText" dxfId="13529" priority="13535" operator="containsText" text="Dn(service)">
      <formula>NOT(ISERROR(SEARCH("Dn(service)",E761)))</formula>
    </cfRule>
    <cfRule type="containsText" dxfId="13528" priority="13536" operator="containsText" text="Dn(waiting)">
      <formula>NOT(ISERROR(SEARCH("Dn(waiting)",E761)))</formula>
    </cfRule>
  </conditionalFormatting>
  <conditionalFormatting sqref="E762">
    <cfRule type="containsBlanks" dxfId="13527" priority="13529">
      <formula>LEN(TRIM(E762))=0</formula>
    </cfRule>
    <cfRule type="containsText" dxfId="13526" priority="13530" operator="containsText" text="Operational">
      <formula>NOT(ISERROR(SEARCH("Operational",E762)))</formula>
    </cfRule>
    <cfRule type="containsText" dxfId="13525" priority="13531" operator="containsText" text="Dn(service)">
      <formula>NOT(ISERROR(SEARCH("Dn(service)",E762)))</formula>
    </cfRule>
    <cfRule type="containsText" dxfId="13524" priority="13532" operator="containsText" text="Dn(waiting)">
      <formula>NOT(ISERROR(SEARCH("Dn(waiting)",E762)))</formula>
    </cfRule>
  </conditionalFormatting>
  <conditionalFormatting sqref="H763">
    <cfRule type="containsBlanks" dxfId="13523" priority="13525">
      <formula>LEN(TRIM(H763))=0</formula>
    </cfRule>
    <cfRule type="containsText" dxfId="13522" priority="13526" operator="containsText" text="Operational">
      <formula>NOT(ISERROR(SEARCH("Operational",H763)))</formula>
    </cfRule>
    <cfRule type="containsText" dxfId="13521" priority="13527" operator="containsText" text="Dn(service)">
      <formula>NOT(ISERROR(SEARCH("Dn(service)",H763)))</formula>
    </cfRule>
    <cfRule type="containsText" dxfId="13520" priority="13528" operator="containsText" text="Dn(waiting)">
      <formula>NOT(ISERROR(SEARCH("Dn(waiting)",H763)))</formula>
    </cfRule>
  </conditionalFormatting>
  <conditionalFormatting sqref="H764">
    <cfRule type="containsBlanks" dxfId="13519" priority="13521">
      <formula>LEN(TRIM(H764))=0</formula>
    </cfRule>
    <cfRule type="containsText" dxfId="13518" priority="13522" operator="containsText" text="Operational">
      <formula>NOT(ISERROR(SEARCH("Operational",H764)))</formula>
    </cfRule>
    <cfRule type="containsText" dxfId="13517" priority="13523" operator="containsText" text="Dn(service)">
      <formula>NOT(ISERROR(SEARCH("Dn(service)",H764)))</formula>
    </cfRule>
    <cfRule type="containsText" dxfId="13516" priority="13524" operator="containsText" text="Dn(waiting)">
      <formula>NOT(ISERROR(SEARCH("Dn(waiting)",H764)))</formula>
    </cfRule>
  </conditionalFormatting>
  <conditionalFormatting sqref="H765">
    <cfRule type="containsBlanks" dxfId="13515" priority="13517">
      <formula>LEN(TRIM(H765))=0</formula>
    </cfRule>
    <cfRule type="containsText" dxfId="13514" priority="13518" operator="containsText" text="Operational">
      <formula>NOT(ISERROR(SEARCH("Operational",H765)))</formula>
    </cfRule>
    <cfRule type="containsText" dxfId="13513" priority="13519" operator="containsText" text="Dn(service)">
      <formula>NOT(ISERROR(SEARCH("Dn(service)",H765)))</formula>
    </cfRule>
    <cfRule type="containsText" dxfId="13512" priority="13520" operator="containsText" text="Dn(waiting)">
      <formula>NOT(ISERROR(SEARCH("Dn(waiting)",H765)))</formula>
    </cfRule>
  </conditionalFormatting>
  <conditionalFormatting sqref="H766">
    <cfRule type="containsBlanks" dxfId="13511" priority="13513">
      <formula>LEN(TRIM(H766))=0</formula>
    </cfRule>
    <cfRule type="containsText" dxfId="13510" priority="13514" operator="containsText" text="Operational">
      <formula>NOT(ISERROR(SEARCH("Operational",H766)))</formula>
    </cfRule>
    <cfRule type="containsText" dxfId="13509" priority="13515" operator="containsText" text="Dn(service)">
      <formula>NOT(ISERROR(SEARCH("Dn(service)",H766)))</formula>
    </cfRule>
    <cfRule type="containsText" dxfId="13508" priority="13516" operator="containsText" text="Dn(waiting)">
      <formula>NOT(ISERROR(SEARCH("Dn(waiting)",H766)))</formula>
    </cfRule>
  </conditionalFormatting>
  <conditionalFormatting sqref="H767">
    <cfRule type="containsBlanks" dxfId="13507" priority="13509">
      <formula>LEN(TRIM(H767))=0</formula>
    </cfRule>
    <cfRule type="containsText" dxfId="13506" priority="13510" operator="containsText" text="Operational">
      <formula>NOT(ISERROR(SEARCH("Operational",H767)))</formula>
    </cfRule>
    <cfRule type="containsText" dxfId="13505" priority="13511" operator="containsText" text="Dn(service)">
      <formula>NOT(ISERROR(SEARCH("Dn(service)",H767)))</formula>
    </cfRule>
    <cfRule type="containsText" dxfId="13504" priority="13512" operator="containsText" text="Dn(waiting)">
      <formula>NOT(ISERROR(SEARCH("Dn(waiting)",H767)))</formula>
    </cfRule>
  </conditionalFormatting>
  <conditionalFormatting sqref="C768">
    <cfRule type="containsBlanks" dxfId="13503" priority="13505">
      <formula>LEN(TRIM(C768))=0</formula>
    </cfRule>
    <cfRule type="containsText" dxfId="13502" priority="13506" operator="containsText" text="Operational">
      <formula>NOT(ISERROR(SEARCH("Operational",C768)))</formula>
    </cfRule>
    <cfRule type="containsText" dxfId="13501" priority="13507" operator="containsText" text="Dn(service)">
      <formula>NOT(ISERROR(SEARCH("Dn(service)",C768)))</formula>
    </cfRule>
    <cfRule type="containsText" dxfId="13500" priority="13508" operator="containsText" text="Dn(waiting)">
      <formula>NOT(ISERROR(SEARCH("Dn(waiting)",C768)))</formula>
    </cfRule>
  </conditionalFormatting>
  <conditionalFormatting sqref="C769">
    <cfRule type="containsBlanks" dxfId="13499" priority="13501">
      <formula>LEN(TRIM(C769))=0</formula>
    </cfRule>
    <cfRule type="containsText" dxfId="13498" priority="13502" operator="containsText" text="Operational">
      <formula>NOT(ISERROR(SEARCH("Operational",C769)))</formula>
    </cfRule>
    <cfRule type="containsText" dxfId="13497" priority="13503" operator="containsText" text="Dn(service)">
      <formula>NOT(ISERROR(SEARCH("Dn(service)",C769)))</formula>
    </cfRule>
    <cfRule type="containsText" dxfId="13496" priority="13504" operator="containsText" text="Dn(waiting)">
      <formula>NOT(ISERROR(SEARCH("Dn(waiting)",C769)))</formula>
    </cfRule>
  </conditionalFormatting>
  <conditionalFormatting sqref="C770">
    <cfRule type="containsBlanks" dxfId="13495" priority="13497">
      <formula>LEN(TRIM(C770))=0</formula>
    </cfRule>
    <cfRule type="containsText" dxfId="13494" priority="13498" operator="containsText" text="Operational">
      <formula>NOT(ISERROR(SEARCH("Operational",C770)))</formula>
    </cfRule>
    <cfRule type="containsText" dxfId="13493" priority="13499" operator="containsText" text="Dn(service)">
      <formula>NOT(ISERROR(SEARCH("Dn(service)",C770)))</formula>
    </cfRule>
    <cfRule type="containsText" dxfId="13492" priority="13500" operator="containsText" text="Dn(waiting)">
      <formula>NOT(ISERROR(SEARCH("Dn(waiting)",C770)))</formula>
    </cfRule>
  </conditionalFormatting>
  <conditionalFormatting sqref="C771">
    <cfRule type="containsBlanks" dxfId="13491" priority="13493">
      <formula>LEN(TRIM(C771))=0</formula>
    </cfRule>
    <cfRule type="containsText" dxfId="13490" priority="13494" operator="containsText" text="Operational">
      <formula>NOT(ISERROR(SEARCH("Operational",C771)))</formula>
    </cfRule>
    <cfRule type="containsText" dxfId="13489" priority="13495" operator="containsText" text="Dn(service)">
      <formula>NOT(ISERROR(SEARCH("Dn(service)",C771)))</formula>
    </cfRule>
    <cfRule type="containsText" dxfId="13488" priority="13496" operator="containsText" text="Dn(waiting)">
      <formula>NOT(ISERROR(SEARCH("Dn(waiting)",C771)))</formula>
    </cfRule>
  </conditionalFormatting>
  <conditionalFormatting sqref="C772">
    <cfRule type="containsBlanks" dxfId="13487" priority="13489">
      <formula>LEN(TRIM(C772))=0</formula>
    </cfRule>
    <cfRule type="containsText" dxfId="13486" priority="13490" operator="containsText" text="Operational">
      <formula>NOT(ISERROR(SEARCH("Operational",C772)))</formula>
    </cfRule>
    <cfRule type="containsText" dxfId="13485" priority="13491" operator="containsText" text="Dn(service)">
      <formula>NOT(ISERROR(SEARCH("Dn(service)",C772)))</formula>
    </cfRule>
    <cfRule type="containsText" dxfId="13484" priority="13492" operator="containsText" text="Dn(waiting)">
      <formula>NOT(ISERROR(SEARCH("Dn(waiting)",C772)))</formula>
    </cfRule>
  </conditionalFormatting>
  <conditionalFormatting sqref="G772">
    <cfRule type="containsBlanks" dxfId="13483" priority="13485">
      <formula>LEN(TRIM(G772))=0</formula>
    </cfRule>
    <cfRule type="containsText" dxfId="13482" priority="13486" operator="containsText" text="Operational">
      <formula>NOT(ISERROR(SEARCH("Operational",G772)))</formula>
    </cfRule>
    <cfRule type="containsText" dxfId="13481" priority="13487" operator="containsText" text="Dn(service)">
      <formula>NOT(ISERROR(SEARCH("Dn(service)",G772)))</formula>
    </cfRule>
    <cfRule type="containsText" dxfId="13480" priority="13488" operator="containsText" text="Dn(waiting)">
      <formula>NOT(ISERROR(SEARCH("Dn(waiting)",G772)))</formula>
    </cfRule>
  </conditionalFormatting>
  <conditionalFormatting sqref="G773">
    <cfRule type="containsBlanks" dxfId="13479" priority="13481">
      <formula>LEN(TRIM(G773))=0</formula>
    </cfRule>
    <cfRule type="containsText" dxfId="13478" priority="13482" operator="containsText" text="Operational">
      <formula>NOT(ISERROR(SEARCH("Operational",G773)))</formula>
    </cfRule>
    <cfRule type="containsText" dxfId="13477" priority="13483" operator="containsText" text="Dn(service)">
      <formula>NOT(ISERROR(SEARCH("Dn(service)",G773)))</formula>
    </cfRule>
    <cfRule type="containsText" dxfId="13476" priority="13484" operator="containsText" text="Dn(waiting)">
      <formula>NOT(ISERROR(SEARCH("Dn(waiting)",G773)))</formula>
    </cfRule>
  </conditionalFormatting>
  <conditionalFormatting sqref="G774">
    <cfRule type="containsBlanks" dxfId="13475" priority="13477">
      <formula>LEN(TRIM(G774))=0</formula>
    </cfRule>
    <cfRule type="containsText" dxfId="13474" priority="13478" operator="containsText" text="Operational">
      <formula>NOT(ISERROR(SEARCH("Operational",G774)))</formula>
    </cfRule>
    <cfRule type="containsText" dxfId="13473" priority="13479" operator="containsText" text="Dn(service)">
      <formula>NOT(ISERROR(SEARCH("Dn(service)",G774)))</formula>
    </cfRule>
    <cfRule type="containsText" dxfId="13472" priority="13480" operator="containsText" text="Dn(waiting)">
      <formula>NOT(ISERROR(SEARCH("Dn(waiting)",G774)))</formula>
    </cfRule>
  </conditionalFormatting>
  <conditionalFormatting sqref="G775">
    <cfRule type="containsBlanks" dxfId="13471" priority="13473">
      <formula>LEN(TRIM(G775))=0</formula>
    </cfRule>
    <cfRule type="containsText" dxfId="13470" priority="13474" operator="containsText" text="Operational">
      <formula>NOT(ISERROR(SEARCH("Operational",G775)))</formula>
    </cfRule>
    <cfRule type="containsText" dxfId="13469" priority="13475" operator="containsText" text="Dn(service)">
      <formula>NOT(ISERROR(SEARCH("Dn(service)",G775)))</formula>
    </cfRule>
    <cfRule type="containsText" dxfId="13468" priority="13476" operator="containsText" text="Dn(waiting)">
      <formula>NOT(ISERROR(SEARCH("Dn(waiting)",G775)))</formula>
    </cfRule>
  </conditionalFormatting>
  <conditionalFormatting sqref="G776">
    <cfRule type="containsBlanks" dxfId="13467" priority="13469">
      <formula>LEN(TRIM(G776))=0</formula>
    </cfRule>
    <cfRule type="containsText" dxfId="13466" priority="13470" operator="containsText" text="Operational">
      <formula>NOT(ISERROR(SEARCH("Operational",G776)))</formula>
    </cfRule>
    <cfRule type="containsText" dxfId="13465" priority="13471" operator="containsText" text="Dn(service)">
      <formula>NOT(ISERROR(SEARCH("Dn(service)",G776)))</formula>
    </cfRule>
    <cfRule type="containsText" dxfId="13464" priority="13472" operator="containsText" text="Dn(waiting)">
      <formula>NOT(ISERROR(SEARCH("Dn(waiting)",G776)))</formula>
    </cfRule>
  </conditionalFormatting>
  <conditionalFormatting sqref="D777">
    <cfRule type="containsBlanks" dxfId="13463" priority="13465">
      <formula>LEN(TRIM(D777))=0</formula>
    </cfRule>
    <cfRule type="containsText" dxfId="13462" priority="13466" operator="containsText" text="Operational">
      <formula>NOT(ISERROR(SEARCH("Operational",D777)))</formula>
    </cfRule>
    <cfRule type="containsText" dxfId="13461" priority="13467" operator="containsText" text="Dn(service)">
      <formula>NOT(ISERROR(SEARCH("Dn(service)",D777)))</formula>
    </cfRule>
    <cfRule type="containsText" dxfId="13460" priority="13468" operator="containsText" text="Dn(waiting)">
      <formula>NOT(ISERROR(SEARCH("Dn(waiting)",D777)))</formula>
    </cfRule>
  </conditionalFormatting>
  <conditionalFormatting sqref="D778">
    <cfRule type="containsBlanks" dxfId="13459" priority="13461">
      <formula>LEN(TRIM(D778))=0</formula>
    </cfRule>
    <cfRule type="containsText" dxfId="13458" priority="13462" operator="containsText" text="Operational">
      <formula>NOT(ISERROR(SEARCH("Operational",D778)))</formula>
    </cfRule>
    <cfRule type="containsText" dxfId="13457" priority="13463" operator="containsText" text="Dn(service)">
      <formula>NOT(ISERROR(SEARCH("Dn(service)",D778)))</formula>
    </cfRule>
    <cfRule type="containsText" dxfId="13456" priority="13464" operator="containsText" text="Dn(waiting)">
      <formula>NOT(ISERROR(SEARCH("Dn(waiting)",D778)))</formula>
    </cfRule>
  </conditionalFormatting>
  <conditionalFormatting sqref="D779">
    <cfRule type="containsBlanks" dxfId="13455" priority="13457">
      <formula>LEN(TRIM(D779))=0</formula>
    </cfRule>
    <cfRule type="containsText" dxfId="13454" priority="13458" operator="containsText" text="Operational">
      <formula>NOT(ISERROR(SEARCH("Operational",D779)))</formula>
    </cfRule>
    <cfRule type="containsText" dxfId="13453" priority="13459" operator="containsText" text="Dn(service)">
      <formula>NOT(ISERROR(SEARCH("Dn(service)",D779)))</formula>
    </cfRule>
    <cfRule type="containsText" dxfId="13452" priority="13460" operator="containsText" text="Dn(waiting)">
      <formula>NOT(ISERROR(SEARCH("Dn(waiting)",D779)))</formula>
    </cfRule>
  </conditionalFormatting>
  <conditionalFormatting sqref="F780">
    <cfRule type="containsBlanks" dxfId="13451" priority="13453">
      <formula>LEN(TRIM(F780))=0</formula>
    </cfRule>
    <cfRule type="containsText" dxfId="13450" priority="13454" operator="containsText" text="Operational">
      <formula>NOT(ISERROR(SEARCH("Operational",F780)))</formula>
    </cfRule>
    <cfRule type="containsText" dxfId="13449" priority="13455" operator="containsText" text="Dn(service)">
      <formula>NOT(ISERROR(SEARCH("Dn(service)",F780)))</formula>
    </cfRule>
    <cfRule type="containsText" dxfId="13448" priority="13456" operator="containsText" text="Dn(waiting)">
      <formula>NOT(ISERROR(SEARCH("Dn(waiting)",F780)))</formula>
    </cfRule>
  </conditionalFormatting>
  <conditionalFormatting sqref="F781">
    <cfRule type="containsBlanks" dxfId="13447" priority="13449">
      <formula>LEN(TRIM(F781))=0</formula>
    </cfRule>
    <cfRule type="containsText" dxfId="13446" priority="13450" operator="containsText" text="Operational">
      <formula>NOT(ISERROR(SEARCH("Operational",F781)))</formula>
    </cfRule>
    <cfRule type="containsText" dxfId="13445" priority="13451" operator="containsText" text="Dn(service)">
      <formula>NOT(ISERROR(SEARCH("Dn(service)",F781)))</formula>
    </cfRule>
    <cfRule type="containsText" dxfId="13444" priority="13452" operator="containsText" text="Dn(waiting)">
      <formula>NOT(ISERROR(SEARCH("Dn(waiting)",F781)))</formula>
    </cfRule>
  </conditionalFormatting>
  <conditionalFormatting sqref="F782">
    <cfRule type="containsBlanks" dxfId="13443" priority="13445">
      <formula>LEN(TRIM(F782))=0</formula>
    </cfRule>
    <cfRule type="containsText" dxfId="13442" priority="13446" operator="containsText" text="Operational">
      <formula>NOT(ISERROR(SEARCH("Operational",F782)))</formula>
    </cfRule>
    <cfRule type="containsText" dxfId="13441" priority="13447" operator="containsText" text="Dn(service)">
      <formula>NOT(ISERROR(SEARCH("Dn(service)",F782)))</formula>
    </cfRule>
    <cfRule type="containsText" dxfId="13440" priority="13448" operator="containsText" text="Dn(waiting)">
      <formula>NOT(ISERROR(SEARCH("Dn(waiting)",F782)))</formula>
    </cfRule>
  </conditionalFormatting>
  <conditionalFormatting sqref="F783">
    <cfRule type="containsBlanks" dxfId="13439" priority="13441">
      <formula>LEN(TRIM(F783))=0</formula>
    </cfRule>
    <cfRule type="containsText" dxfId="13438" priority="13442" operator="containsText" text="Operational">
      <formula>NOT(ISERROR(SEARCH("Operational",F783)))</formula>
    </cfRule>
    <cfRule type="containsText" dxfId="13437" priority="13443" operator="containsText" text="Dn(service)">
      <formula>NOT(ISERROR(SEARCH("Dn(service)",F783)))</formula>
    </cfRule>
    <cfRule type="containsText" dxfId="13436" priority="13444" operator="containsText" text="Dn(waiting)">
      <formula>NOT(ISERROR(SEARCH("Dn(waiting)",F783)))</formula>
    </cfRule>
  </conditionalFormatting>
  <conditionalFormatting sqref="E784">
    <cfRule type="containsBlanks" dxfId="13435" priority="13437">
      <formula>LEN(TRIM(E784))=0</formula>
    </cfRule>
    <cfRule type="containsText" dxfId="13434" priority="13438" operator="containsText" text="Operational">
      <formula>NOT(ISERROR(SEARCH("Operational",E784)))</formula>
    </cfRule>
    <cfRule type="containsText" dxfId="13433" priority="13439" operator="containsText" text="Dn(service)">
      <formula>NOT(ISERROR(SEARCH("Dn(service)",E784)))</formula>
    </cfRule>
    <cfRule type="containsText" dxfId="13432" priority="13440" operator="containsText" text="Dn(waiting)">
      <formula>NOT(ISERROR(SEARCH("Dn(waiting)",E784)))</formula>
    </cfRule>
  </conditionalFormatting>
  <conditionalFormatting sqref="E785">
    <cfRule type="containsBlanks" dxfId="13431" priority="13433">
      <formula>LEN(TRIM(E785))=0</formula>
    </cfRule>
    <cfRule type="containsText" dxfId="13430" priority="13434" operator="containsText" text="Operational">
      <formula>NOT(ISERROR(SEARCH("Operational",E785)))</formula>
    </cfRule>
    <cfRule type="containsText" dxfId="13429" priority="13435" operator="containsText" text="Dn(service)">
      <formula>NOT(ISERROR(SEARCH("Dn(service)",E785)))</formula>
    </cfRule>
    <cfRule type="containsText" dxfId="13428" priority="13436" operator="containsText" text="Dn(waiting)">
      <formula>NOT(ISERROR(SEARCH("Dn(waiting)",E785)))</formula>
    </cfRule>
  </conditionalFormatting>
  <conditionalFormatting sqref="E786">
    <cfRule type="containsBlanks" dxfId="13427" priority="13429">
      <formula>LEN(TRIM(E786))=0</formula>
    </cfRule>
    <cfRule type="containsText" dxfId="13426" priority="13430" operator="containsText" text="Operational">
      <formula>NOT(ISERROR(SEARCH("Operational",E786)))</formula>
    </cfRule>
    <cfRule type="containsText" dxfId="13425" priority="13431" operator="containsText" text="Dn(service)">
      <formula>NOT(ISERROR(SEARCH("Dn(service)",E786)))</formula>
    </cfRule>
    <cfRule type="containsText" dxfId="13424" priority="13432" operator="containsText" text="Dn(waiting)">
      <formula>NOT(ISERROR(SEARCH("Dn(waiting)",E786)))</formula>
    </cfRule>
  </conditionalFormatting>
  <conditionalFormatting sqref="E787">
    <cfRule type="containsBlanks" dxfId="13423" priority="13425">
      <formula>LEN(TRIM(E787))=0</formula>
    </cfRule>
    <cfRule type="containsText" dxfId="13422" priority="13426" operator="containsText" text="Operational">
      <formula>NOT(ISERROR(SEARCH("Operational",E787)))</formula>
    </cfRule>
    <cfRule type="containsText" dxfId="13421" priority="13427" operator="containsText" text="Dn(service)">
      <formula>NOT(ISERROR(SEARCH("Dn(service)",E787)))</formula>
    </cfRule>
    <cfRule type="containsText" dxfId="13420" priority="13428" operator="containsText" text="Dn(waiting)">
      <formula>NOT(ISERROR(SEARCH("Dn(waiting)",E787)))</formula>
    </cfRule>
  </conditionalFormatting>
  <conditionalFormatting sqref="H788">
    <cfRule type="containsBlanks" dxfId="13419" priority="13421">
      <formula>LEN(TRIM(H788))=0</formula>
    </cfRule>
    <cfRule type="containsText" dxfId="13418" priority="13422" operator="containsText" text="Operational">
      <formula>NOT(ISERROR(SEARCH("Operational",H788)))</formula>
    </cfRule>
    <cfRule type="containsText" dxfId="13417" priority="13423" operator="containsText" text="Dn(service)">
      <formula>NOT(ISERROR(SEARCH("Dn(service)",H788)))</formula>
    </cfRule>
    <cfRule type="containsText" dxfId="13416" priority="13424" operator="containsText" text="Dn(waiting)">
      <formula>NOT(ISERROR(SEARCH("Dn(waiting)",H788)))</formula>
    </cfRule>
  </conditionalFormatting>
  <conditionalFormatting sqref="H789">
    <cfRule type="containsBlanks" dxfId="13415" priority="13417">
      <formula>LEN(TRIM(H789))=0</formula>
    </cfRule>
    <cfRule type="containsText" dxfId="13414" priority="13418" operator="containsText" text="Operational">
      <formula>NOT(ISERROR(SEARCH("Operational",H789)))</formula>
    </cfRule>
    <cfRule type="containsText" dxfId="13413" priority="13419" operator="containsText" text="Dn(service)">
      <formula>NOT(ISERROR(SEARCH("Dn(service)",H789)))</formula>
    </cfRule>
    <cfRule type="containsText" dxfId="13412" priority="13420" operator="containsText" text="Dn(waiting)">
      <formula>NOT(ISERROR(SEARCH("Dn(waiting)",H789)))</formula>
    </cfRule>
  </conditionalFormatting>
  <conditionalFormatting sqref="H790">
    <cfRule type="containsBlanks" dxfId="13411" priority="13413">
      <formula>LEN(TRIM(H790))=0</formula>
    </cfRule>
    <cfRule type="containsText" dxfId="13410" priority="13414" operator="containsText" text="Operational">
      <formula>NOT(ISERROR(SEARCH("Operational",H790)))</formula>
    </cfRule>
    <cfRule type="containsText" dxfId="13409" priority="13415" operator="containsText" text="Dn(service)">
      <formula>NOT(ISERROR(SEARCH("Dn(service)",H790)))</formula>
    </cfRule>
    <cfRule type="containsText" dxfId="13408" priority="13416" operator="containsText" text="Dn(waiting)">
      <formula>NOT(ISERROR(SEARCH("Dn(waiting)",H790)))</formula>
    </cfRule>
  </conditionalFormatting>
  <conditionalFormatting sqref="H791">
    <cfRule type="containsBlanks" dxfId="13407" priority="13409">
      <formula>LEN(TRIM(H791))=0</formula>
    </cfRule>
    <cfRule type="containsText" dxfId="13406" priority="13410" operator="containsText" text="Operational">
      <formula>NOT(ISERROR(SEARCH("Operational",H791)))</formula>
    </cfRule>
    <cfRule type="containsText" dxfId="13405" priority="13411" operator="containsText" text="Dn(service)">
      <formula>NOT(ISERROR(SEARCH("Dn(service)",H791)))</formula>
    </cfRule>
    <cfRule type="containsText" dxfId="13404" priority="13412" operator="containsText" text="Dn(waiting)">
      <formula>NOT(ISERROR(SEARCH("Dn(waiting)",H791)))</formula>
    </cfRule>
  </conditionalFormatting>
  <conditionalFormatting sqref="H792">
    <cfRule type="containsBlanks" dxfId="13403" priority="13405">
      <formula>LEN(TRIM(H792))=0</formula>
    </cfRule>
    <cfRule type="containsText" dxfId="13402" priority="13406" operator="containsText" text="Operational">
      <formula>NOT(ISERROR(SEARCH("Operational",H792)))</formula>
    </cfRule>
    <cfRule type="containsText" dxfId="13401" priority="13407" operator="containsText" text="Dn(service)">
      <formula>NOT(ISERROR(SEARCH("Dn(service)",H792)))</formula>
    </cfRule>
    <cfRule type="containsText" dxfId="13400" priority="13408" operator="containsText" text="Dn(waiting)">
      <formula>NOT(ISERROR(SEARCH("Dn(waiting)",H792)))</formula>
    </cfRule>
  </conditionalFormatting>
  <conditionalFormatting sqref="C793">
    <cfRule type="containsBlanks" dxfId="13399" priority="13401">
      <formula>LEN(TRIM(C793))=0</formula>
    </cfRule>
    <cfRule type="containsText" dxfId="13398" priority="13402" operator="containsText" text="Operational">
      <formula>NOT(ISERROR(SEARCH("Operational",C793)))</formula>
    </cfRule>
    <cfRule type="containsText" dxfId="13397" priority="13403" operator="containsText" text="Dn(service)">
      <formula>NOT(ISERROR(SEARCH("Dn(service)",C793)))</formula>
    </cfRule>
    <cfRule type="containsText" dxfId="13396" priority="13404" operator="containsText" text="Dn(waiting)">
      <formula>NOT(ISERROR(SEARCH("Dn(waiting)",C793)))</formula>
    </cfRule>
  </conditionalFormatting>
  <conditionalFormatting sqref="C794">
    <cfRule type="containsBlanks" dxfId="13395" priority="13397">
      <formula>LEN(TRIM(C794))=0</formula>
    </cfRule>
    <cfRule type="containsText" dxfId="13394" priority="13398" operator="containsText" text="Operational">
      <formula>NOT(ISERROR(SEARCH("Operational",C794)))</formula>
    </cfRule>
    <cfRule type="containsText" dxfId="13393" priority="13399" operator="containsText" text="Dn(service)">
      <formula>NOT(ISERROR(SEARCH("Dn(service)",C794)))</formula>
    </cfRule>
    <cfRule type="containsText" dxfId="13392" priority="13400" operator="containsText" text="Dn(waiting)">
      <formula>NOT(ISERROR(SEARCH("Dn(waiting)",C794)))</formula>
    </cfRule>
  </conditionalFormatting>
  <conditionalFormatting sqref="C795">
    <cfRule type="containsBlanks" dxfId="13391" priority="13393">
      <formula>LEN(TRIM(C795))=0</formula>
    </cfRule>
    <cfRule type="containsText" dxfId="13390" priority="13394" operator="containsText" text="Operational">
      <formula>NOT(ISERROR(SEARCH("Operational",C795)))</formula>
    </cfRule>
    <cfRule type="containsText" dxfId="13389" priority="13395" operator="containsText" text="Dn(service)">
      <formula>NOT(ISERROR(SEARCH("Dn(service)",C795)))</formula>
    </cfRule>
    <cfRule type="containsText" dxfId="13388" priority="13396" operator="containsText" text="Dn(waiting)">
      <formula>NOT(ISERROR(SEARCH("Dn(waiting)",C795)))</formula>
    </cfRule>
  </conditionalFormatting>
  <conditionalFormatting sqref="C796">
    <cfRule type="containsBlanks" dxfId="13387" priority="13389">
      <formula>LEN(TRIM(C796))=0</formula>
    </cfRule>
    <cfRule type="containsText" dxfId="13386" priority="13390" operator="containsText" text="Operational">
      <formula>NOT(ISERROR(SEARCH("Operational",C796)))</formula>
    </cfRule>
    <cfRule type="containsText" dxfId="13385" priority="13391" operator="containsText" text="Dn(service)">
      <formula>NOT(ISERROR(SEARCH("Dn(service)",C796)))</formula>
    </cfRule>
    <cfRule type="containsText" dxfId="13384" priority="13392" operator="containsText" text="Dn(waiting)">
      <formula>NOT(ISERROR(SEARCH("Dn(waiting)",C796)))</formula>
    </cfRule>
  </conditionalFormatting>
  <conditionalFormatting sqref="C797">
    <cfRule type="containsBlanks" dxfId="13383" priority="13385">
      <formula>LEN(TRIM(C797))=0</formula>
    </cfRule>
    <cfRule type="containsText" dxfId="13382" priority="13386" operator="containsText" text="Operational">
      <formula>NOT(ISERROR(SEARCH("Operational",C797)))</formula>
    </cfRule>
    <cfRule type="containsText" dxfId="13381" priority="13387" operator="containsText" text="Dn(service)">
      <formula>NOT(ISERROR(SEARCH("Dn(service)",C797)))</formula>
    </cfRule>
    <cfRule type="containsText" dxfId="13380" priority="13388" operator="containsText" text="Dn(waiting)">
      <formula>NOT(ISERROR(SEARCH("Dn(waiting)",C797)))</formula>
    </cfRule>
  </conditionalFormatting>
  <conditionalFormatting sqref="G798">
    <cfRule type="containsBlanks" dxfId="13379" priority="13381">
      <formula>LEN(TRIM(G798))=0</formula>
    </cfRule>
    <cfRule type="containsText" dxfId="13378" priority="13382" operator="containsText" text="Operational">
      <formula>NOT(ISERROR(SEARCH("Operational",G798)))</formula>
    </cfRule>
    <cfRule type="containsText" dxfId="13377" priority="13383" operator="containsText" text="Dn(service)">
      <formula>NOT(ISERROR(SEARCH("Dn(service)",G798)))</formula>
    </cfRule>
    <cfRule type="containsText" dxfId="13376" priority="13384" operator="containsText" text="Dn(waiting)">
      <formula>NOT(ISERROR(SEARCH("Dn(waiting)",G798)))</formula>
    </cfRule>
  </conditionalFormatting>
  <conditionalFormatting sqref="G799">
    <cfRule type="containsBlanks" dxfId="13375" priority="13377">
      <formula>LEN(TRIM(G799))=0</formula>
    </cfRule>
    <cfRule type="containsText" dxfId="13374" priority="13378" operator="containsText" text="Operational">
      <formula>NOT(ISERROR(SEARCH("Operational",G799)))</formula>
    </cfRule>
    <cfRule type="containsText" dxfId="13373" priority="13379" operator="containsText" text="Dn(service)">
      <formula>NOT(ISERROR(SEARCH("Dn(service)",G799)))</formula>
    </cfRule>
    <cfRule type="containsText" dxfId="13372" priority="13380" operator="containsText" text="Dn(waiting)">
      <formula>NOT(ISERROR(SEARCH("Dn(waiting)",G799)))</formula>
    </cfRule>
  </conditionalFormatting>
  <conditionalFormatting sqref="G800">
    <cfRule type="containsBlanks" dxfId="13371" priority="13373">
      <formula>LEN(TRIM(G800))=0</formula>
    </cfRule>
    <cfRule type="containsText" dxfId="13370" priority="13374" operator="containsText" text="Operational">
      <formula>NOT(ISERROR(SEARCH("Operational",G800)))</formula>
    </cfRule>
    <cfRule type="containsText" dxfId="13369" priority="13375" operator="containsText" text="Dn(service)">
      <formula>NOT(ISERROR(SEARCH("Dn(service)",G800)))</formula>
    </cfRule>
    <cfRule type="containsText" dxfId="13368" priority="13376" operator="containsText" text="Dn(waiting)">
      <formula>NOT(ISERROR(SEARCH("Dn(waiting)",G800)))</formula>
    </cfRule>
  </conditionalFormatting>
  <conditionalFormatting sqref="G801">
    <cfRule type="containsBlanks" dxfId="13367" priority="13369">
      <formula>LEN(TRIM(G801))=0</formula>
    </cfRule>
    <cfRule type="containsText" dxfId="13366" priority="13370" operator="containsText" text="Operational">
      <formula>NOT(ISERROR(SEARCH("Operational",G801)))</formula>
    </cfRule>
    <cfRule type="containsText" dxfId="13365" priority="13371" operator="containsText" text="Dn(service)">
      <formula>NOT(ISERROR(SEARCH("Dn(service)",G801)))</formula>
    </cfRule>
    <cfRule type="containsText" dxfId="13364" priority="13372" operator="containsText" text="Dn(waiting)">
      <formula>NOT(ISERROR(SEARCH("Dn(waiting)",G801)))</formula>
    </cfRule>
  </conditionalFormatting>
  <conditionalFormatting sqref="D802">
    <cfRule type="containsBlanks" dxfId="13363" priority="13365">
      <formula>LEN(TRIM(D802))=0</formula>
    </cfRule>
    <cfRule type="containsText" dxfId="13362" priority="13366" operator="containsText" text="Operational">
      <formula>NOT(ISERROR(SEARCH("Operational",D802)))</formula>
    </cfRule>
    <cfRule type="containsText" dxfId="13361" priority="13367" operator="containsText" text="Dn(service)">
      <formula>NOT(ISERROR(SEARCH("Dn(service)",D802)))</formula>
    </cfRule>
    <cfRule type="containsText" dxfId="13360" priority="13368" operator="containsText" text="Dn(waiting)">
      <formula>NOT(ISERROR(SEARCH("Dn(waiting)",D802)))</formula>
    </cfRule>
  </conditionalFormatting>
  <conditionalFormatting sqref="D803">
    <cfRule type="containsBlanks" dxfId="13359" priority="13361">
      <formula>LEN(TRIM(D803))=0</formula>
    </cfRule>
    <cfRule type="containsText" dxfId="13358" priority="13362" operator="containsText" text="Operational">
      <formula>NOT(ISERROR(SEARCH("Operational",D803)))</formula>
    </cfRule>
    <cfRule type="containsText" dxfId="13357" priority="13363" operator="containsText" text="Dn(service)">
      <formula>NOT(ISERROR(SEARCH("Dn(service)",D803)))</formula>
    </cfRule>
    <cfRule type="containsText" dxfId="13356" priority="13364" operator="containsText" text="Dn(waiting)">
      <formula>NOT(ISERROR(SEARCH("Dn(waiting)",D803)))</formula>
    </cfRule>
  </conditionalFormatting>
  <conditionalFormatting sqref="D804">
    <cfRule type="containsBlanks" dxfId="13355" priority="13357">
      <formula>LEN(TRIM(D804))=0</formula>
    </cfRule>
    <cfRule type="containsText" dxfId="13354" priority="13358" operator="containsText" text="Operational">
      <formula>NOT(ISERROR(SEARCH("Operational",D804)))</formula>
    </cfRule>
    <cfRule type="containsText" dxfId="13353" priority="13359" operator="containsText" text="Dn(service)">
      <formula>NOT(ISERROR(SEARCH("Dn(service)",D804)))</formula>
    </cfRule>
    <cfRule type="containsText" dxfId="13352" priority="13360" operator="containsText" text="Dn(waiting)">
      <formula>NOT(ISERROR(SEARCH("Dn(waiting)",D804)))</formula>
    </cfRule>
  </conditionalFormatting>
  <conditionalFormatting sqref="D805">
    <cfRule type="containsBlanks" dxfId="13351" priority="13353">
      <formula>LEN(TRIM(D805))=0</formula>
    </cfRule>
    <cfRule type="containsText" dxfId="13350" priority="13354" operator="containsText" text="Operational">
      <formula>NOT(ISERROR(SEARCH("Operational",D805)))</formula>
    </cfRule>
    <cfRule type="containsText" dxfId="13349" priority="13355" operator="containsText" text="Dn(service)">
      <formula>NOT(ISERROR(SEARCH("Dn(service)",D805)))</formula>
    </cfRule>
    <cfRule type="containsText" dxfId="13348" priority="13356" operator="containsText" text="Dn(waiting)">
      <formula>NOT(ISERROR(SEARCH("Dn(waiting)",D805)))</formula>
    </cfRule>
  </conditionalFormatting>
  <conditionalFormatting sqref="F806">
    <cfRule type="containsBlanks" dxfId="13347" priority="13349">
      <formula>LEN(TRIM(F806))=0</formula>
    </cfRule>
    <cfRule type="containsText" dxfId="13346" priority="13350" operator="containsText" text="Operational">
      <formula>NOT(ISERROR(SEARCH("Operational",F806)))</formula>
    </cfRule>
    <cfRule type="containsText" dxfId="13345" priority="13351" operator="containsText" text="Dn(service)">
      <formula>NOT(ISERROR(SEARCH("Dn(service)",F806)))</formula>
    </cfRule>
    <cfRule type="containsText" dxfId="13344" priority="13352" operator="containsText" text="Dn(waiting)">
      <formula>NOT(ISERROR(SEARCH("Dn(waiting)",F806)))</formula>
    </cfRule>
  </conditionalFormatting>
  <conditionalFormatting sqref="F807">
    <cfRule type="containsBlanks" dxfId="13343" priority="13345">
      <formula>LEN(TRIM(F807))=0</formula>
    </cfRule>
    <cfRule type="containsText" dxfId="13342" priority="13346" operator="containsText" text="Operational">
      <formula>NOT(ISERROR(SEARCH("Operational",F807)))</formula>
    </cfRule>
    <cfRule type="containsText" dxfId="13341" priority="13347" operator="containsText" text="Dn(service)">
      <formula>NOT(ISERROR(SEARCH("Dn(service)",F807)))</formula>
    </cfRule>
    <cfRule type="containsText" dxfId="13340" priority="13348" operator="containsText" text="Dn(waiting)">
      <formula>NOT(ISERROR(SEARCH("Dn(waiting)",F807)))</formula>
    </cfRule>
  </conditionalFormatting>
  <conditionalFormatting sqref="F808">
    <cfRule type="containsBlanks" dxfId="13339" priority="13341">
      <formula>LEN(TRIM(F808))=0</formula>
    </cfRule>
    <cfRule type="containsText" dxfId="13338" priority="13342" operator="containsText" text="Operational">
      <formula>NOT(ISERROR(SEARCH("Operational",F808)))</formula>
    </cfRule>
    <cfRule type="containsText" dxfId="13337" priority="13343" operator="containsText" text="Dn(service)">
      <formula>NOT(ISERROR(SEARCH("Dn(service)",F808)))</formula>
    </cfRule>
    <cfRule type="containsText" dxfId="13336" priority="13344" operator="containsText" text="Dn(waiting)">
      <formula>NOT(ISERROR(SEARCH("Dn(waiting)",F808)))</formula>
    </cfRule>
  </conditionalFormatting>
  <conditionalFormatting sqref="F809">
    <cfRule type="containsBlanks" dxfId="13335" priority="13337">
      <formula>LEN(TRIM(F809))=0</formula>
    </cfRule>
    <cfRule type="containsText" dxfId="13334" priority="13338" operator="containsText" text="Operational">
      <formula>NOT(ISERROR(SEARCH("Operational",F809)))</formula>
    </cfRule>
    <cfRule type="containsText" dxfId="13333" priority="13339" operator="containsText" text="Dn(service)">
      <formula>NOT(ISERROR(SEARCH("Dn(service)",F809)))</formula>
    </cfRule>
    <cfRule type="containsText" dxfId="13332" priority="13340" operator="containsText" text="Dn(waiting)">
      <formula>NOT(ISERROR(SEARCH("Dn(waiting)",F809)))</formula>
    </cfRule>
  </conditionalFormatting>
  <conditionalFormatting sqref="F810">
    <cfRule type="containsBlanks" dxfId="13331" priority="13333">
      <formula>LEN(TRIM(F810))=0</formula>
    </cfRule>
    <cfRule type="containsText" dxfId="13330" priority="13334" operator="containsText" text="Operational">
      <formula>NOT(ISERROR(SEARCH("Operational",F810)))</formula>
    </cfRule>
    <cfRule type="containsText" dxfId="13329" priority="13335" operator="containsText" text="Dn(service)">
      <formula>NOT(ISERROR(SEARCH("Dn(service)",F810)))</formula>
    </cfRule>
    <cfRule type="containsText" dxfId="13328" priority="13336" operator="containsText" text="Dn(waiting)">
      <formula>NOT(ISERROR(SEARCH("Dn(waiting)",F810)))</formula>
    </cfRule>
  </conditionalFormatting>
  <conditionalFormatting sqref="E812">
    <cfRule type="containsBlanks" dxfId="13327" priority="13329">
      <formula>LEN(TRIM(E812))=0</formula>
    </cfRule>
    <cfRule type="containsText" dxfId="13326" priority="13330" operator="containsText" text="Operational">
      <formula>NOT(ISERROR(SEARCH("Operational",E812)))</formula>
    </cfRule>
    <cfRule type="containsText" dxfId="13325" priority="13331" operator="containsText" text="Dn(service)">
      <formula>NOT(ISERROR(SEARCH("Dn(service)",E812)))</formula>
    </cfRule>
    <cfRule type="containsText" dxfId="13324" priority="13332" operator="containsText" text="Dn(waiting)">
      <formula>NOT(ISERROR(SEARCH("Dn(waiting)",E812)))</formula>
    </cfRule>
  </conditionalFormatting>
  <conditionalFormatting sqref="E813">
    <cfRule type="containsBlanks" dxfId="13323" priority="13325">
      <formula>LEN(TRIM(E813))=0</formula>
    </cfRule>
    <cfRule type="containsText" dxfId="13322" priority="13326" operator="containsText" text="Operational">
      <formula>NOT(ISERROR(SEARCH("Operational",E813)))</formula>
    </cfRule>
    <cfRule type="containsText" dxfId="13321" priority="13327" operator="containsText" text="Dn(service)">
      <formula>NOT(ISERROR(SEARCH("Dn(service)",E813)))</formula>
    </cfRule>
    <cfRule type="containsText" dxfId="13320" priority="13328" operator="containsText" text="Dn(waiting)">
      <formula>NOT(ISERROR(SEARCH("Dn(waiting)",E813)))</formula>
    </cfRule>
  </conditionalFormatting>
  <conditionalFormatting sqref="E814">
    <cfRule type="containsBlanks" dxfId="13319" priority="13321">
      <formula>LEN(TRIM(E814))=0</formula>
    </cfRule>
    <cfRule type="containsText" dxfId="13318" priority="13322" operator="containsText" text="Operational">
      <formula>NOT(ISERROR(SEARCH("Operational",E814)))</formula>
    </cfRule>
    <cfRule type="containsText" dxfId="13317" priority="13323" operator="containsText" text="Dn(service)">
      <formula>NOT(ISERROR(SEARCH("Dn(service)",E814)))</formula>
    </cfRule>
    <cfRule type="containsText" dxfId="13316" priority="13324" operator="containsText" text="Dn(waiting)">
      <formula>NOT(ISERROR(SEARCH("Dn(waiting)",E814)))</formula>
    </cfRule>
  </conditionalFormatting>
  <conditionalFormatting sqref="C659">
    <cfRule type="containsBlanks" dxfId="13315" priority="13317">
      <formula>LEN(TRIM(C659))=0</formula>
    </cfRule>
    <cfRule type="containsText" dxfId="13314" priority="13318" operator="containsText" text="Operational">
      <formula>NOT(ISERROR(SEARCH("Operational",C659)))</formula>
    </cfRule>
    <cfRule type="containsText" dxfId="13313" priority="13319" operator="containsText" text="Dn(service)">
      <formula>NOT(ISERROR(SEARCH("Dn(service)",C659)))</formula>
    </cfRule>
    <cfRule type="containsText" dxfId="13312" priority="13320" operator="containsText" text="Dn(waiting)">
      <formula>NOT(ISERROR(SEARCH("Dn(waiting)",C659)))</formula>
    </cfRule>
  </conditionalFormatting>
  <conditionalFormatting sqref="C660">
    <cfRule type="containsBlanks" dxfId="13311" priority="13313">
      <formula>LEN(TRIM(C660))=0</formula>
    </cfRule>
    <cfRule type="containsText" dxfId="13310" priority="13314" operator="containsText" text="Operational">
      <formula>NOT(ISERROR(SEARCH("Operational",C660)))</formula>
    </cfRule>
    <cfRule type="containsText" dxfId="13309" priority="13315" operator="containsText" text="Dn(service)">
      <formula>NOT(ISERROR(SEARCH("Dn(service)",C660)))</formula>
    </cfRule>
    <cfRule type="containsText" dxfId="13308" priority="13316" operator="containsText" text="Dn(waiting)">
      <formula>NOT(ISERROR(SEARCH("Dn(waiting)",C660)))</formula>
    </cfRule>
  </conditionalFormatting>
  <conditionalFormatting sqref="C661">
    <cfRule type="containsBlanks" dxfId="13307" priority="13309">
      <formula>LEN(TRIM(C661))=0</formula>
    </cfRule>
    <cfRule type="containsText" dxfId="13306" priority="13310" operator="containsText" text="Operational">
      <formula>NOT(ISERROR(SEARCH("Operational",C661)))</formula>
    </cfRule>
    <cfRule type="containsText" dxfId="13305" priority="13311" operator="containsText" text="Dn(service)">
      <formula>NOT(ISERROR(SEARCH("Dn(service)",C661)))</formula>
    </cfRule>
    <cfRule type="containsText" dxfId="13304" priority="13312" operator="containsText" text="Dn(waiting)">
      <formula>NOT(ISERROR(SEARCH("Dn(waiting)",C661)))</formula>
    </cfRule>
  </conditionalFormatting>
  <conditionalFormatting sqref="D662">
    <cfRule type="containsBlanks" dxfId="13303" priority="13305">
      <formula>LEN(TRIM(D662))=0</formula>
    </cfRule>
    <cfRule type="containsText" dxfId="13302" priority="13306" operator="containsText" text="Operational">
      <formula>NOT(ISERROR(SEARCH("Operational",D662)))</formula>
    </cfRule>
    <cfRule type="containsText" dxfId="13301" priority="13307" operator="containsText" text="Dn(service)">
      <formula>NOT(ISERROR(SEARCH("Dn(service)",D662)))</formula>
    </cfRule>
    <cfRule type="containsText" dxfId="13300" priority="13308" operator="containsText" text="Dn(waiting)">
      <formula>NOT(ISERROR(SEARCH("Dn(waiting)",D662)))</formula>
    </cfRule>
  </conditionalFormatting>
  <conditionalFormatting sqref="D663">
    <cfRule type="containsBlanks" dxfId="13299" priority="13301">
      <formula>LEN(TRIM(D663))=0</formula>
    </cfRule>
    <cfRule type="containsText" dxfId="13298" priority="13302" operator="containsText" text="Operational">
      <formula>NOT(ISERROR(SEARCH("Operational",D663)))</formula>
    </cfRule>
    <cfRule type="containsText" dxfId="13297" priority="13303" operator="containsText" text="Dn(service)">
      <formula>NOT(ISERROR(SEARCH("Dn(service)",D663)))</formula>
    </cfRule>
    <cfRule type="containsText" dxfId="13296" priority="13304" operator="containsText" text="Dn(waiting)">
      <formula>NOT(ISERROR(SEARCH("Dn(waiting)",D663)))</formula>
    </cfRule>
  </conditionalFormatting>
  <conditionalFormatting sqref="D664">
    <cfRule type="containsBlanks" dxfId="13295" priority="13297">
      <formula>LEN(TRIM(D664))=0</formula>
    </cfRule>
    <cfRule type="containsText" dxfId="13294" priority="13298" operator="containsText" text="Operational">
      <formula>NOT(ISERROR(SEARCH("Operational",D664)))</formula>
    </cfRule>
    <cfRule type="containsText" dxfId="13293" priority="13299" operator="containsText" text="Dn(service)">
      <formula>NOT(ISERROR(SEARCH("Dn(service)",D664)))</formula>
    </cfRule>
    <cfRule type="containsText" dxfId="13292" priority="13300" operator="containsText" text="Dn(waiting)">
      <formula>NOT(ISERROR(SEARCH("Dn(waiting)",D664)))</formula>
    </cfRule>
  </conditionalFormatting>
  <conditionalFormatting sqref="F665">
    <cfRule type="containsBlanks" dxfId="13291" priority="13293">
      <formula>LEN(TRIM(F665))=0</formula>
    </cfRule>
    <cfRule type="containsText" dxfId="13290" priority="13294" operator="containsText" text="Operational">
      <formula>NOT(ISERROR(SEARCH("Operational",F665)))</formula>
    </cfRule>
    <cfRule type="containsText" dxfId="13289" priority="13295" operator="containsText" text="Dn(service)">
      <formula>NOT(ISERROR(SEARCH("Dn(service)",F665)))</formula>
    </cfRule>
    <cfRule type="containsText" dxfId="13288" priority="13296" operator="containsText" text="Dn(waiting)">
      <formula>NOT(ISERROR(SEARCH("Dn(waiting)",F665)))</formula>
    </cfRule>
  </conditionalFormatting>
  <conditionalFormatting sqref="F666">
    <cfRule type="containsBlanks" dxfId="13287" priority="13289">
      <formula>LEN(TRIM(F666))=0</formula>
    </cfRule>
    <cfRule type="containsText" dxfId="13286" priority="13290" operator="containsText" text="Operational">
      <formula>NOT(ISERROR(SEARCH("Operational",F666)))</formula>
    </cfRule>
    <cfRule type="containsText" dxfId="13285" priority="13291" operator="containsText" text="Dn(service)">
      <formula>NOT(ISERROR(SEARCH("Dn(service)",F666)))</formula>
    </cfRule>
    <cfRule type="containsText" dxfId="13284" priority="13292" operator="containsText" text="Dn(waiting)">
      <formula>NOT(ISERROR(SEARCH("Dn(waiting)",F666)))</formula>
    </cfRule>
  </conditionalFormatting>
  <conditionalFormatting sqref="F667">
    <cfRule type="containsBlanks" dxfId="13283" priority="13285">
      <formula>LEN(TRIM(F667))=0</formula>
    </cfRule>
    <cfRule type="containsText" dxfId="13282" priority="13286" operator="containsText" text="Operational">
      <formula>NOT(ISERROR(SEARCH("Operational",F667)))</formula>
    </cfRule>
    <cfRule type="containsText" dxfId="13281" priority="13287" operator="containsText" text="Dn(service)">
      <formula>NOT(ISERROR(SEARCH("Dn(service)",F667)))</formula>
    </cfRule>
    <cfRule type="containsText" dxfId="13280" priority="13288" operator="containsText" text="Dn(waiting)">
      <formula>NOT(ISERROR(SEARCH("Dn(waiting)",F667)))</formula>
    </cfRule>
  </conditionalFormatting>
  <conditionalFormatting sqref="F668">
    <cfRule type="containsBlanks" dxfId="13279" priority="13281">
      <formula>LEN(TRIM(F668))=0</formula>
    </cfRule>
    <cfRule type="containsText" dxfId="13278" priority="13282" operator="containsText" text="Operational">
      <formula>NOT(ISERROR(SEARCH("Operational",F668)))</formula>
    </cfRule>
    <cfRule type="containsText" dxfId="13277" priority="13283" operator="containsText" text="Dn(service)">
      <formula>NOT(ISERROR(SEARCH("Dn(service)",F668)))</formula>
    </cfRule>
    <cfRule type="containsText" dxfId="13276" priority="13284" operator="containsText" text="Dn(waiting)">
      <formula>NOT(ISERROR(SEARCH("Dn(waiting)",F668)))</formula>
    </cfRule>
  </conditionalFormatting>
  <conditionalFormatting sqref="F669">
    <cfRule type="containsBlanks" dxfId="13275" priority="13277">
      <formula>LEN(TRIM(F669))=0</formula>
    </cfRule>
    <cfRule type="containsText" dxfId="13274" priority="13278" operator="containsText" text="Operational">
      <formula>NOT(ISERROR(SEARCH("Operational",F669)))</formula>
    </cfRule>
    <cfRule type="containsText" dxfId="13273" priority="13279" operator="containsText" text="Dn(service)">
      <formula>NOT(ISERROR(SEARCH("Dn(service)",F669)))</formula>
    </cfRule>
    <cfRule type="containsText" dxfId="13272" priority="13280" operator="containsText" text="Dn(waiting)">
      <formula>NOT(ISERROR(SEARCH("Dn(waiting)",F669)))</formula>
    </cfRule>
  </conditionalFormatting>
  <conditionalFormatting sqref="H674">
    <cfRule type="containsBlanks" dxfId="13271" priority="13273">
      <formula>LEN(TRIM(H674))=0</formula>
    </cfRule>
    <cfRule type="containsText" dxfId="13270" priority="13274" operator="containsText" text="Operational">
      <formula>NOT(ISERROR(SEARCH("Operational",H674)))</formula>
    </cfRule>
    <cfRule type="containsText" dxfId="13269" priority="13275" operator="containsText" text="Dn(service)">
      <formula>NOT(ISERROR(SEARCH("Dn(service)",H674)))</formula>
    </cfRule>
    <cfRule type="containsText" dxfId="13268" priority="13276" operator="containsText" text="Dn(waiting)">
      <formula>NOT(ISERROR(SEARCH("Dn(waiting)",H674)))</formula>
    </cfRule>
  </conditionalFormatting>
  <conditionalFormatting sqref="H670">
    <cfRule type="containsBlanks" dxfId="13267" priority="13269">
      <formula>LEN(TRIM(H670))=0</formula>
    </cfRule>
    <cfRule type="containsText" dxfId="13266" priority="13270" operator="containsText" text="Operational">
      <formula>NOT(ISERROR(SEARCH("Operational",H670)))</formula>
    </cfRule>
    <cfRule type="containsText" dxfId="13265" priority="13271" operator="containsText" text="Dn(service)">
      <formula>NOT(ISERROR(SEARCH("Dn(service)",H670)))</formula>
    </cfRule>
    <cfRule type="containsText" dxfId="13264" priority="13272" operator="containsText" text="Dn(waiting)">
      <formula>NOT(ISERROR(SEARCH("Dn(waiting)",H670)))</formula>
    </cfRule>
  </conditionalFormatting>
  <conditionalFormatting sqref="H671">
    <cfRule type="containsBlanks" dxfId="13263" priority="13265">
      <formula>LEN(TRIM(H671))=0</formula>
    </cfRule>
    <cfRule type="containsText" dxfId="13262" priority="13266" operator="containsText" text="Operational">
      <formula>NOT(ISERROR(SEARCH("Operational",H671)))</formula>
    </cfRule>
    <cfRule type="containsText" dxfId="13261" priority="13267" operator="containsText" text="Dn(service)">
      <formula>NOT(ISERROR(SEARCH("Dn(service)",H671)))</formula>
    </cfRule>
    <cfRule type="containsText" dxfId="13260" priority="13268" operator="containsText" text="Dn(waiting)">
      <formula>NOT(ISERROR(SEARCH("Dn(waiting)",H671)))</formula>
    </cfRule>
  </conditionalFormatting>
  <conditionalFormatting sqref="H672">
    <cfRule type="containsBlanks" dxfId="13259" priority="13261">
      <formula>LEN(TRIM(H672))=0</formula>
    </cfRule>
    <cfRule type="containsText" dxfId="13258" priority="13262" operator="containsText" text="Operational">
      <formula>NOT(ISERROR(SEARCH("Operational",H672)))</formula>
    </cfRule>
    <cfRule type="containsText" dxfId="13257" priority="13263" operator="containsText" text="Dn(service)">
      <formula>NOT(ISERROR(SEARCH("Dn(service)",H672)))</formula>
    </cfRule>
    <cfRule type="containsText" dxfId="13256" priority="13264" operator="containsText" text="Dn(waiting)">
      <formula>NOT(ISERROR(SEARCH("Dn(waiting)",H672)))</formula>
    </cfRule>
  </conditionalFormatting>
  <conditionalFormatting sqref="H673">
    <cfRule type="containsBlanks" dxfId="13255" priority="13257">
      <formula>LEN(TRIM(H673))=0</formula>
    </cfRule>
    <cfRule type="containsText" dxfId="13254" priority="13258" operator="containsText" text="Operational">
      <formula>NOT(ISERROR(SEARCH("Operational",H673)))</formula>
    </cfRule>
    <cfRule type="containsText" dxfId="13253" priority="13259" operator="containsText" text="Dn(service)">
      <formula>NOT(ISERROR(SEARCH("Dn(service)",H673)))</formula>
    </cfRule>
    <cfRule type="containsText" dxfId="13252" priority="13260" operator="containsText" text="Dn(waiting)">
      <formula>NOT(ISERROR(SEARCH("Dn(waiting)",H673)))</formula>
    </cfRule>
  </conditionalFormatting>
  <conditionalFormatting sqref="E675">
    <cfRule type="containsBlanks" dxfId="13251" priority="13253">
      <formula>LEN(TRIM(E675))=0</formula>
    </cfRule>
    <cfRule type="containsText" dxfId="13250" priority="13254" operator="containsText" text="Operational">
      <formula>NOT(ISERROR(SEARCH("Operational",E675)))</formula>
    </cfRule>
    <cfRule type="containsText" dxfId="13249" priority="13255" operator="containsText" text="Dn(service)">
      <formula>NOT(ISERROR(SEARCH("Dn(service)",E675)))</formula>
    </cfRule>
    <cfRule type="containsText" dxfId="13248" priority="13256" operator="containsText" text="Dn(waiting)">
      <formula>NOT(ISERROR(SEARCH("Dn(waiting)",E675)))</formula>
    </cfRule>
  </conditionalFormatting>
  <conditionalFormatting sqref="E676">
    <cfRule type="containsBlanks" dxfId="13247" priority="13249">
      <formula>LEN(TRIM(E676))=0</formula>
    </cfRule>
    <cfRule type="containsText" dxfId="13246" priority="13250" operator="containsText" text="Operational">
      <formula>NOT(ISERROR(SEARCH("Operational",E676)))</formula>
    </cfRule>
    <cfRule type="containsText" dxfId="13245" priority="13251" operator="containsText" text="Dn(service)">
      <formula>NOT(ISERROR(SEARCH("Dn(service)",E676)))</formula>
    </cfRule>
    <cfRule type="containsText" dxfId="13244" priority="13252" operator="containsText" text="Dn(waiting)">
      <formula>NOT(ISERROR(SEARCH("Dn(waiting)",E676)))</formula>
    </cfRule>
  </conditionalFormatting>
  <conditionalFormatting sqref="E677">
    <cfRule type="containsBlanks" dxfId="13243" priority="13245">
      <formula>LEN(TRIM(E677))=0</formula>
    </cfRule>
    <cfRule type="containsText" dxfId="13242" priority="13246" operator="containsText" text="Operational">
      <formula>NOT(ISERROR(SEARCH("Operational",E677)))</formula>
    </cfRule>
    <cfRule type="containsText" dxfId="13241" priority="13247" operator="containsText" text="Dn(service)">
      <formula>NOT(ISERROR(SEARCH("Dn(service)",E677)))</formula>
    </cfRule>
    <cfRule type="containsText" dxfId="13240" priority="13248" operator="containsText" text="Dn(waiting)">
      <formula>NOT(ISERROR(SEARCH("Dn(waiting)",E677)))</formula>
    </cfRule>
  </conditionalFormatting>
  <conditionalFormatting sqref="E678">
    <cfRule type="containsBlanks" dxfId="13239" priority="13241">
      <formula>LEN(TRIM(E678))=0</formula>
    </cfRule>
    <cfRule type="containsText" dxfId="13238" priority="13242" operator="containsText" text="Operational">
      <formula>NOT(ISERROR(SEARCH("Operational",E678)))</formula>
    </cfRule>
    <cfRule type="containsText" dxfId="13237" priority="13243" operator="containsText" text="Dn(service)">
      <formula>NOT(ISERROR(SEARCH("Dn(service)",E678)))</formula>
    </cfRule>
    <cfRule type="containsText" dxfId="13236" priority="13244" operator="containsText" text="Dn(waiting)">
      <formula>NOT(ISERROR(SEARCH("Dn(waiting)",E678)))</formula>
    </cfRule>
  </conditionalFormatting>
  <conditionalFormatting sqref="E679">
    <cfRule type="containsBlanks" dxfId="13235" priority="13237">
      <formula>LEN(TRIM(E679))=0</formula>
    </cfRule>
    <cfRule type="containsText" dxfId="13234" priority="13238" operator="containsText" text="Operational">
      <formula>NOT(ISERROR(SEARCH("Operational",E679)))</formula>
    </cfRule>
    <cfRule type="containsText" dxfId="13233" priority="13239" operator="containsText" text="Dn(service)">
      <formula>NOT(ISERROR(SEARCH("Dn(service)",E679)))</formula>
    </cfRule>
    <cfRule type="containsText" dxfId="13232" priority="13240" operator="containsText" text="Dn(waiting)">
      <formula>NOT(ISERROR(SEARCH("Dn(waiting)",E679)))</formula>
    </cfRule>
  </conditionalFormatting>
  <conditionalFormatting sqref="C680">
    <cfRule type="containsBlanks" dxfId="13231" priority="13233">
      <formula>LEN(TRIM(C680))=0</formula>
    </cfRule>
    <cfRule type="containsText" dxfId="13230" priority="13234" operator="containsText" text="Operational">
      <formula>NOT(ISERROR(SEARCH("Operational",C680)))</formula>
    </cfRule>
    <cfRule type="containsText" dxfId="13229" priority="13235" operator="containsText" text="Dn(service)">
      <formula>NOT(ISERROR(SEARCH("Dn(service)",C680)))</formula>
    </cfRule>
    <cfRule type="containsText" dxfId="13228" priority="13236" operator="containsText" text="Dn(waiting)">
      <formula>NOT(ISERROR(SEARCH("Dn(waiting)",C680)))</formula>
    </cfRule>
  </conditionalFormatting>
  <conditionalFormatting sqref="C681">
    <cfRule type="containsBlanks" dxfId="13227" priority="13229">
      <formula>LEN(TRIM(C681))=0</formula>
    </cfRule>
    <cfRule type="containsText" dxfId="13226" priority="13230" operator="containsText" text="Operational">
      <formula>NOT(ISERROR(SEARCH("Operational",C681)))</formula>
    </cfRule>
    <cfRule type="containsText" dxfId="13225" priority="13231" operator="containsText" text="Dn(service)">
      <formula>NOT(ISERROR(SEARCH("Dn(service)",C681)))</formula>
    </cfRule>
    <cfRule type="containsText" dxfId="13224" priority="13232" operator="containsText" text="Dn(waiting)">
      <formula>NOT(ISERROR(SEARCH("Dn(waiting)",C681)))</formula>
    </cfRule>
  </conditionalFormatting>
  <conditionalFormatting sqref="C682">
    <cfRule type="containsBlanks" dxfId="13223" priority="13225">
      <formula>LEN(TRIM(C682))=0</formula>
    </cfRule>
    <cfRule type="containsText" dxfId="13222" priority="13226" operator="containsText" text="Operational">
      <formula>NOT(ISERROR(SEARCH("Operational",C682)))</formula>
    </cfRule>
    <cfRule type="containsText" dxfId="13221" priority="13227" operator="containsText" text="Dn(service)">
      <formula>NOT(ISERROR(SEARCH("Dn(service)",C682)))</formula>
    </cfRule>
    <cfRule type="containsText" dxfId="13220" priority="13228" operator="containsText" text="Dn(waiting)">
      <formula>NOT(ISERROR(SEARCH("Dn(waiting)",C682)))</formula>
    </cfRule>
  </conditionalFormatting>
  <conditionalFormatting sqref="C683">
    <cfRule type="containsBlanks" dxfId="13219" priority="13221">
      <formula>LEN(TRIM(C683))=0</formula>
    </cfRule>
    <cfRule type="containsText" dxfId="13218" priority="13222" operator="containsText" text="Operational">
      <formula>NOT(ISERROR(SEARCH("Operational",C683)))</formula>
    </cfRule>
    <cfRule type="containsText" dxfId="13217" priority="13223" operator="containsText" text="Dn(service)">
      <formula>NOT(ISERROR(SEARCH("Dn(service)",C683)))</formula>
    </cfRule>
    <cfRule type="containsText" dxfId="13216" priority="13224" operator="containsText" text="Dn(waiting)">
      <formula>NOT(ISERROR(SEARCH("Dn(waiting)",C683)))</formula>
    </cfRule>
  </conditionalFormatting>
  <conditionalFormatting sqref="G684">
    <cfRule type="containsBlanks" dxfId="13215" priority="13217">
      <formula>LEN(TRIM(G684))=0</formula>
    </cfRule>
    <cfRule type="containsText" dxfId="13214" priority="13218" operator="containsText" text="Operational">
      <formula>NOT(ISERROR(SEARCH("Operational",G684)))</formula>
    </cfRule>
    <cfRule type="containsText" dxfId="13213" priority="13219" operator="containsText" text="Dn(service)">
      <formula>NOT(ISERROR(SEARCH("Dn(service)",G684)))</formula>
    </cfRule>
    <cfRule type="containsText" dxfId="13212" priority="13220" operator="containsText" text="Dn(waiting)">
      <formula>NOT(ISERROR(SEARCH("Dn(waiting)",G684)))</formula>
    </cfRule>
  </conditionalFormatting>
  <conditionalFormatting sqref="G685">
    <cfRule type="containsBlanks" dxfId="13211" priority="13213">
      <formula>LEN(TRIM(G685))=0</formula>
    </cfRule>
    <cfRule type="containsText" dxfId="13210" priority="13214" operator="containsText" text="Operational">
      <formula>NOT(ISERROR(SEARCH("Operational",G685)))</formula>
    </cfRule>
    <cfRule type="containsText" dxfId="13209" priority="13215" operator="containsText" text="Dn(service)">
      <formula>NOT(ISERROR(SEARCH("Dn(service)",G685)))</formula>
    </cfRule>
    <cfRule type="containsText" dxfId="13208" priority="13216" operator="containsText" text="Dn(waiting)">
      <formula>NOT(ISERROR(SEARCH("Dn(waiting)",G685)))</formula>
    </cfRule>
  </conditionalFormatting>
  <conditionalFormatting sqref="G686">
    <cfRule type="containsBlanks" dxfId="13207" priority="13209">
      <formula>LEN(TRIM(G686))=0</formula>
    </cfRule>
    <cfRule type="containsText" dxfId="13206" priority="13210" operator="containsText" text="Operational">
      <formula>NOT(ISERROR(SEARCH("Operational",G686)))</formula>
    </cfRule>
    <cfRule type="containsText" dxfId="13205" priority="13211" operator="containsText" text="Dn(service)">
      <formula>NOT(ISERROR(SEARCH("Dn(service)",G686)))</formula>
    </cfRule>
    <cfRule type="containsText" dxfId="13204" priority="13212" operator="containsText" text="Dn(waiting)">
      <formula>NOT(ISERROR(SEARCH("Dn(waiting)",G686)))</formula>
    </cfRule>
  </conditionalFormatting>
  <conditionalFormatting sqref="G687">
    <cfRule type="containsBlanks" dxfId="13203" priority="13205">
      <formula>LEN(TRIM(G687))=0</formula>
    </cfRule>
    <cfRule type="containsText" dxfId="13202" priority="13206" operator="containsText" text="Operational">
      <formula>NOT(ISERROR(SEARCH("Operational",G687)))</formula>
    </cfRule>
    <cfRule type="containsText" dxfId="13201" priority="13207" operator="containsText" text="Dn(service)">
      <formula>NOT(ISERROR(SEARCH("Dn(service)",G687)))</formula>
    </cfRule>
    <cfRule type="containsText" dxfId="13200" priority="13208" operator="containsText" text="Dn(waiting)">
      <formula>NOT(ISERROR(SEARCH("Dn(waiting)",G687)))</formula>
    </cfRule>
  </conditionalFormatting>
  <conditionalFormatting sqref="G688">
    <cfRule type="containsBlanks" dxfId="13199" priority="13201">
      <formula>LEN(TRIM(G688))=0</formula>
    </cfRule>
    <cfRule type="containsText" dxfId="13198" priority="13202" operator="containsText" text="Operational">
      <formula>NOT(ISERROR(SEARCH("Operational",G688)))</formula>
    </cfRule>
    <cfRule type="containsText" dxfId="13197" priority="13203" operator="containsText" text="Dn(service)">
      <formula>NOT(ISERROR(SEARCH("Dn(service)",G688)))</formula>
    </cfRule>
    <cfRule type="containsText" dxfId="13196" priority="13204" operator="containsText" text="Dn(waiting)">
      <formula>NOT(ISERROR(SEARCH("Dn(waiting)",G688)))</formula>
    </cfRule>
  </conditionalFormatting>
  <conditionalFormatting sqref="G689">
    <cfRule type="containsBlanks" dxfId="13195" priority="13197">
      <formula>LEN(TRIM(G689))=0</formula>
    </cfRule>
    <cfRule type="containsText" dxfId="13194" priority="13198" operator="containsText" text="Operational">
      <formula>NOT(ISERROR(SEARCH("Operational",G689)))</formula>
    </cfRule>
    <cfRule type="containsText" dxfId="13193" priority="13199" operator="containsText" text="Dn(service)">
      <formula>NOT(ISERROR(SEARCH("Dn(service)",G689)))</formula>
    </cfRule>
    <cfRule type="containsText" dxfId="13192" priority="13200" operator="containsText" text="Dn(waiting)">
      <formula>NOT(ISERROR(SEARCH("Dn(waiting)",G689)))</formula>
    </cfRule>
  </conditionalFormatting>
  <conditionalFormatting sqref="G690">
    <cfRule type="containsBlanks" dxfId="13191" priority="13193">
      <formula>LEN(TRIM(G690))=0</formula>
    </cfRule>
    <cfRule type="containsText" dxfId="13190" priority="13194" operator="containsText" text="Operational">
      <formula>NOT(ISERROR(SEARCH("Operational",G690)))</formula>
    </cfRule>
    <cfRule type="containsText" dxfId="13189" priority="13195" operator="containsText" text="Dn(service)">
      <formula>NOT(ISERROR(SEARCH("Dn(service)",G690)))</formula>
    </cfRule>
    <cfRule type="containsText" dxfId="13188" priority="13196" operator="containsText" text="Dn(waiting)">
      <formula>NOT(ISERROR(SEARCH("Dn(waiting)",G690)))</formula>
    </cfRule>
  </conditionalFormatting>
  <conditionalFormatting sqref="D691">
    <cfRule type="containsBlanks" dxfId="13187" priority="13189">
      <formula>LEN(TRIM(D691))=0</formula>
    </cfRule>
    <cfRule type="containsText" dxfId="13186" priority="13190" operator="containsText" text="Operational">
      <formula>NOT(ISERROR(SEARCH("Operational",D691)))</formula>
    </cfRule>
    <cfRule type="containsText" dxfId="13185" priority="13191" operator="containsText" text="Dn(service)">
      <formula>NOT(ISERROR(SEARCH("Dn(service)",D691)))</formula>
    </cfRule>
    <cfRule type="containsText" dxfId="13184" priority="13192" operator="containsText" text="Dn(waiting)">
      <formula>NOT(ISERROR(SEARCH("Dn(waiting)",D691)))</formula>
    </cfRule>
  </conditionalFormatting>
  <conditionalFormatting sqref="D692">
    <cfRule type="containsBlanks" dxfId="13183" priority="13185">
      <formula>LEN(TRIM(D692))=0</formula>
    </cfRule>
    <cfRule type="containsText" dxfId="13182" priority="13186" operator="containsText" text="Operational">
      <formula>NOT(ISERROR(SEARCH("Operational",D692)))</formula>
    </cfRule>
    <cfRule type="containsText" dxfId="13181" priority="13187" operator="containsText" text="Dn(service)">
      <formula>NOT(ISERROR(SEARCH("Dn(service)",D692)))</formula>
    </cfRule>
    <cfRule type="containsText" dxfId="13180" priority="13188" operator="containsText" text="Dn(waiting)">
      <formula>NOT(ISERROR(SEARCH("Dn(waiting)",D692)))</formula>
    </cfRule>
  </conditionalFormatting>
  <conditionalFormatting sqref="D693">
    <cfRule type="containsBlanks" dxfId="13179" priority="13181">
      <formula>LEN(TRIM(D693))=0</formula>
    </cfRule>
    <cfRule type="containsText" dxfId="13178" priority="13182" operator="containsText" text="Operational">
      <formula>NOT(ISERROR(SEARCH("Operational",D693)))</formula>
    </cfRule>
    <cfRule type="containsText" dxfId="13177" priority="13183" operator="containsText" text="Dn(service)">
      <formula>NOT(ISERROR(SEARCH("Dn(service)",D693)))</formula>
    </cfRule>
    <cfRule type="containsText" dxfId="13176" priority="13184" operator="containsText" text="Dn(waiting)">
      <formula>NOT(ISERROR(SEARCH("Dn(waiting)",D693)))</formula>
    </cfRule>
  </conditionalFormatting>
  <conditionalFormatting sqref="D694">
    <cfRule type="containsBlanks" dxfId="13175" priority="13177">
      <formula>LEN(TRIM(D694))=0</formula>
    </cfRule>
    <cfRule type="containsText" dxfId="13174" priority="13178" operator="containsText" text="Operational">
      <formula>NOT(ISERROR(SEARCH("Operational",D694)))</formula>
    </cfRule>
    <cfRule type="containsText" dxfId="13173" priority="13179" operator="containsText" text="Dn(service)">
      <formula>NOT(ISERROR(SEARCH("Dn(service)",D694)))</formula>
    </cfRule>
    <cfRule type="containsText" dxfId="13172" priority="13180" operator="containsText" text="Dn(waiting)">
      <formula>NOT(ISERROR(SEARCH("Dn(waiting)",D694)))</formula>
    </cfRule>
  </conditionalFormatting>
  <conditionalFormatting sqref="F695">
    <cfRule type="containsBlanks" dxfId="13171" priority="13173">
      <formula>LEN(TRIM(F695))=0</formula>
    </cfRule>
    <cfRule type="containsText" dxfId="13170" priority="13174" operator="containsText" text="Operational">
      <formula>NOT(ISERROR(SEARCH("Operational",F695)))</formula>
    </cfRule>
    <cfRule type="containsText" dxfId="13169" priority="13175" operator="containsText" text="Dn(service)">
      <formula>NOT(ISERROR(SEARCH("Dn(service)",F695)))</formula>
    </cfRule>
    <cfRule type="containsText" dxfId="13168" priority="13176" operator="containsText" text="Dn(waiting)">
      <formula>NOT(ISERROR(SEARCH("Dn(waiting)",F695)))</formula>
    </cfRule>
  </conditionalFormatting>
  <conditionalFormatting sqref="F696">
    <cfRule type="containsBlanks" dxfId="13167" priority="13169">
      <formula>LEN(TRIM(F696))=0</formula>
    </cfRule>
    <cfRule type="containsText" dxfId="13166" priority="13170" operator="containsText" text="Operational">
      <formula>NOT(ISERROR(SEARCH("Operational",F696)))</formula>
    </cfRule>
    <cfRule type="containsText" dxfId="13165" priority="13171" operator="containsText" text="Dn(service)">
      <formula>NOT(ISERROR(SEARCH("Dn(service)",F696)))</formula>
    </cfRule>
    <cfRule type="containsText" dxfId="13164" priority="13172" operator="containsText" text="Dn(waiting)">
      <formula>NOT(ISERROR(SEARCH("Dn(waiting)",F696)))</formula>
    </cfRule>
  </conditionalFormatting>
  <conditionalFormatting sqref="F697">
    <cfRule type="containsBlanks" dxfId="13163" priority="13165">
      <formula>LEN(TRIM(F697))=0</formula>
    </cfRule>
    <cfRule type="containsText" dxfId="13162" priority="13166" operator="containsText" text="Operational">
      <formula>NOT(ISERROR(SEARCH("Operational",F697)))</formula>
    </cfRule>
    <cfRule type="containsText" dxfId="13161" priority="13167" operator="containsText" text="Dn(service)">
      <formula>NOT(ISERROR(SEARCH("Dn(service)",F697)))</formula>
    </cfRule>
    <cfRule type="containsText" dxfId="13160" priority="13168" operator="containsText" text="Dn(waiting)">
      <formula>NOT(ISERROR(SEARCH("Dn(waiting)",F697)))</formula>
    </cfRule>
  </conditionalFormatting>
  <conditionalFormatting sqref="F698">
    <cfRule type="containsBlanks" dxfId="13159" priority="13161">
      <formula>LEN(TRIM(F698))=0</formula>
    </cfRule>
    <cfRule type="containsText" dxfId="13158" priority="13162" operator="containsText" text="Operational">
      <formula>NOT(ISERROR(SEARCH("Operational",F698)))</formula>
    </cfRule>
    <cfRule type="containsText" dxfId="13157" priority="13163" operator="containsText" text="Dn(service)">
      <formula>NOT(ISERROR(SEARCH("Dn(service)",F698)))</formula>
    </cfRule>
    <cfRule type="containsText" dxfId="13156" priority="13164" operator="containsText" text="Dn(waiting)">
      <formula>NOT(ISERROR(SEARCH("Dn(waiting)",F698)))</formula>
    </cfRule>
  </conditionalFormatting>
  <conditionalFormatting sqref="F699">
    <cfRule type="containsBlanks" dxfId="13155" priority="13157">
      <formula>LEN(TRIM(F699))=0</formula>
    </cfRule>
    <cfRule type="containsText" dxfId="13154" priority="13158" operator="containsText" text="Operational">
      <formula>NOT(ISERROR(SEARCH("Operational",F699)))</formula>
    </cfRule>
    <cfRule type="containsText" dxfId="13153" priority="13159" operator="containsText" text="Dn(service)">
      <formula>NOT(ISERROR(SEARCH("Dn(service)",F699)))</formula>
    </cfRule>
    <cfRule type="containsText" dxfId="13152" priority="13160" operator="containsText" text="Dn(waiting)">
      <formula>NOT(ISERROR(SEARCH("Dn(waiting)",F699)))</formula>
    </cfRule>
  </conditionalFormatting>
  <conditionalFormatting sqref="H700">
    <cfRule type="containsBlanks" dxfId="13151" priority="13153">
      <formula>LEN(TRIM(H700))=0</formula>
    </cfRule>
    <cfRule type="containsText" dxfId="13150" priority="13154" operator="containsText" text="Operational">
      <formula>NOT(ISERROR(SEARCH("Operational",H700)))</formula>
    </cfRule>
    <cfRule type="containsText" dxfId="13149" priority="13155" operator="containsText" text="Dn(service)">
      <formula>NOT(ISERROR(SEARCH("Dn(service)",H700)))</formula>
    </cfRule>
    <cfRule type="containsText" dxfId="13148" priority="13156" operator="containsText" text="Dn(waiting)">
      <formula>NOT(ISERROR(SEARCH("Dn(waiting)",H700)))</formula>
    </cfRule>
  </conditionalFormatting>
  <conditionalFormatting sqref="H701">
    <cfRule type="containsBlanks" dxfId="13147" priority="13149">
      <formula>LEN(TRIM(H701))=0</formula>
    </cfRule>
    <cfRule type="containsText" dxfId="13146" priority="13150" operator="containsText" text="Operational">
      <formula>NOT(ISERROR(SEARCH("Operational",H701)))</formula>
    </cfRule>
    <cfRule type="containsText" dxfId="13145" priority="13151" operator="containsText" text="Dn(service)">
      <formula>NOT(ISERROR(SEARCH("Dn(service)",H701)))</formula>
    </cfRule>
    <cfRule type="containsText" dxfId="13144" priority="13152" operator="containsText" text="Dn(waiting)">
      <formula>NOT(ISERROR(SEARCH("Dn(waiting)",H701)))</formula>
    </cfRule>
  </conditionalFormatting>
  <conditionalFormatting sqref="H702">
    <cfRule type="containsBlanks" dxfId="13143" priority="13145">
      <formula>LEN(TRIM(H702))=0</formula>
    </cfRule>
    <cfRule type="containsText" dxfId="13142" priority="13146" operator="containsText" text="Operational">
      <formula>NOT(ISERROR(SEARCH("Operational",H702)))</formula>
    </cfRule>
    <cfRule type="containsText" dxfId="13141" priority="13147" operator="containsText" text="Dn(service)">
      <formula>NOT(ISERROR(SEARCH("Dn(service)",H702)))</formula>
    </cfRule>
    <cfRule type="containsText" dxfId="13140" priority="13148" operator="containsText" text="Dn(waiting)">
      <formula>NOT(ISERROR(SEARCH("Dn(waiting)",H702)))</formula>
    </cfRule>
  </conditionalFormatting>
  <conditionalFormatting sqref="H703">
    <cfRule type="containsBlanks" dxfId="13139" priority="13141">
      <formula>LEN(TRIM(H703))=0</formula>
    </cfRule>
    <cfRule type="containsText" dxfId="13138" priority="13142" operator="containsText" text="Operational">
      <formula>NOT(ISERROR(SEARCH("Operational",H703)))</formula>
    </cfRule>
    <cfRule type="containsText" dxfId="13137" priority="13143" operator="containsText" text="Dn(service)">
      <formula>NOT(ISERROR(SEARCH("Dn(service)",H703)))</formula>
    </cfRule>
    <cfRule type="containsText" dxfId="13136" priority="13144" operator="containsText" text="Dn(waiting)">
      <formula>NOT(ISERROR(SEARCH("Dn(waiting)",H703)))</formula>
    </cfRule>
  </conditionalFormatting>
  <conditionalFormatting sqref="H704">
    <cfRule type="containsBlanks" dxfId="13135" priority="13137">
      <formula>LEN(TRIM(H704))=0</formula>
    </cfRule>
    <cfRule type="containsText" dxfId="13134" priority="13138" operator="containsText" text="Operational">
      <formula>NOT(ISERROR(SEARCH("Operational",H704)))</formula>
    </cfRule>
    <cfRule type="containsText" dxfId="13133" priority="13139" operator="containsText" text="Dn(service)">
      <formula>NOT(ISERROR(SEARCH("Dn(service)",H704)))</formula>
    </cfRule>
    <cfRule type="containsText" dxfId="13132" priority="13140" operator="containsText" text="Dn(waiting)">
      <formula>NOT(ISERROR(SEARCH("Dn(waiting)",H704)))</formula>
    </cfRule>
  </conditionalFormatting>
  <conditionalFormatting sqref="E705">
    <cfRule type="containsBlanks" dxfId="13131" priority="13133">
      <formula>LEN(TRIM(E705))=0</formula>
    </cfRule>
    <cfRule type="containsText" dxfId="13130" priority="13134" operator="containsText" text="Operational">
      <formula>NOT(ISERROR(SEARCH("Operational",E705)))</formula>
    </cfRule>
    <cfRule type="containsText" dxfId="13129" priority="13135" operator="containsText" text="Dn(service)">
      <formula>NOT(ISERROR(SEARCH("Dn(service)",E705)))</formula>
    </cfRule>
    <cfRule type="containsText" dxfId="13128" priority="13136" operator="containsText" text="Dn(waiting)">
      <formula>NOT(ISERROR(SEARCH("Dn(waiting)",E705)))</formula>
    </cfRule>
  </conditionalFormatting>
  <conditionalFormatting sqref="E706">
    <cfRule type="containsBlanks" dxfId="13127" priority="13129">
      <formula>LEN(TRIM(E706))=0</formula>
    </cfRule>
    <cfRule type="containsText" dxfId="13126" priority="13130" operator="containsText" text="Operational">
      <formula>NOT(ISERROR(SEARCH("Operational",E706)))</formula>
    </cfRule>
    <cfRule type="containsText" dxfId="13125" priority="13131" operator="containsText" text="Dn(service)">
      <formula>NOT(ISERROR(SEARCH("Dn(service)",E706)))</formula>
    </cfRule>
    <cfRule type="containsText" dxfId="13124" priority="13132" operator="containsText" text="Dn(waiting)">
      <formula>NOT(ISERROR(SEARCH("Dn(waiting)",E706)))</formula>
    </cfRule>
  </conditionalFormatting>
  <conditionalFormatting sqref="E707">
    <cfRule type="containsBlanks" dxfId="13123" priority="13125">
      <formula>LEN(TRIM(E707))=0</formula>
    </cfRule>
    <cfRule type="containsText" dxfId="13122" priority="13126" operator="containsText" text="Operational">
      <formula>NOT(ISERROR(SEARCH("Operational",E707)))</formula>
    </cfRule>
    <cfRule type="containsText" dxfId="13121" priority="13127" operator="containsText" text="Dn(service)">
      <formula>NOT(ISERROR(SEARCH("Dn(service)",E707)))</formula>
    </cfRule>
    <cfRule type="containsText" dxfId="13120" priority="13128" operator="containsText" text="Dn(waiting)">
      <formula>NOT(ISERROR(SEARCH("Dn(waiting)",E707)))</formula>
    </cfRule>
  </conditionalFormatting>
  <conditionalFormatting sqref="E708">
    <cfRule type="containsBlanks" dxfId="13119" priority="13121">
      <formula>LEN(TRIM(E708))=0</formula>
    </cfRule>
    <cfRule type="containsText" dxfId="13118" priority="13122" operator="containsText" text="Operational">
      <formula>NOT(ISERROR(SEARCH("Operational",E708)))</formula>
    </cfRule>
    <cfRule type="containsText" dxfId="13117" priority="13123" operator="containsText" text="Dn(service)">
      <formula>NOT(ISERROR(SEARCH("Dn(service)",E708)))</formula>
    </cfRule>
    <cfRule type="containsText" dxfId="13116" priority="13124" operator="containsText" text="Dn(waiting)">
      <formula>NOT(ISERROR(SEARCH("Dn(waiting)",E708)))</formula>
    </cfRule>
  </conditionalFormatting>
  <conditionalFormatting sqref="E709">
    <cfRule type="containsBlanks" dxfId="13115" priority="13117">
      <formula>LEN(TRIM(E709))=0</formula>
    </cfRule>
    <cfRule type="containsText" dxfId="13114" priority="13118" operator="containsText" text="Operational">
      <formula>NOT(ISERROR(SEARCH("Operational",E709)))</formula>
    </cfRule>
    <cfRule type="containsText" dxfId="13113" priority="13119" operator="containsText" text="Dn(service)">
      <formula>NOT(ISERROR(SEARCH("Dn(service)",E709)))</formula>
    </cfRule>
    <cfRule type="containsText" dxfId="13112" priority="13120" operator="containsText" text="Dn(waiting)">
      <formula>NOT(ISERROR(SEARCH("Dn(waiting)",E709)))</formula>
    </cfRule>
  </conditionalFormatting>
  <conditionalFormatting sqref="E710">
    <cfRule type="containsBlanks" dxfId="13111" priority="13113">
      <formula>LEN(TRIM(E710))=0</formula>
    </cfRule>
    <cfRule type="containsText" dxfId="13110" priority="13114" operator="containsText" text="Operational">
      <formula>NOT(ISERROR(SEARCH("Operational",E710)))</formula>
    </cfRule>
    <cfRule type="containsText" dxfId="13109" priority="13115" operator="containsText" text="Dn(service)">
      <formula>NOT(ISERROR(SEARCH("Dn(service)",E710)))</formula>
    </cfRule>
    <cfRule type="containsText" dxfId="13108" priority="13116" operator="containsText" text="Dn(waiting)">
      <formula>NOT(ISERROR(SEARCH("Dn(waiting)",E710)))</formula>
    </cfRule>
  </conditionalFormatting>
  <conditionalFormatting sqref="E711">
    <cfRule type="containsBlanks" dxfId="13107" priority="13109">
      <formula>LEN(TRIM(E711))=0</formula>
    </cfRule>
    <cfRule type="containsText" dxfId="13106" priority="13110" operator="containsText" text="Operational">
      <formula>NOT(ISERROR(SEARCH("Operational",E711)))</formula>
    </cfRule>
    <cfRule type="containsText" dxfId="13105" priority="13111" operator="containsText" text="Dn(service)">
      <formula>NOT(ISERROR(SEARCH("Dn(service)",E711)))</formula>
    </cfRule>
    <cfRule type="containsText" dxfId="13104" priority="13112" operator="containsText" text="Dn(waiting)">
      <formula>NOT(ISERROR(SEARCH("Dn(waiting)",E711)))</formula>
    </cfRule>
  </conditionalFormatting>
  <conditionalFormatting sqref="E712">
    <cfRule type="containsBlanks" dxfId="13103" priority="13105">
      <formula>LEN(TRIM(E712))=0</formula>
    </cfRule>
    <cfRule type="containsText" dxfId="13102" priority="13106" operator="containsText" text="Operational">
      <formula>NOT(ISERROR(SEARCH("Operational",E712)))</formula>
    </cfRule>
    <cfRule type="containsText" dxfId="13101" priority="13107" operator="containsText" text="Dn(service)">
      <formula>NOT(ISERROR(SEARCH("Dn(service)",E712)))</formula>
    </cfRule>
    <cfRule type="containsText" dxfId="13100" priority="13108" operator="containsText" text="Dn(waiting)">
      <formula>NOT(ISERROR(SEARCH("Dn(waiting)",E712)))</formula>
    </cfRule>
  </conditionalFormatting>
  <conditionalFormatting sqref="E713">
    <cfRule type="containsBlanks" dxfId="13099" priority="13101">
      <formula>LEN(TRIM(E713))=0</formula>
    </cfRule>
    <cfRule type="containsText" dxfId="13098" priority="13102" operator="containsText" text="Operational">
      <formula>NOT(ISERROR(SEARCH("Operational",E713)))</formula>
    </cfRule>
    <cfRule type="containsText" dxfId="13097" priority="13103" operator="containsText" text="Dn(service)">
      <formula>NOT(ISERROR(SEARCH("Dn(service)",E713)))</formula>
    </cfRule>
    <cfRule type="containsText" dxfId="13096" priority="13104" operator="containsText" text="Dn(waiting)">
      <formula>NOT(ISERROR(SEARCH("Dn(waiting)",E713)))</formula>
    </cfRule>
  </conditionalFormatting>
  <conditionalFormatting sqref="G714">
    <cfRule type="containsBlanks" dxfId="13095" priority="13097">
      <formula>LEN(TRIM(G714))=0</formula>
    </cfRule>
    <cfRule type="containsText" dxfId="13094" priority="13098" operator="containsText" text="Operational">
      <formula>NOT(ISERROR(SEARCH("Operational",G714)))</formula>
    </cfRule>
    <cfRule type="containsText" dxfId="13093" priority="13099" operator="containsText" text="Dn(service)">
      <formula>NOT(ISERROR(SEARCH("Dn(service)",G714)))</formula>
    </cfRule>
    <cfRule type="containsText" dxfId="13092" priority="13100" operator="containsText" text="Dn(waiting)">
      <formula>NOT(ISERROR(SEARCH("Dn(waiting)",G714)))</formula>
    </cfRule>
  </conditionalFormatting>
  <conditionalFormatting sqref="G715">
    <cfRule type="containsBlanks" dxfId="13091" priority="13093">
      <formula>LEN(TRIM(G715))=0</formula>
    </cfRule>
    <cfRule type="containsText" dxfId="13090" priority="13094" operator="containsText" text="Operational">
      <formula>NOT(ISERROR(SEARCH("Operational",G715)))</formula>
    </cfRule>
    <cfRule type="containsText" dxfId="13089" priority="13095" operator="containsText" text="Dn(service)">
      <formula>NOT(ISERROR(SEARCH("Dn(service)",G715)))</formula>
    </cfRule>
    <cfRule type="containsText" dxfId="13088" priority="13096" operator="containsText" text="Dn(waiting)">
      <formula>NOT(ISERROR(SEARCH("Dn(waiting)",G715)))</formula>
    </cfRule>
  </conditionalFormatting>
  <conditionalFormatting sqref="G716">
    <cfRule type="containsBlanks" dxfId="13087" priority="13089">
      <formula>LEN(TRIM(G716))=0</formula>
    </cfRule>
    <cfRule type="containsText" dxfId="13086" priority="13090" operator="containsText" text="Operational">
      <formula>NOT(ISERROR(SEARCH("Operational",G716)))</formula>
    </cfRule>
    <cfRule type="containsText" dxfId="13085" priority="13091" operator="containsText" text="Dn(service)">
      <formula>NOT(ISERROR(SEARCH("Dn(service)",G716)))</formula>
    </cfRule>
    <cfRule type="containsText" dxfId="13084" priority="13092" operator="containsText" text="Dn(waiting)">
      <formula>NOT(ISERROR(SEARCH("Dn(waiting)",G716)))</formula>
    </cfRule>
  </conditionalFormatting>
  <conditionalFormatting sqref="G717">
    <cfRule type="containsBlanks" dxfId="13083" priority="13085">
      <formula>LEN(TRIM(G717))=0</formula>
    </cfRule>
    <cfRule type="containsText" dxfId="13082" priority="13086" operator="containsText" text="Operational">
      <formula>NOT(ISERROR(SEARCH("Operational",G717)))</formula>
    </cfRule>
    <cfRule type="containsText" dxfId="13081" priority="13087" operator="containsText" text="Dn(service)">
      <formula>NOT(ISERROR(SEARCH("Dn(service)",G717)))</formula>
    </cfRule>
    <cfRule type="containsText" dxfId="13080" priority="13088" operator="containsText" text="Dn(waiting)">
      <formula>NOT(ISERROR(SEARCH("Dn(waiting)",G717)))</formula>
    </cfRule>
  </conditionalFormatting>
  <conditionalFormatting sqref="G718">
    <cfRule type="containsBlanks" dxfId="13079" priority="13081">
      <formula>LEN(TRIM(G718))=0</formula>
    </cfRule>
    <cfRule type="containsText" dxfId="13078" priority="13082" operator="containsText" text="Operational">
      <formula>NOT(ISERROR(SEARCH("Operational",G718)))</formula>
    </cfRule>
    <cfRule type="containsText" dxfId="13077" priority="13083" operator="containsText" text="Dn(service)">
      <formula>NOT(ISERROR(SEARCH("Dn(service)",G718)))</formula>
    </cfRule>
    <cfRule type="containsText" dxfId="13076" priority="13084" operator="containsText" text="Dn(waiting)">
      <formula>NOT(ISERROR(SEARCH("Dn(waiting)",G718)))</formula>
    </cfRule>
  </conditionalFormatting>
  <conditionalFormatting sqref="D719">
    <cfRule type="containsBlanks" dxfId="13075" priority="13077">
      <formula>LEN(TRIM(D719))=0</formula>
    </cfRule>
    <cfRule type="containsText" dxfId="13074" priority="13078" operator="containsText" text="Operational">
      <formula>NOT(ISERROR(SEARCH("Operational",D719)))</formula>
    </cfRule>
    <cfRule type="containsText" dxfId="13073" priority="13079" operator="containsText" text="Dn(service)">
      <formula>NOT(ISERROR(SEARCH("Dn(service)",D719)))</formula>
    </cfRule>
    <cfRule type="containsText" dxfId="13072" priority="13080" operator="containsText" text="Dn(waiting)">
      <formula>NOT(ISERROR(SEARCH("Dn(waiting)",D719)))</formula>
    </cfRule>
  </conditionalFormatting>
  <conditionalFormatting sqref="D720">
    <cfRule type="containsBlanks" dxfId="13071" priority="13073">
      <formula>LEN(TRIM(D720))=0</formula>
    </cfRule>
    <cfRule type="containsText" dxfId="13070" priority="13074" operator="containsText" text="Operational">
      <formula>NOT(ISERROR(SEARCH("Operational",D720)))</formula>
    </cfRule>
    <cfRule type="containsText" dxfId="13069" priority="13075" operator="containsText" text="Dn(service)">
      <formula>NOT(ISERROR(SEARCH("Dn(service)",D720)))</formula>
    </cfRule>
    <cfRule type="containsText" dxfId="13068" priority="13076" operator="containsText" text="Dn(waiting)">
      <formula>NOT(ISERROR(SEARCH("Dn(waiting)",D720)))</formula>
    </cfRule>
  </conditionalFormatting>
  <conditionalFormatting sqref="D721">
    <cfRule type="containsBlanks" dxfId="13067" priority="13069">
      <formula>LEN(TRIM(D721))=0</formula>
    </cfRule>
    <cfRule type="containsText" dxfId="13066" priority="13070" operator="containsText" text="Operational">
      <formula>NOT(ISERROR(SEARCH("Operational",D721)))</formula>
    </cfRule>
    <cfRule type="containsText" dxfId="13065" priority="13071" operator="containsText" text="Dn(service)">
      <formula>NOT(ISERROR(SEARCH("Dn(service)",D721)))</formula>
    </cfRule>
    <cfRule type="containsText" dxfId="13064" priority="13072" operator="containsText" text="Dn(waiting)">
      <formula>NOT(ISERROR(SEARCH("Dn(waiting)",D721)))</formula>
    </cfRule>
  </conditionalFormatting>
  <conditionalFormatting sqref="D722">
    <cfRule type="containsBlanks" dxfId="13063" priority="13065">
      <formula>LEN(TRIM(D722))=0</formula>
    </cfRule>
    <cfRule type="containsText" dxfId="13062" priority="13066" operator="containsText" text="Operational">
      <formula>NOT(ISERROR(SEARCH("Operational",D722)))</formula>
    </cfRule>
    <cfRule type="containsText" dxfId="13061" priority="13067" operator="containsText" text="Dn(service)">
      <formula>NOT(ISERROR(SEARCH("Dn(service)",D722)))</formula>
    </cfRule>
    <cfRule type="containsText" dxfId="13060" priority="13068" operator="containsText" text="Dn(waiting)">
      <formula>NOT(ISERROR(SEARCH("Dn(waiting)",D722)))</formula>
    </cfRule>
  </conditionalFormatting>
  <conditionalFormatting sqref="D723">
    <cfRule type="containsBlanks" dxfId="13059" priority="13061">
      <formula>LEN(TRIM(D723))=0</formula>
    </cfRule>
    <cfRule type="containsText" dxfId="13058" priority="13062" operator="containsText" text="Operational">
      <formula>NOT(ISERROR(SEARCH("Operational",D723)))</formula>
    </cfRule>
    <cfRule type="containsText" dxfId="13057" priority="13063" operator="containsText" text="Dn(service)">
      <formula>NOT(ISERROR(SEARCH("Dn(service)",D723)))</formula>
    </cfRule>
    <cfRule type="containsText" dxfId="13056" priority="13064" operator="containsText" text="Dn(waiting)">
      <formula>NOT(ISERROR(SEARCH("Dn(waiting)",D723)))</formula>
    </cfRule>
  </conditionalFormatting>
  <conditionalFormatting sqref="F723">
    <cfRule type="containsBlanks" dxfId="13055" priority="13057">
      <formula>LEN(TRIM(F723))=0</formula>
    </cfRule>
    <cfRule type="containsText" dxfId="13054" priority="13058" operator="containsText" text="Operational">
      <formula>NOT(ISERROR(SEARCH("Operational",F723)))</formula>
    </cfRule>
    <cfRule type="containsText" dxfId="13053" priority="13059" operator="containsText" text="Dn(service)">
      <formula>NOT(ISERROR(SEARCH("Dn(service)",F723)))</formula>
    </cfRule>
    <cfRule type="containsText" dxfId="13052" priority="13060" operator="containsText" text="Dn(waiting)">
      <formula>NOT(ISERROR(SEARCH("Dn(waiting)",F723)))</formula>
    </cfRule>
  </conditionalFormatting>
  <conditionalFormatting sqref="F724">
    <cfRule type="containsBlanks" dxfId="13051" priority="13053">
      <formula>LEN(TRIM(F724))=0</formula>
    </cfRule>
    <cfRule type="containsText" dxfId="13050" priority="13054" operator="containsText" text="Operational">
      <formula>NOT(ISERROR(SEARCH("Operational",F724)))</formula>
    </cfRule>
    <cfRule type="containsText" dxfId="13049" priority="13055" operator="containsText" text="Dn(service)">
      <formula>NOT(ISERROR(SEARCH("Dn(service)",F724)))</formula>
    </cfRule>
    <cfRule type="containsText" dxfId="13048" priority="13056" operator="containsText" text="Dn(waiting)">
      <formula>NOT(ISERROR(SEARCH("Dn(waiting)",F724)))</formula>
    </cfRule>
  </conditionalFormatting>
  <conditionalFormatting sqref="F725">
    <cfRule type="containsBlanks" dxfId="13047" priority="13049">
      <formula>LEN(TRIM(F725))=0</formula>
    </cfRule>
    <cfRule type="containsText" dxfId="13046" priority="13050" operator="containsText" text="Operational">
      <formula>NOT(ISERROR(SEARCH("Operational",F725)))</formula>
    </cfRule>
    <cfRule type="containsText" dxfId="13045" priority="13051" operator="containsText" text="Dn(service)">
      <formula>NOT(ISERROR(SEARCH("Dn(service)",F725)))</formula>
    </cfRule>
    <cfRule type="containsText" dxfId="13044" priority="13052" operator="containsText" text="Dn(waiting)">
      <formula>NOT(ISERROR(SEARCH("Dn(waiting)",F725)))</formula>
    </cfRule>
  </conditionalFormatting>
  <conditionalFormatting sqref="F726">
    <cfRule type="containsBlanks" dxfId="13043" priority="13045">
      <formula>LEN(TRIM(F726))=0</formula>
    </cfRule>
    <cfRule type="containsText" dxfId="13042" priority="13046" operator="containsText" text="Operational">
      <formula>NOT(ISERROR(SEARCH("Operational",F726)))</formula>
    </cfRule>
    <cfRule type="containsText" dxfId="13041" priority="13047" operator="containsText" text="Dn(service)">
      <formula>NOT(ISERROR(SEARCH("Dn(service)",F726)))</formula>
    </cfRule>
    <cfRule type="containsText" dxfId="13040" priority="13048" operator="containsText" text="Dn(waiting)">
      <formula>NOT(ISERROR(SEARCH("Dn(waiting)",F726)))</formula>
    </cfRule>
  </conditionalFormatting>
  <conditionalFormatting sqref="E727">
    <cfRule type="containsBlanks" dxfId="13039" priority="13041">
      <formula>LEN(TRIM(E727))=0</formula>
    </cfRule>
    <cfRule type="containsText" dxfId="13038" priority="13042" operator="containsText" text="Operational">
      <formula>NOT(ISERROR(SEARCH("Operational",E727)))</formula>
    </cfRule>
    <cfRule type="containsText" dxfId="13037" priority="13043" operator="containsText" text="Dn(service)">
      <formula>NOT(ISERROR(SEARCH("Dn(service)",E727)))</formula>
    </cfRule>
    <cfRule type="containsText" dxfId="13036" priority="13044" operator="containsText" text="Dn(waiting)">
      <formula>NOT(ISERROR(SEARCH("Dn(waiting)",E727)))</formula>
    </cfRule>
  </conditionalFormatting>
  <conditionalFormatting sqref="E728">
    <cfRule type="containsBlanks" dxfId="13035" priority="13037">
      <formula>LEN(TRIM(E728))=0</formula>
    </cfRule>
    <cfRule type="containsText" dxfId="13034" priority="13038" operator="containsText" text="Operational">
      <formula>NOT(ISERROR(SEARCH("Operational",E728)))</formula>
    </cfRule>
    <cfRule type="containsText" dxfId="13033" priority="13039" operator="containsText" text="Dn(service)">
      <formula>NOT(ISERROR(SEARCH("Dn(service)",E728)))</formula>
    </cfRule>
    <cfRule type="containsText" dxfId="13032" priority="13040" operator="containsText" text="Dn(waiting)">
      <formula>NOT(ISERROR(SEARCH("Dn(waiting)",E728)))</formula>
    </cfRule>
  </conditionalFormatting>
  <conditionalFormatting sqref="E729">
    <cfRule type="containsBlanks" dxfId="13031" priority="13033">
      <formula>LEN(TRIM(E729))=0</formula>
    </cfRule>
    <cfRule type="containsText" dxfId="13030" priority="13034" operator="containsText" text="Operational">
      <formula>NOT(ISERROR(SEARCH("Operational",E729)))</formula>
    </cfRule>
    <cfRule type="containsText" dxfId="13029" priority="13035" operator="containsText" text="Dn(service)">
      <formula>NOT(ISERROR(SEARCH("Dn(service)",E729)))</formula>
    </cfRule>
    <cfRule type="containsText" dxfId="13028" priority="13036" operator="containsText" text="Dn(waiting)">
      <formula>NOT(ISERROR(SEARCH("Dn(waiting)",E729)))</formula>
    </cfRule>
  </conditionalFormatting>
  <conditionalFormatting sqref="E730">
    <cfRule type="containsBlanks" dxfId="13027" priority="13029">
      <formula>LEN(TRIM(E730))=0</formula>
    </cfRule>
    <cfRule type="containsText" dxfId="13026" priority="13030" operator="containsText" text="Operational">
      <formula>NOT(ISERROR(SEARCH("Operational",E730)))</formula>
    </cfRule>
    <cfRule type="containsText" dxfId="13025" priority="13031" operator="containsText" text="Dn(service)">
      <formula>NOT(ISERROR(SEARCH("Dn(service)",E730)))</formula>
    </cfRule>
    <cfRule type="containsText" dxfId="13024" priority="13032" operator="containsText" text="Dn(waiting)">
      <formula>NOT(ISERROR(SEARCH("Dn(waiting)",E730)))</formula>
    </cfRule>
  </conditionalFormatting>
  <conditionalFormatting sqref="E731">
    <cfRule type="containsBlanks" dxfId="13023" priority="13025">
      <formula>LEN(TRIM(E731))=0</formula>
    </cfRule>
    <cfRule type="containsText" dxfId="13022" priority="13026" operator="containsText" text="Operational">
      <formula>NOT(ISERROR(SEARCH("Operational",E731)))</formula>
    </cfRule>
    <cfRule type="containsText" dxfId="13021" priority="13027" operator="containsText" text="Dn(service)">
      <formula>NOT(ISERROR(SEARCH("Dn(service)",E731)))</formula>
    </cfRule>
    <cfRule type="containsText" dxfId="13020" priority="13028" operator="containsText" text="Dn(waiting)">
      <formula>NOT(ISERROR(SEARCH("Dn(waiting)",E731)))</formula>
    </cfRule>
  </conditionalFormatting>
  <conditionalFormatting sqref="H732">
    <cfRule type="containsBlanks" dxfId="13019" priority="13021">
      <formula>LEN(TRIM(H732))=0</formula>
    </cfRule>
    <cfRule type="containsText" dxfId="13018" priority="13022" operator="containsText" text="Operational">
      <formula>NOT(ISERROR(SEARCH("Operational",H732)))</formula>
    </cfRule>
    <cfRule type="containsText" dxfId="13017" priority="13023" operator="containsText" text="Dn(service)">
      <formula>NOT(ISERROR(SEARCH("Dn(service)",H732)))</formula>
    </cfRule>
    <cfRule type="containsText" dxfId="13016" priority="13024" operator="containsText" text="Dn(waiting)">
      <formula>NOT(ISERROR(SEARCH("Dn(waiting)",H732)))</formula>
    </cfRule>
  </conditionalFormatting>
  <conditionalFormatting sqref="H733">
    <cfRule type="containsBlanks" dxfId="13015" priority="13017">
      <formula>LEN(TRIM(H733))=0</formula>
    </cfRule>
    <cfRule type="containsText" dxfId="13014" priority="13018" operator="containsText" text="Operational">
      <formula>NOT(ISERROR(SEARCH("Operational",H733)))</formula>
    </cfRule>
    <cfRule type="containsText" dxfId="13013" priority="13019" operator="containsText" text="Dn(service)">
      <formula>NOT(ISERROR(SEARCH("Dn(service)",H733)))</formula>
    </cfRule>
    <cfRule type="containsText" dxfId="13012" priority="13020" operator="containsText" text="Dn(waiting)">
      <formula>NOT(ISERROR(SEARCH("Dn(waiting)",H733)))</formula>
    </cfRule>
  </conditionalFormatting>
  <conditionalFormatting sqref="H734">
    <cfRule type="containsBlanks" dxfId="13011" priority="13013">
      <formula>LEN(TRIM(H734))=0</formula>
    </cfRule>
    <cfRule type="containsText" dxfId="13010" priority="13014" operator="containsText" text="Operational">
      <formula>NOT(ISERROR(SEARCH("Operational",H734)))</formula>
    </cfRule>
    <cfRule type="containsText" dxfId="13009" priority="13015" operator="containsText" text="Dn(service)">
      <formula>NOT(ISERROR(SEARCH("Dn(service)",H734)))</formula>
    </cfRule>
    <cfRule type="containsText" dxfId="13008" priority="13016" operator="containsText" text="Dn(waiting)">
      <formula>NOT(ISERROR(SEARCH("Dn(waiting)",H734)))</formula>
    </cfRule>
  </conditionalFormatting>
  <conditionalFormatting sqref="C735">
    <cfRule type="containsBlanks" dxfId="13007" priority="13009">
      <formula>LEN(TRIM(C735))=0</formula>
    </cfRule>
    <cfRule type="containsText" dxfId="13006" priority="13010" operator="containsText" text="Operational">
      <formula>NOT(ISERROR(SEARCH("Operational",C735)))</formula>
    </cfRule>
    <cfRule type="containsText" dxfId="13005" priority="13011" operator="containsText" text="Dn(service)">
      <formula>NOT(ISERROR(SEARCH("Dn(service)",C735)))</formula>
    </cfRule>
    <cfRule type="containsText" dxfId="13004" priority="13012" operator="containsText" text="Dn(waiting)">
      <formula>NOT(ISERROR(SEARCH("Dn(waiting)",C735)))</formula>
    </cfRule>
  </conditionalFormatting>
  <conditionalFormatting sqref="C736">
    <cfRule type="containsBlanks" dxfId="13003" priority="13005">
      <formula>LEN(TRIM(C736))=0</formula>
    </cfRule>
    <cfRule type="containsText" dxfId="13002" priority="13006" operator="containsText" text="Operational">
      <formula>NOT(ISERROR(SEARCH("Operational",C736)))</formula>
    </cfRule>
    <cfRule type="containsText" dxfId="13001" priority="13007" operator="containsText" text="Dn(service)">
      <formula>NOT(ISERROR(SEARCH("Dn(service)",C736)))</formula>
    </cfRule>
    <cfRule type="containsText" dxfId="13000" priority="13008" operator="containsText" text="Dn(waiting)">
      <formula>NOT(ISERROR(SEARCH("Dn(waiting)",C736)))</formula>
    </cfRule>
  </conditionalFormatting>
  <conditionalFormatting sqref="C737">
    <cfRule type="containsBlanks" dxfId="12999" priority="13001">
      <formula>LEN(TRIM(C737))=0</formula>
    </cfRule>
    <cfRule type="containsText" dxfId="12998" priority="13002" operator="containsText" text="Operational">
      <formula>NOT(ISERROR(SEARCH("Operational",C737)))</formula>
    </cfRule>
    <cfRule type="containsText" dxfId="12997" priority="13003" operator="containsText" text="Dn(service)">
      <formula>NOT(ISERROR(SEARCH("Dn(service)",C737)))</formula>
    </cfRule>
    <cfRule type="containsText" dxfId="12996" priority="13004" operator="containsText" text="Dn(waiting)">
      <formula>NOT(ISERROR(SEARCH("Dn(waiting)",C737)))</formula>
    </cfRule>
  </conditionalFormatting>
  <conditionalFormatting sqref="C738">
    <cfRule type="containsBlanks" dxfId="12995" priority="12997">
      <formula>LEN(TRIM(C738))=0</formula>
    </cfRule>
    <cfRule type="containsText" dxfId="12994" priority="12998" operator="containsText" text="Operational">
      <formula>NOT(ISERROR(SEARCH("Operational",C738)))</formula>
    </cfRule>
    <cfRule type="containsText" dxfId="12993" priority="12999" operator="containsText" text="Dn(service)">
      <formula>NOT(ISERROR(SEARCH("Dn(service)",C738)))</formula>
    </cfRule>
    <cfRule type="containsText" dxfId="12992" priority="13000" operator="containsText" text="Dn(waiting)">
      <formula>NOT(ISERROR(SEARCH("Dn(waiting)",C738)))</formula>
    </cfRule>
  </conditionalFormatting>
  <conditionalFormatting sqref="D739">
    <cfRule type="containsBlanks" dxfId="12991" priority="12993">
      <formula>LEN(TRIM(D739))=0</formula>
    </cfRule>
    <cfRule type="containsText" dxfId="12990" priority="12994" operator="containsText" text="Operational">
      <formula>NOT(ISERROR(SEARCH("Operational",D739)))</formula>
    </cfRule>
    <cfRule type="containsText" dxfId="12989" priority="12995" operator="containsText" text="Dn(service)">
      <formula>NOT(ISERROR(SEARCH("Dn(service)",D739)))</formula>
    </cfRule>
    <cfRule type="containsText" dxfId="12988" priority="12996" operator="containsText" text="Dn(waiting)">
      <formula>NOT(ISERROR(SEARCH("Dn(waiting)",D739)))</formula>
    </cfRule>
  </conditionalFormatting>
  <conditionalFormatting sqref="D740">
    <cfRule type="containsBlanks" dxfId="12987" priority="12989">
      <formula>LEN(TRIM(D740))=0</formula>
    </cfRule>
    <cfRule type="containsText" dxfId="12986" priority="12990" operator="containsText" text="Operational">
      <formula>NOT(ISERROR(SEARCH("Operational",D740)))</formula>
    </cfRule>
    <cfRule type="containsText" dxfId="12985" priority="12991" operator="containsText" text="Dn(service)">
      <formula>NOT(ISERROR(SEARCH("Dn(service)",D740)))</formula>
    </cfRule>
    <cfRule type="containsText" dxfId="12984" priority="12992" operator="containsText" text="Dn(waiting)">
      <formula>NOT(ISERROR(SEARCH("Dn(waiting)",D740)))</formula>
    </cfRule>
  </conditionalFormatting>
  <conditionalFormatting sqref="D741">
    <cfRule type="containsBlanks" dxfId="12983" priority="12985">
      <formula>LEN(TRIM(D741))=0</formula>
    </cfRule>
    <cfRule type="containsText" dxfId="12982" priority="12986" operator="containsText" text="Operational">
      <formula>NOT(ISERROR(SEARCH("Operational",D741)))</formula>
    </cfRule>
    <cfRule type="containsText" dxfId="12981" priority="12987" operator="containsText" text="Dn(service)">
      <formula>NOT(ISERROR(SEARCH("Dn(service)",D741)))</formula>
    </cfRule>
    <cfRule type="containsText" dxfId="12980" priority="12988" operator="containsText" text="Dn(waiting)">
      <formula>NOT(ISERROR(SEARCH("Dn(waiting)",D741)))</formula>
    </cfRule>
  </conditionalFormatting>
  <conditionalFormatting sqref="D742">
    <cfRule type="containsBlanks" dxfId="12979" priority="12981">
      <formula>LEN(TRIM(D742))=0</formula>
    </cfRule>
    <cfRule type="containsText" dxfId="12978" priority="12982" operator="containsText" text="Operational">
      <formula>NOT(ISERROR(SEARCH("Operational",D742)))</formula>
    </cfRule>
    <cfRule type="containsText" dxfId="12977" priority="12983" operator="containsText" text="Dn(service)">
      <formula>NOT(ISERROR(SEARCH("Dn(service)",D742)))</formula>
    </cfRule>
    <cfRule type="containsText" dxfId="12976" priority="12984" operator="containsText" text="Dn(waiting)">
      <formula>NOT(ISERROR(SEARCH("Dn(waiting)",D742)))</formula>
    </cfRule>
  </conditionalFormatting>
  <conditionalFormatting sqref="D743">
    <cfRule type="containsBlanks" dxfId="12975" priority="12977">
      <formula>LEN(TRIM(D743))=0</formula>
    </cfRule>
    <cfRule type="containsText" dxfId="12974" priority="12978" operator="containsText" text="Operational">
      <formula>NOT(ISERROR(SEARCH("Operational",D743)))</formula>
    </cfRule>
    <cfRule type="containsText" dxfId="12973" priority="12979" operator="containsText" text="Dn(service)">
      <formula>NOT(ISERROR(SEARCH("Dn(service)",D743)))</formula>
    </cfRule>
    <cfRule type="containsText" dxfId="12972" priority="12980" operator="containsText" text="Dn(waiting)">
      <formula>NOT(ISERROR(SEARCH("Dn(waiting)",D743)))</formula>
    </cfRule>
  </conditionalFormatting>
  <conditionalFormatting sqref="G744">
    <cfRule type="containsBlanks" dxfId="12971" priority="12973">
      <formula>LEN(TRIM(G744))=0</formula>
    </cfRule>
    <cfRule type="containsText" dxfId="12970" priority="12974" operator="containsText" text="Operational">
      <formula>NOT(ISERROR(SEARCH("Operational",G744)))</formula>
    </cfRule>
    <cfRule type="containsText" dxfId="12969" priority="12975" operator="containsText" text="Dn(service)">
      <formula>NOT(ISERROR(SEARCH("Dn(service)",G744)))</formula>
    </cfRule>
    <cfRule type="containsText" dxfId="12968" priority="12976" operator="containsText" text="Dn(waiting)">
      <formula>NOT(ISERROR(SEARCH("Dn(waiting)",G744)))</formula>
    </cfRule>
  </conditionalFormatting>
  <conditionalFormatting sqref="G745">
    <cfRule type="containsBlanks" dxfId="12967" priority="12969">
      <formula>LEN(TRIM(G745))=0</formula>
    </cfRule>
    <cfRule type="containsText" dxfId="12966" priority="12970" operator="containsText" text="Operational">
      <formula>NOT(ISERROR(SEARCH("Operational",G745)))</formula>
    </cfRule>
    <cfRule type="containsText" dxfId="12965" priority="12971" operator="containsText" text="Dn(service)">
      <formula>NOT(ISERROR(SEARCH("Dn(service)",G745)))</formula>
    </cfRule>
    <cfRule type="containsText" dxfId="12964" priority="12972" operator="containsText" text="Dn(waiting)">
      <formula>NOT(ISERROR(SEARCH("Dn(waiting)",G745)))</formula>
    </cfRule>
  </conditionalFormatting>
  <conditionalFormatting sqref="G746">
    <cfRule type="containsBlanks" dxfId="12963" priority="12965">
      <formula>LEN(TRIM(G746))=0</formula>
    </cfRule>
    <cfRule type="containsText" dxfId="12962" priority="12966" operator="containsText" text="Operational">
      <formula>NOT(ISERROR(SEARCH("Operational",G746)))</formula>
    </cfRule>
    <cfRule type="containsText" dxfId="12961" priority="12967" operator="containsText" text="Dn(service)">
      <formula>NOT(ISERROR(SEARCH("Dn(service)",G746)))</formula>
    </cfRule>
    <cfRule type="containsText" dxfId="12960" priority="12968" operator="containsText" text="Dn(waiting)">
      <formula>NOT(ISERROR(SEARCH("Dn(waiting)",G746)))</formula>
    </cfRule>
  </conditionalFormatting>
  <conditionalFormatting sqref="G747">
    <cfRule type="containsBlanks" dxfId="12959" priority="12961">
      <formula>LEN(TRIM(G747))=0</formula>
    </cfRule>
    <cfRule type="containsText" dxfId="12958" priority="12962" operator="containsText" text="Operational">
      <formula>NOT(ISERROR(SEARCH("Operational",G747)))</formula>
    </cfRule>
    <cfRule type="containsText" dxfId="12957" priority="12963" operator="containsText" text="Dn(service)">
      <formula>NOT(ISERROR(SEARCH("Dn(service)",G747)))</formula>
    </cfRule>
    <cfRule type="containsText" dxfId="12956" priority="12964" operator="containsText" text="Dn(waiting)">
      <formula>NOT(ISERROR(SEARCH("Dn(waiting)",G747)))</formula>
    </cfRule>
  </conditionalFormatting>
  <conditionalFormatting sqref="F748">
    <cfRule type="containsBlanks" dxfId="12955" priority="12957">
      <formula>LEN(TRIM(F748))=0</formula>
    </cfRule>
    <cfRule type="containsText" dxfId="12954" priority="12958" operator="containsText" text="Operational">
      <formula>NOT(ISERROR(SEARCH("Operational",F748)))</formula>
    </cfRule>
    <cfRule type="containsText" dxfId="12953" priority="12959" operator="containsText" text="Dn(service)">
      <formula>NOT(ISERROR(SEARCH("Dn(service)",F748)))</formula>
    </cfRule>
    <cfRule type="containsText" dxfId="12952" priority="12960" operator="containsText" text="Dn(waiting)">
      <formula>NOT(ISERROR(SEARCH("Dn(waiting)",F748)))</formula>
    </cfRule>
  </conditionalFormatting>
  <conditionalFormatting sqref="F749">
    <cfRule type="containsBlanks" dxfId="12951" priority="12953">
      <formula>LEN(TRIM(F749))=0</formula>
    </cfRule>
    <cfRule type="containsText" dxfId="12950" priority="12954" operator="containsText" text="Operational">
      <formula>NOT(ISERROR(SEARCH("Operational",F749)))</formula>
    </cfRule>
    <cfRule type="containsText" dxfId="12949" priority="12955" operator="containsText" text="Dn(service)">
      <formula>NOT(ISERROR(SEARCH("Dn(service)",F749)))</formula>
    </cfRule>
    <cfRule type="containsText" dxfId="12948" priority="12956" operator="containsText" text="Dn(waiting)">
      <formula>NOT(ISERROR(SEARCH("Dn(waiting)",F749)))</formula>
    </cfRule>
  </conditionalFormatting>
  <conditionalFormatting sqref="F750">
    <cfRule type="containsBlanks" dxfId="12947" priority="12949">
      <formula>LEN(TRIM(F750))=0</formula>
    </cfRule>
    <cfRule type="containsText" dxfId="12946" priority="12950" operator="containsText" text="Operational">
      <formula>NOT(ISERROR(SEARCH("Operational",F750)))</formula>
    </cfRule>
    <cfRule type="containsText" dxfId="12945" priority="12951" operator="containsText" text="Dn(service)">
      <formula>NOT(ISERROR(SEARCH("Dn(service)",F750)))</formula>
    </cfRule>
    <cfRule type="containsText" dxfId="12944" priority="12952" operator="containsText" text="Dn(waiting)">
      <formula>NOT(ISERROR(SEARCH("Dn(waiting)",F750)))</formula>
    </cfRule>
  </conditionalFormatting>
  <conditionalFormatting sqref="F751">
    <cfRule type="containsBlanks" dxfId="12943" priority="12945">
      <formula>LEN(TRIM(F751))=0</formula>
    </cfRule>
    <cfRule type="containsText" dxfId="12942" priority="12946" operator="containsText" text="Operational">
      <formula>NOT(ISERROR(SEARCH("Operational",F751)))</formula>
    </cfRule>
    <cfRule type="containsText" dxfId="12941" priority="12947" operator="containsText" text="Dn(service)">
      <formula>NOT(ISERROR(SEARCH("Dn(service)",F751)))</formula>
    </cfRule>
    <cfRule type="containsText" dxfId="12940" priority="12948" operator="containsText" text="Dn(waiting)">
      <formula>NOT(ISERROR(SEARCH("Dn(waiting)",F751)))</formula>
    </cfRule>
  </conditionalFormatting>
  <conditionalFormatting sqref="F752">
    <cfRule type="containsBlanks" dxfId="12939" priority="12941">
      <formula>LEN(TRIM(F752))=0</formula>
    </cfRule>
    <cfRule type="containsText" dxfId="12938" priority="12942" operator="containsText" text="Operational">
      <formula>NOT(ISERROR(SEARCH("Operational",F752)))</formula>
    </cfRule>
    <cfRule type="containsText" dxfId="12937" priority="12943" operator="containsText" text="Dn(service)">
      <formula>NOT(ISERROR(SEARCH("Dn(service)",F752)))</formula>
    </cfRule>
    <cfRule type="containsText" dxfId="12936" priority="12944" operator="containsText" text="Dn(waiting)">
      <formula>NOT(ISERROR(SEARCH("Dn(waiting)",F752)))</formula>
    </cfRule>
  </conditionalFormatting>
  <conditionalFormatting sqref="E753">
    <cfRule type="containsBlanks" dxfId="12935" priority="12937">
      <formula>LEN(TRIM(E753))=0</formula>
    </cfRule>
    <cfRule type="containsText" dxfId="12934" priority="12938" operator="containsText" text="Operational">
      <formula>NOT(ISERROR(SEARCH("Operational",E753)))</formula>
    </cfRule>
    <cfRule type="containsText" dxfId="12933" priority="12939" operator="containsText" text="Dn(service)">
      <formula>NOT(ISERROR(SEARCH("Dn(service)",E753)))</formula>
    </cfRule>
    <cfRule type="containsText" dxfId="12932" priority="12940" operator="containsText" text="Dn(waiting)">
      <formula>NOT(ISERROR(SEARCH("Dn(waiting)",E753)))</formula>
    </cfRule>
  </conditionalFormatting>
  <conditionalFormatting sqref="E754">
    <cfRule type="containsBlanks" dxfId="12931" priority="12933">
      <formula>LEN(TRIM(E754))=0</formula>
    </cfRule>
    <cfRule type="containsText" dxfId="12930" priority="12934" operator="containsText" text="Operational">
      <formula>NOT(ISERROR(SEARCH("Operational",E754)))</formula>
    </cfRule>
    <cfRule type="containsText" dxfId="12929" priority="12935" operator="containsText" text="Dn(service)">
      <formula>NOT(ISERROR(SEARCH("Dn(service)",E754)))</formula>
    </cfRule>
    <cfRule type="containsText" dxfId="12928" priority="12936" operator="containsText" text="Dn(waiting)">
      <formula>NOT(ISERROR(SEARCH("Dn(waiting)",E754)))</formula>
    </cfRule>
  </conditionalFormatting>
  <conditionalFormatting sqref="E755">
    <cfRule type="containsBlanks" dxfId="12927" priority="12929">
      <formula>LEN(TRIM(E755))=0</formula>
    </cfRule>
    <cfRule type="containsText" dxfId="12926" priority="12930" operator="containsText" text="Operational">
      <formula>NOT(ISERROR(SEARCH("Operational",E755)))</formula>
    </cfRule>
    <cfRule type="containsText" dxfId="12925" priority="12931" operator="containsText" text="Dn(service)">
      <formula>NOT(ISERROR(SEARCH("Dn(service)",E755)))</formula>
    </cfRule>
    <cfRule type="containsText" dxfId="12924" priority="12932" operator="containsText" text="Dn(waiting)">
      <formula>NOT(ISERROR(SEARCH("Dn(waiting)",E755)))</formula>
    </cfRule>
  </conditionalFormatting>
  <conditionalFormatting sqref="E756">
    <cfRule type="containsBlanks" dxfId="12923" priority="12925">
      <formula>LEN(TRIM(E756))=0</formula>
    </cfRule>
    <cfRule type="containsText" dxfId="12922" priority="12926" operator="containsText" text="Operational">
      <formula>NOT(ISERROR(SEARCH("Operational",E756)))</formula>
    </cfRule>
    <cfRule type="containsText" dxfId="12921" priority="12927" operator="containsText" text="Dn(service)">
      <formula>NOT(ISERROR(SEARCH("Dn(service)",E756)))</formula>
    </cfRule>
    <cfRule type="containsText" dxfId="12920" priority="12928" operator="containsText" text="Dn(waiting)">
      <formula>NOT(ISERROR(SEARCH("Dn(waiting)",E756)))</formula>
    </cfRule>
  </conditionalFormatting>
  <conditionalFormatting sqref="E757">
    <cfRule type="containsBlanks" dxfId="12919" priority="12921">
      <formula>LEN(TRIM(E757))=0</formula>
    </cfRule>
    <cfRule type="containsText" dxfId="12918" priority="12922" operator="containsText" text="Operational">
      <formula>NOT(ISERROR(SEARCH("Operational",E757)))</formula>
    </cfRule>
    <cfRule type="containsText" dxfId="12917" priority="12923" operator="containsText" text="Dn(service)">
      <formula>NOT(ISERROR(SEARCH("Dn(service)",E757)))</formula>
    </cfRule>
    <cfRule type="containsText" dxfId="12916" priority="12924" operator="containsText" text="Dn(waiting)">
      <formula>NOT(ISERROR(SEARCH("Dn(waiting)",E757)))</formula>
    </cfRule>
  </conditionalFormatting>
  <conditionalFormatting sqref="H758">
    <cfRule type="containsBlanks" dxfId="12915" priority="12917">
      <formula>LEN(TRIM(H758))=0</formula>
    </cfRule>
    <cfRule type="containsText" dxfId="12914" priority="12918" operator="containsText" text="Operational">
      <formula>NOT(ISERROR(SEARCH("Operational",H758)))</formula>
    </cfRule>
    <cfRule type="containsText" dxfId="12913" priority="12919" operator="containsText" text="Dn(service)">
      <formula>NOT(ISERROR(SEARCH("Dn(service)",H758)))</formula>
    </cfRule>
    <cfRule type="containsText" dxfId="12912" priority="12920" operator="containsText" text="Dn(waiting)">
      <formula>NOT(ISERROR(SEARCH("Dn(waiting)",H758)))</formula>
    </cfRule>
  </conditionalFormatting>
  <conditionalFormatting sqref="H759">
    <cfRule type="containsBlanks" dxfId="12911" priority="12913">
      <formula>LEN(TRIM(H759))=0</formula>
    </cfRule>
    <cfRule type="containsText" dxfId="12910" priority="12914" operator="containsText" text="Operational">
      <formula>NOT(ISERROR(SEARCH("Operational",H759)))</formula>
    </cfRule>
    <cfRule type="containsText" dxfId="12909" priority="12915" operator="containsText" text="Dn(service)">
      <formula>NOT(ISERROR(SEARCH("Dn(service)",H759)))</formula>
    </cfRule>
    <cfRule type="containsText" dxfId="12908" priority="12916" operator="containsText" text="Dn(waiting)">
      <formula>NOT(ISERROR(SEARCH("Dn(waiting)",H759)))</formula>
    </cfRule>
  </conditionalFormatting>
  <conditionalFormatting sqref="H760">
    <cfRule type="containsBlanks" dxfId="12907" priority="12909">
      <formula>LEN(TRIM(H760))=0</formula>
    </cfRule>
    <cfRule type="containsText" dxfId="12906" priority="12910" operator="containsText" text="Operational">
      <formula>NOT(ISERROR(SEARCH("Operational",H760)))</formula>
    </cfRule>
    <cfRule type="containsText" dxfId="12905" priority="12911" operator="containsText" text="Dn(service)">
      <formula>NOT(ISERROR(SEARCH("Dn(service)",H760)))</formula>
    </cfRule>
    <cfRule type="containsText" dxfId="12904" priority="12912" operator="containsText" text="Dn(waiting)">
      <formula>NOT(ISERROR(SEARCH("Dn(waiting)",H760)))</formula>
    </cfRule>
  </conditionalFormatting>
  <conditionalFormatting sqref="H761">
    <cfRule type="containsBlanks" dxfId="12903" priority="12905">
      <formula>LEN(TRIM(H761))=0</formula>
    </cfRule>
    <cfRule type="containsText" dxfId="12902" priority="12906" operator="containsText" text="Operational">
      <formula>NOT(ISERROR(SEARCH("Operational",H761)))</formula>
    </cfRule>
    <cfRule type="containsText" dxfId="12901" priority="12907" operator="containsText" text="Dn(service)">
      <formula>NOT(ISERROR(SEARCH("Dn(service)",H761)))</formula>
    </cfRule>
    <cfRule type="containsText" dxfId="12900" priority="12908" operator="containsText" text="Dn(waiting)">
      <formula>NOT(ISERROR(SEARCH("Dn(waiting)",H761)))</formula>
    </cfRule>
  </conditionalFormatting>
  <conditionalFormatting sqref="H762">
    <cfRule type="containsBlanks" dxfId="12899" priority="12901">
      <formula>LEN(TRIM(H762))=0</formula>
    </cfRule>
    <cfRule type="containsText" dxfId="12898" priority="12902" operator="containsText" text="Operational">
      <formula>NOT(ISERROR(SEARCH("Operational",H762)))</formula>
    </cfRule>
    <cfRule type="containsText" dxfId="12897" priority="12903" operator="containsText" text="Dn(service)">
      <formula>NOT(ISERROR(SEARCH("Dn(service)",H762)))</formula>
    </cfRule>
    <cfRule type="containsText" dxfId="12896" priority="12904" operator="containsText" text="Dn(waiting)">
      <formula>NOT(ISERROR(SEARCH("Dn(waiting)",H762)))</formula>
    </cfRule>
  </conditionalFormatting>
  <conditionalFormatting sqref="C763">
    <cfRule type="containsBlanks" dxfId="12895" priority="12897">
      <formula>LEN(TRIM(C763))=0</formula>
    </cfRule>
    <cfRule type="containsText" dxfId="12894" priority="12898" operator="containsText" text="Operational">
      <formula>NOT(ISERROR(SEARCH("Operational",C763)))</formula>
    </cfRule>
    <cfRule type="containsText" dxfId="12893" priority="12899" operator="containsText" text="Dn(service)">
      <formula>NOT(ISERROR(SEARCH("Dn(service)",C763)))</formula>
    </cfRule>
    <cfRule type="containsText" dxfId="12892" priority="12900" operator="containsText" text="Dn(waiting)">
      <formula>NOT(ISERROR(SEARCH("Dn(waiting)",C763)))</formula>
    </cfRule>
  </conditionalFormatting>
  <conditionalFormatting sqref="C764">
    <cfRule type="containsBlanks" dxfId="12891" priority="12893">
      <formula>LEN(TRIM(C764))=0</formula>
    </cfRule>
    <cfRule type="containsText" dxfId="12890" priority="12894" operator="containsText" text="Operational">
      <formula>NOT(ISERROR(SEARCH("Operational",C764)))</formula>
    </cfRule>
    <cfRule type="containsText" dxfId="12889" priority="12895" operator="containsText" text="Dn(service)">
      <formula>NOT(ISERROR(SEARCH("Dn(service)",C764)))</formula>
    </cfRule>
    <cfRule type="containsText" dxfId="12888" priority="12896" operator="containsText" text="Dn(waiting)">
      <formula>NOT(ISERROR(SEARCH("Dn(waiting)",C764)))</formula>
    </cfRule>
  </conditionalFormatting>
  <conditionalFormatting sqref="C765">
    <cfRule type="containsBlanks" dxfId="12887" priority="12889">
      <formula>LEN(TRIM(C765))=0</formula>
    </cfRule>
    <cfRule type="containsText" dxfId="12886" priority="12890" operator="containsText" text="Operational">
      <formula>NOT(ISERROR(SEARCH("Operational",C765)))</formula>
    </cfRule>
    <cfRule type="containsText" dxfId="12885" priority="12891" operator="containsText" text="Dn(service)">
      <formula>NOT(ISERROR(SEARCH("Dn(service)",C765)))</formula>
    </cfRule>
    <cfRule type="containsText" dxfId="12884" priority="12892" operator="containsText" text="Dn(waiting)">
      <formula>NOT(ISERROR(SEARCH("Dn(waiting)",C765)))</formula>
    </cfRule>
  </conditionalFormatting>
  <conditionalFormatting sqref="C766">
    <cfRule type="containsBlanks" dxfId="12883" priority="12885">
      <formula>LEN(TRIM(C766))=0</formula>
    </cfRule>
    <cfRule type="containsText" dxfId="12882" priority="12886" operator="containsText" text="Operational">
      <formula>NOT(ISERROR(SEARCH("Operational",C766)))</formula>
    </cfRule>
    <cfRule type="containsText" dxfId="12881" priority="12887" operator="containsText" text="Dn(service)">
      <formula>NOT(ISERROR(SEARCH("Dn(service)",C766)))</formula>
    </cfRule>
    <cfRule type="containsText" dxfId="12880" priority="12888" operator="containsText" text="Dn(waiting)">
      <formula>NOT(ISERROR(SEARCH("Dn(waiting)",C766)))</formula>
    </cfRule>
  </conditionalFormatting>
  <conditionalFormatting sqref="C767">
    <cfRule type="containsBlanks" dxfId="12879" priority="12881">
      <formula>LEN(TRIM(C767))=0</formula>
    </cfRule>
    <cfRule type="containsText" dxfId="12878" priority="12882" operator="containsText" text="Operational">
      <formula>NOT(ISERROR(SEARCH("Operational",C767)))</formula>
    </cfRule>
    <cfRule type="containsText" dxfId="12877" priority="12883" operator="containsText" text="Dn(service)">
      <formula>NOT(ISERROR(SEARCH("Dn(service)",C767)))</formula>
    </cfRule>
    <cfRule type="containsText" dxfId="12876" priority="12884" operator="containsText" text="Dn(waiting)">
      <formula>NOT(ISERROR(SEARCH("Dn(waiting)",C767)))</formula>
    </cfRule>
  </conditionalFormatting>
  <conditionalFormatting sqref="G768">
    <cfRule type="containsBlanks" dxfId="12875" priority="12877">
      <formula>LEN(TRIM(G768))=0</formula>
    </cfRule>
    <cfRule type="containsText" dxfId="12874" priority="12878" operator="containsText" text="Operational">
      <formula>NOT(ISERROR(SEARCH("Operational",G768)))</formula>
    </cfRule>
    <cfRule type="containsText" dxfId="12873" priority="12879" operator="containsText" text="Dn(service)">
      <formula>NOT(ISERROR(SEARCH("Dn(service)",G768)))</formula>
    </cfRule>
    <cfRule type="containsText" dxfId="12872" priority="12880" operator="containsText" text="Dn(waiting)">
      <formula>NOT(ISERROR(SEARCH("Dn(waiting)",G768)))</formula>
    </cfRule>
  </conditionalFormatting>
  <conditionalFormatting sqref="G769">
    <cfRule type="containsBlanks" dxfId="12871" priority="12873">
      <formula>LEN(TRIM(G769))=0</formula>
    </cfRule>
    <cfRule type="containsText" dxfId="12870" priority="12874" operator="containsText" text="Operational">
      <formula>NOT(ISERROR(SEARCH("Operational",G769)))</formula>
    </cfRule>
    <cfRule type="containsText" dxfId="12869" priority="12875" operator="containsText" text="Dn(service)">
      <formula>NOT(ISERROR(SEARCH("Dn(service)",G769)))</formula>
    </cfRule>
    <cfRule type="containsText" dxfId="12868" priority="12876" operator="containsText" text="Dn(waiting)">
      <formula>NOT(ISERROR(SEARCH("Dn(waiting)",G769)))</formula>
    </cfRule>
  </conditionalFormatting>
  <conditionalFormatting sqref="G770">
    <cfRule type="containsBlanks" dxfId="12867" priority="12869">
      <formula>LEN(TRIM(G770))=0</formula>
    </cfRule>
    <cfRule type="containsText" dxfId="12866" priority="12870" operator="containsText" text="Operational">
      <formula>NOT(ISERROR(SEARCH("Operational",G770)))</formula>
    </cfRule>
    <cfRule type="containsText" dxfId="12865" priority="12871" operator="containsText" text="Dn(service)">
      <formula>NOT(ISERROR(SEARCH("Dn(service)",G770)))</formula>
    </cfRule>
    <cfRule type="containsText" dxfId="12864" priority="12872" operator="containsText" text="Dn(waiting)">
      <formula>NOT(ISERROR(SEARCH("Dn(waiting)",G770)))</formula>
    </cfRule>
  </conditionalFormatting>
  <conditionalFormatting sqref="G771">
    <cfRule type="containsBlanks" dxfId="12863" priority="12865">
      <formula>LEN(TRIM(G771))=0</formula>
    </cfRule>
    <cfRule type="containsText" dxfId="12862" priority="12866" operator="containsText" text="Operational">
      <formula>NOT(ISERROR(SEARCH("Operational",G771)))</formula>
    </cfRule>
    <cfRule type="containsText" dxfId="12861" priority="12867" operator="containsText" text="Dn(service)">
      <formula>NOT(ISERROR(SEARCH("Dn(service)",G771)))</formula>
    </cfRule>
    <cfRule type="containsText" dxfId="12860" priority="12868" operator="containsText" text="Dn(waiting)">
      <formula>NOT(ISERROR(SEARCH("Dn(waiting)",G771)))</formula>
    </cfRule>
  </conditionalFormatting>
  <conditionalFormatting sqref="D772">
    <cfRule type="containsBlanks" dxfId="12859" priority="12861">
      <formula>LEN(TRIM(D772))=0</formula>
    </cfRule>
    <cfRule type="containsText" dxfId="12858" priority="12862" operator="containsText" text="Operational">
      <formula>NOT(ISERROR(SEARCH("Operational",D772)))</formula>
    </cfRule>
    <cfRule type="containsText" dxfId="12857" priority="12863" operator="containsText" text="Dn(service)">
      <formula>NOT(ISERROR(SEARCH("Dn(service)",D772)))</formula>
    </cfRule>
    <cfRule type="containsText" dxfId="12856" priority="12864" operator="containsText" text="Dn(waiting)">
      <formula>NOT(ISERROR(SEARCH("Dn(waiting)",D772)))</formula>
    </cfRule>
  </conditionalFormatting>
  <conditionalFormatting sqref="D773">
    <cfRule type="containsBlanks" dxfId="12855" priority="12857">
      <formula>LEN(TRIM(D773))=0</formula>
    </cfRule>
    <cfRule type="containsText" dxfId="12854" priority="12858" operator="containsText" text="Operational">
      <formula>NOT(ISERROR(SEARCH("Operational",D773)))</formula>
    </cfRule>
    <cfRule type="containsText" dxfId="12853" priority="12859" operator="containsText" text="Dn(service)">
      <formula>NOT(ISERROR(SEARCH("Dn(service)",D773)))</formula>
    </cfRule>
    <cfRule type="containsText" dxfId="12852" priority="12860" operator="containsText" text="Dn(waiting)">
      <formula>NOT(ISERROR(SEARCH("Dn(waiting)",D773)))</formula>
    </cfRule>
  </conditionalFormatting>
  <conditionalFormatting sqref="D774">
    <cfRule type="containsBlanks" dxfId="12851" priority="12853">
      <formula>LEN(TRIM(D774))=0</formula>
    </cfRule>
    <cfRule type="containsText" dxfId="12850" priority="12854" operator="containsText" text="Operational">
      <formula>NOT(ISERROR(SEARCH("Operational",D774)))</formula>
    </cfRule>
    <cfRule type="containsText" dxfId="12849" priority="12855" operator="containsText" text="Dn(service)">
      <formula>NOT(ISERROR(SEARCH("Dn(service)",D774)))</formula>
    </cfRule>
    <cfRule type="containsText" dxfId="12848" priority="12856" operator="containsText" text="Dn(waiting)">
      <formula>NOT(ISERROR(SEARCH("Dn(waiting)",D774)))</formula>
    </cfRule>
  </conditionalFormatting>
  <conditionalFormatting sqref="D775">
    <cfRule type="containsBlanks" dxfId="12847" priority="12849">
      <formula>LEN(TRIM(D775))=0</formula>
    </cfRule>
    <cfRule type="containsText" dxfId="12846" priority="12850" operator="containsText" text="Operational">
      <formula>NOT(ISERROR(SEARCH("Operational",D775)))</formula>
    </cfRule>
    <cfRule type="containsText" dxfId="12845" priority="12851" operator="containsText" text="Dn(service)">
      <formula>NOT(ISERROR(SEARCH("Dn(service)",D775)))</formula>
    </cfRule>
    <cfRule type="containsText" dxfId="12844" priority="12852" operator="containsText" text="Dn(waiting)">
      <formula>NOT(ISERROR(SEARCH("Dn(waiting)",D775)))</formula>
    </cfRule>
  </conditionalFormatting>
  <conditionalFormatting sqref="D776">
    <cfRule type="containsBlanks" dxfId="12843" priority="12845">
      <formula>LEN(TRIM(D776))=0</formula>
    </cfRule>
    <cfRule type="containsText" dxfId="12842" priority="12846" operator="containsText" text="Operational">
      <formula>NOT(ISERROR(SEARCH("Operational",D776)))</formula>
    </cfRule>
    <cfRule type="containsText" dxfId="12841" priority="12847" operator="containsText" text="Dn(service)">
      <formula>NOT(ISERROR(SEARCH("Dn(service)",D776)))</formula>
    </cfRule>
    <cfRule type="containsText" dxfId="12840" priority="12848" operator="containsText" text="Dn(waiting)">
      <formula>NOT(ISERROR(SEARCH("Dn(waiting)",D776)))</formula>
    </cfRule>
  </conditionalFormatting>
  <conditionalFormatting sqref="F777">
    <cfRule type="containsBlanks" dxfId="12839" priority="12841">
      <formula>LEN(TRIM(F777))=0</formula>
    </cfRule>
    <cfRule type="containsText" dxfId="12838" priority="12842" operator="containsText" text="Operational">
      <formula>NOT(ISERROR(SEARCH("Operational",F777)))</formula>
    </cfRule>
    <cfRule type="containsText" dxfId="12837" priority="12843" operator="containsText" text="Dn(service)">
      <formula>NOT(ISERROR(SEARCH("Dn(service)",F777)))</formula>
    </cfRule>
    <cfRule type="containsText" dxfId="12836" priority="12844" operator="containsText" text="Dn(waiting)">
      <formula>NOT(ISERROR(SEARCH("Dn(waiting)",F777)))</formula>
    </cfRule>
  </conditionalFormatting>
  <conditionalFormatting sqref="F778">
    <cfRule type="containsBlanks" dxfId="12835" priority="12837">
      <formula>LEN(TRIM(F778))=0</formula>
    </cfRule>
    <cfRule type="containsText" dxfId="12834" priority="12838" operator="containsText" text="Operational">
      <formula>NOT(ISERROR(SEARCH("Operational",F778)))</formula>
    </cfRule>
    <cfRule type="containsText" dxfId="12833" priority="12839" operator="containsText" text="Dn(service)">
      <formula>NOT(ISERROR(SEARCH("Dn(service)",F778)))</formula>
    </cfRule>
    <cfRule type="containsText" dxfId="12832" priority="12840" operator="containsText" text="Dn(waiting)">
      <formula>NOT(ISERROR(SEARCH("Dn(waiting)",F778)))</formula>
    </cfRule>
  </conditionalFormatting>
  <conditionalFormatting sqref="F779">
    <cfRule type="containsBlanks" dxfId="12831" priority="12833">
      <formula>LEN(TRIM(F779))=0</formula>
    </cfRule>
    <cfRule type="containsText" dxfId="12830" priority="12834" operator="containsText" text="Operational">
      <formula>NOT(ISERROR(SEARCH("Operational",F779)))</formula>
    </cfRule>
    <cfRule type="containsText" dxfId="12829" priority="12835" operator="containsText" text="Dn(service)">
      <formula>NOT(ISERROR(SEARCH("Dn(service)",F779)))</formula>
    </cfRule>
    <cfRule type="containsText" dxfId="12828" priority="12836" operator="containsText" text="Dn(waiting)">
      <formula>NOT(ISERROR(SEARCH("Dn(waiting)",F779)))</formula>
    </cfRule>
  </conditionalFormatting>
  <conditionalFormatting sqref="E780">
    <cfRule type="containsBlanks" dxfId="12827" priority="12829">
      <formula>LEN(TRIM(E780))=0</formula>
    </cfRule>
    <cfRule type="containsText" dxfId="12826" priority="12830" operator="containsText" text="Operational">
      <formula>NOT(ISERROR(SEARCH("Operational",E780)))</formula>
    </cfRule>
    <cfRule type="containsText" dxfId="12825" priority="12831" operator="containsText" text="Dn(service)">
      <formula>NOT(ISERROR(SEARCH("Dn(service)",E780)))</formula>
    </cfRule>
    <cfRule type="containsText" dxfId="12824" priority="12832" operator="containsText" text="Dn(waiting)">
      <formula>NOT(ISERROR(SEARCH("Dn(waiting)",E780)))</formula>
    </cfRule>
  </conditionalFormatting>
  <conditionalFormatting sqref="E781">
    <cfRule type="containsBlanks" dxfId="12823" priority="12825">
      <formula>LEN(TRIM(E781))=0</formula>
    </cfRule>
    <cfRule type="containsText" dxfId="12822" priority="12826" operator="containsText" text="Operational">
      <formula>NOT(ISERROR(SEARCH("Operational",E781)))</formula>
    </cfRule>
    <cfRule type="containsText" dxfId="12821" priority="12827" operator="containsText" text="Dn(service)">
      <formula>NOT(ISERROR(SEARCH("Dn(service)",E781)))</formula>
    </cfRule>
    <cfRule type="containsText" dxfId="12820" priority="12828" operator="containsText" text="Dn(waiting)">
      <formula>NOT(ISERROR(SEARCH("Dn(waiting)",E781)))</formula>
    </cfRule>
  </conditionalFormatting>
  <conditionalFormatting sqref="E782">
    <cfRule type="containsBlanks" dxfId="12819" priority="12821">
      <formula>LEN(TRIM(E782))=0</formula>
    </cfRule>
    <cfRule type="containsText" dxfId="12818" priority="12822" operator="containsText" text="Operational">
      <formula>NOT(ISERROR(SEARCH("Operational",E782)))</formula>
    </cfRule>
    <cfRule type="containsText" dxfId="12817" priority="12823" operator="containsText" text="Dn(service)">
      <formula>NOT(ISERROR(SEARCH("Dn(service)",E782)))</formula>
    </cfRule>
    <cfRule type="containsText" dxfId="12816" priority="12824" operator="containsText" text="Dn(waiting)">
      <formula>NOT(ISERROR(SEARCH("Dn(waiting)",E782)))</formula>
    </cfRule>
  </conditionalFormatting>
  <conditionalFormatting sqref="E783">
    <cfRule type="containsBlanks" dxfId="12815" priority="12817">
      <formula>LEN(TRIM(E783))=0</formula>
    </cfRule>
    <cfRule type="containsText" dxfId="12814" priority="12818" operator="containsText" text="Operational">
      <formula>NOT(ISERROR(SEARCH("Operational",E783)))</formula>
    </cfRule>
    <cfRule type="containsText" dxfId="12813" priority="12819" operator="containsText" text="Dn(service)">
      <formula>NOT(ISERROR(SEARCH("Dn(service)",E783)))</formula>
    </cfRule>
    <cfRule type="containsText" dxfId="12812" priority="12820" operator="containsText" text="Dn(waiting)">
      <formula>NOT(ISERROR(SEARCH("Dn(waiting)",E783)))</formula>
    </cfRule>
  </conditionalFormatting>
  <conditionalFormatting sqref="H784">
    <cfRule type="containsBlanks" dxfId="12811" priority="12813">
      <formula>LEN(TRIM(H784))=0</formula>
    </cfRule>
    <cfRule type="containsText" dxfId="12810" priority="12814" operator="containsText" text="Operational">
      <formula>NOT(ISERROR(SEARCH("Operational",H784)))</formula>
    </cfRule>
    <cfRule type="containsText" dxfId="12809" priority="12815" operator="containsText" text="Dn(service)">
      <formula>NOT(ISERROR(SEARCH("Dn(service)",H784)))</formula>
    </cfRule>
    <cfRule type="containsText" dxfId="12808" priority="12816" operator="containsText" text="Dn(waiting)">
      <formula>NOT(ISERROR(SEARCH("Dn(waiting)",H784)))</formula>
    </cfRule>
  </conditionalFormatting>
  <conditionalFormatting sqref="H785">
    <cfRule type="containsBlanks" dxfId="12807" priority="12809">
      <formula>LEN(TRIM(H785))=0</formula>
    </cfRule>
    <cfRule type="containsText" dxfId="12806" priority="12810" operator="containsText" text="Operational">
      <formula>NOT(ISERROR(SEARCH("Operational",H785)))</formula>
    </cfRule>
    <cfRule type="containsText" dxfId="12805" priority="12811" operator="containsText" text="Dn(service)">
      <formula>NOT(ISERROR(SEARCH("Dn(service)",H785)))</formula>
    </cfRule>
    <cfRule type="containsText" dxfId="12804" priority="12812" operator="containsText" text="Dn(waiting)">
      <formula>NOT(ISERROR(SEARCH("Dn(waiting)",H785)))</formula>
    </cfRule>
  </conditionalFormatting>
  <conditionalFormatting sqref="H786">
    <cfRule type="containsBlanks" dxfId="12803" priority="12805">
      <formula>LEN(TRIM(H786))=0</formula>
    </cfRule>
    <cfRule type="containsText" dxfId="12802" priority="12806" operator="containsText" text="Operational">
      <formula>NOT(ISERROR(SEARCH("Operational",H786)))</formula>
    </cfRule>
    <cfRule type="containsText" dxfId="12801" priority="12807" operator="containsText" text="Dn(service)">
      <formula>NOT(ISERROR(SEARCH("Dn(service)",H786)))</formula>
    </cfRule>
    <cfRule type="containsText" dxfId="12800" priority="12808" operator="containsText" text="Dn(waiting)">
      <formula>NOT(ISERROR(SEARCH("Dn(waiting)",H786)))</formula>
    </cfRule>
  </conditionalFormatting>
  <conditionalFormatting sqref="H787">
    <cfRule type="containsBlanks" dxfId="12799" priority="12801">
      <formula>LEN(TRIM(H787))=0</formula>
    </cfRule>
    <cfRule type="containsText" dxfId="12798" priority="12802" operator="containsText" text="Operational">
      <formula>NOT(ISERROR(SEARCH("Operational",H787)))</formula>
    </cfRule>
    <cfRule type="containsText" dxfId="12797" priority="12803" operator="containsText" text="Dn(service)">
      <formula>NOT(ISERROR(SEARCH("Dn(service)",H787)))</formula>
    </cfRule>
    <cfRule type="containsText" dxfId="12796" priority="12804" operator="containsText" text="Dn(waiting)">
      <formula>NOT(ISERROR(SEARCH("Dn(waiting)",H787)))</formula>
    </cfRule>
  </conditionalFormatting>
  <conditionalFormatting sqref="C788">
    <cfRule type="containsBlanks" dxfId="12795" priority="12797">
      <formula>LEN(TRIM(C788))=0</formula>
    </cfRule>
    <cfRule type="containsText" dxfId="12794" priority="12798" operator="containsText" text="Operational">
      <formula>NOT(ISERROR(SEARCH("Operational",C788)))</formula>
    </cfRule>
    <cfRule type="containsText" dxfId="12793" priority="12799" operator="containsText" text="Dn(service)">
      <formula>NOT(ISERROR(SEARCH("Dn(service)",C788)))</formula>
    </cfRule>
    <cfRule type="containsText" dxfId="12792" priority="12800" operator="containsText" text="Dn(waiting)">
      <formula>NOT(ISERROR(SEARCH("Dn(waiting)",C788)))</formula>
    </cfRule>
  </conditionalFormatting>
  <conditionalFormatting sqref="C789">
    <cfRule type="containsBlanks" dxfId="12791" priority="12793">
      <formula>LEN(TRIM(C789))=0</formula>
    </cfRule>
    <cfRule type="containsText" dxfId="12790" priority="12794" operator="containsText" text="Operational">
      <formula>NOT(ISERROR(SEARCH("Operational",C789)))</formula>
    </cfRule>
    <cfRule type="containsText" dxfId="12789" priority="12795" operator="containsText" text="Dn(service)">
      <formula>NOT(ISERROR(SEARCH("Dn(service)",C789)))</formula>
    </cfRule>
    <cfRule type="containsText" dxfId="12788" priority="12796" operator="containsText" text="Dn(waiting)">
      <formula>NOT(ISERROR(SEARCH("Dn(waiting)",C789)))</formula>
    </cfRule>
  </conditionalFormatting>
  <conditionalFormatting sqref="C790">
    <cfRule type="containsBlanks" dxfId="12787" priority="12789">
      <formula>LEN(TRIM(C790))=0</formula>
    </cfRule>
    <cfRule type="containsText" dxfId="12786" priority="12790" operator="containsText" text="Operational">
      <formula>NOT(ISERROR(SEARCH("Operational",C790)))</formula>
    </cfRule>
    <cfRule type="containsText" dxfId="12785" priority="12791" operator="containsText" text="Dn(service)">
      <formula>NOT(ISERROR(SEARCH("Dn(service)",C790)))</formula>
    </cfRule>
    <cfRule type="containsText" dxfId="12784" priority="12792" operator="containsText" text="Dn(waiting)">
      <formula>NOT(ISERROR(SEARCH("Dn(waiting)",C790)))</formula>
    </cfRule>
  </conditionalFormatting>
  <conditionalFormatting sqref="C791">
    <cfRule type="containsBlanks" dxfId="12783" priority="12785">
      <formula>LEN(TRIM(C791))=0</formula>
    </cfRule>
    <cfRule type="containsText" dxfId="12782" priority="12786" operator="containsText" text="Operational">
      <formula>NOT(ISERROR(SEARCH("Operational",C791)))</formula>
    </cfRule>
    <cfRule type="containsText" dxfId="12781" priority="12787" operator="containsText" text="Dn(service)">
      <formula>NOT(ISERROR(SEARCH("Dn(service)",C791)))</formula>
    </cfRule>
    <cfRule type="containsText" dxfId="12780" priority="12788" operator="containsText" text="Dn(waiting)">
      <formula>NOT(ISERROR(SEARCH("Dn(waiting)",C791)))</formula>
    </cfRule>
  </conditionalFormatting>
  <conditionalFormatting sqref="C792">
    <cfRule type="containsBlanks" dxfId="12779" priority="12781">
      <formula>LEN(TRIM(C792))=0</formula>
    </cfRule>
    <cfRule type="containsText" dxfId="12778" priority="12782" operator="containsText" text="Operational">
      <formula>NOT(ISERROR(SEARCH("Operational",C792)))</formula>
    </cfRule>
    <cfRule type="containsText" dxfId="12777" priority="12783" operator="containsText" text="Dn(service)">
      <formula>NOT(ISERROR(SEARCH("Dn(service)",C792)))</formula>
    </cfRule>
    <cfRule type="containsText" dxfId="12776" priority="12784" operator="containsText" text="Dn(waiting)">
      <formula>NOT(ISERROR(SEARCH("Dn(waiting)",C792)))</formula>
    </cfRule>
  </conditionalFormatting>
  <conditionalFormatting sqref="G793">
    <cfRule type="containsBlanks" dxfId="12775" priority="12777">
      <formula>LEN(TRIM(G793))=0</formula>
    </cfRule>
    <cfRule type="containsText" dxfId="12774" priority="12778" operator="containsText" text="Operational">
      <formula>NOT(ISERROR(SEARCH("Operational",G793)))</formula>
    </cfRule>
    <cfRule type="containsText" dxfId="12773" priority="12779" operator="containsText" text="Dn(service)">
      <formula>NOT(ISERROR(SEARCH("Dn(service)",G793)))</formula>
    </cfRule>
    <cfRule type="containsText" dxfId="12772" priority="12780" operator="containsText" text="Dn(waiting)">
      <formula>NOT(ISERROR(SEARCH("Dn(waiting)",G793)))</formula>
    </cfRule>
  </conditionalFormatting>
  <conditionalFormatting sqref="G794">
    <cfRule type="containsBlanks" dxfId="12771" priority="12773">
      <formula>LEN(TRIM(G794))=0</formula>
    </cfRule>
    <cfRule type="containsText" dxfId="12770" priority="12774" operator="containsText" text="Operational">
      <formula>NOT(ISERROR(SEARCH("Operational",G794)))</formula>
    </cfRule>
    <cfRule type="containsText" dxfId="12769" priority="12775" operator="containsText" text="Dn(service)">
      <formula>NOT(ISERROR(SEARCH("Dn(service)",G794)))</formula>
    </cfRule>
    <cfRule type="containsText" dxfId="12768" priority="12776" operator="containsText" text="Dn(waiting)">
      <formula>NOT(ISERROR(SEARCH("Dn(waiting)",G794)))</formula>
    </cfRule>
  </conditionalFormatting>
  <conditionalFormatting sqref="G795">
    <cfRule type="containsBlanks" dxfId="12767" priority="12769">
      <formula>LEN(TRIM(G795))=0</formula>
    </cfRule>
    <cfRule type="containsText" dxfId="12766" priority="12770" operator="containsText" text="Operational">
      <formula>NOT(ISERROR(SEARCH("Operational",G795)))</formula>
    </cfRule>
    <cfRule type="containsText" dxfId="12765" priority="12771" operator="containsText" text="Dn(service)">
      <formula>NOT(ISERROR(SEARCH("Dn(service)",G795)))</formula>
    </cfRule>
    <cfRule type="containsText" dxfId="12764" priority="12772" operator="containsText" text="Dn(waiting)">
      <formula>NOT(ISERROR(SEARCH("Dn(waiting)",G795)))</formula>
    </cfRule>
  </conditionalFormatting>
  <conditionalFormatting sqref="G796">
    <cfRule type="containsBlanks" dxfId="12763" priority="12765">
      <formula>LEN(TRIM(G796))=0</formula>
    </cfRule>
    <cfRule type="containsText" dxfId="12762" priority="12766" operator="containsText" text="Operational">
      <formula>NOT(ISERROR(SEARCH("Operational",G796)))</formula>
    </cfRule>
    <cfRule type="containsText" dxfId="12761" priority="12767" operator="containsText" text="Dn(service)">
      <formula>NOT(ISERROR(SEARCH("Dn(service)",G796)))</formula>
    </cfRule>
    <cfRule type="containsText" dxfId="12760" priority="12768" operator="containsText" text="Dn(waiting)">
      <formula>NOT(ISERROR(SEARCH("Dn(waiting)",G796)))</formula>
    </cfRule>
  </conditionalFormatting>
  <conditionalFormatting sqref="G797">
    <cfRule type="containsBlanks" dxfId="12759" priority="12761">
      <formula>LEN(TRIM(G797))=0</formula>
    </cfRule>
    <cfRule type="containsText" dxfId="12758" priority="12762" operator="containsText" text="Operational">
      <formula>NOT(ISERROR(SEARCH("Operational",G797)))</formula>
    </cfRule>
    <cfRule type="containsText" dxfId="12757" priority="12763" operator="containsText" text="Dn(service)">
      <formula>NOT(ISERROR(SEARCH("Dn(service)",G797)))</formula>
    </cfRule>
    <cfRule type="containsText" dxfId="12756" priority="12764" operator="containsText" text="Dn(waiting)">
      <formula>NOT(ISERROR(SEARCH("Dn(waiting)",G797)))</formula>
    </cfRule>
  </conditionalFormatting>
  <conditionalFormatting sqref="D798">
    <cfRule type="containsBlanks" dxfId="12755" priority="12757">
      <formula>LEN(TRIM(D798))=0</formula>
    </cfRule>
    <cfRule type="containsText" dxfId="12754" priority="12758" operator="containsText" text="Operational">
      <formula>NOT(ISERROR(SEARCH("Operational",D798)))</formula>
    </cfRule>
    <cfRule type="containsText" dxfId="12753" priority="12759" operator="containsText" text="Dn(service)">
      <formula>NOT(ISERROR(SEARCH("Dn(service)",D798)))</formula>
    </cfRule>
    <cfRule type="containsText" dxfId="12752" priority="12760" operator="containsText" text="Dn(waiting)">
      <formula>NOT(ISERROR(SEARCH("Dn(waiting)",D798)))</formula>
    </cfRule>
  </conditionalFormatting>
  <conditionalFormatting sqref="D799">
    <cfRule type="containsBlanks" dxfId="12751" priority="12753">
      <formula>LEN(TRIM(D799))=0</formula>
    </cfRule>
    <cfRule type="containsText" dxfId="12750" priority="12754" operator="containsText" text="Operational">
      <formula>NOT(ISERROR(SEARCH("Operational",D799)))</formula>
    </cfRule>
    <cfRule type="containsText" dxfId="12749" priority="12755" operator="containsText" text="Dn(service)">
      <formula>NOT(ISERROR(SEARCH("Dn(service)",D799)))</formula>
    </cfRule>
    <cfRule type="containsText" dxfId="12748" priority="12756" operator="containsText" text="Dn(waiting)">
      <formula>NOT(ISERROR(SEARCH("Dn(waiting)",D799)))</formula>
    </cfRule>
  </conditionalFormatting>
  <conditionalFormatting sqref="D800">
    <cfRule type="containsBlanks" dxfId="12747" priority="12749">
      <formula>LEN(TRIM(D800))=0</formula>
    </cfRule>
    <cfRule type="containsText" dxfId="12746" priority="12750" operator="containsText" text="Operational">
      <formula>NOT(ISERROR(SEARCH("Operational",D800)))</formula>
    </cfRule>
    <cfRule type="containsText" dxfId="12745" priority="12751" operator="containsText" text="Dn(service)">
      <formula>NOT(ISERROR(SEARCH("Dn(service)",D800)))</formula>
    </cfRule>
    <cfRule type="containsText" dxfId="12744" priority="12752" operator="containsText" text="Dn(waiting)">
      <formula>NOT(ISERROR(SEARCH("Dn(waiting)",D800)))</formula>
    </cfRule>
  </conditionalFormatting>
  <conditionalFormatting sqref="D801">
    <cfRule type="containsBlanks" dxfId="12743" priority="12745">
      <formula>LEN(TRIM(D801))=0</formula>
    </cfRule>
    <cfRule type="containsText" dxfId="12742" priority="12746" operator="containsText" text="Operational">
      <formula>NOT(ISERROR(SEARCH("Operational",D801)))</formula>
    </cfRule>
    <cfRule type="containsText" dxfId="12741" priority="12747" operator="containsText" text="Dn(service)">
      <formula>NOT(ISERROR(SEARCH("Dn(service)",D801)))</formula>
    </cfRule>
    <cfRule type="containsText" dxfId="12740" priority="12748" operator="containsText" text="Dn(waiting)">
      <formula>NOT(ISERROR(SEARCH("Dn(waiting)",D801)))</formula>
    </cfRule>
  </conditionalFormatting>
  <conditionalFormatting sqref="F802">
    <cfRule type="containsBlanks" dxfId="12739" priority="12741">
      <formula>LEN(TRIM(F802))=0</formula>
    </cfRule>
    <cfRule type="containsText" dxfId="12738" priority="12742" operator="containsText" text="Operational">
      <formula>NOT(ISERROR(SEARCH("Operational",F802)))</formula>
    </cfRule>
    <cfRule type="containsText" dxfId="12737" priority="12743" operator="containsText" text="Dn(service)">
      <formula>NOT(ISERROR(SEARCH("Dn(service)",F802)))</formula>
    </cfRule>
    <cfRule type="containsText" dxfId="12736" priority="12744" operator="containsText" text="Dn(waiting)">
      <formula>NOT(ISERROR(SEARCH("Dn(waiting)",F802)))</formula>
    </cfRule>
  </conditionalFormatting>
  <conditionalFormatting sqref="F803">
    <cfRule type="containsBlanks" dxfId="12735" priority="12737">
      <formula>LEN(TRIM(F803))=0</formula>
    </cfRule>
    <cfRule type="containsText" dxfId="12734" priority="12738" operator="containsText" text="Operational">
      <formula>NOT(ISERROR(SEARCH("Operational",F803)))</formula>
    </cfRule>
    <cfRule type="containsText" dxfId="12733" priority="12739" operator="containsText" text="Dn(service)">
      <formula>NOT(ISERROR(SEARCH("Dn(service)",F803)))</formula>
    </cfRule>
    <cfRule type="containsText" dxfId="12732" priority="12740" operator="containsText" text="Dn(waiting)">
      <formula>NOT(ISERROR(SEARCH("Dn(waiting)",F803)))</formula>
    </cfRule>
  </conditionalFormatting>
  <conditionalFormatting sqref="F804">
    <cfRule type="containsBlanks" dxfId="12731" priority="12733">
      <formula>LEN(TRIM(F804))=0</formula>
    </cfRule>
    <cfRule type="containsText" dxfId="12730" priority="12734" operator="containsText" text="Operational">
      <formula>NOT(ISERROR(SEARCH("Operational",F804)))</formula>
    </cfRule>
    <cfRule type="containsText" dxfId="12729" priority="12735" operator="containsText" text="Dn(service)">
      <formula>NOT(ISERROR(SEARCH("Dn(service)",F804)))</formula>
    </cfRule>
    <cfRule type="containsText" dxfId="12728" priority="12736" operator="containsText" text="Dn(waiting)">
      <formula>NOT(ISERROR(SEARCH("Dn(waiting)",F804)))</formula>
    </cfRule>
  </conditionalFormatting>
  <conditionalFormatting sqref="F805">
    <cfRule type="containsBlanks" dxfId="12727" priority="12729">
      <formula>LEN(TRIM(F805))=0</formula>
    </cfRule>
    <cfRule type="containsText" dxfId="12726" priority="12730" operator="containsText" text="Operational">
      <formula>NOT(ISERROR(SEARCH("Operational",F805)))</formula>
    </cfRule>
    <cfRule type="containsText" dxfId="12725" priority="12731" operator="containsText" text="Dn(service)">
      <formula>NOT(ISERROR(SEARCH("Dn(service)",F805)))</formula>
    </cfRule>
    <cfRule type="containsText" dxfId="12724" priority="12732" operator="containsText" text="Dn(waiting)">
      <formula>NOT(ISERROR(SEARCH("Dn(waiting)",F805)))</formula>
    </cfRule>
  </conditionalFormatting>
  <conditionalFormatting sqref="E806">
    <cfRule type="containsBlanks" dxfId="12723" priority="12725">
      <formula>LEN(TRIM(E806))=0</formula>
    </cfRule>
    <cfRule type="containsText" dxfId="12722" priority="12726" operator="containsText" text="Operational">
      <formula>NOT(ISERROR(SEARCH("Operational",E806)))</formula>
    </cfRule>
    <cfRule type="containsText" dxfId="12721" priority="12727" operator="containsText" text="Dn(service)">
      <formula>NOT(ISERROR(SEARCH("Dn(service)",E806)))</formula>
    </cfRule>
    <cfRule type="containsText" dxfId="12720" priority="12728" operator="containsText" text="Dn(waiting)">
      <formula>NOT(ISERROR(SEARCH("Dn(waiting)",E806)))</formula>
    </cfRule>
  </conditionalFormatting>
  <conditionalFormatting sqref="E807">
    <cfRule type="containsBlanks" dxfId="12719" priority="12721">
      <formula>LEN(TRIM(E807))=0</formula>
    </cfRule>
    <cfRule type="containsText" dxfId="12718" priority="12722" operator="containsText" text="Operational">
      <formula>NOT(ISERROR(SEARCH("Operational",E807)))</formula>
    </cfRule>
    <cfRule type="containsText" dxfId="12717" priority="12723" operator="containsText" text="Dn(service)">
      <formula>NOT(ISERROR(SEARCH("Dn(service)",E807)))</formula>
    </cfRule>
    <cfRule type="containsText" dxfId="12716" priority="12724" operator="containsText" text="Dn(waiting)">
      <formula>NOT(ISERROR(SEARCH("Dn(waiting)",E807)))</formula>
    </cfRule>
  </conditionalFormatting>
  <conditionalFormatting sqref="E808">
    <cfRule type="containsBlanks" dxfId="12715" priority="12717">
      <formula>LEN(TRIM(E808))=0</formula>
    </cfRule>
    <cfRule type="containsText" dxfId="12714" priority="12718" operator="containsText" text="Operational">
      <formula>NOT(ISERROR(SEARCH("Operational",E808)))</formula>
    </cfRule>
    <cfRule type="containsText" dxfId="12713" priority="12719" operator="containsText" text="Dn(service)">
      <formula>NOT(ISERROR(SEARCH("Dn(service)",E808)))</formula>
    </cfRule>
    <cfRule type="containsText" dxfId="12712" priority="12720" operator="containsText" text="Dn(waiting)">
      <formula>NOT(ISERROR(SEARCH("Dn(waiting)",E808)))</formula>
    </cfRule>
  </conditionalFormatting>
  <conditionalFormatting sqref="E809">
    <cfRule type="containsBlanks" dxfId="12711" priority="12713">
      <formula>LEN(TRIM(E809))=0</formula>
    </cfRule>
    <cfRule type="containsText" dxfId="12710" priority="12714" operator="containsText" text="Operational">
      <formula>NOT(ISERROR(SEARCH("Operational",E809)))</formula>
    </cfRule>
    <cfRule type="containsText" dxfId="12709" priority="12715" operator="containsText" text="Dn(service)">
      <formula>NOT(ISERROR(SEARCH("Dn(service)",E809)))</formula>
    </cfRule>
    <cfRule type="containsText" dxfId="12708" priority="12716" operator="containsText" text="Dn(waiting)">
      <formula>NOT(ISERROR(SEARCH("Dn(waiting)",E809)))</formula>
    </cfRule>
  </conditionalFormatting>
  <conditionalFormatting sqref="E810">
    <cfRule type="containsBlanks" dxfId="12707" priority="12709">
      <formula>LEN(TRIM(E810))=0</formula>
    </cfRule>
    <cfRule type="containsText" dxfId="12706" priority="12710" operator="containsText" text="Operational">
      <formula>NOT(ISERROR(SEARCH("Operational",E810)))</formula>
    </cfRule>
    <cfRule type="containsText" dxfId="12705" priority="12711" operator="containsText" text="Dn(service)">
      <formula>NOT(ISERROR(SEARCH("Dn(service)",E810)))</formula>
    </cfRule>
    <cfRule type="containsText" dxfId="12704" priority="12712" operator="containsText" text="Dn(waiting)">
      <formula>NOT(ISERROR(SEARCH("Dn(waiting)",E810)))</formula>
    </cfRule>
  </conditionalFormatting>
  <conditionalFormatting sqref="E811">
    <cfRule type="containsBlanks" dxfId="12703" priority="12705">
      <formula>LEN(TRIM(E811))=0</formula>
    </cfRule>
    <cfRule type="containsText" dxfId="12702" priority="12706" operator="containsText" text="Operational">
      <formula>NOT(ISERROR(SEARCH("Operational",E811)))</formula>
    </cfRule>
    <cfRule type="containsText" dxfId="12701" priority="12707" operator="containsText" text="Dn(service)">
      <formula>NOT(ISERROR(SEARCH("Dn(service)",E811)))</formula>
    </cfRule>
    <cfRule type="containsText" dxfId="12700" priority="12708" operator="containsText" text="Dn(waiting)">
      <formula>NOT(ISERROR(SEARCH("Dn(waiting)",E811)))</formula>
    </cfRule>
  </conditionalFormatting>
  <conditionalFormatting sqref="F664">
    <cfRule type="containsBlanks" dxfId="12699" priority="12701">
      <formula>LEN(TRIM(F664))=0</formula>
    </cfRule>
    <cfRule type="containsText" dxfId="12698" priority="12702" operator="containsText" text="Operational">
      <formula>NOT(ISERROR(SEARCH("Operational",F664)))</formula>
    </cfRule>
    <cfRule type="containsText" dxfId="12697" priority="12703" operator="containsText" text="Dn(service)">
      <formula>NOT(ISERROR(SEARCH("Dn(service)",F664)))</formula>
    </cfRule>
    <cfRule type="containsText" dxfId="12696" priority="12704" operator="containsText" text="Dn(waiting)">
      <formula>NOT(ISERROR(SEARCH("Dn(waiting)",F664)))</formula>
    </cfRule>
  </conditionalFormatting>
  <conditionalFormatting sqref="H666">
    <cfRule type="containsBlanks" dxfId="12695" priority="12697">
      <formula>LEN(TRIM(H666))=0</formula>
    </cfRule>
    <cfRule type="containsText" dxfId="12694" priority="12698" operator="containsText" text="Operational">
      <formula>NOT(ISERROR(SEARCH("Operational",H666)))</formula>
    </cfRule>
    <cfRule type="containsText" dxfId="12693" priority="12699" operator="containsText" text="Dn(service)">
      <formula>NOT(ISERROR(SEARCH("Dn(service)",H666)))</formula>
    </cfRule>
    <cfRule type="containsText" dxfId="12692" priority="12700" operator="containsText" text="Dn(waiting)">
      <formula>NOT(ISERROR(SEARCH("Dn(waiting)",H666)))</formula>
    </cfRule>
  </conditionalFormatting>
  <conditionalFormatting sqref="H667">
    <cfRule type="containsBlanks" dxfId="12691" priority="12693">
      <formula>LEN(TRIM(H667))=0</formula>
    </cfRule>
    <cfRule type="containsText" dxfId="12690" priority="12694" operator="containsText" text="Operational">
      <formula>NOT(ISERROR(SEARCH("Operational",H667)))</formula>
    </cfRule>
    <cfRule type="containsText" dxfId="12689" priority="12695" operator="containsText" text="Dn(service)">
      <formula>NOT(ISERROR(SEARCH("Dn(service)",H667)))</formula>
    </cfRule>
    <cfRule type="containsText" dxfId="12688" priority="12696" operator="containsText" text="Dn(waiting)">
      <formula>NOT(ISERROR(SEARCH("Dn(waiting)",H667)))</formula>
    </cfRule>
  </conditionalFormatting>
  <conditionalFormatting sqref="H668">
    <cfRule type="containsBlanks" dxfId="12687" priority="12689">
      <formula>LEN(TRIM(H668))=0</formula>
    </cfRule>
    <cfRule type="containsText" dxfId="12686" priority="12690" operator="containsText" text="Operational">
      <formula>NOT(ISERROR(SEARCH("Operational",H668)))</formula>
    </cfRule>
    <cfRule type="containsText" dxfId="12685" priority="12691" operator="containsText" text="Dn(service)">
      <formula>NOT(ISERROR(SEARCH("Dn(service)",H668)))</formula>
    </cfRule>
    <cfRule type="containsText" dxfId="12684" priority="12692" operator="containsText" text="Dn(waiting)">
      <formula>NOT(ISERROR(SEARCH("Dn(waiting)",H668)))</formula>
    </cfRule>
  </conditionalFormatting>
  <conditionalFormatting sqref="H669">
    <cfRule type="containsBlanks" dxfId="12683" priority="12685">
      <formula>LEN(TRIM(H669))=0</formula>
    </cfRule>
    <cfRule type="containsText" dxfId="12682" priority="12686" operator="containsText" text="Operational">
      <formula>NOT(ISERROR(SEARCH("Operational",H669)))</formula>
    </cfRule>
    <cfRule type="containsText" dxfId="12681" priority="12687" operator="containsText" text="Dn(service)">
      <formula>NOT(ISERROR(SEARCH("Dn(service)",H669)))</formula>
    </cfRule>
    <cfRule type="containsText" dxfId="12680" priority="12688" operator="containsText" text="Dn(waiting)">
      <formula>NOT(ISERROR(SEARCH("Dn(waiting)",H669)))</formula>
    </cfRule>
  </conditionalFormatting>
  <conditionalFormatting sqref="E670">
    <cfRule type="containsBlanks" dxfId="12679" priority="12681">
      <formula>LEN(TRIM(E670))=0</formula>
    </cfRule>
    <cfRule type="containsText" dxfId="12678" priority="12682" operator="containsText" text="Operational">
      <formula>NOT(ISERROR(SEARCH("Operational",E670)))</formula>
    </cfRule>
    <cfRule type="containsText" dxfId="12677" priority="12683" operator="containsText" text="Dn(service)">
      <formula>NOT(ISERROR(SEARCH("Dn(service)",E670)))</formula>
    </cfRule>
    <cfRule type="containsText" dxfId="12676" priority="12684" operator="containsText" text="Dn(waiting)">
      <formula>NOT(ISERROR(SEARCH("Dn(waiting)",E670)))</formula>
    </cfRule>
  </conditionalFormatting>
  <conditionalFormatting sqref="E671">
    <cfRule type="containsBlanks" dxfId="12675" priority="12677">
      <formula>LEN(TRIM(E671))=0</formula>
    </cfRule>
    <cfRule type="containsText" dxfId="12674" priority="12678" operator="containsText" text="Operational">
      <formula>NOT(ISERROR(SEARCH("Operational",E671)))</formula>
    </cfRule>
    <cfRule type="containsText" dxfId="12673" priority="12679" operator="containsText" text="Dn(service)">
      <formula>NOT(ISERROR(SEARCH("Dn(service)",E671)))</formula>
    </cfRule>
    <cfRule type="containsText" dxfId="12672" priority="12680" operator="containsText" text="Dn(waiting)">
      <formula>NOT(ISERROR(SEARCH("Dn(waiting)",E671)))</formula>
    </cfRule>
  </conditionalFormatting>
  <conditionalFormatting sqref="E672">
    <cfRule type="containsBlanks" dxfId="12671" priority="12673">
      <formula>LEN(TRIM(E672))=0</formula>
    </cfRule>
    <cfRule type="containsText" dxfId="12670" priority="12674" operator="containsText" text="Operational">
      <formula>NOT(ISERROR(SEARCH("Operational",E672)))</formula>
    </cfRule>
    <cfRule type="containsText" dxfId="12669" priority="12675" operator="containsText" text="Dn(service)">
      <formula>NOT(ISERROR(SEARCH("Dn(service)",E672)))</formula>
    </cfRule>
    <cfRule type="containsText" dxfId="12668" priority="12676" operator="containsText" text="Dn(waiting)">
      <formula>NOT(ISERROR(SEARCH("Dn(waiting)",E672)))</formula>
    </cfRule>
  </conditionalFormatting>
  <conditionalFormatting sqref="E673">
    <cfRule type="containsBlanks" dxfId="12667" priority="12669">
      <formula>LEN(TRIM(E673))=0</formula>
    </cfRule>
    <cfRule type="containsText" dxfId="12666" priority="12670" operator="containsText" text="Operational">
      <formula>NOT(ISERROR(SEARCH("Operational",E673)))</formula>
    </cfRule>
    <cfRule type="containsText" dxfId="12665" priority="12671" operator="containsText" text="Dn(service)">
      <formula>NOT(ISERROR(SEARCH("Dn(service)",E673)))</formula>
    </cfRule>
    <cfRule type="containsText" dxfId="12664" priority="12672" operator="containsText" text="Dn(waiting)">
      <formula>NOT(ISERROR(SEARCH("Dn(waiting)",E673)))</formula>
    </cfRule>
  </conditionalFormatting>
  <conditionalFormatting sqref="E674">
    <cfRule type="containsBlanks" dxfId="12663" priority="12665">
      <formula>LEN(TRIM(E674))=0</formula>
    </cfRule>
    <cfRule type="containsText" dxfId="12662" priority="12666" operator="containsText" text="Operational">
      <formula>NOT(ISERROR(SEARCH("Operational",E674)))</formula>
    </cfRule>
    <cfRule type="containsText" dxfId="12661" priority="12667" operator="containsText" text="Dn(service)">
      <formula>NOT(ISERROR(SEARCH("Dn(service)",E674)))</formula>
    </cfRule>
    <cfRule type="containsText" dxfId="12660" priority="12668" operator="containsText" text="Dn(waiting)">
      <formula>NOT(ISERROR(SEARCH("Dn(waiting)",E674)))</formula>
    </cfRule>
  </conditionalFormatting>
  <conditionalFormatting sqref="C679">
    <cfRule type="containsBlanks" dxfId="12659" priority="12661">
      <formula>LEN(TRIM(C679))=0</formula>
    </cfRule>
    <cfRule type="containsText" dxfId="12658" priority="12662" operator="containsText" text="Operational">
      <formula>NOT(ISERROR(SEARCH("Operational",C679)))</formula>
    </cfRule>
    <cfRule type="containsText" dxfId="12657" priority="12663" operator="containsText" text="Dn(service)">
      <formula>NOT(ISERROR(SEARCH("Dn(service)",C679)))</formula>
    </cfRule>
    <cfRule type="containsText" dxfId="12656" priority="12664" operator="containsText" text="Dn(waiting)">
      <formula>NOT(ISERROR(SEARCH("Dn(waiting)",C679)))</formula>
    </cfRule>
  </conditionalFormatting>
  <conditionalFormatting sqref="G681">
    <cfRule type="containsBlanks" dxfId="12655" priority="12657">
      <formula>LEN(TRIM(G681))=0</formula>
    </cfRule>
    <cfRule type="containsText" dxfId="12654" priority="12658" operator="containsText" text="Operational">
      <formula>NOT(ISERROR(SEARCH("Operational",G681)))</formula>
    </cfRule>
    <cfRule type="containsText" dxfId="12653" priority="12659" operator="containsText" text="Dn(service)">
      <formula>NOT(ISERROR(SEARCH("Dn(service)",G681)))</formula>
    </cfRule>
    <cfRule type="containsText" dxfId="12652" priority="12660" operator="containsText" text="Dn(waiting)">
      <formula>NOT(ISERROR(SEARCH("Dn(waiting)",G681)))</formula>
    </cfRule>
  </conditionalFormatting>
  <conditionalFormatting sqref="G682">
    <cfRule type="containsBlanks" dxfId="12651" priority="12653">
      <formula>LEN(TRIM(G682))=0</formula>
    </cfRule>
    <cfRule type="containsText" dxfId="12650" priority="12654" operator="containsText" text="Operational">
      <formula>NOT(ISERROR(SEARCH("Operational",G682)))</formula>
    </cfRule>
    <cfRule type="containsText" dxfId="12649" priority="12655" operator="containsText" text="Dn(service)">
      <formula>NOT(ISERROR(SEARCH("Dn(service)",G682)))</formula>
    </cfRule>
    <cfRule type="containsText" dxfId="12648" priority="12656" operator="containsText" text="Dn(waiting)">
      <formula>NOT(ISERROR(SEARCH("Dn(waiting)",G682)))</formula>
    </cfRule>
  </conditionalFormatting>
  <conditionalFormatting sqref="G683">
    <cfRule type="containsBlanks" dxfId="12647" priority="12649">
      <formula>LEN(TRIM(G683))=0</formula>
    </cfRule>
    <cfRule type="containsText" dxfId="12646" priority="12650" operator="containsText" text="Operational">
      <formula>NOT(ISERROR(SEARCH("Operational",G683)))</formula>
    </cfRule>
    <cfRule type="containsText" dxfId="12645" priority="12651" operator="containsText" text="Dn(service)">
      <formula>NOT(ISERROR(SEARCH("Dn(service)",G683)))</formula>
    </cfRule>
    <cfRule type="containsText" dxfId="12644" priority="12652" operator="containsText" text="Dn(waiting)">
      <formula>NOT(ISERROR(SEARCH("Dn(waiting)",G683)))</formula>
    </cfRule>
  </conditionalFormatting>
  <conditionalFormatting sqref="D686">
    <cfRule type="containsBlanks" dxfId="12643" priority="12645">
      <formula>LEN(TRIM(D686))=0</formula>
    </cfRule>
    <cfRule type="containsText" dxfId="12642" priority="12646" operator="containsText" text="Operational">
      <formula>NOT(ISERROR(SEARCH("Operational",D686)))</formula>
    </cfRule>
    <cfRule type="containsText" dxfId="12641" priority="12647" operator="containsText" text="Dn(service)">
      <formula>NOT(ISERROR(SEARCH("Dn(service)",D686)))</formula>
    </cfRule>
    <cfRule type="containsText" dxfId="12640" priority="12648" operator="containsText" text="Dn(waiting)">
      <formula>NOT(ISERROR(SEARCH("Dn(waiting)",D686)))</formula>
    </cfRule>
  </conditionalFormatting>
  <conditionalFormatting sqref="D687">
    <cfRule type="containsBlanks" dxfId="12639" priority="12641">
      <formula>LEN(TRIM(D687))=0</formula>
    </cfRule>
    <cfRule type="containsText" dxfId="12638" priority="12642" operator="containsText" text="Operational">
      <formula>NOT(ISERROR(SEARCH("Operational",D687)))</formula>
    </cfRule>
    <cfRule type="containsText" dxfId="12637" priority="12643" operator="containsText" text="Dn(service)">
      <formula>NOT(ISERROR(SEARCH("Dn(service)",D687)))</formula>
    </cfRule>
    <cfRule type="containsText" dxfId="12636" priority="12644" operator="containsText" text="Dn(waiting)">
      <formula>NOT(ISERROR(SEARCH("Dn(waiting)",D687)))</formula>
    </cfRule>
  </conditionalFormatting>
  <conditionalFormatting sqref="D688">
    <cfRule type="containsBlanks" dxfId="12635" priority="12637">
      <formula>LEN(TRIM(D688))=0</formula>
    </cfRule>
    <cfRule type="containsText" dxfId="12634" priority="12638" operator="containsText" text="Operational">
      <formula>NOT(ISERROR(SEARCH("Operational",D688)))</formula>
    </cfRule>
    <cfRule type="containsText" dxfId="12633" priority="12639" operator="containsText" text="Dn(service)">
      <formula>NOT(ISERROR(SEARCH("Dn(service)",D688)))</formula>
    </cfRule>
    <cfRule type="containsText" dxfId="12632" priority="12640" operator="containsText" text="Dn(waiting)">
      <formula>NOT(ISERROR(SEARCH("Dn(waiting)",D688)))</formula>
    </cfRule>
  </conditionalFormatting>
  <conditionalFormatting sqref="D689">
    <cfRule type="containsBlanks" dxfId="12631" priority="12633">
      <formula>LEN(TRIM(D689))=0</formula>
    </cfRule>
    <cfRule type="containsText" dxfId="12630" priority="12634" operator="containsText" text="Operational">
      <formula>NOT(ISERROR(SEARCH("Operational",D689)))</formula>
    </cfRule>
    <cfRule type="containsText" dxfId="12629" priority="12635" operator="containsText" text="Dn(service)">
      <formula>NOT(ISERROR(SEARCH("Dn(service)",D689)))</formula>
    </cfRule>
    <cfRule type="containsText" dxfId="12628" priority="12636" operator="containsText" text="Dn(waiting)">
      <formula>NOT(ISERROR(SEARCH("Dn(waiting)",D689)))</formula>
    </cfRule>
  </conditionalFormatting>
  <conditionalFormatting sqref="D690">
    <cfRule type="containsBlanks" dxfId="12627" priority="12629">
      <formula>LEN(TRIM(D690))=0</formula>
    </cfRule>
    <cfRule type="containsText" dxfId="12626" priority="12630" operator="containsText" text="Operational">
      <formula>NOT(ISERROR(SEARCH("Operational",D690)))</formula>
    </cfRule>
    <cfRule type="containsText" dxfId="12625" priority="12631" operator="containsText" text="Dn(service)">
      <formula>NOT(ISERROR(SEARCH("Dn(service)",D690)))</formula>
    </cfRule>
    <cfRule type="containsText" dxfId="12624" priority="12632" operator="containsText" text="Dn(waiting)">
      <formula>NOT(ISERROR(SEARCH("Dn(waiting)",D690)))</formula>
    </cfRule>
  </conditionalFormatting>
  <conditionalFormatting sqref="F691">
    <cfRule type="containsBlanks" dxfId="12623" priority="12625">
      <formula>LEN(TRIM(F691))=0</formula>
    </cfRule>
    <cfRule type="containsText" dxfId="12622" priority="12626" operator="containsText" text="Operational">
      <formula>NOT(ISERROR(SEARCH("Operational",F691)))</formula>
    </cfRule>
    <cfRule type="containsText" dxfId="12621" priority="12627" operator="containsText" text="Dn(service)">
      <formula>NOT(ISERROR(SEARCH("Dn(service)",F691)))</formula>
    </cfRule>
    <cfRule type="containsText" dxfId="12620" priority="12628" operator="containsText" text="Dn(waiting)">
      <formula>NOT(ISERROR(SEARCH("Dn(waiting)",F691)))</formula>
    </cfRule>
  </conditionalFormatting>
  <conditionalFormatting sqref="F692">
    <cfRule type="containsBlanks" dxfId="12619" priority="12621">
      <formula>LEN(TRIM(F692))=0</formula>
    </cfRule>
    <cfRule type="containsText" dxfId="12618" priority="12622" operator="containsText" text="Operational">
      <formula>NOT(ISERROR(SEARCH("Operational",F692)))</formula>
    </cfRule>
    <cfRule type="containsText" dxfId="12617" priority="12623" operator="containsText" text="Dn(service)">
      <formula>NOT(ISERROR(SEARCH("Dn(service)",F692)))</formula>
    </cfRule>
    <cfRule type="containsText" dxfId="12616" priority="12624" operator="containsText" text="Dn(waiting)">
      <formula>NOT(ISERROR(SEARCH("Dn(waiting)",F692)))</formula>
    </cfRule>
  </conditionalFormatting>
  <conditionalFormatting sqref="F693">
    <cfRule type="containsBlanks" dxfId="12615" priority="12617">
      <formula>LEN(TRIM(F693))=0</formula>
    </cfRule>
    <cfRule type="containsText" dxfId="12614" priority="12618" operator="containsText" text="Operational">
      <formula>NOT(ISERROR(SEARCH("Operational",F693)))</formula>
    </cfRule>
    <cfRule type="containsText" dxfId="12613" priority="12619" operator="containsText" text="Dn(service)">
      <formula>NOT(ISERROR(SEARCH("Dn(service)",F693)))</formula>
    </cfRule>
    <cfRule type="containsText" dxfId="12612" priority="12620" operator="containsText" text="Dn(waiting)">
      <formula>NOT(ISERROR(SEARCH("Dn(waiting)",F693)))</formula>
    </cfRule>
  </conditionalFormatting>
  <conditionalFormatting sqref="F694">
    <cfRule type="containsBlanks" dxfId="12611" priority="12613">
      <formula>LEN(TRIM(F694))=0</formula>
    </cfRule>
    <cfRule type="containsText" dxfId="12610" priority="12614" operator="containsText" text="Operational">
      <formula>NOT(ISERROR(SEARCH("Operational",F694)))</formula>
    </cfRule>
    <cfRule type="containsText" dxfId="12609" priority="12615" operator="containsText" text="Dn(service)">
      <formula>NOT(ISERROR(SEARCH("Dn(service)",F694)))</formula>
    </cfRule>
    <cfRule type="containsText" dxfId="12608" priority="12616" operator="containsText" text="Dn(waiting)">
      <formula>NOT(ISERROR(SEARCH("Dn(waiting)",F694)))</formula>
    </cfRule>
  </conditionalFormatting>
  <conditionalFormatting sqref="H695">
    <cfRule type="containsBlanks" dxfId="12607" priority="12609">
      <formula>LEN(TRIM(H695))=0</formula>
    </cfRule>
    <cfRule type="containsText" dxfId="12606" priority="12610" operator="containsText" text="Operational">
      <formula>NOT(ISERROR(SEARCH("Operational",H695)))</formula>
    </cfRule>
    <cfRule type="containsText" dxfId="12605" priority="12611" operator="containsText" text="Dn(service)">
      <formula>NOT(ISERROR(SEARCH("Dn(service)",H695)))</formula>
    </cfRule>
    <cfRule type="containsText" dxfId="12604" priority="12612" operator="containsText" text="Dn(waiting)">
      <formula>NOT(ISERROR(SEARCH("Dn(waiting)",H695)))</formula>
    </cfRule>
  </conditionalFormatting>
  <conditionalFormatting sqref="H696">
    <cfRule type="containsBlanks" dxfId="12603" priority="12605">
      <formula>LEN(TRIM(H696))=0</formula>
    </cfRule>
    <cfRule type="containsText" dxfId="12602" priority="12606" operator="containsText" text="Operational">
      <formula>NOT(ISERROR(SEARCH("Operational",H696)))</formula>
    </cfRule>
    <cfRule type="containsText" dxfId="12601" priority="12607" operator="containsText" text="Dn(service)">
      <formula>NOT(ISERROR(SEARCH("Dn(service)",H696)))</formula>
    </cfRule>
    <cfRule type="containsText" dxfId="12600" priority="12608" operator="containsText" text="Dn(waiting)">
      <formula>NOT(ISERROR(SEARCH("Dn(waiting)",H696)))</formula>
    </cfRule>
  </conditionalFormatting>
  <conditionalFormatting sqref="H697">
    <cfRule type="containsBlanks" dxfId="12599" priority="12601">
      <formula>LEN(TRIM(H697))=0</formula>
    </cfRule>
    <cfRule type="containsText" dxfId="12598" priority="12602" operator="containsText" text="Operational">
      <formula>NOT(ISERROR(SEARCH("Operational",H697)))</formula>
    </cfRule>
    <cfRule type="containsText" dxfId="12597" priority="12603" operator="containsText" text="Dn(service)">
      <formula>NOT(ISERROR(SEARCH("Dn(service)",H697)))</formula>
    </cfRule>
    <cfRule type="containsText" dxfId="12596" priority="12604" operator="containsText" text="Dn(waiting)">
      <formula>NOT(ISERROR(SEARCH("Dn(waiting)",H697)))</formula>
    </cfRule>
  </conditionalFormatting>
  <conditionalFormatting sqref="H698">
    <cfRule type="containsBlanks" dxfId="12595" priority="12597">
      <formula>LEN(TRIM(H698))=0</formula>
    </cfRule>
    <cfRule type="containsText" dxfId="12594" priority="12598" operator="containsText" text="Operational">
      <formula>NOT(ISERROR(SEARCH("Operational",H698)))</formula>
    </cfRule>
    <cfRule type="containsText" dxfId="12593" priority="12599" operator="containsText" text="Dn(service)">
      <formula>NOT(ISERROR(SEARCH("Dn(service)",H698)))</formula>
    </cfRule>
    <cfRule type="containsText" dxfId="12592" priority="12600" operator="containsText" text="Dn(waiting)">
      <formula>NOT(ISERROR(SEARCH("Dn(waiting)",H698)))</formula>
    </cfRule>
  </conditionalFormatting>
  <conditionalFormatting sqref="H699">
    <cfRule type="containsBlanks" dxfId="12591" priority="12593">
      <formula>LEN(TRIM(H699))=0</formula>
    </cfRule>
    <cfRule type="containsText" dxfId="12590" priority="12594" operator="containsText" text="Operational">
      <formula>NOT(ISERROR(SEARCH("Operational",H699)))</formula>
    </cfRule>
    <cfRule type="containsText" dxfId="12589" priority="12595" operator="containsText" text="Dn(service)">
      <formula>NOT(ISERROR(SEARCH("Dn(service)",H699)))</formula>
    </cfRule>
    <cfRule type="containsText" dxfId="12588" priority="12596" operator="containsText" text="Dn(waiting)">
      <formula>NOT(ISERROR(SEARCH("Dn(waiting)",H699)))</formula>
    </cfRule>
  </conditionalFormatting>
  <conditionalFormatting sqref="E700">
    <cfRule type="containsBlanks" dxfId="12587" priority="12589">
      <formula>LEN(TRIM(E700))=0</formula>
    </cfRule>
    <cfRule type="containsText" dxfId="12586" priority="12590" operator="containsText" text="Operational">
      <formula>NOT(ISERROR(SEARCH("Operational",E700)))</formula>
    </cfRule>
    <cfRule type="containsText" dxfId="12585" priority="12591" operator="containsText" text="Dn(service)">
      <formula>NOT(ISERROR(SEARCH("Dn(service)",E700)))</formula>
    </cfRule>
    <cfRule type="containsText" dxfId="12584" priority="12592" operator="containsText" text="Dn(waiting)">
      <formula>NOT(ISERROR(SEARCH("Dn(waiting)",E700)))</formula>
    </cfRule>
  </conditionalFormatting>
  <conditionalFormatting sqref="E701">
    <cfRule type="containsBlanks" dxfId="12583" priority="12585">
      <formula>LEN(TRIM(E701))=0</formula>
    </cfRule>
    <cfRule type="containsText" dxfId="12582" priority="12586" operator="containsText" text="Operational">
      <formula>NOT(ISERROR(SEARCH("Operational",E701)))</formula>
    </cfRule>
    <cfRule type="containsText" dxfId="12581" priority="12587" operator="containsText" text="Dn(service)">
      <formula>NOT(ISERROR(SEARCH("Dn(service)",E701)))</formula>
    </cfRule>
    <cfRule type="containsText" dxfId="12580" priority="12588" operator="containsText" text="Dn(waiting)">
      <formula>NOT(ISERROR(SEARCH("Dn(waiting)",E701)))</formula>
    </cfRule>
  </conditionalFormatting>
  <conditionalFormatting sqref="E702">
    <cfRule type="containsBlanks" dxfId="12579" priority="12581">
      <formula>LEN(TRIM(E702))=0</formula>
    </cfRule>
    <cfRule type="containsText" dxfId="12578" priority="12582" operator="containsText" text="Operational">
      <formula>NOT(ISERROR(SEARCH("Operational",E702)))</formula>
    </cfRule>
    <cfRule type="containsText" dxfId="12577" priority="12583" operator="containsText" text="Dn(service)">
      <formula>NOT(ISERROR(SEARCH("Dn(service)",E702)))</formula>
    </cfRule>
    <cfRule type="containsText" dxfId="12576" priority="12584" operator="containsText" text="Dn(waiting)">
      <formula>NOT(ISERROR(SEARCH("Dn(waiting)",E702)))</formula>
    </cfRule>
  </conditionalFormatting>
  <conditionalFormatting sqref="E703">
    <cfRule type="containsBlanks" dxfId="12575" priority="12577">
      <formula>LEN(TRIM(E703))=0</formula>
    </cfRule>
    <cfRule type="containsText" dxfId="12574" priority="12578" operator="containsText" text="Operational">
      <formula>NOT(ISERROR(SEARCH("Operational",E703)))</formula>
    </cfRule>
    <cfRule type="containsText" dxfId="12573" priority="12579" operator="containsText" text="Dn(service)">
      <formula>NOT(ISERROR(SEARCH("Dn(service)",E703)))</formula>
    </cfRule>
    <cfRule type="containsText" dxfId="12572" priority="12580" operator="containsText" text="Dn(waiting)">
      <formula>NOT(ISERROR(SEARCH("Dn(waiting)",E703)))</formula>
    </cfRule>
  </conditionalFormatting>
  <conditionalFormatting sqref="E704">
    <cfRule type="containsBlanks" dxfId="12571" priority="12573">
      <formula>LEN(TRIM(E704))=0</formula>
    </cfRule>
    <cfRule type="containsText" dxfId="12570" priority="12574" operator="containsText" text="Operational">
      <formula>NOT(ISERROR(SEARCH("Operational",E704)))</formula>
    </cfRule>
    <cfRule type="containsText" dxfId="12569" priority="12575" operator="containsText" text="Dn(service)">
      <formula>NOT(ISERROR(SEARCH("Dn(service)",E704)))</formula>
    </cfRule>
    <cfRule type="containsText" dxfId="12568" priority="12576" operator="containsText" text="Dn(waiting)">
      <formula>NOT(ISERROR(SEARCH("Dn(waiting)",E704)))</formula>
    </cfRule>
  </conditionalFormatting>
  <conditionalFormatting sqref="C705">
    <cfRule type="containsBlanks" dxfId="12567" priority="12569">
      <formula>LEN(TRIM(C705))=0</formula>
    </cfRule>
    <cfRule type="containsText" dxfId="12566" priority="12570" operator="containsText" text="Operational">
      <formula>NOT(ISERROR(SEARCH("Operational",C705)))</formula>
    </cfRule>
    <cfRule type="containsText" dxfId="12565" priority="12571" operator="containsText" text="Dn(service)">
      <formula>NOT(ISERROR(SEARCH("Dn(service)",C705)))</formula>
    </cfRule>
    <cfRule type="containsText" dxfId="12564" priority="12572" operator="containsText" text="Dn(waiting)">
      <formula>NOT(ISERROR(SEARCH("Dn(waiting)",C705)))</formula>
    </cfRule>
  </conditionalFormatting>
  <conditionalFormatting sqref="C706">
    <cfRule type="containsBlanks" dxfId="12563" priority="12565">
      <formula>LEN(TRIM(C706))=0</formula>
    </cfRule>
    <cfRule type="containsText" dxfId="12562" priority="12566" operator="containsText" text="Operational">
      <formula>NOT(ISERROR(SEARCH("Operational",C706)))</formula>
    </cfRule>
    <cfRule type="containsText" dxfId="12561" priority="12567" operator="containsText" text="Dn(service)">
      <formula>NOT(ISERROR(SEARCH("Dn(service)",C706)))</formula>
    </cfRule>
    <cfRule type="containsText" dxfId="12560" priority="12568" operator="containsText" text="Dn(waiting)">
      <formula>NOT(ISERROR(SEARCH("Dn(waiting)",C706)))</formula>
    </cfRule>
  </conditionalFormatting>
  <conditionalFormatting sqref="C707">
    <cfRule type="containsBlanks" dxfId="12559" priority="12561">
      <formula>LEN(TRIM(C707))=0</formula>
    </cfRule>
    <cfRule type="containsText" dxfId="12558" priority="12562" operator="containsText" text="Operational">
      <formula>NOT(ISERROR(SEARCH("Operational",C707)))</formula>
    </cfRule>
    <cfRule type="containsText" dxfId="12557" priority="12563" operator="containsText" text="Dn(service)">
      <formula>NOT(ISERROR(SEARCH("Dn(service)",C707)))</formula>
    </cfRule>
    <cfRule type="containsText" dxfId="12556" priority="12564" operator="containsText" text="Dn(waiting)">
      <formula>NOT(ISERROR(SEARCH("Dn(waiting)",C707)))</formula>
    </cfRule>
  </conditionalFormatting>
  <conditionalFormatting sqref="C708">
    <cfRule type="containsBlanks" dxfId="12555" priority="12557">
      <formula>LEN(TRIM(C708))=0</formula>
    </cfRule>
    <cfRule type="containsText" dxfId="12554" priority="12558" operator="containsText" text="Operational">
      <formula>NOT(ISERROR(SEARCH("Operational",C708)))</formula>
    </cfRule>
    <cfRule type="containsText" dxfId="12553" priority="12559" operator="containsText" text="Dn(service)">
      <formula>NOT(ISERROR(SEARCH("Dn(service)",C708)))</formula>
    </cfRule>
    <cfRule type="containsText" dxfId="12552" priority="12560" operator="containsText" text="Dn(waiting)">
      <formula>NOT(ISERROR(SEARCH("Dn(waiting)",C708)))</formula>
    </cfRule>
  </conditionalFormatting>
  <conditionalFormatting sqref="G709">
    <cfRule type="containsBlanks" dxfId="12551" priority="12553">
      <formula>LEN(TRIM(G709))=0</formula>
    </cfRule>
    <cfRule type="containsText" dxfId="12550" priority="12554" operator="containsText" text="Operational">
      <formula>NOT(ISERROR(SEARCH("Operational",G709)))</formula>
    </cfRule>
    <cfRule type="containsText" dxfId="12549" priority="12555" operator="containsText" text="Dn(service)">
      <formula>NOT(ISERROR(SEARCH("Dn(service)",G709)))</formula>
    </cfRule>
    <cfRule type="containsText" dxfId="12548" priority="12556" operator="containsText" text="Dn(waiting)">
      <formula>NOT(ISERROR(SEARCH("Dn(waiting)",G709)))</formula>
    </cfRule>
  </conditionalFormatting>
  <conditionalFormatting sqref="G710">
    <cfRule type="containsBlanks" dxfId="12547" priority="12549">
      <formula>LEN(TRIM(G710))=0</formula>
    </cfRule>
    <cfRule type="containsText" dxfId="12546" priority="12550" operator="containsText" text="Operational">
      <formula>NOT(ISERROR(SEARCH("Operational",G710)))</formula>
    </cfRule>
    <cfRule type="containsText" dxfId="12545" priority="12551" operator="containsText" text="Dn(service)">
      <formula>NOT(ISERROR(SEARCH("Dn(service)",G710)))</formula>
    </cfRule>
    <cfRule type="containsText" dxfId="12544" priority="12552" operator="containsText" text="Dn(waiting)">
      <formula>NOT(ISERROR(SEARCH("Dn(waiting)",G710)))</formula>
    </cfRule>
  </conditionalFormatting>
  <conditionalFormatting sqref="G711">
    <cfRule type="containsBlanks" dxfId="12543" priority="12545">
      <formula>LEN(TRIM(G711))=0</formula>
    </cfRule>
    <cfRule type="containsText" dxfId="12542" priority="12546" operator="containsText" text="Operational">
      <formula>NOT(ISERROR(SEARCH("Operational",G711)))</formula>
    </cfRule>
    <cfRule type="containsText" dxfId="12541" priority="12547" operator="containsText" text="Dn(service)">
      <formula>NOT(ISERROR(SEARCH("Dn(service)",G711)))</formula>
    </cfRule>
    <cfRule type="containsText" dxfId="12540" priority="12548" operator="containsText" text="Dn(waiting)">
      <formula>NOT(ISERROR(SEARCH("Dn(waiting)",G711)))</formula>
    </cfRule>
  </conditionalFormatting>
  <conditionalFormatting sqref="G712">
    <cfRule type="containsBlanks" dxfId="12539" priority="12541">
      <formula>LEN(TRIM(G712))=0</formula>
    </cfRule>
    <cfRule type="containsText" dxfId="12538" priority="12542" operator="containsText" text="Operational">
      <formula>NOT(ISERROR(SEARCH("Operational",G712)))</formula>
    </cfRule>
    <cfRule type="containsText" dxfId="12537" priority="12543" operator="containsText" text="Dn(service)">
      <formula>NOT(ISERROR(SEARCH("Dn(service)",G712)))</formula>
    </cfRule>
    <cfRule type="containsText" dxfId="12536" priority="12544" operator="containsText" text="Dn(waiting)">
      <formula>NOT(ISERROR(SEARCH("Dn(waiting)",G712)))</formula>
    </cfRule>
  </conditionalFormatting>
  <conditionalFormatting sqref="G713">
    <cfRule type="containsBlanks" dxfId="12535" priority="12537">
      <formula>LEN(TRIM(G713))=0</formula>
    </cfRule>
    <cfRule type="containsText" dxfId="12534" priority="12538" operator="containsText" text="Operational">
      <formula>NOT(ISERROR(SEARCH("Operational",G713)))</formula>
    </cfRule>
    <cfRule type="containsText" dxfId="12533" priority="12539" operator="containsText" text="Dn(service)">
      <formula>NOT(ISERROR(SEARCH("Dn(service)",G713)))</formula>
    </cfRule>
    <cfRule type="containsText" dxfId="12532" priority="12540" operator="containsText" text="Dn(waiting)">
      <formula>NOT(ISERROR(SEARCH("Dn(waiting)",G713)))</formula>
    </cfRule>
  </conditionalFormatting>
  <conditionalFormatting sqref="D716">
    <cfRule type="containsBlanks" dxfId="12531" priority="12533">
      <formula>LEN(TRIM(D716))=0</formula>
    </cfRule>
    <cfRule type="containsText" dxfId="12530" priority="12534" operator="containsText" text="Operational">
      <formula>NOT(ISERROR(SEARCH("Operational",D716)))</formula>
    </cfRule>
    <cfRule type="containsText" dxfId="12529" priority="12535" operator="containsText" text="Dn(service)">
      <formula>NOT(ISERROR(SEARCH("Dn(service)",D716)))</formula>
    </cfRule>
    <cfRule type="containsText" dxfId="12528" priority="12536" operator="containsText" text="Dn(waiting)">
      <formula>NOT(ISERROR(SEARCH("Dn(waiting)",D716)))</formula>
    </cfRule>
  </conditionalFormatting>
  <conditionalFormatting sqref="D717">
    <cfRule type="containsBlanks" dxfId="12527" priority="12529">
      <formula>LEN(TRIM(D717))=0</formula>
    </cfRule>
    <cfRule type="containsText" dxfId="12526" priority="12530" operator="containsText" text="Operational">
      <formula>NOT(ISERROR(SEARCH("Operational",D717)))</formula>
    </cfRule>
    <cfRule type="containsText" dxfId="12525" priority="12531" operator="containsText" text="Dn(service)">
      <formula>NOT(ISERROR(SEARCH("Dn(service)",D717)))</formula>
    </cfRule>
    <cfRule type="containsText" dxfId="12524" priority="12532" operator="containsText" text="Dn(waiting)">
      <formula>NOT(ISERROR(SEARCH("Dn(waiting)",D717)))</formula>
    </cfRule>
  </conditionalFormatting>
  <conditionalFormatting sqref="D718">
    <cfRule type="containsBlanks" dxfId="12523" priority="12525">
      <formula>LEN(TRIM(D718))=0</formula>
    </cfRule>
    <cfRule type="containsText" dxfId="12522" priority="12526" operator="containsText" text="Operational">
      <formula>NOT(ISERROR(SEARCH("Operational",D718)))</formula>
    </cfRule>
    <cfRule type="containsText" dxfId="12521" priority="12527" operator="containsText" text="Dn(service)">
      <formula>NOT(ISERROR(SEARCH("Dn(service)",D718)))</formula>
    </cfRule>
    <cfRule type="containsText" dxfId="12520" priority="12528" operator="containsText" text="Dn(waiting)">
      <formula>NOT(ISERROR(SEARCH("Dn(waiting)",D718)))</formula>
    </cfRule>
  </conditionalFormatting>
  <conditionalFormatting sqref="F719">
    <cfRule type="containsBlanks" dxfId="12519" priority="12521">
      <formula>LEN(TRIM(F719))=0</formula>
    </cfRule>
    <cfRule type="containsText" dxfId="12518" priority="12522" operator="containsText" text="Operational">
      <formula>NOT(ISERROR(SEARCH("Operational",F719)))</formula>
    </cfRule>
    <cfRule type="containsText" dxfId="12517" priority="12523" operator="containsText" text="Dn(service)">
      <formula>NOT(ISERROR(SEARCH("Dn(service)",F719)))</formula>
    </cfRule>
    <cfRule type="containsText" dxfId="12516" priority="12524" operator="containsText" text="Dn(waiting)">
      <formula>NOT(ISERROR(SEARCH("Dn(waiting)",F719)))</formula>
    </cfRule>
  </conditionalFormatting>
  <conditionalFormatting sqref="F720">
    <cfRule type="containsBlanks" dxfId="12515" priority="12517">
      <formula>LEN(TRIM(F720))=0</formula>
    </cfRule>
    <cfRule type="containsText" dxfId="12514" priority="12518" operator="containsText" text="Operational">
      <formula>NOT(ISERROR(SEARCH("Operational",F720)))</formula>
    </cfRule>
    <cfRule type="containsText" dxfId="12513" priority="12519" operator="containsText" text="Dn(service)">
      <formula>NOT(ISERROR(SEARCH("Dn(service)",F720)))</formula>
    </cfRule>
    <cfRule type="containsText" dxfId="12512" priority="12520" operator="containsText" text="Dn(waiting)">
      <formula>NOT(ISERROR(SEARCH("Dn(waiting)",F720)))</formula>
    </cfRule>
  </conditionalFormatting>
  <conditionalFormatting sqref="F721">
    <cfRule type="containsBlanks" dxfId="12511" priority="12513">
      <formula>LEN(TRIM(F721))=0</formula>
    </cfRule>
    <cfRule type="containsText" dxfId="12510" priority="12514" operator="containsText" text="Operational">
      <formula>NOT(ISERROR(SEARCH("Operational",F721)))</formula>
    </cfRule>
    <cfRule type="containsText" dxfId="12509" priority="12515" operator="containsText" text="Dn(service)">
      <formula>NOT(ISERROR(SEARCH("Dn(service)",F721)))</formula>
    </cfRule>
    <cfRule type="containsText" dxfId="12508" priority="12516" operator="containsText" text="Dn(waiting)">
      <formula>NOT(ISERROR(SEARCH("Dn(waiting)",F721)))</formula>
    </cfRule>
  </conditionalFormatting>
  <conditionalFormatting sqref="F722">
    <cfRule type="containsBlanks" dxfId="12507" priority="12509">
      <formula>LEN(TRIM(F722))=0</formula>
    </cfRule>
    <cfRule type="containsText" dxfId="12506" priority="12510" operator="containsText" text="Operational">
      <formula>NOT(ISERROR(SEARCH("Operational",F722)))</formula>
    </cfRule>
    <cfRule type="containsText" dxfId="12505" priority="12511" operator="containsText" text="Dn(service)">
      <formula>NOT(ISERROR(SEARCH("Dn(service)",F722)))</formula>
    </cfRule>
    <cfRule type="containsText" dxfId="12504" priority="12512" operator="containsText" text="Dn(waiting)">
      <formula>NOT(ISERROR(SEARCH("Dn(waiting)",F722)))</formula>
    </cfRule>
  </conditionalFormatting>
  <conditionalFormatting sqref="E723">
    <cfRule type="containsBlanks" dxfId="12503" priority="12505">
      <formula>LEN(TRIM(E723))=0</formula>
    </cfRule>
    <cfRule type="containsText" dxfId="12502" priority="12506" operator="containsText" text="Operational">
      <formula>NOT(ISERROR(SEARCH("Operational",E723)))</formula>
    </cfRule>
    <cfRule type="containsText" dxfId="12501" priority="12507" operator="containsText" text="Dn(service)">
      <formula>NOT(ISERROR(SEARCH("Dn(service)",E723)))</formula>
    </cfRule>
    <cfRule type="containsText" dxfId="12500" priority="12508" operator="containsText" text="Dn(waiting)">
      <formula>NOT(ISERROR(SEARCH("Dn(waiting)",E723)))</formula>
    </cfRule>
  </conditionalFormatting>
  <conditionalFormatting sqref="E724">
    <cfRule type="containsBlanks" dxfId="12499" priority="12501">
      <formula>LEN(TRIM(E724))=0</formula>
    </cfRule>
    <cfRule type="containsText" dxfId="12498" priority="12502" operator="containsText" text="Operational">
      <formula>NOT(ISERROR(SEARCH("Operational",E724)))</formula>
    </cfRule>
    <cfRule type="containsText" dxfId="12497" priority="12503" operator="containsText" text="Dn(service)">
      <formula>NOT(ISERROR(SEARCH("Dn(service)",E724)))</formula>
    </cfRule>
    <cfRule type="containsText" dxfId="12496" priority="12504" operator="containsText" text="Dn(waiting)">
      <formula>NOT(ISERROR(SEARCH("Dn(waiting)",E724)))</formula>
    </cfRule>
  </conditionalFormatting>
  <conditionalFormatting sqref="E725">
    <cfRule type="containsBlanks" dxfId="12495" priority="12497">
      <formula>LEN(TRIM(E725))=0</formula>
    </cfRule>
    <cfRule type="containsText" dxfId="12494" priority="12498" operator="containsText" text="Operational">
      <formula>NOT(ISERROR(SEARCH("Operational",E725)))</formula>
    </cfRule>
    <cfRule type="containsText" dxfId="12493" priority="12499" operator="containsText" text="Dn(service)">
      <formula>NOT(ISERROR(SEARCH("Dn(service)",E725)))</formula>
    </cfRule>
    <cfRule type="containsText" dxfId="12492" priority="12500" operator="containsText" text="Dn(waiting)">
      <formula>NOT(ISERROR(SEARCH("Dn(waiting)",E725)))</formula>
    </cfRule>
  </conditionalFormatting>
  <conditionalFormatting sqref="E726">
    <cfRule type="containsBlanks" dxfId="12491" priority="12493">
      <formula>LEN(TRIM(E726))=0</formula>
    </cfRule>
    <cfRule type="containsText" dxfId="12490" priority="12494" operator="containsText" text="Operational">
      <formula>NOT(ISERROR(SEARCH("Operational",E726)))</formula>
    </cfRule>
    <cfRule type="containsText" dxfId="12489" priority="12495" operator="containsText" text="Dn(service)">
      <formula>NOT(ISERROR(SEARCH("Dn(service)",E726)))</formula>
    </cfRule>
    <cfRule type="containsText" dxfId="12488" priority="12496" operator="containsText" text="Dn(waiting)">
      <formula>NOT(ISERROR(SEARCH("Dn(waiting)",E726)))</formula>
    </cfRule>
  </conditionalFormatting>
  <conditionalFormatting sqref="H727">
    <cfRule type="containsBlanks" dxfId="12487" priority="12489">
      <formula>LEN(TRIM(H727))=0</formula>
    </cfRule>
    <cfRule type="containsText" dxfId="12486" priority="12490" operator="containsText" text="Operational">
      <formula>NOT(ISERROR(SEARCH("Operational",H727)))</formula>
    </cfRule>
    <cfRule type="containsText" dxfId="12485" priority="12491" operator="containsText" text="Dn(service)">
      <formula>NOT(ISERROR(SEARCH("Dn(service)",H727)))</formula>
    </cfRule>
    <cfRule type="containsText" dxfId="12484" priority="12492" operator="containsText" text="Dn(waiting)">
      <formula>NOT(ISERROR(SEARCH("Dn(waiting)",H727)))</formula>
    </cfRule>
  </conditionalFormatting>
  <conditionalFormatting sqref="H728">
    <cfRule type="containsBlanks" dxfId="12483" priority="12485">
      <formula>LEN(TRIM(H728))=0</formula>
    </cfRule>
    <cfRule type="containsText" dxfId="12482" priority="12486" operator="containsText" text="Operational">
      <formula>NOT(ISERROR(SEARCH("Operational",H728)))</formula>
    </cfRule>
    <cfRule type="containsText" dxfId="12481" priority="12487" operator="containsText" text="Dn(service)">
      <formula>NOT(ISERROR(SEARCH("Dn(service)",H728)))</formula>
    </cfRule>
    <cfRule type="containsText" dxfId="12480" priority="12488" operator="containsText" text="Dn(waiting)">
      <formula>NOT(ISERROR(SEARCH("Dn(waiting)",H728)))</formula>
    </cfRule>
  </conditionalFormatting>
  <conditionalFormatting sqref="H729">
    <cfRule type="containsBlanks" dxfId="12479" priority="12481">
      <formula>LEN(TRIM(H729))=0</formula>
    </cfRule>
    <cfRule type="containsText" dxfId="12478" priority="12482" operator="containsText" text="Operational">
      <formula>NOT(ISERROR(SEARCH("Operational",H729)))</formula>
    </cfRule>
    <cfRule type="containsText" dxfId="12477" priority="12483" operator="containsText" text="Dn(service)">
      <formula>NOT(ISERROR(SEARCH("Dn(service)",H729)))</formula>
    </cfRule>
    <cfRule type="containsText" dxfId="12476" priority="12484" operator="containsText" text="Dn(waiting)">
      <formula>NOT(ISERROR(SEARCH("Dn(waiting)",H729)))</formula>
    </cfRule>
  </conditionalFormatting>
  <conditionalFormatting sqref="H730">
    <cfRule type="containsBlanks" dxfId="12475" priority="12477">
      <formula>LEN(TRIM(H730))=0</formula>
    </cfRule>
    <cfRule type="containsText" dxfId="12474" priority="12478" operator="containsText" text="Operational">
      <formula>NOT(ISERROR(SEARCH("Operational",H730)))</formula>
    </cfRule>
    <cfRule type="containsText" dxfId="12473" priority="12479" operator="containsText" text="Dn(service)">
      <formula>NOT(ISERROR(SEARCH("Dn(service)",H730)))</formula>
    </cfRule>
    <cfRule type="containsText" dxfId="12472" priority="12480" operator="containsText" text="Dn(waiting)">
      <formula>NOT(ISERROR(SEARCH("Dn(waiting)",H730)))</formula>
    </cfRule>
  </conditionalFormatting>
  <conditionalFormatting sqref="H731">
    <cfRule type="containsBlanks" dxfId="12471" priority="12473">
      <formula>LEN(TRIM(H731))=0</formula>
    </cfRule>
    <cfRule type="containsText" dxfId="12470" priority="12474" operator="containsText" text="Operational">
      <formula>NOT(ISERROR(SEARCH("Operational",H731)))</formula>
    </cfRule>
    <cfRule type="containsText" dxfId="12469" priority="12475" operator="containsText" text="Dn(service)">
      <formula>NOT(ISERROR(SEARCH("Dn(service)",H731)))</formula>
    </cfRule>
    <cfRule type="containsText" dxfId="12468" priority="12476" operator="containsText" text="Dn(waiting)">
      <formula>NOT(ISERROR(SEARCH("Dn(waiting)",H731)))</formula>
    </cfRule>
  </conditionalFormatting>
  <conditionalFormatting sqref="C732">
    <cfRule type="containsBlanks" dxfId="12467" priority="12469">
      <formula>LEN(TRIM(C732))=0</formula>
    </cfRule>
    <cfRule type="containsText" dxfId="12466" priority="12470" operator="containsText" text="Operational">
      <formula>NOT(ISERROR(SEARCH("Operational",C732)))</formula>
    </cfRule>
    <cfRule type="containsText" dxfId="12465" priority="12471" operator="containsText" text="Dn(service)">
      <formula>NOT(ISERROR(SEARCH("Dn(service)",C732)))</formula>
    </cfRule>
    <cfRule type="containsText" dxfId="12464" priority="12472" operator="containsText" text="Dn(waiting)">
      <formula>NOT(ISERROR(SEARCH("Dn(waiting)",C732)))</formula>
    </cfRule>
  </conditionalFormatting>
  <conditionalFormatting sqref="C733">
    <cfRule type="containsBlanks" dxfId="12463" priority="12465">
      <formula>LEN(TRIM(C733))=0</formula>
    </cfRule>
    <cfRule type="containsText" dxfId="12462" priority="12466" operator="containsText" text="Operational">
      <formula>NOT(ISERROR(SEARCH("Operational",C733)))</formula>
    </cfRule>
    <cfRule type="containsText" dxfId="12461" priority="12467" operator="containsText" text="Dn(service)">
      <formula>NOT(ISERROR(SEARCH("Dn(service)",C733)))</formula>
    </cfRule>
    <cfRule type="containsText" dxfId="12460" priority="12468" operator="containsText" text="Dn(waiting)">
      <formula>NOT(ISERROR(SEARCH("Dn(waiting)",C733)))</formula>
    </cfRule>
  </conditionalFormatting>
  <conditionalFormatting sqref="C734">
    <cfRule type="containsBlanks" dxfId="12459" priority="12461">
      <formula>LEN(TRIM(C734))=0</formula>
    </cfRule>
    <cfRule type="containsText" dxfId="12458" priority="12462" operator="containsText" text="Operational">
      <formula>NOT(ISERROR(SEARCH("Operational",C734)))</formula>
    </cfRule>
    <cfRule type="containsText" dxfId="12457" priority="12463" operator="containsText" text="Dn(service)">
      <formula>NOT(ISERROR(SEARCH("Dn(service)",C734)))</formula>
    </cfRule>
    <cfRule type="containsText" dxfId="12456" priority="12464" operator="containsText" text="Dn(waiting)">
      <formula>NOT(ISERROR(SEARCH("Dn(waiting)",C734)))</formula>
    </cfRule>
  </conditionalFormatting>
  <conditionalFormatting sqref="D735">
    <cfRule type="containsBlanks" dxfId="12455" priority="12457">
      <formula>LEN(TRIM(D735))=0</formula>
    </cfRule>
    <cfRule type="containsText" dxfId="12454" priority="12458" operator="containsText" text="Operational">
      <formula>NOT(ISERROR(SEARCH("Operational",D735)))</formula>
    </cfRule>
    <cfRule type="containsText" dxfId="12453" priority="12459" operator="containsText" text="Dn(service)">
      <formula>NOT(ISERROR(SEARCH("Dn(service)",D735)))</formula>
    </cfRule>
    <cfRule type="containsText" dxfId="12452" priority="12460" operator="containsText" text="Dn(waiting)">
      <formula>NOT(ISERROR(SEARCH("Dn(waiting)",D735)))</formula>
    </cfRule>
  </conditionalFormatting>
  <conditionalFormatting sqref="D736">
    <cfRule type="containsBlanks" dxfId="12451" priority="12453">
      <formula>LEN(TRIM(D736))=0</formula>
    </cfRule>
    <cfRule type="containsText" dxfId="12450" priority="12454" operator="containsText" text="Operational">
      <formula>NOT(ISERROR(SEARCH("Operational",D736)))</formula>
    </cfRule>
    <cfRule type="containsText" dxfId="12449" priority="12455" operator="containsText" text="Dn(service)">
      <formula>NOT(ISERROR(SEARCH("Dn(service)",D736)))</formula>
    </cfRule>
    <cfRule type="containsText" dxfId="12448" priority="12456" operator="containsText" text="Dn(waiting)">
      <formula>NOT(ISERROR(SEARCH("Dn(waiting)",D736)))</formula>
    </cfRule>
  </conditionalFormatting>
  <conditionalFormatting sqref="D737">
    <cfRule type="containsBlanks" dxfId="12447" priority="12449">
      <formula>LEN(TRIM(D737))=0</formula>
    </cfRule>
    <cfRule type="containsText" dxfId="12446" priority="12450" operator="containsText" text="Operational">
      <formula>NOT(ISERROR(SEARCH("Operational",D737)))</formula>
    </cfRule>
    <cfRule type="containsText" dxfId="12445" priority="12451" operator="containsText" text="Dn(service)">
      <formula>NOT(ISERROR(SEARCH("Dn(service)",D737)))</formula>
    </cfRule>
    <cfRule type="containsText" dxfId="12444" priority="12452" operator="containsText" text="Dn(waiting)">
      <formula>NOT(ISERROR(SEARCH("Dn(waiting)",D737)))</formula>
    </cfRule>
  </conditionalFormatting>
  <conditionalFormatting sqref="D738">
    <cfRule type="containsBlanks" dxfId="12443" priority="12445">
      <formula>LEN(TRIM(D738))=0</formula>
    </cfRule>
    <cfRule type="containsText" dxfId="12442" priority="12446" operator="containsText" text="Operational">
      <formula>NOT(ISERROR(SEARCH("Operational",D738)))</formula>
    </cfRule>
    <cfRule type="containsText" dxfId="12441" priority="12447" operator="containsText" text="Dn(service)">
      <formula>NOT(ISERROR(SEARCH("Dn(service)",D738)))</formula>
    </cfRule>
    <cfRule type="containsText" dxfId="12440" priority="12448" operator="containsText" text="Dn(waiting)">
      <formula>NOT(ISERROR(SEARCH("Dn(waiting)",D738)))</formula>
    </cfRule>
  </conditionalFormatting>
  <conditionalFormatting sqref="G739">
    <cfRule type="containsBlanks" dxfId="12439" priority="12441">
      <formula>LEN(TRIM(G739))=0</formula>
    </cfRule>
    <cfRule type="containsText" dxfId="12438" priority="12442" operator="containsText" text="Operational">
      <formula>NOT(ISERROR(SEARCH("Operational",G739)))</formula>
    </cfRule>
    <cfRule type="containsText" dxfId="12437" priority="12443" operator="containsText" text="Dn(service)">
      <formula>NOT(ISERROR(SEARCH("Dn(service)",G739)))</formula>
    </cfRule>
    <cfRule type="containsText" dxfId="12436" priority="12444" operator="containsText" text="Dn(waiting)">
      <formula>NOT(ISERROR(SEARCH("Dn(waiting)",G739)))</formula>
    </cfRule>
  </conditionalFormatting>
  <conditionalFormatting sqref="G740">
    <cfRule type="containsBlanks" dxfId="12435" priority="12437">
      <formula>LEN(TRIM(G740))=0</formula>
    </cfRule>
    <cfRule type="containsText" dxfId="12434" priority="12438" operator="containsText" text="Operational">
      <formula>NOT(ISERROR(SEARCH("Operational",G740)))</formula>
    </cfRule>
    <cfRule type="containsText" dxfId="12433" priority="12439" operator="containsText" text="Dn(service)">
      <formula>NOT(ISERROR(SEARCH("Dn(service)",G740)))</formula>
    </cfRule>
    <cfRule type="containsText" dxfId="12432" priority="12440" operator="containsText" text="Dn(waiting)">
      <formula>NOT(ISERROR(SEARCH("Dn(waiting)",G740)))</formula>
    </cfRule>
  </conditionalFormatting>
  <conditionalFormatting sqref="G741">
    <cfRule type="containsBlanks" dxfId="12431" priority="12433">
      <formula>LEN(TRIM(G741))=0</formula>
    </cfRule>
    <cfRule type="containsText" dxfId="12430" priority="12434" operator="containsText" text="Operational">
      <formula>NOT(ISERROR(SEARCH("Operational",G741)))</formula>
    </cfRule>
    <cfRule type="containsText" dxfId="12429" priority="12435" operator="containsText" text="Dn(service)">
      <formula>NOT(ISERROR(SEARCH("Dn(service)",G741)))</formula>
    </cfRule>
    <cfRule type="containsText" dxfId="12428" priority="12436" operator="containsText" text="Dn(waiting)">
      <formula>NOT(ISERROR(SEARCH("Dn(waiting)",G741)))</formula>
    </cfRule>
  </conditionalFormatting>
  <conditionalFormatting sqref="G742">
    <cfRule type="containsBlanks" dxfId="12427" priority="12429">
      <formula>LEN(TRIM(G742))=0</formula>
    </cfRule>
    <cfRule type="containsText" dxfId="12426" priority="12430" operator="containsText" text="Operational">
      <formula>NOT(ISERROR(SEARCH("Operational",G742)))</formula>
    </cfRule>
    <cfRule type="containsText" dxfId="12425" priority="12431" operator="containsText" text="Dn(service)">
      <formula>NOT(ISERROR(SEARCH("Dn(service)",G742)))</formula>
    </cfRule>
    <cfRule type="containsText" dxfId="12424" priority="12432" operator="containsText" text="Dn(waiting)">
      <formula>NOT(ISERROR(SEARCH("Dn(waiting)",G742)))</formula>
    </cfRule>
  </conditionalFormatting>
  <conditionalFormatting sqref="G743">
    <cfRule type="containsBlanks" dxfId="12423" priority="12425">
      <formula>LEN(TRIM(G743))=0</formula>
    </cfRule>
    <cfRule type="containsText" dxfId="12422" priority="12426" operator="containsText" text="Operational">
      <formula>NOT(ISERROR(SEARCH("Operational",G743)))</formula>
    </cfRule>
    <cfRule type="containsText" dxfId="12421" priority="12427" operator="containsText" text="Dn(service)">
      <formula>NOT(ISERROR(SEARCH("Dn(service)",G743)))</formula>
    </cfRule>
    <cfRule type="containsText" dxfId="12420" priority="12428" operator="containsText" text="Dn(waiting)">
      <formula>NOT(ISERROR(SEARCH("Dn(waiting)",G743)))</formula>
    </cfRule>
  </conditionalFormatting>
  <conditionalFormatting sqref="F744">
    <cfRule type="containsBlanks" dxfId="12419" priority="12421">
      <formula>LEN(TRIM(F744))=0</formula>
    </cfRule>
    <cfRule type="containsText" dxfId="12418" priority="12422" operator="containsText" text="Operational">
      <formula>NOT(ISERROR(SEARCH("Operational",F744)))</formula>
    </cfRule>
    <cfRule type="containsText" dxfId="12417" priority="12423" operator="containsText" text="Dn(service)">
      <formula>NOT(ISERROR(SEARCH("Dn(service)",F744)))</formula>
    </cfRule>
    <cfRule type="containsText" dxfId="12416" priority="12424" operator="containsText" text="Dn(waiting)">
      <formula>NOT(ISERROR(SEARCH("Dn(waiting)",F744)))</formula>
    </cfRule>
  </conditionalFormatting>
  <conditionalFormatting sqref="F745">
    <cfRule type="containsBlanks" dxfId="12415" priority="12417">
      <formula>LEN(TRIM(F745))=0</formula>
    </cfRule>
    <cfRule type="containsText" dxfId="12414" priority="12418" operator="containsText" text="Operational">
      <formula>NOT(ISERROR(SEARCH("Operational",F745)))</formula>
    </cfRule>
    <cfRule type="containsText" dxfId="12413" priority="12419" operator="containsText" text="Dn(service)">
      <formula>NOT(ISERROR(SEARCH("Dn(service)",F745)))</formula>
    </cfRule>
    <cfRule type="containsText" dxfId="12412" priority="12420" operator="containsText" text="Dn(waiting)">
      <formula>NOT(ISERROR(SEARCH("Dn(waiting)",F745)))</formula>
    </cfRule>
  </conditionalFormatting>
  <conditionalFormatting sqref="F746">
    <cfRule type="containsBlanks" dxfId="12411" priority="12413">
      <formula>LEN(TRIM(F746))=0</formula>
    </cfRule>
    <cfRule type="containsText" dxfId="12410" priority="12414" operator="containsText" text="Operational">
      <formula>NOT(ISERROR(SEARCH("Operational",F746)))</formula>
    </cfRule>
    <cfRule type="containsText" dxfId="12409" priority="12415" operator="containsText" text="Dn(service)">
      <formula>NOT(ISERROR(SEARCH("Dn(service)",F746)))</formula>
    </cfRule>
    <cfRule type="containsText" dxfId="12408" priority="12416" operator="containsText" text="Dn(waiting)">
      <formula>NOT(ISERROR(SEARCH("Dn(waiting)",F746)))</formula>
    </cfRule>
  </conditionalFormatting>
  <conditionalFormatting sqref="F747">
    <cfRule type="containsBlanks" dxfId="12407" priority="12409">
      <formula>LEN(TRIM(F747))=0</formula>
    </cfRule>
    <cfRule type="containsText" dxfId="12406" priority="12410" operator="containsText" text="Operational">
      <formula>NOT(ISERROR(SEARCH("Operational",F747)))</formula>
    </cfRule>
    <cfRule type="containsText" dxfId="12405" priority="12411" operator="containsText" text="Dn(service)">
      <formula>NOT(ISERROR(SEARCH("Dn(service)",F747)))</formula>
    </cfRule>
    <cfRule type="containsText" dxfId="12404" priority="12412" operator="containsText" text="Dn(waiting)">
      <formula>NOT(ISERROR(SEARCH("Dn(waiting)",F747)))</formula>
    </cfRule>
  </conditionalFormatting>
  <conditionalFormatting sqref="E748">
    <cfRule type="containsBlanks" dxfId="12403" priority="12405">
      <formula>LEN(TRIM(E748))=0</formula>
    </cfRule>
    <cfRule type="containsText" dxfId="12402" priority="12406" operator="containsText" text="Operational">
      <formula>NOT(ISERROR(SEARCH("Operational",E748)))</formula>
    </cfRule>
    <cfRule type="containsText" dxfId="12401" priority="12407" operator="containsText" text="Dn(service)">
      <formula>NOT(ISERROR(SEARCH("Dn(service)",E748)))</formula>
    </cfRule>
    <cfRule type="containsText" dxfId="12400" priority="12408" operator="containsText" text="Dn(waiting)">
      <formula>NOT(ISERROR(SEARCH("Dn(waiting)",E748)))</formula>
    </cfRule>
  </conditionalFormatting>
  <conditionalFormatting sqref="E749">
    <cfRule type="containsBlanks" dxfId="12399" priority="12401">
      <formula>LEN(TRIM(E749))=0</formula>
    </cfRule>
    <cfRule type="containsText" dxfId="12398" priority="12402" operator="containsText" text="Operational">
      <formula>NOT(ISERROR(SEARCH("Operational",E749)))</formula>
    </cfRule>
    <cfRule type="containsText" dxfId="12397" priority="12403" operator="containsText" text="Dn(service)">
      <formula>NOT(ISERROR(SEARCH("Dn(service)",E749)))</formula>
    </cfRule>
    <cfRule type="containsText" dxfId="12396" priority="12404" operator="containsText" text="Dn(waiting)">
      <formula>NOT(ISERROR(SEARCH("Dn(waiting)",E749)))</formula>
    </cfRule>
  </conditionalFormatting>
  <conditionalFormatting sqref="E750">
    <cfRule type="containsBlanks" dxfId="12395" priority="12397">
      <formula>LEN(TRIM(E750))=0</formula>
    </cfRule>
    <cfRule type="containsText" dxfId="12394" priority="12398" operator="containsText" text="Operational">
      <formula>NOT(ISERROR(SEARCH("Operational",E750)))</formula>
    </cfRule>
    <cfRule type="containsText" dxfId="12393" priority="12399" operator="containsText" text="Dn(service)">
      <formula>NOT(ISERROR(SEARCH("Dn(service)",E750)))</formula>
    </cfRule>
    <cfRule type="containsText" dxfId="12392" priority="12400" operator="containsText" text="Dn(waiting)">
      <formula>NOT(ISERROR(SEARCH("Dn(waiting)",E750)))</formula>
    </cfRule>
  </conditionalFormatting>
  <conditionalFormatting sqref="E751">
    <cfRule type="containsBlanks" dxfId="12391" priority="12393">
      <formula>LEN(TRIM(E751))=0</formula>
    </cfRule>
    <cfRule type="containsText" dxfId="12390" priority="12394" operator="containsText" text="Operational">
      <formula>NOT(ISERROR(SEARCH("Operational",E751)))</formula>
    </cfRule>
    <cfRule type="containsText" dxfId="12389" priority="12395" operator="containsText" text="Dn(service)">
      <formula>NOT(ISERROR(SEARCH("Dn(service)",E751)))</formula>
    </cfRule>
    <cfRule type="containsText" dxfId="12388" priority="12396" operator="containsText" text="Dn(waiting)">
      <formula>NOT(ISERROR(SEARCH("Dn(waiting)",E751)))</formula>
    </cfRule>
  </conditionalFormatting>
  <conditionalFormatting sqref="E752">
    <cfRule type="containsBlanks" dxfId="12387" priority="12389">
      <formula>LEN(TRIM(E752))=0</formula>
    </cfRule>
    <cfRule type="containsText" dxfId="12386" priority="12390" operator="containsText" text="Operational">
      <formula>NOT(ISERROR(SEARCH("Operational",E752)))</formula>
    </cfRule>
    <cfRule type="containsText" dxfId="12385" priority="12391" operator="containsText" text="Dn(service)">
      <formula>NOT(ISERROR(SEARCH("Dn(service)",E752)))</formula>
    </cfRule>
    <cfRule type="containsText" dxfId="12384" priority="12392" operator="containsText" text="Dn(waiting)">
      <formula>NOT(ISERROR(SEARCH("Dn(waiting)",E752)))</formula>
    </cfRule>
  </conditionalFormatting>
  <conditionalFormatting sqref="H753">
    <cfRule type="containsBlanks" dxfId="12383" priority="12385">
      <formula>LEN(TRIM(H753))=0</formula>
    </cfRule>
    <cfRule type="containsText" dxfId="12382" priority="12386" operator="containsText" text="Operational">
      <formula>NOT(ISERROR(SEARCH("Operational",H753)))</formula>
    </cfRule>
    <cfRule type="containsText" dxfId="12381" priority="12387" operator="containsText" text="Dn(service)">
      <formula>NOT(ISERROR(SEARCH("Dn(service)",H753)))</formula>
    </cfRule>
    <cfRule type="containsText" dxfId="12380" priority="12388" operator="containsText" text="Dn(waiting)">
      <formula>NOT(ISERROR(SEARCH("Dn(waiting)",H753)))</formula>
    </cfRule>
  </conditionalFormatting>
  <conditionalFormatting sqref="H754">
    <cfRule type="containsBlanks" dxfId="12379" priority="12381">
      <formula>LEN(TRIM(H754))=0</formula>
    </cfRule>
    <cfRule type="containsText" dxfId="12378" priority="12382" operator="containsText" text="Operational">
      <formula>NOT(ISERROR(SEARCH("Operational",H754)))</formula>
    </cfRule>
    <cfRule type="containsText" dxfId="12377" priority="12383" operator="containsText" text="Dn(service)">
      <formula>NOT(ISERROR(SEARCH("Dn(service)",H754)))</formula>
    </cfRule>
    <cfRule type="containsText" dxfId="12376" priority="12384" operator="containsText" text="Dn(waiting)">
      <formula>NOT(ISERROR(SEARCH("Dn(waiting)",H754)))</formula>
    </cfRule>
  </conditionalFormatting>
  <conditionalFormatting sqref="H755">
    <cfRule type="containsBlanks" dxfId="12375" priority="12377">
      <formula>LEN(TRIM(H755))=0</formula>
    </cfRule>
    <cfRule type="containsText" dxfId="12374" priority="12378" operator="containsText" text="Operational">
      <formula>NOT(ISERROR(SEARCH("Operational",H755)))</formula>
    </cfRule>
    <cfRule type="containsText" dxfId="12373" priority="12379" operator="containsText" text="Dn(service)">
      <formula>NOT(ISERROR(SEARCH("Dn(service)",H755)))</formula>
    </cfRule>
    <cfRule type="containsText" dxfId="12372" priority="12380" operator="containsText" text="Dn(waiting)">
      <formula>NOT(ISERROR(SEARCH("Dn(waiting)",H755)))</formula>
    </cfRule>
  </conditionalFormatting>
  <conditionalFormatting sqref="H756">
    <cfRule type="containsBlanks" dxfId="12371" priority="12373">
      <formula>LEN(TRIM(H756))=0</formula>
    </cfRule>
    <cfRule type="containsText" dxfId="12370" priority="12374" operator="containsText" text="Operational">
      <formula>NOT(ISERROR(SEARCH("Operational",H756)))</formula>
    </cfRule>
    <cfRule type="containsText" dxfId="12369" priority="12375" operator="containsText" text="Dn(service)">
      <formula>NOT(ISERROR(SEARCH("Dn(service)",H756)))</formula>
    </cfRule>
    <cfRule type="containsText" dxfId="12368" priority="12376" operator="containsText" text="Dn(waiting)">
      <formula>NOT(ISERROR(SEARCH("Dn(waiting)",H756)))</formula>
    </cfRule>
  </conditionalFormatting>
  <conditionalFormatting sqref="H757">
    <cfRule type="containsBlanks" dxfId="12367" priority="12369">
      <formula>LEN(TRIM(H757))=0</formula>
    </cfRule>
    <cfRule type="containsText" dxfId="12366" priority="12370" operator="containsText" text="Operational">
      <formula>NOT(ISERROR(SEARCH("Operational",H757)))</formula>
    </cfRule>
    <cfRule type="containsText" dxfId="12365" priority="12371" operator="containsText" text="Dn(service)">
      <formula>NOT(ISERROR(SEARCH("Dn(service)",H757)))</formula>
    </cfRule>
    <cfRule type="containsText" dxfId="12364" priority="12372" operator="containsText" text="Dn(waiting)">
      <formula>NOT(ISERROR(SEARCH("Dn(waiting)",H757)))</formula>
    </cfRule>
  </conditionalFormatting>
  <conditionalFormatting sqref="C758">
    <cfRule type="containsBlanks" dxfId="12363" priority="12365">
      <formula>LEN(TRIM(C758))=0</formula>
    </cfRule>
    <cfRule type="containsText" dxfId="12362" priority="12366" operator="containsText" text="Operational">
      <formula>NOT(ISERROR(SEARCH("Operational",C758)))</formula>
    </cfRule>
    <cfRule type="containsText" dxfId="12361" priority="12367" operator="containsText" text="Dn(service)">
      <formula>NOT(ISERROR(SEARCH("Dn(service)",C758)))</formula>
    </cfRule>
    <cfRule type="containsText" dxfId="12360" priority="12368" operator="containsText" text="Dn(waiting)">
      <formula>NOT(ISERROR(SEARCH("Dn(waiting)",C758)))</formula>
    </cfRule>
  </conditionalFormatting>
  <conditionalFormatting sqref="C759">
    <cfRule type="containsBlanks" dxfId="12359" priority="12361">
      <formula>LEN(TRIM(C759))=0</formula>
    </cfRule>
    <cfRule type="containsText" dxfId="12358" priority="12362" operator="containsText" text="Operational">
      <formula>NOT(ISERROR(SEARCH("Operational",C759)))</formula>
    </cfRule>
    <cfRule type="containsText" dxfId="12357" priority="12363" operator="containsText" text="Dn(service)">
      <formula>NOT(ISERROR(SEARCH("Dn(service)",C759)))</formula>
    </cfRule>
    <cfRule type="containsText" dxfId="12356" priority="12364" operator="containsText" text="Dn(waiting)">
      <formula>NOT(ISERROR(SEARCH("Dn(waiting)",C759)))</formula>
    </cfRule>
  </conditionalFormatting>
  <conditionalFormatting sqref="C760">
    <cfRule type="containsBlanks" dxfId="12355" priority="12357">
      <formula>LEN(TRIM(C760))=0</formula>
    </cfRule>
    <cfRule type="containsText" dxfId="12354" priority="12358" operator="containsText" text="Operational">
      <formula>NOT(ISERROR(SEARCH("Operational",C760)))</formula>
    </cfRule>
    <cfRule type="containsText" dxfId="12353" priority="12359" operator="containsText" text="Dn(service)">
      <formula>NOT(ISERROR(SEARCH("Dn(service)",C760)))</formula>
    </cfRule>
    <cfRule type="containsText" dxfId="12352" priority="12360" operator="containsText" text="Dn(waiting)">
      <formula>NOT(ISERROR(SEARCH("Dn(waiting)",C760)))</formula>
    </cfRule>
  </conditionalFormatting>
  <conditionalFormatting sqref="C761">
    <cfRule type="containsBlanks" dxfId="12351" priority="12353">
      <formula>LEN(TRIM(C761))=0</formula>
    </cfRule>
    <cfRule type="containsText" dxfId="12350" priority="12354" operator="containsText" text="Operational">
      <formula>NOT(ISERROR(SEARCH("Operational",C761)))</formula>
    </cfRule>
    <cfRule type="containsText" dxfId="12349" priority="12355" operator="containsText" text="Dn(service)">
      <formula>NOT(ISERROR(SEARCH("Dn(service)",C761)))</formula>
    </cfRule>
    <cfRule type="containsText" dxfId="12348" priority="12356" operator="containsText" text="Dn(waiting)">
      <formula>NOT(ISERROR(SEARCH("Dn(waiting)",C761)))</formula>
    </cfRule>
  </conditionalFormatting>
  <conditionalFormatting sqref="C762">
    <cfRule type="containsBlanks" dxfId="12347" priority="12349">
      <formula>LEN(TRIM(C762))=0</formula>
    </cfRule>
    <cfRule type="containsText" dxfId="12346" priority="12350" operator="containsText" text="Operational">
      <formula>NOT(ISERROR(SEARCH("Operational",C762)))</formula>
    </cfRule>
    <cfRule type="containsText" dxfId="12345" priority="12351" operator="containsText" text="Dn(service)">
      <formula>NOT(ISERROR(SEARCH("Dn(service)",C762)))</formula>
    </cfRule>
    <cfRule type="containsText" dxfId="12344" priority="12352" operator="containsText" text="Dn(waiting)">
      <formula>NOT(ISERROR(SEARCH("Dn(waiting)",C762)))</formula>
    </cfRule>
  </conditionalFormatting>
  <conditionalFormatting sqref="G763">
    <cfRule type="containsBlanks" dxfId="12343" priority="12345">
      <formula>LEN(TRIM(G763))=0</formula>
    </cfRule>
    <cfRule type="containsText" dxfId="12342" priority="12346" operator="containsText" text="Operational">
      <formula>NOT(ISERROR(SEARCH("Operational",G763)))</formula>
    </cfRule>
    <cfRule type="containsText" dxfId="12341" priority="12347" operator="containsText" text="Dn(service)">
      <formula>NOT(ISERROR(SEARCH("Dn(service)",G763)))</formula>
    </cfRule>
    <cfRule type="containsText" dxfId="12340" priority="12348" operator="containsText" text="Dn(waiting)">
      <formula>NOT(ISERROR(SEARCH("Dn(waiting)",G763)))</formula>
    </cfRule>
  </conditionalFormatting>
  <conditionalFormatting sqref="G764">
    <cfRule type="containsBlanks" dxfId="12339" priority="12341">
      <formula>LEN(TRIM(G764))=0</formula>
    </cfRule>
    <cfRule type="containsText" dxfId="12338" priority="12342" operator="containsText" text="Operational">
      <formula>NOT(ISERROR(SEARCH("Operational",G764)))</formula>
    </cfRule>
    <cfRule type="containsText" dxfId="12337" priority="12343" operator="containsText" text="Dn(service)">
      <formula>NOT(ISERROR(SEARCH("Dn(service)",G764)))</formula>
    </cfRule>
    <cfRule type="containsText" dxfId="12336" priority="12344" operator="containsText" text="Dn(waiting)">
      <formula>NOT(ISERROR(SEARCH("Dn(waiting)",G764)))</formula>
    </cfRule>
  </conditionalFormatting>
  <conditionalFormatting sqref="G765">
    <cfRule type="containsBlanks" dxfId="12335" priority="12337">
      <formula>LEN(TRIM(G765))=0</formula>
    </cfRule>
    <cfRule type="containsText" dxfId="12334" priority="12338" operator="containsText" text="Operational">
      <formula>NOT(ISERROR(SEARCH("Operational",G765)))</formula>
    </cfRule>
    <cfRule type="containsText" dxfId="12333" priority="12339" operator="containsText" text="Dn(service)">
      <formula>NOT(ISERROR(SEARCH("Dn(service)",G765)))</formula>
    </cfRule>
    <cfRule type="containsText" dxfId="12332" priority="12340" operator="containsText" text="Dn(waiting)">
      <formula>NOT(ISERROR(SEARCH("Dn(waiting)",G765)))</formula>
    </cfRule>
  </conditionalFormatting>
  <conditionalFormatting sqref="G766">
    <cfRule type="containsBlanks" dxfId="12331" priority="12333">
      <formula>LEN(TRIM(G766))=0</formula>
    </cfRule>
    <cfRule type="containsText" dxfId="12330" priority="12334" operator="containsText" text="Operational">
      <formula>NOT(ISERROR(SEARCH("Operational",G766)))</formula>
    </cfRule>
    <cfRule type="containsText" dxfId="12329" priority="12335" operator="containsText" text="Dn(service)">
      <formula>NOT(ISERROR(SEARCH("Dn(service)",G766)))</formula>
    </cfRule>
    <cfRule type="containsText" dxfId="12328" priority="12336" operator="containsText" text="Dn(waiting)">
      <formula>NOT(ISERROR(SEARCH("Dn(waiting)",G766)))</formula>
    </cfRule>
  </conditionalFormatting>
  <conditionalFormatting sqref="G767">
    <cfRule type="containsBlanks" dxfId="12327" priority="12329">
      <formula>LEN(TRIM(G767))=0</formula>
    </cfRule>
    <cfRule type="containsText" dxfId="12326" priority="12330" operator="containsText" text="Operational">
      <formula>NOT(ISERROR(SEARCH("Operational",G767)))</formula>
    </cfRule>
    <cfRule type="containsText" dxfId="12325" priority="12331" operator="containsText" text="Dn(service)">
      <formula>NOT(ISERROR(SEARCH("Dn(service)",G767)))</formula>
    </cfRule>
    <cfRule type="containsText" dxfId="12324" priority="12332" operator="containsText" text="Dn(waiting)">
      <formula>NOT(ISERROR(SEARCH("Dn(waiting)",G767)))</formula>
    </cfRule>
  </conditionalFormatting>
  <conditionalFormatting sqref="D769">
    <cfRule type="containsBlanks" dxfId="12323" priority="12325">
      <formula>LEN(TRIM(D769))=0</formula>
    </cfRule>
    <cfRule type="containsText" dxfId="12322" priority="12326" operator="containsText" text="Operational">
      <formula>NOT(ISERROR(SEARCH("Operational",D769)))</formula>
    </cfRule>
    <cfRule type="containsText" dxfId="12321" priority="12327" operator="containsText" text="Dn(service)">
      <formula>NOT(ISERROR(SEARCH("Dn(service)",D769)))</formula>
    </cfRule>
    <cfRule type="containsText" dxfId="12320" priority="12328" operator="containsText" text="Dn(waiting)">
      <formula>NOT(ISERROR(SEARCH("Dn(waiting)",D769)))</formula>
    </cfRule>
  </conditionalFormatting>
  <conditionalFormatting sqref="D770">
    <cfRule type="containsBlanks" dxfId="12319" priority="12321">
      <formula>LEN(TRIM(D770))=0</formula>
    </cfRule>
    <cfRule type="containsText" dxfId="12318" priority="12322" operator="containsText" text="Operational">
      <formula>NOT(ISERROR(SEARCH("Operational",D770)))</formula>
    </cfRule>
    <cfRule type="containsText" dxfId="12317" priority="12323" operator="containsText" text="Dn(service)">
      <formula>NOT(ISERROR(SEARCH("Dn(service)",D770)))</formula>
    </cfRule>
    <cfRule type="containsText" dxfId="12316" priority="12324" operator="containsText" text="Dn(waiting)">
      <formula>NOT(ISERROR(SEARCH("Dn(waiting)",D770)))</formula>
    </cfRule>
  </conditionalFormatting>
  <conditionalFormatting sqref="D771">
    <cfRule type="containsBlanks" dxfId="12315" priority="12317">
      <formula>LEN(TRIM(D771))=0</formula>
    </cfRule>
    <cfRule type="containsText" dxfId="12314" priority="12318" operator="containsText" text="Operational">
      <formula>NOT(ISERROR(SEARCH("Operational",D771)))</formula>
    </cfRule>
    <cfRule type="containsText" dxfId="12313" priority="12319" operator="containsText" text="Dn(service)">
      <formula>NOT(ISERROR(SEARCH("Dn(service)",D771)))</formula>
    </cfRule>
    <cfRule type="containsText" dxfId="12312" priority="12320" operator="containsText" text="Dn(waiting)">
      <formula>NOT(ISERROR(SEARCH("Dn(waiting)",D771)))</formula>
    </cfRule>
  </conditionalFormatting>
  <conditionalFormatting sqref="F772">
    <cfRule type="containsBlanks" dxfId="12311" priority="12313">
      <formula>LEN(TRIM(F772))=0</formula>
    </cfRule>
    <cfRule type="containsText" dxfId="12310" priority="12314" operator="containsText" text="Operational">
      <formula>NOT(ISERROR(SEARCH("Operational",F772)))</formula>
    </cfRule>
    <cfRule type="containsText" dxfId="12309" priority="12315" operator="containsText" text="Dn(service)">
      <formula>NOT(ISERROR(SEARCH("Dn(service)",F772)))</formula>
    </cfRule>
    <cfRule type="containsText" dxfId="12308" priority="12316" operator="containsText" text="Dn(waiting)">
      <formula>NOT(ISERROR(SEARCH("Dn(waiting)",F772)))</formula>
    </cfRule>
  </conditionalFormatting>
  <conditionalFormatting sqref="F773">
    <cfRule type="containsBlanks" dxfId="12307" priority="12309">
      <formula>LEN(TRIM(F773))=0</formula>
    </cfRule>
    <cfRule type="containsText" dxfId="12306" priority="12310" operator="containsText" text="Operational">
      <formula>NOT(ISERROR(SEARCH("Operational",F773)))</formula>
    </cfRule>
    <cfRule type="containsText" dxfId="12305" priority="12311" operator="containsText" text="Dn(service)">
      <formula>NOT(ISERROR(SEARCH("Dn(service)",F773)))</formula>
    </cfRule>
    <cfRule type="containsText" dxfId="12304" priority="12312" operator="containsText" text="Dn(waiting)">
      <formula>NOT(ISERROR(SEARCH("Dn(waiting)",F773)))</formula>
    </cfRule>
  </conditionalFormatting>
  <conditionalFormatting sqref="F774">
    <cfRule type="containsBlanks" dxfId="12303" priority="12305">
      <formula>LEN(TRIM(F774))=0</formula>
    </cfRule>
    <cfRule type="containsText" dxfId="12302" priority="12306" operator="containsText" text="Operational">
      <formula>NOT(ISERROR(SEARCH("Operational",F774)))</formula>
    </cfRule>
    <cfRule type="containsText" dxfId="12301" priority="12307" operator="containsText" text="Dn(service)">
      <formula>NOT(ISERROR(SEARCH("Dn(service)",F774)))</formula>
    </cfRule>
    <cfRule type="containsText" dxfId="12300" priority="12308" operator="containsText" text="Dn(waiting)">
      <formula>NOT(ISERROR(SEARCH("Dn(waiting)",F774)))</formula>
    </cfRule>
  </conditionalFormatting>
  <conditionalFormatting sqref="F775">
    <cfRule type="containsBlanks" dxfId="12299" priority="12301">
      <formula>LEN(TRIM(F775))=0</formula>
    </cfRule>
    <cfRule type="containsText" dxfId="12298" priority="12302" operator="containsText" text="Operational">
      <formula>NOT(ISERROR(SEARCH("Operational",F775)))</formula>
    </cfRule>
    <cfRule type="containsText" dxfId="12297" priority="12303" operator="containsText" text="Dn(service)">
      <formula>NOT(ISERROR(SEARCH("Dn(service)",F775)))</formula>
    </cfRule>
    <cfRule type="containsText" dxfId="12296" priority="12304" operator="containsText" text="Dn(waiting)">
      <formula>NOT(ISERROR(SEARCH("Dn(waiting)",F775)))</formula>
    </cfRule>
  </conditionalFormatting>
  <conditionalFormatting sqref="F776">
    <cfRule type="containsBlanks" dxfId="12295" priority="12297">
      <formula>LEN(TRIM(F776))=0</formula>
    </cfRule>
    <cfRule type="containsText" dxfId="12294" priority="12298" operator="containsText" text="Operational">
      <formula>NOT(ISERROR(SEARCH("Operational",F776)))</formula>
    </cfRule>
    <cfRule type="containsText" dxfId="12293" priority="12299" operator="containsText" text="Dn(service)">
      <formula>NOT(ISERROR(SEARCH("Dn(service)",F776)))</formula>
    </cfRule>
    <cfRule type="containsText" dxfId="12292" priority="12300" operator="containsText" text="Dn(waiting)">
      <formula>NOT(ISERROR(SEARCH("Dn(waiting)",F776)))</formula>
    </cfRule>
  </conditionalFormatting>
  <conditionalFormatting sqref="E778">
    <cfRule type="containsBlanks" dxfId="12291" priority="12293">
      <formula>LEN(TRIM(E778))=0</formula>
    </cfRule>
    <cfRule type="containsText" dxfId="12290" priority="12294" operator="containsText" text="Operational">
      <formula>NOT(ISERROR(SEARCH("Operational",E778)))</formula>
    </cfRule>
    <cfRule type="containsText" dxfId="12289" priority="12295" operator="containsText" text="Dn(service)">
      <formula>NOT(ISERROR(SEARCH("Dn(service)",E778)))</formula>
    </cfRule>
    <cfRule type="containsText" dxfId="12288" priority="12296" operator="containsText" text="Dn(waiting)">
      <formula>NOT(ISERROR(SEARCH("Dn(waiting)",E778)))</formula>
    </cfRule>
  </conditionalFormatting>
  <conditionalFormatting sqref="E779">
    <cfRule type="containsBlanks" dxfId="12287" priority="12289">
      <formula>LEN(TRIM(E779))=0</formula>
    </cfRule>
    <cfRule type="containsText" dxfId="12286" priority="12290" operator="containsText" text="Operational">
      <formula>NOT(ISERROR(SEARCH("Operational",E779)))</formula>
    </cfRule>
    <cfRule type="containsText" dxfId="12285" priority="12291" operator="containsText" text="Dn(service)">
      <formula>NOT(ISERROR(SEARCH("Dn(service)",E779)))</formula>
    </cfRule>
    <cfRule type="containsText" dxfId="12284" priority="12292" operator="containsText" text="Dn(waiting)">
      <formula>NOT(ISERROR(SEARCH("Dn(waiting)",E779)))</formula>
    </cfRule>
  </conditionalFormatting>
  <conditionalFormatting sqref="H782">
    <cfRule type="containsBlanks" dxfId="12283" priority="12285">
      <formula>LEN(TRIM(H782))=0</formula>
    </cfRule>
    <cfRule type="containsText" dxfId="12282" priority="12286" operator="containsText" text="Operational">
      <formula>NOT(ISERROR(SEARCH("Operational",H782)))</formula>
    </cfRule>
    <cfRule type="containsText" dxfId="12281" priority="12287" operator="containsText" text="Dn(service)">
      <formula>NOT(ISERROR(SEARCH("Dn(service)",H782)))</formula>
    </cfRule>
    <cfRule type="containsText" dxfId="12280" priority="12288" operator="containsText" text="Dn(waiting)">
      <formula>NOT(ISERROR(SEARCH("Dn(waiting)",H782)))</formula>
    </cfRule>
  </conditionalFormatting>
  <conditionalFormatting sqref="H783">
    <cfRule type="containsBlanks" dxfId="12279" priority="12281">
      <formula>LEN(TRIM(H783))=0</formula>
    </cfRule>
    <cfRule type="containsText" dxfId="12278" priority="12282" operator="containsText" text="Operational">
      <formula>NOT(ISERROR(SEARCH("Operational",H783)))</formula>
    </cfRule>
    <cfRule type="containsText" dxfId="12277" priority="12283" operator="containsText" text="Dn(service)">
      <formula>NOT(ISERROR(SEARCH("Dn(service)",H783)))</formula>
    </cfRule>
    <cfRule type="containsText" dxfId="12276" priority="12284" operator="containsText" text="Dn(waiting)">
      <formula>NOT(ISERROR(SEARCH("Dn(waiting)",H783)))</formula>
    </cfRule>
  </conditionalFormatting>
  <conditionalFormatting sqref="C786">
    <cfRule type="containsBlanks" dxfId="12275" priority="12277">
      <formula>LEN(TRIM(C786))=0</formula>
    </cfRule>
    <cfRule type="containsText" dxfId="12274" priority="12278" operator="containsText" text="Operational">
      <formula>NOT(ISERROR(SEARCH("Operational",C786)))</formula>
    </cfRule>
    <cfRule type="containsText" dxfId="12273" priority="12279" operator="containsText" text="Dn(service)">
      <formula>NOT(ISERROR(SEARCH("Dn(service)",C786)))</formula>
    </cfRule>
    <cfRule type="containsText" dxfId="12272" priority="12280" operator="containsText" text="Dn(waiting)">
      <formula>NOT(ISERROR(SEARCH("Dn(waiting)",C786)))</formula>
    </cfRule>
  </conditionalFormatting>
  <conditionalFormatting sqref="C787">
    <cfRule type="containsBlanks" dxfId="12271" priority="12273">
      <formula>LEN(TRIM(C787))=0</formula>
    </cfRule>
    <cfRule type="containsText" dxfId="12270" priority="12274" operator="containsText" text="Operational">
      <formula>NOT(ISERROR(SEARCH("Operational",C787)))</formula>
    </cfRule>
    <cfRule type="containsText" dxfId="12269" priority="12275" operator="containsText" text="Dn(service)">
      <formula>NOT(ISERROR(SEARCH("Dn(service)",C787)))</formula>
    </cfRule>
    <cfRule type="containsText" dxfId="12268" priority="12276" operator="containsText" text="Dn(waiting)">
      <formula>NOT(ISERROR(SEARCH("Dn(waiting)",C787)))</formula>
    </cfRule>
  </conditionalFormatting>
  <conditionalFormatting sqref="G791">
    <cfRule type="containsBlanks" dxfId="12267" priority="12269">
      <formula>LEN(TRIM(G791))=0</formula>
    </cfRule>
    <cfRule type="containsText" dxfId="12266" priority="12270" operator="containsText" text="Operational">
      <formula>NOT(ISERROR(SEARCH("Operational",G791)))</formula>
    </cfRule>
    <cfRule type="containsText" dxfId="12265" priority="12271" operator="containsText" text="Dn(service)">
      <formula>NOT(ISERROR(SEARCH("Dn(service)",G791)))</formula>
    </cfRule>
    <cfRule type="containsText" dxfId="12264" priority="12272" operator="containsText" text="Dn(waiting)">
      <formula>NOT(ISERROR(SEARCH("Dn(waiting)",G791)))</formula>
    </cfRule>
  </conditionalFormatting>
  <conditionalFormatting sqref="G792">
    <cfRule type="containsBlanks" dxfId="12263" priority="12265">
      <formula>LEN(TRIM(G792))=0</formula>
    </cfRule>
    <cfRule type="containsText" dxfId="12262" priority="12266" operator="containsText" text="Operational">
      <formula>NOT(ISERROR(SEARCH("Operational",G792)))</formula>
    </cfRule>
    <cfRule type="containsText" dxfId="12261" priority="12267" operator="containsText" text="Dn(service)">
      <formula>NOT(ISERROR(SEARCH("Dn(service)",G792)))</formula>
    </cfRule>
    <cfRule type="containsText" dxfId="12260" priority="12268" operator="containsText" text="Dn(waiting)">
      <formula>NOT(ISERROR(SEARCH("Dn(waiting)",G792)))</formula>
    </cfRule>
  </conditionalFormatting>
  <conditionalFormatting sqref="D793">
    <cfRule type="containsBlanks" dxfId="12259" priority="12261">
      <formula>LEN(TRIM(D793))=0</formula>
    </cfRule>
    <cfRule type="containsText" dxfId="12258" priority="12262" operator="containsText" text="Operational">
      <formula>NOT(ISERROR(SEARCH("Operational",D793)))</formula>
    </cfRule>
    <cfRule type="containsText" dxfId="12257" priority="12263" operator="containsText" text="Dn(service)">
      <formula>NOT(ISERROR(SEARCH("Dn(service)",D793)))</formula>
    </cfRule>
    <cfRule type="containsText" dxfId="12256" priority="12264" operator="containsText" text="Dn(waiting)">
      <formula>NOT(ISERROR(SEARCH("Dn(waiting)",D793)))</formula>
    </cfRule>
  </conditionalFormatting>
  <conditionalFormatting sqref="D794">
    <cfRule type="containsBlanks" dxfId="12255" priority="12257">
      <formula>LEN(TRIM(D794))=0</formula>
    </cfRule>
    <cfRule type="containsText" dxfId="12254" priority="12258" operator="containsText" text="Operational">
      <formula>NOT(ISERROR(SEARCH("Operational",D794)))</formula>
    </cfRule>
    <cfRule type="containsText" dxfId="12253" priority="12259" operator="containsText" text="Dn(service)">
      <formula>NOT(ISERROR(SEARCH("Dn(service)",D794)))</formula>
    </cfRule>
    <cfRule type="containsText" dxfId="12252" priority="12260" operator="containsText" text="Dn(waiting)">
      <formula>NOT(ISERROR(SEARCH("Dn(waiting)",D794)))</formula>
    </cfRule>
  </conditionalFormatting>
  <conditionalFormatting sqref="D795">
    <cfRule type="containsBlanks" dxfId="12251" priority="12253">
      <formula>LEN(TRIM(D795))=0</formula>
    </cfRule>
    <cfRule type="containsText" dxfId="12250" priority="12254" operator="containsText" text="Operational">
      <formula>NOT(ISERROR(SEARCH("Operational",D795)))</formula>
    </cfRule>
    <cfRule type="containsText" dxfId="12249" priority="12255" operator="containsText" text="Dn(service)">
      <formula>NOT(ISERROR(SEARCH("Dn(service)",D795)))</formula>
    </cfRule>
    <cfRule type="containsText" dxfId="12248" priority="12256" operator="containsText" text="Dn(waiting)">
      <formula>NOT(ISERROR(SEARCH("Dn(waiting)",D795)))</formula>
    </cfRule>
  </conditionalFormatting>
  <conditionalFormatting sqref="D796">
    <cfRule type="containsBlanks" dxfId="12247" priority="12249">
      <formula>LEN(TRIM(D796))=0</formula>
    </cfRule>
    <cfRule type="containsText" dxfId="12246" priority="12250" operator="containsText" text="Operational">
      <formula>NOT(ISERROR(SEARCH("Operational",D796)))</formula>
    </cfRule>
    <cfRule type="containsText" dxfId="12245" priority="12251" operator="containsText" text="Dn(service)">
      <formula>NOT(ISERROR(SEARCH("Dn(service)",D796)))</formula>
    </cfRule>
    <cfRule type="containsText" dxfId="12244" priority="12252" operator="containsText" text="Dn(waiting)">
      <formula>NOT(ISERROR(SEARCH("Dn(waiting)",D796)))</formula>
    </cfRule>
  </conditionalFormatting>
  <conditionalFormatting sqref="D797">
    <cfRule type="containsBlanks" dxfId="12243" priority="12245">
      <formula>LEN(TRIM(D797))=0</formula>
    </cfRule>
    <cfRule type="containsText" dxfId="12242" priority="12246" operator="containsText" text="Operational">
      <formula>NOT(ISERROR(SEARCH("Operational",D797)))</formula>
    </cfRule>
    <cfRule type="containsText" dxfId="12241" priority="12247" operator="containsText" text="Dn(service)">
      <formula>NOT(ISERROR(SEARCH("Dn(service)",D797)))</formula>
    </cfRule>
    <cfRule type="containsText" dxfId="12240" priority="12248" operator="containsText" text="Dn(waiting)">
      <formula>NOT(ISERROR(SEARCH("Dn(waiting)",D797)))</formula>
    </cfRule>
  </conditionalFormatting>
  <conditionalFormatting sqref="F798">
    <cfRule type="containsBlanks" dxfId="12239" priority="12241">
      <formula>LEN(TRIM(F798))=0</formula>
    </cfRule>
    <cfRule type="containsText" dxfId="12238" priority="12242" operator="containsText" text="Operational">
      <formula>NOT(ISERROR(SEARCH("Operational",F798)))</formula>
    </cfRule>
    <cfRule type="containsText" dxfId="12237" priority="12243" operator="containsText" text="Dn(service)">
      <formula>NOT(ISERROR(SEARCH("Dn(service)",F798)))</formula>
    </cfRule>
    <cfRule type="containsText" dxfId="12236" priority="12244" operator="containsText" text="Dn(waiting)">
      <formula>NOT(ISERROR(SEARCH("Dn(waiting)",F798)))</formula>
    </cfRule>
  </conditionalFormatting>
  <conditionalFormatting sqref="F799">
    <cfRule type="containsBlanks" dxfId="12235" priority="12237">
      <formula>LEN(TRIM(F799))=0</formula>
    </cfRule>
    <cfRule type="containsText" dxfId="12234" priority="12238" operator="containsText" text="Operational">
      <formula>NOT(ISERROR(SEARCH("Operational",F799)))</formula>
    </cfRule>
    <cfRule type="containsText" dxfId="12233" priority="12239" operator="containsText" text="Dn(service)">
      <formula>NOT(ISERROR(SEARCH("Dn(service)",F799)))</formula>
    </cfRule>
    <cfRule type="containsText" dxfId="12232" priority="12240" operator="containsText" text="Dn(waiting)">
      <formula>NOT(ISERROR(SEARCH("Dn(waiting)",F799)))</formula>
    </cfRule>
  </conditionalFormatting>
  <conditionalFormatting sqref="F800">
    <cfRule type="containsBlanks" dxfId="12231" priority="12233">
      <formula>LEN(TRIM(F800))=0</formula>
    </cfRule>
    <cfRule type="containsText" dxfId="12230" priority="12234" operator="containsText" text="Operational">
      <formula>NOT(ISERROR(SEARCH("Operational",F800)))</formula>
    </cfRule>
    <cfRule type="containsText" dxfId="12229" priority="12235" operator="containsText" text="Dn(service)">
      <formula>NOT(ISERROR(SEARCH("Dn(service)",F800)))</formula>
    </cfRule>
    <cfRule type="containsText" dxfId="12228" priority="12236" operator="containsText" text="Dn(waiting)">
      <formula>NOT(ISERROR(SEARCH("Dn(waiting)",F800)))</formula>
    </cfRule>
  </conditionalFormatting>
  <conditionalFormatting sqref="F801">
    <cfRule type="containsBlanks" dxfId="12227" priority="12229">
      <formula>LEN(TRIM(F801))=0</formula>
    </cfRule>
    <cfRule type="containsText" dxfId="12226" priority="12230" operator="containsText" text="Operational">
      <formula>NOT(ISERROR(SEARCH("Operational",F801)))</formula>
    </cfRule>
    <cfRule type="containsText" dxfId="12225" priority="12231" operator="containsText" text="Dn(service)">
      <formula>NOT(ISERROR(SEARCH("Dn(service)",F801)))</formula>
    </cfRule>
    <cfRule type="containsText" dxfId="12224" priority="12232" operator="containsText" text="Dn(waiting)">
      <formula>NOT(ISERROR(SEARCH("Dn(waiting)",F801)))</formula>
    </cfRule>
  </conditionalFormatting>
  <conditionalFormatting sqref="E802">
    <cfRule type="containsBlanks" dxfId="12223" priority="12225">
      <formula>LEN(TRIM(E802))=0</formula>
    </cfRule>
    <cfRule type="containsText" dxfId="12222" priority="12226" operator="containsText" text="Operational">
      <formula>NOT(ISERROR(SEARCH("Operational",E802)))</formula>
    </cfRule>
    <cfRule type="containsText" dxfId="12221" priority="12227" operator="containsText" text="Dn(service)">
      <formula>NOT(ISERROR(SEARCH("Dn(service)",E802)))</formula>
    </cfRule>
    <cfRule type="containsText" dxfId="12220" priority="12228" operator="containsText" text="Dn(waiting)">
      <formula>NOT(ISERROR(SEARCH("Dn(waiting)",E802)))</formula>
    </cfRule>
  </conditionalFormatting>
  <conditionalFormatting sqref="E803">
    <cfRule type="containsBlanks" dxfId="12219" priority="12221">
      <formula>LEN(TRIM(E803))=0</formula>
    </cfRule>
    <cfRule type="containsText" dxfId="12218" priority="12222" operator="containsText" text="Operational">
      <formula>NOT(ISERROR(SEARCH("Operational",E803)))</formula>
    </cfRule>
    <cfRule type="containsText" dxfId="12217" priority="12223" operator="containsText" text="Dn(service)">
      <formula>NOT(ISERROR(SEARCH("Dn(service)",E803)))</formula>
    </cfRule>
    <cfRule type="containsText" dxfId="12216" priority="12224" operator="containsText" text="Dn(waiting)">
      <formula>NOT(ISERROR(SEARCH("Dn(waiting)",E803)))</formula>
    </cfRule>
  </conditionalFormatting>
  <conditionalFormatting sqref="E804">
    <cfRule type="containsBlanks" dxfId="12215" priority="12217">
      <formula>LEN(TRIM(E804))=0</formula>
    </cfRule>
    <cfRule type="containsText" dxfId="12214" priority="12218" operator="containsText" text="Operational">
      <formula>NOT(ISERROR(SEARCH("Operational",E804)))</formula>
    </cfRule>
    <cfRule type="containsText" dxfId="12213" priority="12219" operator="containsText" text="Dn(service)">
      <formula>NOT(ISERROR(SEARCH("Dn(service)",E804)))</formula>
    </cfRule>
    <cfRule type="containsText" dxfId="12212" priority="12220" operator="containsText" text="Dn(waiting)">
      <formula>NOT(ISERROR(SEARCH("Dn(waiting)",E804)))</formula>
    </cfRule>
  </conditionalFormatting>
  <conditionalFormatting sqref="E805">
    <cfRule type="containsBlanks" dxfId="12211" priority="12213">
      <formula>LEN(TRIM(E805))=0</formula>
    </cfRule>
    <cfRule type="containsText" dxfId="12210" priority="12214" operator="containsText" text="Operational">
      <formula>NOT(ISERROR(SEARCH("Operational",E805)))</formula>
    </cfRule>
    <cfRule type="containsText" dxfId="12209" priority="12215" operator="containsText" text="Dn(service)">
      <formula>NOT(ISERROR(SEARCH("Dn(service)",E805)))</formula>
    </cfRule>
    <cfRule type="containsText" dxfId="12208" priority="12216" operator="containsText" text="Dn(waiting)">
      <formula>NOT(ISERROR(SEARCH("Dn(waiting)",E805)))</formula>
    </cfRule>
  </conditionalFormatting>
  <conditionalFormatting sqref="H828 F820:H820 D820:D824 E826:E829 G830:G835">
    <cfRule type="containsBlanks" dxfId="12207" priority="12209">
      <formula>LEN(TRIM(D820))=0</formula>
    </cfRule>
    <cfRule type="containsText" dxfId="12206" priority="12210" operator="containsText" text="Operational">
      <formula>NOT(ISERROR(SEARCH("Operational",D820)))</formula>
    </cfRule>
    <cfRule type="containsText" dxfId="12205" priority="12211" operator="containsText" text="Dn(service)">
      <formula>NOT(ISERROR(SEARCH("Dn(service)",D820)))</formula>
    </cfRule>
    <cfRule type="containsText" dxfId="12204" priority="12212" operator="containsText" text="Dn(waiting)">
      <formula>NOT(ISERROR(SEARCH("Dn(waiting)",D820)))</formula>
    </cfRule>
  </conditionalFormatting>
  <conditionalFormatting sqref="G836">
    <cfRule type="containsBlanks" dxfId="12203" priority="12205">
      <formula>LEN(TRIM(G836))=0</formula>
    </cfRule>
    <cfRule type="containsText" dxfId="12202" priority="12206" operator="containsText" text="Operational">
      <formula>NOT(ISERROR(SEARCH("Operational",G836)))</formula>
    </cfRule>
    <cfRule type="containsText" dxfId="12201" priority="12207" operator="containsText" text="Dn(service)">
      <formula>NOT(ISERROR(SEARCH("Dn(service)",G836)))</formula>
    </cfRule>
    <cfRule type="containsText" dxfId="12200" priority="12208" operator="containsText" text="Dn(waiting)">
      <formula>NOT(ISERROR(SEARCH("Dn(waiting)",G836)))</formula>
    </cfRule>
  </conditionalFormatting>
  <conditionalFormatting sqref="G837">
    <cfRule type="containsBlanks" dxfId="12199" priority="12201">
      <formula>LEN(TRIM(G837))=0</formula>
    </cfRule>
    <cfRule type="containsText" dxfId="12198" priority="12202" operator="containsText" text="Operational">
      <formula>NOT(ISERROR(SEARCH("Operational",G837)))</formula>
    </cfRule>
    <cfRule type="containsText" dxfId="12197" priority="12203" operator="containsText" text="Dn(service)">
      <formula>NOT(ISERROR(SEARCH("Dn(service)",G837)))</formula>
    </cfRule>
    <cfRule type="containsText" dxfId="12196" priority="12204" operator="containsText" text="Dn(waiting)">
      <formula>NOT(ISERROR(SEARCH("Dn(waiting)",G837)))</formula>
    </cfRule>
  </conditionalFormatting>
  <conditionalFormatting sqref="H849">
    <cfRule type="containsBlanks" dxfId="12195" priority="12169">
      <formula>LEN(TRIM(H849))=0</formula>
    </cfRule>
    <cfRule type="containsText" dxfId="12194" priority="12170" operator="containsText" text="Operational">
      <formula>NOT(ISERROR(SEARCH("Operational",H849)))</formula>
    </cfRule>
    <cfRule type="containsText" dxfId="12193" priority="12171" operator="containsText" text="Dn(service)">
      <formula>NOT(ISERROR(SEARCH("Dn(service)",H849)))</formula>
    </cfRule>
    <cfRule type="containsText" dxfId="12192" priority="12172" operator="containsText" text="Dn(waiting)">
      <formula>NOT(ISERROR(SEARCH("Dn(waiting)",H849)))</formula>
    </cfRule>
  </conditionalFormatting>
  <conditionalFormatting sqref="C839">
    <cfRule type="containsBlanks" dxfId="12191" priority="12197">
      <formula>LEN(TRIM(C839))=0</formula>
    </cfRule>
    <cfRule type="containsText" dxfId="12190" priority="12198" operator="containsText" text="Operational">
      <formula>NOT(ISERROR(SEARCH("Operational",C839)))</formula>
    </cfRule>
    <cfRule type="containsText" dxfId="12189" priority="12199" operator="containsText" text="Dn(service)">
      <formula>NOT(ISERROR(SEARCH("Dn(service)",C839)))</formula>
    </cfRule>
    <cfRule type="containsText" dxfId="12188" priority="12200" operator="containsText" text="Dn(waiting)">
      <formula>NOT(ISERROR(SEARCH("Dn(waiting)",C839)))</formula>
    </cfRule>
  </conditionalFormatting>
  <conditionalFormatting sqref="D839">
    <cfRule type="containsBlanks" dxfId="12187" priority="12193">
      <formula>LEN(TRIM(D839))=0</formula>
    </cfRule>
    <cfRule type="containsText" dxfId="12186" priority="12194" operator="containsText" text="Operational">
      <formula>NOT(ISERROR(SEARCH("Operational",D839)))</formula>
    </cfRule>
    <cfRule type="containsText" dxfId="12185" priority="12195" operator="containsText" text="Dn(service)">
      <formula>NOT(ISERROR(SEARCH("Dn(service)",D839)))</formula>
    </cfRule>
    <cfRule type="containsText" dxfId="12184" priority="12196" operator="containsText" text="Dn(waiting)">
      <formula>NOT(ISERROR(SEARCH("Dn(waiting)",D839)))</formula>
    </cfRule>
  </conditionalFormatting>
  <conditionalFormatting sqref="C840">
    <cfRule type="containsBlanks" dxfId="12183" priority="12189">
      <formula>LEN(TRIM(C840))=0</formula>
    </cfRule>
    <cfRule type="containsText" dxfId="12182" priority="12190" operator="containsText" text="Operational">
      <formula>NOT(ISERROR(SEARCH("Operational",C840)))</formula>
    </cfRule>
    <cfRule type="containsText" dxfId="12181" priority="12191" operator="containsText" text="Dn(service)">
      <formula>NOT(ISERROR(SEARCH("Dn(service)",C840)))</formula>
    </cfRule>
    <cfRule type="containsText" dxfId="12180" priority="12192" operator="containsText" text="Dn(waiting)">
      <formula>NOT(ISERROR(SEARCH("Dn(waiting)",C840)))</formula>
    </cfRule>
  </conditionalFormatting>
  <conditionalFormatting sqref="D840">
    <cfRule type="containsBlanks" dxfId="12179" priority="12185">
      <formula>LEN(TRIM(D840))=0</formula>
    </cfRule>
    <cfRule type="containsText" dxfId="12178" priority="12186" operator="containsText" text="Operational">
      <formula>NOT(ISERROR(SEARCH("Operational",D840)))</formula>
    </cfRule>
    <cfRule type="containsText" dxfId="12177" priority="12187" operator="containsText" text="Dn(service)">
      <formula>NOT(ISERROR(SEARCH("Dn(service)",D840)))</formula>
    </cfRule>
    <cfRule type="containsText" dxfId="12176" priority="12188" operator="containsText" text="Dn(waiting)">
      <formula>NOT(ISERROR(SEARCH("Dn(waiting)",D840)))</formula>
    </cfRule>
  </conditionalFormatting>
  <conditionalFormatting sqref="D841">
    <cfRule type="containsBlanks" dxfId="12175" priority="12181">
      <formula>LEN(TRIM(D841))=0</formula>
    </cfRule>
    <cfRule type="containsText" dxfId="12174" priority="12182" operator="containsText" text="Operational">
      <formula>NOT(ISERROR(SEARCH("Operational",D841)))</formula>
    </cfRule>
    <cfRule type="containsText" dxfId="12173" priority="12183" operator="containsText" text="Dn(service)">
      <formula>NOT(ISERROR(SEARCH("Dn(service)",D841)))</formula>
    </cfRule>
    <cfRule type="containsText" dxfId="12172" priority="12184" operator="containsText" text="Dn(waiting)">
      <formula>NOT(ISERROR(SEARCH("Dn(waiting)",D841)))</formula>
    </cfRule>
  </conditionalFormatting>
  <conditionalFormatting sqref="D842">
    <cfRule type="containsBlanks" dxfId="12171" priority="12177">
      <formula>LEN(TRIM(D842))=0</formula>
    </cfRule>
    <cfRule type="containsText" dxfId="12170" priority="12178" operator="containsText" text="Operational">
      <formula>NOT(ISERROR(SEARCH("Operational",D842)))</formula>
    </cfRule>
    <cfRule type="containsText" dxfId="12169" priority="12179" operator="containsText" text="Dn(service)">
      <formula>NOT(ISERROR(SEARCH("Dn(service)",D842)))</formula>
    </cfRule>
    <cfRule type="containsText" dxfId="12168" priority="12180" operator="containsText" text="Dn(waiting)">
      <formula>NOT(ISERROR(SEARCH("Dn(waiting)",D842)))</formula>
    </cfRule>
  </conditionalFormatting>
  <conditionalFormatting sqref="H848">
    <cfRule type="containsBlanks" dxfId="12167" priority="12173">
      <formula>LEN(TRIM(H848))=0</formula>
    </cfRule>
    <cfRule type="containsText" dxfId="12166" priority="12174" operator="containsText" text="Operational">
      <formula>NOT(ISERROR(SEARCH("Operational",H848)))</formula>
    </cfRule>
    <cfRule type="containsText" dxfId="12165" priority="12175" operator="containsText" text="Dn(service)">
      <formula>NOT(ISERROR(SEARCH("Dn(service)",H848)))</formula>
    </cfRule>
    <cfRule type="containsText" dxfId="12164" priority="12176" operator="containsText" text="Dn(waiting)">
      <formula>NOT(ISERROR(SEARCH("Dn(waiting)",H848)))</formula>
    </cfRule>
  </conditionalFormatting>
  <conditionalFormatting sqref="H850">
    <cfRule type="containsBlanks" dxfId="12163" priority="12165">
      <formula>LEN(TRIM(H850))=0</formula>
    </cfRule>
    <cfRule type="containsText" dxfId="12162" priority="12166" operator="containsText" text="Operational">
      <formula>NOT(ISERROR(SEARCH("Operational",H850)))</formula>
    </cfRule>
    <cfRule type="containsText" dxfId="12161" priority="12167" operator="containsText" text="Dn(service)">
      <formula>NOT(ISERROR(SEARCH("Dn(service)",H850)))</formula>
    </cfRule>
    <cfRule type="containsText" dxfId="12160" priority="12168" operator="containsText" text="Dn(waiting)">
      <formula>NOT(ISERROR(SEARCH("Dn(waiting)",H850)))</formula>
    </cfRule>
  </conditionalFormatting>
  <conditionalFormatting sqref="E856">
    <cfRule type="containsBlanks" dxfId="12159" priority="12161">
      <formula>LEN(TRIM(E856))=0</formula>
    </cfRule>
    <cfRule type="containsText" dxfId="12158" priority="12162" operator="containsText" text="Operational">
      <formula>NOT(ISERROR(SEARCH("Operational",E856)))</formula>
    </cfRule>
    <cfRule type="containsText" dxfId="12157" priority="12163" operator="containsText" text="Dn(service)">
      <formula>NOT(ISERROR(SEARCH("Dn(service)",E856)))</formula>
    </cfRule>
    <cfRule type="containsText" dxfId="12156" priority="12164" operator="containsText" text="Dn(waiting)">
      <formula>NOT(ISERROR(SEARCH("Dn(waiting)",E856)))</formula>
    </cfRule>
  </conditionalFormatting>
  <conditionalFormatting sqref="E857">
    <cfRule type="containsBlanks" dxfId="12155" priority="12157">
      <formula>LEN(TRIM(E857))=0</formula>
    </cfRule>
    <cfRule type="containsText" dxfId="12154" priority="12158" operator="containsText" text="Operational">
      <formula>NOT(ISERROR(SEARCH("Operational",E857)))</formula>
    </cfRule>
    <cfRule type="containsText" dxfId="12153" priority="12159" operator="containsText" text="Dn(service)">
      <formula>NOT(ISERROR(SEARCH("Dn(service)",E857)))</formula>
    </cfRule>
    <cfRule type="containsText" dxfId="12152" priority="12160" operator="containsText" text="Dn(waiting)">
      <formula>NOT(ISERROR(SEARCH("Dn(waiting)",E857)))</formula>
    </cfRule>
  </conditionalFormatting>
  <conditionalFormatting sqref="E855">
    <cfRule type="containsBlanks" dxfId="12151" priority="12153">
      <formula>LEN(TRIM(E855))=0</formula>
    </cfRule>
    <cfRule type="containsText" dxfId="12150" priority="12154" operator="containsText" text="Operational">
      <formula>NOT(ISERROR(SEARCH("Operational",E855)))</formula>
    </cfRule>
    <cfRule type="containsText" dxfId="12149" priority="12155" operator="containsText" text="Dn(service)">
      <formula>NOT(ISERROR(SEARCH("Dn(service)",E855)))</formula>
    </cfRule>
    <cfRule type="containsText" dxfId="12148" priority="12156" operator="containsText" text="Dn(waiting)">
      <formula>NOT(ISERROR(SEARCH("Dn(waiting)",E855)))</formula>
    </cfRule>
  </conditionalFormatting>
  <conditionalFormatting sqref="E860">
    <cfRule type="containsBlanks" dxfId="12147" priority="12149">
      <formula>LEN(TRIM(E860))=0</formula>
    </cfRule>
    <cfRule type="containsText" dxfId="12146" priority="12150" operator="containsText" text="Operational">
      <formula>NOT(ISERROR(SEARCH("Operational",E860)))</formula>
    </cfRule>
    <cfRule type="containsText" dxfId="12145" priority="12151" operator="containsText" text="Dn(service)">
      <formula>NOT(ISERROR(SEARCH("Dn(service)",E860)))</formula>
    </cfRule>
    <cfRule type="containsText" dxfId="12144" priority="12152" operator="containsText" text="Dn(waiting)">
      <formula>NOT(ISERROR(SEARCH("Dn(waiting)",E860)))</formula>
    </cfRule>
  </conditionalFormatting>
  <conditionalFormatting sqref="E858">
    <cfRule type="containsBlanks" dxfId="12143" priority="12145">
      <formula>LEN(TRIM(E858))=0</formula>
    </cfRule>
    <cfRule type="containsText" dxfId="12142" priority="12146" operator="containsText" text="Operational">
      <formula>NOT(ISERROR(SEARCH("Operational",E858)))</formula>
    </cfRule>
    <cfRule type="containsText" dxfId="12141" priority="12147" operator="containsText" text="Dn(service)">
      <formula>NOT(ISERROR(SEARCH("Dn(service)",E858)))</formula>
    </cfRule>
    <cfRule type="containsText" dxfId="12140" priority="12148" operator="containsText" text="Dn(waiting)">
      <formula>NOT(ISERROR(SEARCH("Dn(waiting)",E858)))</formula>
    </cfRule>
  </conditionalFormatting>
  <conditionalFormatting sqref="E859">
    <cfRule type="containsBlanks" dxfId="12139" priority="12141">
      <formula>LEN(TRIM(E859))=0</formula>
    </cfRule>
    <cfRule type="containsText" dxfId="12138" priority="12142" operator="containsText" text="Operational">
      <formula>NOT(ISERROR(SEARCH("Operational",E859)))</formula>
    </cfRule>
    <cfRule type="containsText" dxfId="12137" priority="12143" operator="containsText" text="Dn(service)">
      <formula>NOT(ISERROR(SEARCH("Dn(service)",E859)))</formula>
    </cfRule>
    <cfRule type="containsText" dxfId="12136" priority="12144" operator="containsText" text="Dn(waiting)">
      <formula>NOT(ISERROR(SEARCH("Dn(waiting)",E859)))</formula>
    </cfRule>
  </conditionalFormatting>
  <conditionalFormatting sqref="C861">
    <cfRule type="containsBlanks" dxfId="12135" priority="12137">
      <formula>LEN(TRIM(C861))=0</formula>
    </cfRule>
    <cfRule type="containsText" dxfId="12134" priority="12138" operator="containsText" text="Operational">
      <formula>NOT(ISERROR(SEARCH("Operational",C861)))</formula>
    </cfRule>
    <cfRule type="containsText" dxfId="12133" priority="12139" operator="containsText" text="Dn(service)">
      <formula>NOT(ISERROR(SEARCH("Dn(service)",C861)))</formula>
    </cfRule>
    <cfRule type="containsText" dxfId="12132" priority="12140" operator="containsText" text="Dn(waiting)">
      <formula>NOT(ISERROR(SEARCH("Dn(waiting)",C861)))</formula>
    </cfRule>
  </conditionalFormatting>
  <conditionalFormatting sqref="C863">
    <cfRule type="containsBlanks" dxfId="12131" priority="12133">
      <formula>LEN(TRIM(C863))=0</formula>
    </cfRule>
    <cfRule type="containsText" dxfId="12130" priority="12134" operator="containsText" text="Operational">
      <formula>NOT(ISERROR(SEARCH("Operational",C863)))</formula>
    </cfRule>
    <cfRule type="containsText" dxfId="12129" priority="12135" operator="containsText" text="Dn(service)">
      <formula>NOT(ISERROR(SEARCH("Dn(service)",C863)))</formula>
    </cfRule>
    <cfRule type="containsText" dxfId="12128" priority="12136" operator="containsText" text="Dn(waiting)">
      <formula>NOT(ISERROR(SEARCH("Dn(waiting)",C863)))</formula>
    </cfRule>
  </conditionalFormatting>
  <conditionalFormatting sqref="C864">
    <cfRule type="containsBlanks" dxfId="12127" priority="12129">
      <formula>LEN(TRIM(C864))=0</formula>
    </cfRule>
    <cfRule type="containsText" dxfId="12126" priority="12130" operator="containsText" text="Operational">
      <formula>NOT(ISERROR(SEARCH("Operational",C864)))</formula>
    </cfRule>
    <cfRule type="containsText" dxfId="12125" priority="12131" operator="containsText" text="Dn(service)">
      <formula>NOT(ISERROR(SEARCH("Dn(service)",C864)))</formula>
    </cfRule>
    <cfRule type="containsText" dxfId="12124" priority="12132" operator="containsText" text="Dn(waiting)">
      <formula>NOT(ISERROR(SEARCH("Dn(waiting)",C864)))</formula>
    </cfRule>
  </conditionalFormatting>
  <conditionalFormatting sqref="F877:F880">
    <cfRule type="containsBlanks" dxfId="12123" priority="12125">
      <formula>LEN(TRIM(F877))=0</formula>
    </cfRule>
    <cfRule type="containsText" dxfId="12122" priority="12126" operator="containsText" text="Operational">
      <formula>NOT(ISERROR(SEARCH("Operational",F877)))</formula>
    </cfRule>
    <cfRule type="containsText" dxfId="12121" priority="12127" operator="containsText" text="Dn(service)">
      <formula>NOT(ISERROR(SEARCH("Dn(service)",F877)))</formula>
    </cfRule>
    <cfRule type="containsText" dxfId="12120" priority="12128" operator="containsText" text="Dn(waiting)">
      <formula>NOT(ISERROR(SEARCH("Dn(waiting)",F877)))</formula>
    </cfRule>
  </conditionalFormatting>
  <conditionalFormatting sqref="H886">
    <cfRule type="containsBlanks" dxfId="12119" priority="12121">
      <formula>LEN(TRIM(H886))=0</formula>
    </cfRule>
    <cfRule type="containsText" dxfId="12118" priority="12122" operator="containsText" text="Operational">
      <formula>NOT(ISERROR(SEARCH("Operational",H886)))</formula>
    </cfRule>
    <cfRule type="containsText" dxfId="12117" priority="12123" operator="containsText" text="Dn(service)">
      <formula>NOT(ISERROR(SEARCH("Dn(service)",H886)))</formula>
    </cfRule>
    <cfRule type="containsText" dxfId="12116" priority="12124" operator="containsText" text="Dn(waiting)">
      <formula>NOT(ISERROR(SEARCH("Dn(waiting)",H886)))</formula>
    </cfRule>
  </conditionalFormatting>
  <conditionalFormatting sqref="F901">
    <cfRule type="containsBlanks" dxfId="12115" priority="12117">
      <formula>LEN(TRIM(F901))=0</formula>
    </cfRule>
    <cfRule type="containsText" dxfId="12114" priority="12118" operator="containsText" text="Operational">
      <formula>NOT(ISERROR(SEARCH("Operational",F901)))</formula>
    </cfRule>
    <cfRule type="containsText" dxfId="12113" priority="12119" operator="containsText" text="Dn(service)">
      <formula>NOT(ISERROR(SEARCH("Dn(service)",F901)))</formula>
    </cfRule>
    <cfRule type="containsText" dxfId="12112" priority="12120" operator="containsText" text="Dn(waiting)">
      <formula>NOT(ISERROR(SEARCH("Dn(waiting)",F901)))</formula>
    </cfRule>
  </conditionalFormatting>
  <conditionalFormatting sqref="H911">
    <cfRule type="containsBlanks" dxfId="12111" priority="12113">
      <formula>LEN(TRIM(H911))=0</formula>
    </cfRule>
    <cfRule type="containsText" dxfId="12110" priority="12114" operator="containsText" text="Operational">
      <formula>NOT(ISERROR(SEARCH("Operational",H911)))</formula>
    </cfRule>
    <cfRule type="containsText" dxfId="12109" priority="12115" operator="containsText" text="Dn(service)">
      <formula>NOT(ISERROR(SEARCH("Dn(service)",H911)))</formula>
    </cfRule>
    <cfRule type="containsText" dxfId="12108" priority="12116" operator="containsText" text="Dn(waiting)">
      <formula>NOT(ISERROR(SEARCH("Dn(waiting)",H911)))</formula>
    </cfRule>
  </conditionalFormatting>
  <conditionalFormatting sqref="H909:H910">
    <cfRule type="containsBlanks" dxfId="12107" priority="12109">
      <formula>LEN(TRIM(H909))=0</formula>
    </cfRule>
    <cfRule type="containsText" dxfId="12106" priority="12110" operator="containsText" text="Operational">
      <formula>NOT(ISERROR(SEARCH("Operational",H909)))</formula>
    </cfRule>
    <cfRule type="containsText" dxfId="12105" priority="12111" operator="containsText" text="Dn(service)">
      <formula>NOT(ISERROR(SEARCH("Dn(service)",H909)))</formula>
    </cfRule>
    <cfRule type="containsText" dxfId="12104" priority="12112" operator="containsText" text="Dn(waiting)">
      <formula>NOT(ISERROR(SEARCH("Dn(waiting)",H909)))</formula>
    </cfRule>
  </conditionalFormatting>
  <conditionalFormatting sqref="E933:E935 D926:D930">
    <cfRule type="containsBlanks" dxfId="12103" priority="12105">
      <formula>LEN(TRIM(D926))=0</formula>
    </cfRule>
    <cfRule type="containsText" dxfId="12102" priority="12106" operator="containsText" text="Operational">
      <formula>NOT(ISERROR(SEARCH("Operational",D926)))</formula>
    </cfRule>
    <cfRule type="containsText" dxfId="12101" priority="12107" operator="containsText" text="Dn(service)">
      <formula>NOT(ISERROR(SEARCH("Dn(service)",D926)))</formula>
    </cfRule>
    <cfRule type="containsText" dxfId="12100" priority="12108" operator="containsText" text="Dn(waiting)">
      <formula>NOT(ISERROR(SEARCH("Dn(waiting)",D926)))</formula>
    </cfRule>
  </conditionalFormatting>
  <conditionalFormatting sqref="G945">
    <cfRule type="containsBlanks" dxfId="12099" priority="12101">
      <formula>LEN(TRIM(G945))=0</formula>
    </cfRule>
    <cfRule type="containsText" dxfId="12098" priority="12102" operator="containsText" text="Operational">
      <formula>NOT(ISERROR(SEARCH("Operational",G945)))</formula>
    </cfRule>
    <cfRule type="containsText" dxfId="12097" priority="12103" operator="containsText" text="Dn(service)">
      <formula>NOT(ISERROR(SEARCH("Dn(service)",G945)))</formula>
    </cfRule>
    <cfRule type="containsText" dxfId="12096" priority="12104" operator="containsText" text="Dn(waiting)">
      <formula>NOT(ISERROR(SEARCH("Dn(waiting)",G945)))</formula>
    </cfRule>
  </conditionalFormatting>
  <conditionalFormatting sqref="D951">
    <cfRule type="containsBlanks" dxfId="12095" priority="12097">
      <formula>LEN(TRIM(D951))=0</formula>
    </cfRule>
    <cfRule type="containsText" dxfId="12094" priority="12098" operator="containsText" text="Operational">
      <formula>NOT(ISERROR(SEARCH("Operational",D951)))</formula>
    </cfRule>
    <cfRule type="containsText" dxfId="12093" priority="12099" operator="containsText" text="Dn(service)">
      <formula>NOT(ISERROR(SEARCH("Dn(service)",D951)))</formula>
    </cfRule>
    <cfRule type="containsText" dxfId="12092" priority="12100" operator="containsText" text="Dn(waiting)">
      <formula>NOT(ISERROR(SEARCH("Dn(waiting)",D951)))</formula>
    </cfRule>
  </conditionalFormatting>
  <conditionalFormatting sqref="G947">
    <cfRule type="containsBlanks" dxfId="12091" priority="12093">
      <formula>LEN(TRIM(G947))=0</formula>
    </cfRule>
    <cfRule type="containsText" dxfId="12090" priority="12094" operator="containsText" text="Operational">
      <formula>NOT(ISERROR(SEARCH("Operational",G947)))</formula>
    </cfRule>
    <cfRule type="containsText" dxfId="12089" priority="12095" operator="containsText" text="Dn(service)">
      <formula>NOT(ISERROR(SEARCH("Dn(service)",G947)))</formula>
    </cfRule>
    <cfRule type="containsText" dxfId="12088" priority="12096" operator="containsText" text="Dn(waiting)">
      <formula>NOT(ISERROR(SEARCH("Dn(waiting)",G947)))</formula>
    </cfRule>
  </conditionalFormatting>
  <conditionalFormatting sqref="D949">
    <cfRule type="containsBlanks" dxfId="12087" priority="12089">
      <formula>LEN(TRIM(D949))=0</formula>
    </cfRule>
    <cfRule type="containsText" dxfId="12086" priority="12090" operator="containsText" text="Operational">
      <formula>NOT(ISERROR(SEARCH("Operational",D949)))</formula>
    </cfRule>
    <cfRule type="containsText" dxfId="12085" priority="12091" operator="containsText" text="Dn(service)">
      <formula>NOT(ISERROR(SEARCH("Dn(service)",D949)))</formula>
    </cfRule>
    <cfRule type="containsText" dxfId="12084" priority="12092" operator="containsText" text="Dn(waiting)">
      <formula>NOT(ISERROR(SEARCH("Dn(waiting)",D949)))</formula>
    </cfRule>
  </conditionalFormatting>
  <conditionalFormatting sqref="D950">
    <cfRule type="containsBlanks" dxfId="12083" priority="12085">
      <formula>LEN(TRIM(D950))=0</formula>
    </cfRule>
    <cfRule type="containsText" dxfId="12082" priority="12086" operator="containsText" text="Operational">
      <formula>NOT(ISERROR(SEARCH("Operational",D950)))</formula>
    </cfRule>
    <cfRule type="containsText" dxfId="12081" priority="12087" operator="containsText" text="Dn(service)">
      <formula>NOT(ISERROR(SEARCH("Dn(service)",D950)))</formula>
    </cfRule>
    <cfRule type="containsText" dxfId="12080" priority="12088" operator="containsText" text="Dn(waiting)">
      <formula>NOT(ISERROR(SEARCH("Dn(waiting)",D950)))</formula>
    </cfRule>
  </conditionalFormatting>
  <conditionalFormatting sqref="G946">
    <cfRule type="containsBlanks" dxfId="12079" priority="12081">
      <formula>LEN(TRIM(G946))=0</formula>
    </cfRule>
    <cfRule type="containsText" dxfId="12078" priority="12082" operator="containsText" text="Operational">
      <formula>NOT(ISERROR(SEARCH("Operational",G946)))</formula>
    </cfRule>
    <cfRule type="containsText" dxfId="12077" priority="12083" operator="containsText" text="Dn(service)">
      <formula>NOT(ISERROR(SEARCH("Dn(service)",G946)))</formula>
    </cfRule>
    <cfRule type="containsText" dxfId="12076" priority="12084" operator="containsText" text="Dn(waiting)">
      <formula>NOT(ISERROR(SEARCH("Dn(waiting)",G946)))</formula>
    </cfRule>
  </conditionalFormatting>
  <conditionalFormatting sqref="G944">
    <cfRule type="containsBlanks" dxfId="12075" priority="12077">
      <formula>LEN(TRIM(G944))=0</formula>
    </cfRule>
    <cfRule type="containsText" dxfId="12074" priority="12078" operator="containsText" text="Operational">
      <formula>NOT(ISERROR(SEARCH("Operational",G944)))</formula>
    </cfRule>
    <cfRule type="containsText" dxfId="12073" priority="12079" operator="containsText" text="Dn(service)">
      <formula>NOT(ISERROR(SEARCH("Dn(service)",G944)))</formula>
    </cfRule>
    <cfRule type="containsText" dxfId="12072" priority="12080" operator="containsText" text="Dn(waiting)">
      <formula>NOT(ISERROR(SEARCH("Dn(waiting)",G944)))</formula>
    </cfRule>
  </conditionalFormatting>
  <conditionalFormatting sqref="G948:G949">
    <cfRule type="containsBlanks" dxfId="12071" priority="12073">
      <formula>LEN(TRIM(G948))=0</formula>
    </cfRule>
    <cfRule type="containsText" dxfId="12070" priority="12074" operator="containsText" text="Operational">
      <formula>NOT(ISERROR(SEARCH("Operational",G948)))</formula>
    </cfRule>
    <cfRule type="containsText" dxfId="12069" priority="12075" operator="containsText" text="Dn(service)">
      <formula>NOT(ISERROR(SEARCH("Dn(service)",G948)))</formula>
    </cfRule>
    <cfRule type="containsText" dxfId="12068" priority="12076" operator="containsText" text="Dn(waiting)">
      <formula>NOT(ISERROR(SEARCH("Dn(waiting)",G948)))</formula>
    </cfRule>
  </conditionalFormatting>
  <conditionalFormatting sqref="D952:D954 C966:C967 H962:H967">
    <cfRule type="containsBlanks" dxfId="12067" priority="12069">
      <formula>LEN(TRIM(C952))=0</formula>
    </cfRule>
    <cfRule type="containsText" dxfId="12066" priority="12070" operator="containsText" text="Operational">
      <formula>NOT(ISERROR(SEARCH("Operational",C952)))</formula>
    </cfRule>
    <cfRule type="containsText" dxfId="12065" priority="12071" operator="containsText" text="Dn(service)">
      <formula>NOT(ISERROR(SEARCH("Dn(service)",C952)))</formula>
    </cfRule>
    <cfRule type="containsText" dxfId="12064" priority="12072" operator="containsText" text="Dn(waiting)">
      <formula>NOT(ISERROR(SEARCH("Dn(waiting)",C952)))</formula>
    </cfRule>
  </conditionalFormatting>
  <conditionalFormatting sqref="H968">
    <cfRule type="containsBlanks" dxfId="12063" priority="12065">
      <formula>LEN(TRIM(H968))=0</formula>
    </cfRule>
    <cfRule type="containsText" dxfId="12062" priority="12066" operator="containsText" text="Operational">
      <formula>NOT(ISERROR(SEARCH("Operational",H968)))</formula>
    </cfRule>
    <cfRule type="containsText" dxfId="12061" priority="12067" operator="containsText" text="Dn(service)">
      <formula>NOT(ISERROR(SEARCH("Dn(service)",H968)))</formula>
    </cfRule>
    <cfRule type="containsText" dxfId="12060" priority="12068" operator="containsText" text="Dn(waiting)">
      <formula>NOT(ISERROR(SEARCH("Dn(waiting)",H968)))</formula>
    </cfRule>
  </conditionalFormatting>
  <conditionalFormatting sqref="C970">
    <cfRule type="containsBlanks" dxfId="12059" priority="12061">
      <formula>LEN(TRIM(C970))=0</formula>
    </cfRule>
    <cfRule type="containsText" dxfId="12058" priority="12062" operator="containsText" text="Operational">
      <formula>NOT(ISERROR(SEARCH("Operational",C970)))</formula>
    </cfRule>
    <cfRule type="containsText" dxfId="12057" priority="12063" operator="containsText" text="Dn(service)">
      <formula>NOT(ISERROR(SEARCH("Dn(service)",C970)))</formula>
    </cfRule>
    <cfRule type="containsText" dxfId="12056" priority="12064" operator="containsText" text="Dn(waiting)">
      <formula>NOT(ISERROR(SEARCH("Dn(waiting)",C970)))</formula>
    </cfRule>
  </conditionalFormatting>
  <conditionalFormatting sqref="C971">
    <cfRule type="containsBlanks" dxfId="12055" priority="12057">
      <formula>LEN(TRIM(C971))=0</formula>
    </cfRule>
    <cfRule type="containsText" dxfId="12054" priority="12058" operator="containsText" text="Operational">
      <formula>NOT(ISERROR(SEARCH("Operational",C971)))</formula>
    </cfRule>
    <cfRule type="containsText" dxfId="12053" priority="12059" operator="containsText" text="Dn(service)">
      <formula>NOT(ISERROR(SEARCH("Dn(service)",C971)))</formula>
    </cfRule>
    <cfRule type="containsText" dxfId="12052" priority="12060" operator="containsText" text="Dn(waiting)">
      <formula>NOT(ISERROR(SEARCH("Dn(waiting)",C971)))</formula>
    </cfRule>
  </conditionalFormatting>
  <conditionalFormatting sqref="C972">
    <cfRule type="containsBlanks" dxfId="12051" priority="12053">
      <formula>LEN(TRIM(C972))=0</formula>
    </cfRule>
    <cfRule type="containsText" dxfId="12050" priority="12054" operator="containsText" text="Operational">
      <formula>NOT(ISERROR(SEARCH("Operational",C972)))</formula>
    </cfRule>
    <cfRule type="containsText" dxfId="12049" priority="12055" operator="containsText" text="Dn(service)">
      <formula>NOT(ISERROR(SEARCH("Dn(service)",C972)))</formula>
    </cfRule>
    <cfRule type="containsText" dxfId="12048" priority="12056" operator="containsText" text="Dn(waiting)">
      <formula>NOT(ISERROR(SEARCH("Dn(waiting)",C972)))</formula>
    </cfRule>
  </conditionalFormatting>
  <conditionalFormatting sqref="C820">
    <cfRule type="containsBlanks" dxfId="12047" priority="12049">
      <formula>LEN(TRIM(C820))=0</formula>
    </cfRule>
    <cfRule type="containsText" dxfId="12046" priority="12050" operator="containsText" text="Operational">
      <formula>NOT(ISERROR(SEARCH("Operational",C820)))</formula>
    </cfRule>
    <cfRule type="containsText" dxfId="12045" priority="12051" operator="containsText" text="Dn(service)">
      <formula>NOT(ISERROR(SEARCH("Dn(service)",C820)))</formula>
    </cfRule>
    <cfRule type="containsText" dxfId="12044" priority="12052" operator="containsText" text="Dn(waiting)">
      <formula>NOT(ISERROR(SEARCH("Dn(waiting)",C820)))</formula>
    </cfRule>
  </conditionalFormatting>
  <conditionalFormatting sqref="C821">
    <cfRule type="containsBlanks" dxfId="12043" priority="12045">
      <formula>LEN(TRIM(C821))=0</formula>
    </cfRule>
    <cfRule type="containsText" dxfId="12042" priority="12046" operator="containsText" text="Operational">
      <formula>NOT(ISERROR(SEARCH("Operational",C821)))</formula>
    </cfRule>
    <cfRule type="containsText" dxfId="12041" priority="12047" operator="containsText" text="Dn(service)">
      <formula>NOT(ISERROR(SEARCH("Dn(service)",C821)))</formula>
    </cfRule>
    <cfRule type="containsText" dxfId="12040" priority="12048" operator="containsText" text="Dn(waiting)">
      <formula>NOT(ISERROR(SEARCH("Dn(waiting)",C821)))</formula>
    </cfRule>
  </conditionalFormatting>
  <conditionalFormatting sqref="F823">
    <cfRule type="containsBlanks" dxfId="12039" priority="12041">
      <formula>LEN(TRIM(F823))=0</formula>
    </cfRule>
    <cfRule type="containsText" dxfId="12038" priority="12042" operator="containsText" text="Operational">
      <formula>NOT(ISERROR(SEARCH("Operational",F823)))</formula>
    </cfRule>
    <cfRule type="containsText" dxfId="12037" priority="12043" operator="containsText" text="Dn(service)">
      <formula>NOT(ISERROR(SEARCH("Dn(service)",F823)))</formula>
    </cfRule>
    <cfRule type="containsText" dxfId="12036" priority="12044" operator="containsText" text="Dn(waiting)">
      <formula>NOT(ISERROR(SEARCH("Dn(waiting)",F823)))</formula>
    </cfRule>
  </conditionalFormatting>
  <conditionalFormatting sqref="F824">
    <cfRule type="containsBlanks" dxfId="12035" priority="12037">
      <formula>LEN(TRIM(F824))=0</formula>
    </cfRule>
    <cfRule type="containsText" dxfId="12034" priority="12038" operator="containsText" text="Operational">
      <formula>NOT(ISERROR(SEARCH("Operational",F824)))</formula>
    </cfRule>
    <cfRule type="containsText" dxfId="12033" priority="12039" operator="containsText" text="Dn(service)">
      <formula>NOT(ISERROR(SEARCH("Dn(service)",F824)))</formula>
    </cfRule>
    <cfRule type="containsText" dxfId="12032" priority="12040" operator="containsText" text="Dn(waiting)">
      <formula>NOT(ISERROR(SEARCH("Dn(waiting)",F824)))</formula>
    </cfRule>
  </conditionalFormatting>
  <conditionalFormatting sqref="H822">
    <cfRule type="containsBlanks" dxfId="12031" priority="12033">
      <formula>LEN(TRIM(H822))=0</formula>
    </cfRule>
    <cfRule type="containsText" dxfId="12030" priority="12034" operator="containsText" text="Operational">
      <formula>NOT(ISERROR(SEARCH("Operational",H822)))</formula>
    </cfRule>
    <cfRule type="containsText" dxfId="12029" priority="12035" operator="containsText" text="Dn(service)">
      <formula>NOT(ISERROR(SEARCH("Dn(service)",H822)))</formula>
    </cfRule>
    <cfRule type="containsText" dxfId="12028" priority="12036" operator="containsText" text="Dn(waiting)">
      <formula>NOT(ISERROR(SEARCH("Dn(waiting)",H822)))</formula>
    </cfRule>
  </conditionalFormatting>
  <conditionalFormatting sqref="H823">
    <cfRule type="containsBlanks" dxfId="12027" priority="12029">
      <formula>LEN(TRIM(H823))=0</formula>
    </cfRule>
    <cfRule type="containsText" dxfId="12026" priority="12030" operator="containsText" text="Operational">
      <formula>NOT(ISERROR(SEARCH("Operational",H823)))</formula>
    </cfRule>
    <cfRule type="containsText" dxfId="12025" priority="12031" operator="containsText" text="Dn(service)">
      <formula>NOT(ISERROR(SEARCH("Dn(service)",H823)))</formula>
    </cfRule>
    <cfRule type="containsText" dxfId="12024" priority="12032" operator="containsText" text="Dn(waiting)">
      <formula>NOT(ISERROR(SEARCH("Dn(waiting)",H823)))</formula>
    </cfRule>
  </conditionalFormatting>
  <conditionalFormatting sqref="H821">
    <cfRule type="containsBlanks" dxfId="12023" priority="12025">
      <formula>LEN(TRIM(H821))=0</formula>
    </cfRule>
    <cfRule type="containsText" dxfId="12022" priority="12026" operator="containsText" text="Operational">
      <formula>NOT(ISERROR(SEARCH("Operational",H821)))</formula>
    </cfRule>
    <cfRule type="containsText" dxfId="12021" priority="12027" operator="containsText" text="Dn(service)">
      <formula>NOT(ISERROR(SEARCH("Dn(service)",H821)))</formula>
    </cfRule>
    <cfRule type="containsText" dxfId="12020" priority="12028" operator="containsText" text="Dn(waiting)">
      <formula>NOT(ISERROR(SEARCH("Dn(waiting)",H821)))</formula>
    </cfRule>
  </conditionalFormatting>
  <conditionalFormatting sqref="F825">
    <cfRule type="containsBlanks" dxfId="12019" priority="12021">
      <formula>LEN(TRIM(F825))=0</formula>
    </cfRule>
    <cfRule type="containsText" dxfId="12018" priority="12022" operator="containsText" text="Operational">
      <formula>NOT(ISERROR(SEARCH("Operational",F825)))</formula>
    </cfRule>
    <cfRule type="containsText" dxfId="12017" priority="12023" operator="containsText" text="Dn(service)">
      <formula>NOT(ISERROR(SEARCH("Dn(service)",F825)))</formula>
    </cfRule>
    <cfRule type="containsText" dxfId="12016" priority="12024" operator="containsText" text="Dn(waiting)">
      <formula>NOT(ISERROR(SEARCH("Dn(waiting)",F825)))</formula>
    </cfRule>
  </conditionalFormatting>
  <conditionalFormatting sqref="E825">
    <cfRule type="containsBlanks" dxfId="12015" priority="12017">
      <formula>LEN(TRIM(E825))=0</formula>
    </cfRule>
    <cfRule type="containsText" dxfId="12014" priority="12018" operator="containsText" text="Operational">
      <formula>NOT(ISERROR(SEARCH("Operational",E825)))</formula>
    </cfRule>
    <cfRule type="containsText" dxfId="12013" priority="12019" operator="containsText" text="Dn(service)">
      <formula>NOT(ISERROR(SEARCH("Dn(service)",E825)))</formula>
    </cfRule>
    <cfRule type="containsText" dxfId="12012" priority="12020" operator="containsText" text="Dn(waiting)">
      <formula>NOT(ISERROR(SEARCH("Dn(waiting)",E825)))</formula>
    </cfRule>
  </conditionalFormatting>
  <conditionalFormatting sqref="H825">
    <cfRule type="containsBlanks" dxfId="12011" priority="12013">
      <formula>LEN(TRIM(H825))=0</formula>
    </cfRule>
    <cfRule type="containsText" dxfId="12010" priority="12014" operator="containsText" text="Operational">
      <formula>NOT(ISERROR(SEARCH("Operational",H825)))</formula>
    </cfRule>
    <cfRule type="containsText" dxfId="12009" priority="12015" operator="containsText" text="Dn(service)">
      <formula>NOT(ISERROR(SEARCH("Dn(service)",H825)))</formula>
    </cfRule>
    <cfRule type="containsText" dxfId="12008" priority="12016" operator="containsText" text="Dn(waiting)">
      <formula>NOT(ISERROR(SEARCH("Dn(waiting)",H825)))</formula>
    </cfRule>
  </conditionalFormatting>
  <conditionalFormatting sqref="H826">
    <cfRule type="containsBlanks" dxfId="12007" priority="12009">
      <formula>LEN(TRIM(H826))=0</formula>
    </cfRule>
    <cfRule type="containsText" dxfId="12006" priority="12010" operator="containsText" text="Operational">
      <formula>NOT(ISERROR(SEARCH("Operational",H826)))</formula>
    </cfRule>
    <cfRule type="containsText" dxfId="12005" priority="12011" operator="containsText" text="Dn(service)">
      <formula>NOT(ISERROR(SEARCH("Dn(service)",H826)))</formula>
    </cfRule>
    <cfRule type="containsText" dxfId="12004" priority="12012" operator="containsText" text="Dn(waiting)">
      <formula>NOT(ISERROR(SEARCH("Dn(waiting)",H826)))</formula>
    </cfRule>
  </conditionalFormatting>
  <conditionalFormatting sqref="H827">
    <cfRule type="containsBlanks" dxfId="12003" priority="12005">
      <formula>LEN(TRIM(H827))=0</formula>
    </cfRule>
    <cfRule type="containsText" dxfId="12002" priority="12006" operator="containsText" text="Operational">
      <formula>NOT(ISERROR(SEARCH("Operational",H827)))</formula>
    </cfRule>
    <cfRule type="containsText" dxfId="12001" priority="12007" operator="containsText" text="Dn(service)">
      <formula>NOT(ISERROR(SEARCH("Dn(service)",H827)))</formula>
    </cfRule>
    <cfRule type="containsText" dxfId="12000" priority="12008" operator="containsText" text="Dn(waiting)">
      <formula>NOT(ISERROR(SEARCH("Dn(waiting)",H827)))</formula>
    </cfRule>
  </conditionalFormatting>
  <conditionalFormatting sqref="F826">
    <cfRule type="containsBlanks" dxfId="11999" priority="12001">
      <formula>LEN(TRIM(F826))=0</formula>
    </cfRule>
    <cfRule type="containsText" dxfId="11998" priority="12002" operator="containsText" text="Operational">
      <formula>NOT(ISERROR(SEARCH("Operational",F826)))</formula>
    </cfRule>
    <cfRule type="containsText" dxfId="11997" priority="12003" operator="containsText" text="Dn(service)">
      <formula>NOT(ISERROR(SEARCH("Dn(service)",F826)))</formula>
    </cfRule>
    <cfRule type="containsText" dxfId="11996" priority="12004" operator="containsText" text="Dn(waiting)">
      <formula>NOT(ISERROR(SEARCH("Dn(waiting)",F826)))</formula>
    </cfRule>
  </conditionalFormatting>
  <conditionalFormatting sqref="G829">
    <cfRule type="containsBlanks" dxfId="11995" priority="11997">
      <formula>LEN(TRIM(G829))=0</formula>
    </cfRule>
    <cfRule type="containsText" dxfId="11994" priority="11998" operator="containsText" text="Operational">
      <formula>NOT(ISERROR(SEARCH("Operational",G829)))</formula>
    </cfRule>
    <cfRule type="containsText" dxfId="11993" priority="11999" operator="containsText" text="Dn(service)">
      <formula>NOT(ISERROR(SEARCH("Dn(service)",G829)))</formula>
    </cfRule>
    <cfRule type="containsText" dxfId="11992" priority="12000" operator="containsText" text="Dn(waiting)">
      <formula>NOT(ISERROR(SEARCH("Dn(waiting)",G829)))</formula>
    </cfRule>
  </conditionalFormatting>
  <conditionalFormatting sqref="C834">
    <cfRule type="containsBlanks" dxfId="11991" priority="11993">
      <formula>LEN(TRIM(C834))=0</formula>
    </cfRule>
    <cfRule type="containsText" dxfId="11990" priority="11994" operator="containsText" text="Operational">
      <formula>NOT(ISERROR(SEARCH("Operational",C834)))</formula>
    </cfRule>
    <cfRule type="containsText" dxfId="11989" priority="11995" operator="containsText" text="Dn(service)">
      <formula>NOT(ISERROR(SEARCH("Dn(service)",C834)))</formula>
    </cfRule>
    <cfRule type="containsText" dxfId="11988" priority="11996" operator="containsText" text="Dn(waiting)">
      <formula>NOT(ISERROR(SEARCH("Dn(waiting)",C834)))</formula>
    </cfRule>
  </conditionalFormatting>
  <conditionalFormatting sqref="C835">
    <cfRule type="containsBlanks" dxfId="11987" priority="11989">
      <formula>LEN(TRIM(C835))=0</formula>
    </cfRule>
    <cfRule type="containsText" dxfId="11986" priority="11990" operator="containsText" text="Operational">
      <formula>NOT(ISERROR(SEARCH("Operational",C835)))</formula>
    </cfRule>
    <cfRule type="containsText" dxfId="11985" priority="11991" operator="containsText" text="Dn(service)">
      <formula>NOT(ISERROR(SEARCH("Dn(service)",C835)))</formula>
    </cfRule>
    <cfRule type="containsText" dxfId="11984" priority="11992" operator="containsText" text="Dn(waiting)">
      <formula>NOT(ISERROR(SEARCH("Dn(waiting)",C835)))</formula>
    </cfRule>
  </conditionalFormatting>
  <conditionalFormatting sqref="C836">
    <cfRule type="containsBlanks" dxfId="11983" priority="11985">
      <formula>LEN(TRIM(C836))=0</formula>
    </cfRule>
    <cfRule type="containsText" dxfId="11982" priority="11986" operator="containsText" text="Operational">
      <formula>NOT(ISERROR(SEARCH("Operational",C836)))</formula>
    </cfRule>
    <cfRule type="containsText" dxfId="11981" priority="11987" operator="containsText" text="Dn(service)">
      <formula>NOT(ISERROR(SEARCH("Dn(service)",C836)))</formula>
    </cfRule>
    <cfRule type="containsText" dxfId="11980" priority="11988" operator="containsText" text="Dn(waiting)">
      <formula>NOT(ISERROR(SEARCH("Dn(waiting)",C836)))</formula>
    </cfRule>
  </conditionalFormatting>
  <conditionalFormatting sqref="C837">
    <cfRule type="containsBlanks" dxfId="11979" priority="11981">
      <formula>LEN(TRIM(C837))=0</formula>
    </cfRule>
    <cfRule type="containsText" dxfId="11978" priority="11982" operator="containsText" text="Operational">
      <formula>NOT(ISERROR(SEARCH("Operational",C837)))</formula>
    </cfRule>
    <cfRule type="containsText" dxfId="11977" priority="11983" operator="containsText" text="Dn(service)">
      <formula>NOT(ISERROR(SEARCH("Dn(service)",C837)))</formula>
    </cfRule>
    <cfRule type="containsText" dxfId="11976" priority="11984" operator="containsText" text="Dn(waiting)">
      <formula>NOT(ISERROR(SEARCH("Dn(waiting)",C837)))</formula>
    </cfRule>
  </conditionalFormatting>
  <conditionalFormatting sqref="C838">
    <cfRule type="containsBlanks" dxfId="11975" priority="11977">
      <formula>LEN(TRIM(C838))=0</formula>
    </cfRule>
    <cfRule type="containsText" dxfId="11974" priority="11978" operator="containsText" text="Operational">
      <formula>NOT(ISERROR(SEARCH("Operational",C838)))</formula>
    </cfRule>
    <cfRule type="containsText" dxfId="11973" priority="11979" operator="containsText" text="Dn(service)">
      <formula>NOT(ISERROR(SEARCH("Dn(service)",C838)))</formula>
    </cfRule>
    <cfRule type="containsText" dxfId="11972" priority="11980" operator="containsText" text="Dn(waiting)">
      <formula>NOT(ISERROR(SEARCH("Dn(waiting)",C838)))</formula>
    </cfRule>
  </conditionalFormatting>
  <conditionalFormatting sqref="F844">
    <cfRule type="containsBlanks" dxfId="11971" priority="11973">
      <formula>LEN(TRIM(F844))=0</formula>
    </cfRule>
    <cfRule type="containsText" dxfId="11970" priority="11974" operator="containsText" text="Operational">
      <formula>NOT(ISERROR(SEARCH("Operational",F844)))</formula>
    </cfRule>
    <cfRule type="containsText" dxfId="11969" priority="11975" operator="containsText" text="Dn(service)">
      <formula>NOT(ISERROR(SEARCH("Dn(service)",F844)))</formula>
    </cfRule>
    <cfRule type="containsText" dxfId="11968" priority="11976" operator="containsText" text="Dn(waiting)">
      <formula>NOT(ISERROR(SEARCH("Dn(waiting)",F844)))</formula>
    </cfRule>
  </conditionalFormatting>
  <conditionalFormatting sqref="F845">
    <cfRule type="containsBlanks" dxfId="11967" priority="11969">
      <formula>LEN(TRIM(F845))=0</formula>
    </cfRule>
    <cfRule type="containsText" dxfId="11966" priority="11970" operator="containsText" text="Operational">
      <formula>NOT(ISERROR(SEARCH("Operational",F845)))</formula>
    </cfRule>
    <cfRule type="containsText" dxfId="11965" priority="11971" operator="containsText" text="Dn(service)">
      <formula>NOT(ISERROR(SEARCH("Dn(service)",F845)))</formula>
    </cfRule>
    <cfRule type="containsText" dxfId="11964" priority="11972" operator="containsText" text="Dn(waiting)">
      <formula>NOT(ISERROR(SEARCH("Dn(waiting)",F845)))</formula>
    </cfRule>
  </conditionalFormatting>
  <conditionalFormatting sqref="F846">
    <cfRule type="containsBlanks" dxfId="11963" priority="11965">
      <formula>LEN(TRIM(F846))=0</formula>
    </cfRule>
    <cfRule type="containsText" dxfId="11962" priority="11966" operator="containsText" text="Operational">
      <formula>NOT(ISERROR(SEARCH("Operational",F846)))</formula>
    </cfRule>
    <cfRule type="containsText" dxfId="11961" priority="11967" operator="containsText" text="Dn(service)">
      <formula>NOT(ISERROR(SEARCH("Dn(service)",F846)))</formula>
    </cfRule>
    <cfRule type="containsText" dxfId="11960" priority="11968" operator="containsText" text="Dn(waiting)">
      <formula>NOT(ISERROR(SEARCH("Dn(waiting)",F846)))</formula>
    </cfRule>
  </conditionalFormatting>
  <conditionalFormatting sqref="F847">
    <cfRule type="containsBlanks" dxfId="11959" priority="11961">
      <formula>LEN(TRIM(F847))=0</formula>
    </cfRule>
    <cfRule type="containsText" dxfId="11958" priority="11962" operator="containsText" text="Operational">
      <formula>NOT(ISERROR(SEARCH("Operational",F847)))</formula>
    </cfRule>
    <cfRule type="containsText" dxfId="11957" priority="11963" operator="containsText" text="Dn(service)">
      <formula>NOT(ISERROR(SEARCH("Dn(service)",F847)))</formula>
    </cfRule>
    <cfRule type="containsText" dxfId="11956" priority="11964" operator="containsText" text="Dn(waiting)">
      <formula>NOT(ISERROR(SEARCH("Dn(waiting)",F847)))</formula>
    </cfRule>
  </conditionalFormatting>
  <conditionalFormatting sqref="F848">
    <cfRule type="containsBlanks" dxfId="11955" priority="11957">
      <formula>LEN(TRIM(F848))=0</formula>
    </cfRule>
    <cfRule type="containsText" dxfId="11954" priority="11958" operator="containsText" text="Operational">
      <formula>NOT(ISERROR(SEARCH("Operational",F848)))</formula>
    </cfRule>
    <cfRule type="containsText" dxfId="11953" priority="11959" operator="containsText" text="Dn(service)">
      <formula>NOT(ISERROR(SEARCH("Dn(service)",F848)))</formula>
    </cfRule>
    <cfRule type="containsText" dxfId="11952" priority="11960" operator="containsText" text="Dn(waiting)">
      <formula>NOT(ISERROR(SEARCH("Dn(waiting)",F848)))</formula>
    </cfRule>
  </conditionalFormatting>
  <conditionalFormatting sqref="F849">
    <cfRule type="containsBlanks" dxfId="11951" priority="11953">
      <formula>LEN(TRIM(F849))=0</formula>
    </cfRule>
    <cfRule type="containsText" dxfId="11950" priority="11954" operator="containsText" text="Operational">
      <formula>NOT(ISERROR(SEARCH("Operational",F849)))</formula>
    </cfRule>
    <cfRule type="containsText" dxfId="11949" priority="11955" operator="containsText" text="Dn(service)">
      <formula>NOT(ISERROR(SEARCH("Dn(service)",F849)))</formula>
    </cfRule>
    <cfRule type="containsText" dxfId="11948" priority="11956" operator="containsText" text="Dn(waiting)">
      <formula>NOT(ISERROR(SEARCH("Dn(waiting)",F849)))</formula>
    </cfRule>
  </conditionalFormatting>
  <conditionalFormatting sqref="D843">
    <cfRule type="containsBlanks" dxfId="11947" priority="11949">
      <formula>LEN(TRIM(D843))=0</formula>
    </cfRule>
    <cfRule type="containsText" dxfId="11946" priority="11950" operator="containsText" text="Operational">
      <formula>NOT(ISERROR(SEARCH("Operational",D843)))</formula>
    </cfRule>
    <cfRule type="containsText" dxfId="11945" priority="11951" operator="containsText" text="Dn(service)">
      <formula>NOT(ISERROR(SEARCH("Dn(service)",D843)))</formula>
    </cfRule>
    <cfRule type="containsText" dxfId="11944" priority="11952" operator="containsText" text="Dn(waiting)">
      <formula>NOT(ISERROR(SEARCH("Dn(waiting)",D843)))</formula>
    </cfRule>
  </conditionalFormatting>
  <conditionalFormatting sqref="D844">
    <cfRule type="containsBlanks" dxfId="11943" priority="11945">
      <formula>LEN(TRIM(D844))=0</formula>
    </cfRule>
    <cfRule type="containsText" dxfId="11942" priority="11946" operator="containsText" text="Operational">
      <formula>NOT(ISERROR(SEARCH("Operational",D844)))</formula>
    </cfRule>
    <cfRule type="containsText" dxfId="11941" priority="11947" operator="containsText" text="Dn(service)">
      <formula>NOT(ISERROR(SEARCH("Dn(service)",D844)))</formula>
    </cfRule>
    <cfRule type="containsText" dxfId="11940" priority="11948" operator="containsText" text="Dn(waiting)">
      <formula>NOT(ISERROR(SEARCH("Dn(waiting)",D844)))</formula>
    </cfRule>
  </conditionalFormatting>
  <conditionalFormatting sqref="D845">
    <cfRule type="containsBlanks" dxfId="11939" priority="11941">
      <formula>LEN(TRIM(D845))=0</formula>
    </cfRule>
    <cfRule type="containsText" dxfId="11938" priority="11942" operator="containsText" text="Operational">
      <formula>NOT(ISERROR(SEARCH("Operational",D845)))</formula>
    </cfRule>
    <cfRule type="containsText" dxfId="11937" priority="11943" operator="containsText" text="Dn(service)">
      <formula>NOT(ISERROR(SEARCH("Dn(service)",D845)))</formula>
    </cfRule>
    <cfRule type="containsText" dxfId="11936" priority="11944" operator="containsText" text="Dn(waiting)">
      <formula>NOT(ISERROR(SEARCH("Dn(waiting)",D845)))</formula>
    </cfRule>
  </conditionalFormatting>
  <conditionalFormatting sqref="D846">
    <cfRule type="containsBlanks" dxfId="11935" priority="11937">
      <formula>LEN(TRIM(D846))=0</formula>
    </cfRule>
    <cfRule type="containsText" dxfId="11934" priority="11938" operator="containsText" text="Operational">
      <formula>NOT(ISERROR(SEARCH("Operational",D846)))</formula>
    </cfRule>
    <cfRule type="containsText" dxfId="11933" priority="11939" operator="containsText" text="Dn(service)">
      <formula>NOT(ISERROR(SEARCH("Dn(service)",D846)))</formula>
    </cfRule>
    <cfRule type="containsText" dxfId="11932" priority="11940" operator="containsText" text="Dn(waiting)">
      <formula>NOT(ISERROR(SEARCH("Dn(waiting)",D846)))</formula>
    </cfRule>
  </conditionalFormatting>
  <conditionalFormatting sqref="D847">
    <cfRule type="containsBlanks" dxfId="11931" priority="11933">
      <formula>LEN(TRIM(D847))=0</formula>
    </cfRule>
    <cfRule type="containsText" dxfId="11930" priority="11934" operator="containsText" text="Operational">
      <formula>NOT(ISERROR(SEARCH("Operational",D847)))</formula>
    </cfRule>
    <cfRule type="containsText" dxfId="11929" priority="11935" operator="containsText" text="Dn(service)">
      <formula>NOT(ISERROR(SEARCH("Dn(service)",D847)))</formula>
    </cfRule>
    <cfRule type="containsText" dxfId="11928" priority="11936" operator="containsText" text="Dn(waiting)">
      <formula>NOT(ISERROR(SEARCH("Dn(waiting)",D847)))</formula>
    </cfRule>
  </conditionalFormatting>
  <conditionalFormatting sqref="D848">
    <cfRule type="containsBlanks" dxfId="11927" priority="11929">
      <formula>LEN(TRIM(D848))=0</formula>
    </cfRule>
    <cfRule type="containsText" dxfId="11926" priority="11930" operator="containsText" text="Operational">
      <formula>NOT(ISERROR(SEARCH("Operational",D848)))</formula>
    </cfRule>
    <cfRule type="containsText" dxfId="11925" priority="11931" operator="containsText" text="Dn(service)">
      <formula>NOT(ISERROR(SEARCH("Dn(service)",D848)))</formula>
    </cfRule>
    <cfRule type="containsText" dxfId="11924" priority="11932" operator="containsText" text="Dn(waiting)">
      <formula>NOT(ISERROR(SEARCH("Dn(waiting)",D848)))</formula>
    </cfRule>
  </conditionalFormatting>
  <conditionalFormatting sqref="C859">
    <cfRule type="containsBlanks" dxfId="11923" priority="11925">
      <formula>LEN(TRIM(C859))=0</formula>
    </cfRule>
    <cfRule type="containsText" dxfId="11922" priority="11926" operator="containsText" text="Operational">
      <formula>NOT(ISERROR(SEARCH("Operational",C859)))</formula>
    </cfRule>
    <cfRule type="containsText" dxfId="11921" priority="11927" operator="containsText" text="Dn(service)">
      <formula>NOT(ISERROR(SEARCH("Dn(service)",C859)))</formula>
    </cfRule>
    <cfRule type="containsText" dxfId="11920" priority="11928" operator="containsText" text="Dn(waiting)">
      <formula>NOT(ISERROR(SEARCH("Dn(waiting)",C859)))</formula>
    </cfRule>
  </conditionalFormatting>
  <conditionalFormatting sqref="C860">
    <cfRule type="containsBlanks" dxfId="11919" priority="11921">
      <formula>LEN(TRIM(C860))=0</formula>
    </cfRule>
    <cfRule type="containsText" dxfId="11918" priority="11922" operator="containsText" text="Operational">
      <formula>NOT(ISERROR(SEARCH("Operational",C860)))</formula>
    </cfRule>
    <cfRule type="containsText" dxfId="11917" priority="11923" operator="containsText" text="Dn(service)">
      <formula>NOT(ISERROR(SEARCH("Dn(service)",C860)))</formula>
    </cfRule>
    <cfRule type="containsText" dxfId="11916" priority="11924" operator="containsText" text="Dn(waiting)">
      <formula>NOT(ISERROR(SEARCH("Dn(waiting)",C860)))</formula>
    </cfRule>
  </conditionalFormatting>
  <conditionalFormatting sqref="H851">
    <cfRule type="containsBlanks" dxfId="11915" priority="11917">
      <formula>LEN(TRIM(H851))=0</formula>
    </cfRule>
    <cfRule type="containsText" dxfId="11914" priority="11918" operator="containsText" text="Operational">
      <formula>NOT(ISERROR(SEARCH("Operational",H851)))</formula>
    </cfRule>
    <cfRule type="containsText" dxfId="11913" priority="11919" operator="containsText" text="Dn(service)">
      <formula>NOT(ISERROR(SEARCH("Dn(service)",H851)))</formula>
    </cfRule>
    <cfRule type="containsText" dxfId="11912" priority="11920" operator="containsText" text="Dn(waiting)">
      <formula>NOT(ISERROR(SEARCH("Dn(waiting)",H851)))</formula>
    </cfRule>
  </conditionalFormatting>
  <conditionalFormatting sqref="H852">
    <cfRule type="containsBlanks" dxfId="11911" priority="11913">
      <formula>LEN(TRIM(H852))=0</formula>
    </cfRule>
    <cfRule type="containsText" dxfId="11910" priority="11914" operator="containsText" text="Operational">
      <formula>NOT(ISERROR(SEARCH("Operational",H852)))</formula>
    </cfRule>
    <cfRule type="containsText" dxfId="11909" priority="11915" operator="containsText" text="Dn(service)">
      <formula>NOT(ISERROR(SEARCH("Dn(service)",H852)))</formula>
    </cfRule>
    <cfRule type="containsText" dxfId="11908" priority="11916" operator="containsText" text="Dn(waiting)">
      <formula>NOT(ISERROR(SEARCH("Dn(waiting)",H852)))</formula>
    </cfRule>
  </conditionalFormatting>
  <conditionalFormatting sqref="H853">
    <cfRule type="containsBlanks" dxfId="11907" priority="11909">
      <formula>LEN(TRIM(H853))=0</formula>
    </cfRule>
    <cfRule type="containsText" dxfId="11906" priority="11910" operator="containsText" text="Operational">
      <formula>NOT(ISERROR(SEARCH("Operational",H853)))</formula>
    </cfRule>
    <cfRule type="containsText" dxfId="11905" priority="11911" operator="containsText" text="Dn(service)">
      <formula>NOT(ISERROR(SEARCH("Dn(service)",H853)))</formula>
    </cfRule>
    <cfRule type="containsText" dxfId="11904" priority="11912" operator="containsText" text="Dn(waiting)">
      <formula>NOT(ISERROR(SEARCH("Dn(waiting)",H853)))</formula>
    </cfRule>
  </conditionalFormatting>
  <conditionalFormatting sqref="H854">
    <cfRule type="containsBlanks" dxfId="11903" priority="11905">
      <formula>LEN(TRIM(H854))=0</formula>
    </cfRule>
    <cfRule type="containsText" dxfId="11902" priority="11906" operator="containsText" text="Operational">
      <formula>NOT(ISERROR(SEARCH("Operational",H854)))</formula>
    </cfRule>
    <cfRule type="containsText" dxfId="11901" priority="11907" operator="containsText" text="Dn(service)">
      <formula>NOT(ISERROR(SEARCH("Dn(service)",H854)))</formula>
    </cfRule>
    <cfRule type="containsText" dxfId="11900" priority="11908" operator="containsText" text="Dn(waiting)">
      <formula>NOT(ISERROR(SEARCH("Dn(waiting)",H854)))</formula>
    </cfRule>
  </conditionalFormatting>
  <conditionalFormatting sqref="H855">
    <cfRule type="containsBlanks" dxfId="11899" priority="11901">
      <formula>LEN(TRIM(H855))=0</formula>
    </cfRule>
    <cfRule type="containsText" dxfId="11898" priority="11902" operator="containsText" text="Operational">
      <formula>NOT(ISERROR(SEARCH("Operational",H855)))</formula>
    </cfRule>
    <cfRule type="containsText" dxfId="11897" priority="11903" operator="containsText" text="Dn(service)">
      <formula>NOT(ISERROR(SEARCH("Dn(service)",H855)))</formula>
    </cfRule>
    <cfRule type="containsText" dxfId="11896" priority="11904" operator="containsText" text="Dn(waiting)">
      <formula>NOT(ISERROR(SEARCH("Dn(waiting)",H855)))</formula>
    </cfRule>
  </conditionalFormatting>
  <conditionalFormatting sqref="H856">
    <cfRule type="containsBlanks" dxfId="11895" priority="11897">
      <formula>LEN(TRIM(H856))=0</formula>
    </cfRule>
    <cfRule type="containsText" dxfId="11894" priority="11898" operator="containsText" text="Operational">
      <formula>NOT(ISERROR(SEARCH("Operational",H856)))</formula>
    </cfRule>
    <cfRule type="containsText" dxfId="11893" priority="11899" operator="containsText" text="Dn(service)">
      <formula>NOT(ISERROR(SEARCH("Dn(service)",H856)))</formula>
    </cfRule>
    <cfRule type="containsText" dxfId="11892" priority="11900" operator="containsText" text="Dn(waiting)">
      <formula>NOT(ISERROR(SEARCH("Dn(waiting)",H856)))</formula>
    </cfRule>
  </conditionalFormatting>
  <conditionalFormatting sqref="G866">
    <cfRule type="containsBlanks" dxfId="11891" priority="11893">
      <formula>LEN(TRIM(G866))=0</formula>
    </cfRule>
    <cfRule type="containsText" dxfId="11890" priority="11894" operator="containsText" text="Operational">
      <formula>NOT(ISERROR(SEARCH("Operational",G866)))</formula>
    </cfRule>
    <cfRule type="containsText" dxfId="11889" priority="11895" operator="containsText" text="Dn(service)">
      <formula>NOT(ISERROR(SEARCH("Dn(service)",G866)))</formula>
    </cfRule>
    <cfRule type="containsText" dxfId="11888" priority="11896" operator="containsText" text="Dn(waiting)">
      <formula>NOT(ISERROR(SEARCH("Dn(waiting)",G866)))</formula>
    </cfRule>
  </conditionalFormatting>
  <conditionalFormatting sqref="G867">
    <cfRule type="containsBlanks" dxfId="11887" priority="11889">
      <formula>LEN(TRIM(G867))=0</formula>
    </cfRule>
    <cfRule type="containsText" dxfId="11886" priority="11890" operator="containsText" text="Operational">
      <formula>NOT(ISERROR(SEARCH("Operational",G867)))</formula>
    </cfRule>
    <cfRule type="containsText" dxfId="11885" priority="11891" operator="containsText" text="Dn(service)">
      <formula>NOT(ISERROR(SEARCH("Dn(service)",G867)))</formula>
    </cfRule>
    <cfRule type="containsText" dxfId="11884" priority="11892" operator="containsText" text="Dn(waiting)">
      <formula>NOT(ISERROR(SEARCH("Dn(waiting)",G867)))</formula>
    </cfRule>
  </conditionalFormatting>
  <conditionalFormatting sqref="G868">
    <cfRule type="containsBlanks" dxfId="11883" priority="11885">
      <formula>LEN(TRIM(G868))=0</formula>
    </cfRule>
    <cfRule type="containsText" dxfId="11882" priority="11886" operator="containsText" text="Operational">
      <formula>NOT(ISERROR(SEARCH("Operational",G868)))</formula>
    </cfRule>
    <cfRule type="containsText" dxfId="11881" priority="11887" operator="containsText" text="Dn(service)">
      <formula>NOT(ISERROR(SEARCH("Dn(service)",G868)))</formula>
    </cfRule>
    <cfRule type="containsText" dxfId="11880" priority="11888" operator="containsText" text="Dn(waiting)">
      <formula>NOT(ISERROR(SEARCH("Dn(waiting)",G868)))</formula>
    </cfRule>
  </conditionalFormatting>
  <conditionalFormatting sqref="G869">
    <cfRule type="containsBlanks" dxfId="11879" priority="11881">
      <formula>LEN(TRIM(G869))=0</formula>
    </cfRule>
    <cfRule type="containsText" dxfId="11878" priority="11882" operator="containsText" text="Operational">
      <formula>NOT(ISERROR(SEARCH("Operational",G869)))</formula>
    </cfRule>
    <cfRule type="containsText" dxfId="11877" priority="11883" operator="containsText" text="Dn(service)">
      <formula>NOT(ISERROR(SEARCH("Dn(service)",G869)))</formula>
    </cfRule>
    <cfRule type="containsText" dxfId="11876" priority="11884" operator="containsText" text="Dn(waiting)">
      <formula>NOT(ISERROR(SEARCH("Dn(waiting)",G869)))</formula>
    </cfRule>
  </conditionalFormatting>
  <conditionalFormatting sqref="F873">
    <cfRule type="containsBlanks" dxfId="11875" priority="11877">
      <formula>LEN(TRIM(F873))=0</formula>
    </cfRule>
    <cfRule type="containsText" dxfId="11874" priority="11878" operator="containsText" text="Operational">
      <formula>NOT(ISERROR(SEARCH("Operational",F873)))</formula>
    </cfRule>
    <cfRule type="containsText" dxfId="11873" priority="11879" operator="containsText" text="Dn(service)">
      <formula>NOT(ISERROR(SEARCH("Dn(service)",F873)))</formula>
    </cfRule>
    <cfRule type="containsText" dxfId="11872" priority="11880" operator="containsText" text="Dn(waiting)">
      <formula>NOT(ISERROR(SEARCH("Dn(waiting)",F873)))</formula>
    </cfRule>
  </conditionalFormatting>
  <conditionalFormatting sqref="F874">
    <cfRule type="containsBlanks" dxfId="11871" priority="11873">
      <formula>LEN(TRIM(F874))=0</formula>
    </cfRule>
    <cfRule type="containsText" dxfId="11870" priority="11874" operator="containsText" text="Operational">
      <formula>NOT(ISERROR(SEARCH("Operational",F874)))</formula>
    </cfRule>
    <cfRule type="containsText" dxfId="11869" priority="11875" operator="containsText" text="Dn(service)">
      <formula>NOT(ISERROR(SEARCH("Dn(service)",F874)))</formula>
    </cfRule>
    <cfRule type="containsText" dxfId="11868" priority="11876" operator="containsText" text="Dn(waiting)">
      <formula>NOT(ISERROR(SEARCH("Dn(waiting)",F874)))</formula>
    </cfRule>
  </conditionalFormatting>
  <conditionalFormatting sqref="F875">
    <cfRule type="containsBlanks" dxfId="11867" priority="11869">
      <formula>LEN(TRIM(F875))=0</formula>
    </cfRule>
    <cfRule type="containsText" dxfId="11866" priority="11870" operator="containsText" text="Operational">
      <formula>NOT(ISERROR(SEARCH("Operational",F875)))</formula>
    </cfRule>
    <cfRule type="containsText" dxfId="11865" priority="11871" operator="containsText" text="Dn(service)">
      <formula>NOT(ISERROR(SEARCH("Dn(service)",F875)))</formula>
    </cfRule>
    <cfRule type="containsText" dxfId="11864" priority="11872" operator="containsText" text="Dn(waiting)">
      <formula>NOT(ISERROR(SEARCH("Dn(waiting)",F875)))</formula>
    </cfRule>
  </conditionalFormatting>
  <conditionalFormatting sqref="F876">
    <cfRule type="containsBlanks" dxfId="11863" priority="11865">
      <formula>LEN(TRIM(F876))=0</formula>
    </cfRule>
    <cfRule type="containsText" dxfId="11862" priority="11866" operator="containsText" text="Operational">
      <formula>NOT(ISERROR(SEARCH("Operational",F876)))</formula>
    </cfRule>
    <cfRule type="containsText" dxfId="11861" priority="11867" operator="containsText" text="Dn(service)">
      <formula>NOT(ISERROR(SEARCH("Dn(service)",F876)))</formula>
    </cfRule>
    <cfRule type="containsText" dxfId="11860" priority="11868" operator="containsText" text="Dn(waiting)">
      <formula>NOT(ISERROR(SEARCH("Dn(waiting)",F876)))</formula>
    </cfRule>
  </conditionalFormatting>
  <conditionalFormatting sqref="D870">
    <cfRule type="containsBlanks" dxfId="11859" priority="11861">
      <formula>LEN(TRIM(D870))=0</formula>
    </cfRule>
    <cfRule type="containsText" dxfId="11858" priority="11862" operator="containsText" text="Operational">
      <formula>NOT(ISERROR(SEARCH("Operational",D870)))</formula>
    </cfRule>
    <cfRule type="containsText" dxfId="11857" priority="11863" operator="containsText" text="Dn(service)">
      <formula>NOT(ISERROR(SEARCH("Dn(service)",D870)))</formula>
    </cfRule>
    <cfRule type="containsText" dxfId="11856" priority="11864" operator="containsText" text="Dn(waiting)">
      <formula>NOT(ISERROR(SEARCH("Dn(waiting)",D870)))</formula>
    </cfRule>
  </conditionalFormatting>
  <conditionalFormatting sqref="D871">
    <cfRule type="containsBlanks" dxfId="11855" priority="11857">
      <formula>LEN(TRIM(D871))=0</formula>
    </cfRule>
    <cfRule type="containsText" dxfId="11854" priority="11858" operator="containsText" text="Operational">
      <formula>NOT(ISERROR(SEARCH("Operational",D871)))</formula>
    </cfRule>
    <cfRule type="containsText" dxfId="11853" priority="11859" operator="containsText" text="Dn(service)">
      <formula>NOT(ISERROR(SEARCH("Dn(service)",D871)))</formula>
    </cfRule>
    <cfRule type="containsText" dxfId="11852" priority="11860" operator="containsText" text="Dn(waiting)">
      <formula>NOT(ISERROR(SEARCH("Dn(waiting)",D871)))</formula>
    </cfRule>
  </conditionalFormatting>
  <conditionalFormatting sqref="D872:D873">
    <cfRule type="containsBlanks" dxfId="11851" priority="11853">
      <formula>LEN(TRIM(D872))=0</formula>
    </cfRule>
    <cfRule type="containsText" dxfId="11850" priority="11854" operator="containsText" text="Operational">
      <formula>NOT(ISERROR(SEARCH("Operational",D872)))</formula>
    </cfRule>
    <cfRule type="containsText" dxfId="11849" priority="11855" operator="containsText" text="Dn(service)">
      <formula>NOT(ISERROR(SEARCH("Dn(service)",D872)))</formula>
    </cfRule>
    <cfRule type="containsText" dxfId="11848" priority="11856" operator="containsText" text="Dn(waiting)">
      <formula>NOT(ISERROR(SEARCH("Dn(waiting)",D872)))</formula>
    </cfRule>
  </conditionalFormatting>
  <conditionalFormatting sqref="D874">
    <cfRule type="containsBlanks" dxfId="11847" priority="11849">
      <formula>LEN(TRIM(D874))=0</formula>
    </cfRule>
    <cfRule type="containsText" dxfId="11846" priority="11850" operator="containsText" text="Operational">
      <formula>NOT(ISERROR(SEARCH("Operational",D874)))</formula>
    </cfRule>
    <cfRule type="containsText" dxfId="11845" priority="11851" operator="containsText" text="Dn(service)">
      <formula>NOT(ISERROR(SEARCH("Dn(service)",D874)))</formula>
    </cfRule>
    <cfRule type="containsText" dxfId="11844" priority="11852" operator="containsText" text="Dn(waiting)">
      <formula>NOT(ISERROR(SEARCH("Dn(waiting)",D874)))</formula>
    </cfRule>
  </conditionalFormatting>
  <conditionalFormatting sqref="D875">
    <cfRule type="containsBlanks" dxfId="11843" priority="11845">
      <formula>LEN(TRIM(D875))=0</formula>
    </cfRule>
    <cfRule type="containsText" dxfId="11842" priority="11846" operator="containsText" text="Operational">
      <formula>NOT(ISERROR(SEARCH("Operational",D875)))</formula>
    </cfRule>
    <cfRule type="containsText" dxfId="11841" priority="11847" operator="containsText" text="Dn(service)">
      <formula>NOT(ISERROR(SEARCH("Dn(service)",D875)))</formula>
    </cfRule>
    <cfRule type="containsText" dxfId="11840" priority="11848" operator="containsText" text="Dn(waiting)">
      <formula>NOT(ISERROR(SEARCH("Dn(waiting)",D875)))</formula>
    </cfRule>
  </conditionalFormatting>
  <conditionalFormatting sqref="D876">
    <cfRule type="containsBlanks" dxfId="11839" priority="11841">
      <formula>LEN(TRIM(D876))=0</formula>
    </cfRule>
    <cfRule type="containsText" dxfId="11838" priority="11842" operator="containsText" text="Operational">
      <formula>NOT(ISERROR(SEARCH("Operational",D876)))</formula>
    </cfRule>
    <cfRule type="containsText" dxfId="11837" priority="11843" operator="containsText" text="Dn(service)">
      <formula>NOT(ISERROR(SEARCH("Dn(service)",D876)))</formula>
    </cfRule>
    <cfRule type="containsText" dxfId="11836" priority="11844" operator="containsText" text="Dn(waiting)">
      <formula>NOT(ISERROR(SEARCH("Dn(waiting)",D876)))</formula>
    </cfRule>
  </conditionalFormatting>
  <conditionalFormatting sqref="D877">
    <cfRule type="containsBlanks" dxfId="11835" priority="11837">
      <formula>LEN(TRIM(D877))=0</formula>
    </cfRule>
    <cfRule type="containsText" dxfId="11834" priority="11838" operator="containsText" text="Operational">
      <formula>NOT(ISERROR(SEARCH("Operational",D877)))</formula>
    </cfRule>
    <cfRule type="containsText" dxfId="11833" priority="11839" operator="containsText" text="Dn(service)">
      <formula>NOT(ISERROR(SEARCH("Dn(service)",D877)))</formula>
    </cfRule>
    <cfRule type="containsText" dxfId="11832" priority="11840" operator="containsText" text="Dn(waiting)">
      <formula>NOT(ISERROR(SEARCH("Dn(waiting)",D877)))</formula>
    </cfRule>
  </conditionalFormatting>
  <conditionalFormatting sqref="D878">
    <cfRule type="containsBlanks" dxfId="11831" priority="11833">
      <formula>LEN(TRIM(D878))=0</formula>
    </cfRule>
    <cfRule type="containsText" dxfId="11830" priority="11834" operator="containsText" text="Operational">
      <formula>NOT(ISERROR(SEARCH("Operational",D878)))</formula>
    </cfRule>
    <cfRule type="containsText" dxfId="11829" priority="11835" operator="containsText" text="Dn(service)">
      <formula>NOT(ISERROR(SEARCH("Dn(service)",D878)))</formula>
    </cfRule>
    <cfRule type="containsText" dxfId="11828" priority="11836" operator="containsText" text="Dn(waiting)">
      <formula>NOT(ISERROR(SEARCH("Dn(waiting)",D878)))</formula>
    </cfRule>
  </conditionalFormatting>
  <conditionalFormatting sqref="H878">
    <cfRule type="containsBlanks" dxfId="11827" priority="11829">
      <formula>LEN(TRIM(H878))=0</formula>
    </cfRule>
    <cfRule type="containsText" dxfId="11826" priority="11830" operator="containsText" text="Operational">
      <formula>NOT(ISERROR(SEARCH("Operational",H878)))</formula>
    </cfRule>
    <cfRule type="containsText" dxfId="11825" priority="11831" operator="containsText" text="Dn(service)">
      <formula>NOT(ISERROR(SEARCH("Dn(service)",H878)))</formula>
    </cfRule>
    <cfRule type="containsText" dxfId="11824" priority="11832" operator="containsText" text="Dn(waiting)">
      <formula>NOT(ISERROR(SEARCH("Dn(waiting)",H878)))</formula>
    </cfRule>
  </conditionalFormatting>
  <conditionalFormatting sqref="H879">
    <cfRule type="containsBlanks" dxfId="11823" priority="11825">
      <formula>LEN(TRIM(H879))=0</formula>
    </cfRule>
    <cfRule type="containsText" dxfId="11822" priority="11826" operator="containsText" text="Operational">
      <formula>NOT(ISERROR(SEARCH("Operational",H879)))</formula>
    </cfRule>
    <cfRule type="containsText" dxfId="11821" priority="11827" operator="containsText" text="Dn(service)">
      <formula>NOT(ISERROR(SEARCH("Dn(service)",H879)))</formula>
    </cfRule>
    <cfRule type="containsText" dxfId="11820" priority="11828" operator="containsText" text="Dn(waiting)">
      <formula>NOT(ISERROR(SEARCH("Dn(waiting)",H879)))</formula>
    </cfRule>
  </conditionalFormatting>
  <conditionalFormatting sqref="H880">
    <cfRule type="containsBlanks" dxfId="11819" priority="11821">
      <formula>LEN(TRIM(H880))=0</formula>
    </cfRule>
    <cfRule type="containsText" dxfId="11818" priority="11822" operator="containsText" text="Operational">
      <formula>NOT(ISERROR(SEARCH("Operational",H880)))</formula>
    </cfRule>
    <cfRule type="containsText" dxfId="11817" priority="11823" operator="containsText" text="Dn(service)">
      <formula>NOT(ISERROR(SEARCH("Dn(service)",H880)))</formula>
    </cfRule>
    <cfRule type="containsText" dxfId="11816" priority="11824" operator="containsText" text="Dn(waiting)">
      <formula>NOT(ISERROR(SEARCH("Dn(waiting)",H880)))</formula>
    </cfRule>
  </conditionalFormatting>
  <conditionalFormatting sqref="H881">
    <cfRule type="containsBlanks" dxfId="11815" priority="11817">
      <formula>LEN(TRIM(H881))=0</formula>
    </cfRule>
    <cfRule type="containsText" dxfId="11814" priority="11818" operator="containsText" text="Operational">
      <formula>NOT(ISERROR(SEARCH("Operational",H881)))</formula>
    </cfRule>
    <cfRule type="containsText" dxfId="11813" priority="11819" operator="containsText" text="Dn(service)">
      <formula>NOT(ISERROR(SEARCH("Dn(service)",H881)))</formula>
    </cfRule>
    <cfRule type="containsText" dxfId="11812" priority="11820" operator="containsText" text="Dn(waiting)">
      <formula>NOT(ISERROR(SEARCH("Dn(waiting)",H881)))</formula>
    </cfRule>
  </conditionalFormatting>
  <conditionalFormatting sqref="H882">
    <cfRule type="containsBlanks" dxfId="11811" priority="11813">
      <formula>LEN(TRIM(H882))=0</formula>
    </cfRule>
    <cfRule type="containsText" dxfId="11810" priority="11814" operator="containsText" text="Operational">
      <formula>NOT(ISERROR(SEARCH("Operational",H882)))</formula>
    </cfRule>
    <cfRule type="containsText" dxfId="11809" priority="11815" operator="containsText" text="Dn(service)">
      <formula>NOT(ISERROR(SEARCH("Dn(service)",H882)))</formula>
    </cfRule>
    <cfRule type="containsText" dxfId="11808" priority="11816" operator="containsText" text="Dn(waiting)">
      <formula>NOT(ISERROR(SEARCH("Dn(waiting)",H882)))</formula>
    </cfRule>
  </conditionalFormatting>
  <conditionalFormatting sqref="H883">
    <cfRule type="containsBlanks" dxfId="11807" priority="11809">
      <formula>LEN(TRIM(H883))=0</formula>
    </cfRule>
    <cfRule type="containsText" dxfId="11806" priority="11810" operator="containsText" text="Operational">
      <formula>NOT(ISERROR(SEARCH("Operational",H883)))</formula>
    </cfRule>
    <cfRule type="containsText" dxfId="11805" priority="11811" operator="containsText" text="Dn(service)">
      <formula>NOT(ISERROR(SEARCH("Dn(service)",H883)))</formula>
    </cfRule>
    <cfRule type="containsText" dxfId="11804" priority="11812" operator="containsText" text="Dn(waiting)">
      <formula>NOT(ISERROR(SEARCH("Dn(waiting)",H883)))</formula>
    </cfRule>
  </conditionalFormatting>
  <conditionalFormatting sqref="H884">
    <cfRule type="containsBlanks" dxfId="11803" priority="11805">
      <formula>LEN(TRIM(H884))=0</formula>
    </cfRule>
    <cfRule type="containsText" dxfId="11802" priority="11806" operator="containsText" text="Operational">
      <formula>NOT(ISERROR(SEARCH("Operational",H884)))</formula>
    </cfRule>
    <cfRule type="containsText" dxfId="11801" priority="11807" operator="containsText" text="Dn(service)">
      <formula>NOT(ISERROR(SEARCH("Dn(service)",H884)))</formula>
    </cfRule>
    <cfRule type="containsText" dxfId="11800" priority="11808" operator="containsText" text="Dn(waiting)">
      <formula>NOT(ISERROR(SEARCH("Dn(waiting)",H884)))</formula>
    </cfRule>
  </conditionalFormatting>
  <conditionalFormatting sqref="H885">
    <cfRule type="containsBlanks" dxfId="11799" priority="11801">
      <formula>LEN(TRIM(H885))=0</formula>
    </cfRule>
    <cfRule type="containsText" dxfId="11798" priority="11802" operator="containsText" text="Operational">
      <formula>NOT(ISERROR(SEARCH("Operational",H885)))</formula>
    </cfRule>
    <cfRule type="containsText" dxfId="11797" priority="11803" operator="containsText" text="Dn(service)">
      <formula>NOT(ISERROR(SEARCH("Dn(service)",H885)))</formula>
    </cfRule>
    <cfRule type="containsText" dxfId="11796" priority="11804" operator="containsText" text="Dn(waiting)">
      <formula>NOT(ISERROR(SEARCH("Dn(waiting)",H885)))</formula>
    </cfRule>
  </conditionalFormatting>
  <conditionalFormatting sqref="E883">
    <cfRule type="containsBlanks" dxfId="11795" priority="11797">
      <formula>LEN(TRIM(E883))=0</formula>
    </cfRule>
    <cfRule type="containsText" dxfId="11794" priority="11798" operator="containsText" text="Operational">
      <formula>NOT(ISERROR(SEARCH("Operational",E883)))</formula>
    </cfRule>
    <cfRule type="containsText" dxfId="11793" priority="11799" operator="containsText" text="Dn(service)">
      <formula>NOT(ISERROR(SEARCH("Dn(service)",E883)))</formula>
    </cfRule>
    <cfRule type="containsText" dxfId="11792" priority="11800" operator="containsText" text="Dn(waiting)">
      <formula>NOT(ISERROR(SEARCH("Dn(waiting)",E883)))</formula>
    </cfRule>
  </conditionalFormatting>
  <conditionalFormatting sqref="E884">
    <cfRule type="containsBlanks" dxfId="11791" priority="11793">
      <formula>LEN(TRIM(E884))=0</formula>
    </cfRule>
    <cfRule type="containsText" dxfId="11790" priority="11794" operator="containsText" text="Operational">
      <formula>NOT(ISERROR(SEARCH("Operational",E884)))</formula>
    </cfRule>
    <cfRule type="containsText" dxfId="11789" priority="11795" operator="containsText" text="Dn(service)">
      <formula>NOT(ISERROR(SEARCH("Dn(service)",E884)))</formula>
    </cfRule>
    <cfRule type="containsText" dxfId="11788" priority="11796" operator="containsText" text="Dn(waiting)">
      <formula>NOT(ISERROR(SEARCH("Dn(waiting)",E884)))</formula>
    </cfRule>
  </conditionalFormatting>
  <conditionalFormatting sqref="C887">
    <cfRule type="containsBlanks" dxfId="11787" priority="11789">
      <formula>LEN(TRIM(C887))=0</formula>
    </cfRule>
    <cfRule type="containsText" dxfId="11786" priority="11790" operator="containsText" text="Operational">
      <formula>NOT(ISERROR(SEARCH("Operational",C887)))</formula>
    </cfRule>
    <cfRule type="containsText" dxfId="11785" priority="11791" operator="containsText" text="Dn(service)">
      <formula>NOT(ISERROR(SEARCH("Dn(service)",C887)))</formula>
    </cfRule>
    <cfRule type="containsText" dxfId="11784" priority="11792" operator="containsText" text="Dn(waiting)">
      <formula>NOT(ISERROR(SEARCH("Dn(waiting)",C887)))</formula>
    </cfRule>
  </conditionalFormatting>
  <conditionalFormatting sqref="C888">
    <cfRule type="containsBlanks" dxfId="11783" priority="11785">
      <formula>LEN(TRIM(C888))=0</formula>
    </cfRule>
    <cfRule type="containsText" dxfId="11782" priority="11786" operator="containsText" text="Operational">
      <formula>NOT(ISERROR(SEARCH("Operational",C888)))</formula>
    </cfRule>
    <cfRule type="containsText" dxfId="11781" priority="11787" operator="containsText" text="Dn(service)">
      <formula>NOT(ISERROR(SEARCH("Dn(service)",C888)))</formula>
    </cfRule>
    <cfRule type="containsText" dxfId="11780" priority="11788" operator="containsText" text="Dn(waiting)">
      <formula>NOT(ISERROR(SEARCH("Dn(waiting)",C888)))</formula>
    </cfRule>
  </conditionalFormatting>
  <conditionalFormatting sqref="C889">
    <cfRule type="containsBlanks" dxfId="11779" priority="11781">
      <formula>LEN(TRIM(C889))=0</formula>
    </cfRule>
    <cfRule type="containsText" dxfId="11778" priority="11782" operator="containsText" text="Operational">
      <formula>NOT(ISERROR(SEARCH("Operational",C889)))</formula>
    </cfRule>
    <cfRule type="containsText" dxfId="11777" priority="11783" operator="containsText" text="Dn(service)">
      <formula>NOT(ISERROR(SEARCH("Dn(service)",C889)))</formula>
    </cfRule>
    <cfRule type="containsText" dxfId="11776" priority="11784" operator="containsText" text="Dn(waiting)">
      <formula>NOT(ISERROR(SEARCH("Dn(waiting)",C889)))</formula>
    </cfRule>
  </conditionalFormatting>
  <conditionalFormatting sqref="C890">
    <cfRule type="containsBlanks" dxfId="11775" priority="11777">
      <formula>LEN(TRIM(C890))=0</formula>
    </cfRule>
    <cfRule type="containsText" dxfId="11774" priority="11778" operator="containsText" text="Operational">
      <formula>NOT(ISERROR(SEARCH("Operational",C890)))</formula>
    </cfRule>
    <cfRule type="containsText" dxfId="11773" priority="11779" operator="containsText" text="Dn(service)">
      <formula>NOT(ISERROR(SEARCH("Dn(service)",C890)))</formula>
    </cfRule>
    <cfRule type="containsText" dxfId="11772" priority="11780" operator="containsText" text="Dn(waiting)">
      <formula>NOT(ISERROR(SEARCH("Dn(waiting)",C890)))</formula>
    </cfRule>
  </conditionalFormatting>
  <conditionalFormatting sqref="C891">
    <cfRule type="containsBlanks" dxfId="11771" priority="11773">
      <formula>LEN(TRIM(C891))=0</formula>
    </cfRule>
    <cfRule type="containsText" dxfId="11770" priority="11774" operator="containsText" text="Operational">
      <formula>NOT(ISERROR(SEARCH("Operational",C891)))</formula>
    </cfRule>
    <cfRule type="containsText" dxfId="11769" priority="11775" operator="containsText" text="Dn(service)">
      <formula>NOT(ISERROR(SEARCH("Dn(service)",C891)))</formula>
    </cfRule>
    <cfRule type="containsText" dxfId="11768" priority="11776" operator="containsText" text="Dn(waiting)">
      <formula>NOT(ISERROR(SEARCH("Dn(waiting)",C891)))</formula>
    </cfRule>
  </conditionalFormatting>
  <conditionalFormatting sqref="C892">
    <cfRule type="containsBlanks" dxfId="11767" priority="11769">
      <formula>LEN(TRIM(C892))=0</formula>
    </cfRule>
    <cfRule type="containsText" dxfId="11766" priority="11770" operator="containsText" text="Operational">
      <formula>NOT(ISERROR(SEARCH("Operational",C892)))</formula>
    </cfRule>
    <cfRule type="containsText" dxfId="11765" priority="11771" operator="containsText" text="Dn(service)">
      <formula>NOT(ISERROR(SEARCH("Dn(service)",C892)))</formula>
    </cfRule>
    <cfRule type="containsText" dxfId="11764" priority="11772" operator="containsText" text="Dn(waiting)">
      <formula>NOT(ISERROR(SEARCH("Dn(waiting)",C892)))</formula>
    </cfRule>
  </conditionalFormatting>
  <conditionalFormatting sqref="C893">
    <cfRule type="containsBlanks" dxfId="11763" priority="11765">
      <formula>LEN(TRIM(C893))=0</formula>
    </cfRule>
    <cfRule type="containsText" dxfId="11762" priority="11766" operator="containsText" text="Operational">
      <formula>NOT(ISERROR(SEARCH("Operational",C893)))</formula>
    </cfRule>
    <cfRule type="containsText" dxfId="11761" priority="11767" operator="containsText" text="Dn(service)">
      <formula>NOT(ISERROR(SEARCH("Dn(service)",C893)))</formula>
    </cfRule>
    <cfRule type="containsText" dxfId="11760" priority="11768" operator="containsText" text="Dn(waiting)">
      <formula>NOT(ISERROR(SEARCH("Dn(waiting)",C893)))</formula>
    </cfRule>
  </conditionalFormatting>
  <conditionalFormatting sqref="G891">
    <cfRule type="containsBlanks" dxfId="11759" priority="11761">
      <formula>LEN(TRIM(G891))=0</formula>
    </cfRule>
    <cfRule type="containsText" dxfId="11758" priority="11762" operator="containsText" text="Operational">
      <formula>NOT(ISERROR(SEARCH("Operational",G891)))</formula>
    </cfRule>
    <cfRule type="containsText" dxfId="11757" priority="11763" operator="containsText" text="Dn(service)">
      <formula>NOT(ISERROR(SEARCH("Dn(service)",G891)))</formula>
    </cfRule>
    <cfRule type="containsText" dxfId="11756" priority="11764" operator="containsText" text="Dn(waiting)">
      <formula>NOT(ISERROR(SEARCH("Dn(waiting)",G891)))</formula>
    </cfRule>
  </conditionalFormatting>
  <conditionalFormatting sqref="G892">
    <cfRule type="containsBlanks" dxfId="11755" priority="11757">
      <formula>LEN(TRIM(G892))=0</formula>
    </cfRule>
    <cfRule type="containsText" dxfId="11754" priority="11758" operator="containsText" text="Operational">
      <formula>NOT(ISERROR(SEARCH("Operational",G892)))</formula>
    </cfRule>
    <cfRule type="containsText" dxfId="11753" priority="11759" operator="containsText" text="Dn(service)">
      <formula>NOT(ISERROR(SEARCH("Dn(service)",G892)))</formula>
    </cfRule>
    <cfRule type="containsText" dxfId="11752" priority="11760" operator="containsText" text="Dn(waiting)">
      <formula>NOT(ISERROR(SEARCH("Dn(waiting)",G892)))</formula>
    </cfRule>
  </conditionalFormatting>
  <conditionalFormatting sqref="G893">
    <cfRule type="containsBlanks" dxfId="11751" priority="11753">
      <formula>LEN(TRIM(G893))=0</formula>
    </cfRule>
    <cfRule type="containsText" dxfId="11750" priority="11754" operator="containsText" text="Operational">
      <formula>NOT(ISERROR(SEARCH("Operational",G893)))</formula>
    </cfRule>
    <cfRule type="containsText" dxfId="11749" priority="11755" operator="containsText" text="Dn(service)">
      <formula>NOT(ISERROR(SEARCH("Dn(service)",G893)))</formula>
    </cfRule>
    <cfRule type="containsText" dxfId="11748" priority="11756" operator="containsText" text="Dn(waiting)">
      <formula>NOT(ISERROR(SEARCH("Dn(waiting)",G893)))</formula>
    </cfRule>
  </conditionalFormatting>
  <conditionalFormatting sqref="G894">
    <cfRule type="containsBlanks" dxfId="11747" priority="11749">
      <formula>LEN(TRIM(G894))=0</formula>
    </cfRule>
    <cfRule type="containsText" dxfId="11746" priority="11750" operator="containsText" text="Operational">
      <formula>NOT(ISERROR(SEARCH("Operational",G894)))</formula>
    </cfRule>
    <cfRule type="containsText" dxfId="11745" priority="11751" operator="containsText" text="Dn(service)">
      <formula>NOT(ISERROR(SEARCH("Dn(service)",G894)))</formula>
    </cfRule>
    <cfRule type="containsText" dxfId="11744" priority="11752" operator="containsText" text="Dn(waiting)">
      <formula>NOT(ISERROR(SEARCH("Dn(waiting)",G894)))</formula>
    </cfRule>
  </conditionalFormatting>
  <conditionalFormatting sqref="H908">
    <cfRule type="containsBlanks" dxfId="11743" priority="11745">
      <formula>LEN(TRIM(H908))=0</formula>
    </cfRule>
    <cfRule type="containsText" dxfId="11742" priority="11746" operator="containsText" text="Operational">
      <formula>NOT(ISERROR(SEARCH("Operational",H908)))</formula>
    </cfRule>
    <cfRule type="containsText" dxfId="11741" priority="11747" operator="containsText" text="Dn(service)">
      <formula>NOT(ISERROR(SEARCH("Dn(service)",H908)))</formula>
    </cfRule>
    <cfRule type="containsText" dxfId="11740" priority="11748" operator="containsText" text="Dn(waiting)">
      <formula>NOT(ISERROR(SEARCH("Dn(waiting)",H908)))</formula>
    </cfRule>
  </conditionalFormatting>
  <conditionalFormatting sqref="E903">
    <cfRule type="containsBlanks" dxfId="11739" priority="11741">
      <formula>LEN(TRIM(E903))=0</formula>
    </cfRule>
    <cfRule type="containsText" dxfId="11738" priority="11742" operator="containsText" text="Operational">
      <formula>NOT(ISERROR(SEARCH("Operational",E903)))</formula>
    </cfRule>
    <cfRule type="containsText" dxfId="11737" priority="11743" operator="containsText" text="Dn(service)">
      <formula>NOT(ISERROR(SEARCH("Dn(service)",E903)))</formula>
    </cfRule>
    <cfRule type="containsText" dxfId="11736" priority="11744" operator="containsText" text="Dn(waiting)">
      <formula>NOT(ISERROR(SEARCH("Dn(waiting)",E903)))</formula>
    </cfRule>
  </conditionalFormatting>
  <conditionalFormatting sqref="E904">
    <cfRule type="containsBlanks" dxfId="11735" priority="11737">
      <formula>LEN(TRIM(E904))=0</formula>
    </cfRule>
    <cfRule type="containsText" dxfId="11734" priority="11738" operator="containsText" text="Operational">
      <formula>NOT(ISERROR(SEARCH("Operational",E904)))</formula>
    </cfRule>
    <cfRule type="containsText" dxfId="11733" priority="11739" operator="containsText" text="Dn(service)">
      <formula>NOT(ISERROR(SEARCH("Dn(service)",E904)))</formula>
    </cfRule>
    <cfRule type="containsText" dxfId="11732" priority="11740" operator="containsText" text="Dn(waiting)">
      <formula>NOT(ISERROR(SEARCH("Dn(waiting)",E904)))</formula>
    </cfRule>
  </conditionalFormatting>
  <conditionalFormatting sqref="E905">
    <cfRule type="containsBlanks" dxfId="11731" priority="11733">
      <formula>LEN(TRIM(E905))=0</formula>
    </cfRule>
    <cfRule type="containsText" dxfId="11730" priority="11734" operator="containsText" text="Operational">
      <formula>NOT(ISERROR(SEARCH("Operational",E905)))</formula>
    </cfRule>
    <cfRule type="containsText" dxfId="11729" priority="11735" operator="containsText" text="Dn(service)">
      <formula>NOT(ISERROR(SEARCH("Dn(service)",E905)))</formula>
    </cfRule>
    <cfRule type="containsText" dxfId="11728" priority="11736" operator="containsText" text="Dn(waiting)">
      <formula>NOT(ISERROR(SEARCH("Dn(waiting)",E905)))</formula>
    </cfRule>
  </conditionalFormatting>
  <conditionalFormatting sqref="E906">
    <cfRule type="containsBlanks" dxfId="11727" priority="11729">
      <formula>LEN(TRIM(E906))=0</formula>
    </cfRule>
    <cfRule type="containsText" dxfId="11726" priority="11730" operator="containsText" text="Operational">
      <formula>NOT(ISERROR(SEARCH("Operational",E906)))</formula>
    </cfRule>
    <cfRule type="containsText" dxfId="11725" priority="11731" operator="containsText" text="Dn(service)">
      <formula>NOT(ISERROR(SEARCH("Dn(service)",E906)))</formula>
    </cfRule>
    <cfRule type="containsText" dxfId="11724" priority="11732" operator="containsText" text="Dn(waiting)">
      <formula>NOT(ISERROR(SEARCH("Dn(waiting)",E906)))</formula>
    </cfRule>
  </conditionalFormatting>
  <conditionalFormatting sqref="E907">
    <cfRule type="containsBlanks" dxfId="11723" priority="11725">
      <formula>LEN(TRIM(E907))=0</formula>
    </cfRule>
    <cfRule type="containsText" dxfId="11722" priority="11726" operator="containsText" text="Operational">
      <formula>NOT(ISERROR(SEARCH("Operational",E907)))</formula>
    </cfRule>
    <cfRule type="containsText" dxfId="11721" priority="11727" operator="containsText" text="Dn(service)">
      <formula>NOT(ISERROR(SEARCH("Dn(service)",E907)))</formula>
    </cfRule>
    <cfRule type="containsText" dxfId="11720" priority="11728" operator="containsText" text="Dn(waiting)">
      <formula>NOT(ISERROR(SEARCH("Dn(waiting)",E907)))</formula>
    </cfRule>
  </conditionalFormatting>
  <conditionalFormatting sqref="E908">
    <cfRule type="containsBlanks" dxfId="11719" priority="11721">
      <formula>LEN(TRIM(E908))=0</formula>
    </cfRule>
    <cfRule type="containsText" dxfId="11718" priority="11722" operator="containsText" text="Operational">
      <formula>NOT(ISERROR(SEARCH("Operational",E908)))</formula>
    </cfRule>
    <cfRule type="containsText" dxfId="11717" priority="11723" operator="containsText" text="Dn(service)">
      <formula>NOT(ISERROR(SEARCH("Dn(service)",E908)))</formula>
    </cfRule>
    <cfRule type="containsText" dxfId="11716" priority="11724" operator="containsText" text="Dn(waiting)">
      <formula>NOT(ISERROR(SEARCH("Dn(waiting)",E908)))</formula>
    </cfRule>
  </conditionalFormatting>
  <conditionalFormatting sqref="C912">
    <cfRule type="containsBlanks" dxfId="11715" priority="11717">
      <formula>LEN(TRIM(C912))=0</formula>
    </cfRule>
    <cfRule type="containsText" dxfId="11714" priority="11718" operator="containsText" text="Operational">
      <formula>NOT(ISERROR(SEARCH("Operational",C912)))</formula>
    </cfRule>
    <cfRule type="containsText" dxfId="11713" priority="11719" operator="containsText" text="Dn(service)">
      <formula>NOT(ISERROR(SEARCH("Dn(service)",C912)))</formula>
    </cfRule>
    <cfRule type="containsText" dxfId="11712" priority="11720" operator="containsText" text="Dn(waiting)">
      <formula>NOT(ISERROR(SEARCH("Dn(waiting)",C912)))</formula>
    </cfRule>
  </conditionalFormatting>
  <conditionalFormatting sqref="C913:C916">
    <cfRule type="containsBlanks" dxfId="11711" priority="11713">
      <formula>LEN(TRIM(C913))=0</formula>
    </cfRule>
    <cfRule type="containsText" dxfId="11710" priority="11714" operator="containsText" text="Operational">
      <formula>NOT(ISERROR(SEARCH("Operational",C913)))</formula>
    </cfRule>
    <cfRule type="containsText" dxfId="11709" priority="11715" operator="containsText" text="Dn(service)">
      <formula>NOT(ISERROR(SEARCH("Dn(service)",C913)))</formula>
    </cfRule>
    <cfRule type="containsText" dxfId="11708" priority="11716" operator="containsText" text="Dn(waiting)">
      <formula>NOT(ISERROR(SEARCH("Dn(waiting)",C913)))</formula>
    </cfRule>
  </conditionalFormatting>
  <conditionalFormatting sqref="G917">
    <cfRule type="containsBlanks" dxfId="11707" priority="11709">
      <formula>LEN(TRIM(G917))=0</formula>
    </cfRule>
    <cfRule type="containsText" dxfId="11706" priority="11710" operator="containsText" text="Operational">
      <formula>NOT(ISERROR(SEARCH("Operational",G917)))</formula>
    </cfRule>
    <cfRule type="containsText" dxfId="11705" priority="11711" operator="containsText" text="Dn(service)">
      <formula>NOT(ISERROR(SEARCH("Dn(service)",G917)))</formula>
    </cfRule>
    <cfRule type="containsText" dxfId="11704" priority="11712" operator="containsText" text="Dn(waiting)">
      <formula>NOT(ISERROR(SEARCH("Dn(waiting)",G917)))</formula>
    </cfRule>
  </conditionalFormatting>
  <conditionalFormatting sqref="G918:G920">
    <cfRule type="containsBlanks" dxfId="11703" priority="11705">
      <formula>LEN(TRIM(G918))=0</formula>
    </cfRule>
    <cfRule type="containsText" dxfId="11702" priority="11706" operator="containsText" text="Operational">
      <formula>NOT(ISERROR(SEARCH("Operational",G918)))</formula>
    </cfRule>
    <cfRule type="containsText" dxfId="11701" priority="11707" operator="containsText" text="Dn(service)">
      <formula>NOT(ISERROR(SEARCH("Dn(service)",G918)))</formula>
    </cfRule>
    <cfRule type="containsText" dxfId="11700" priority="11708" operator="containsText" text="Dn(waiting)">
      <formula>NOT(ISERROR(SEARCH("Dn(waiting)",G918)))</formula>
    </cfRule>
  </conditionalFormatting>
  <conditionalFormatting sqref="G921">
    <cfRule type="containsBlanks" dxfId="11699" priority="11701">
      <formula>LEN(TRIM(G921))=0</formula>
    </cfRule>
    <cfRule type="containsText" dxfId="11698" priority="11702" operator="containsText" text="Operational">
      <formula>NOT(ISERROR(SEARCH("Operational",G921)))</formula>
    </cfRule>
    <cfRule type="containsText" dxfId="11697" priority="11703" operator="containsText" text="Dn(service)">
      <formula>NOT(ISERROR(SEARCH("Dn(service)",G921)))</formula>
    </cfRule>
    <cfRule type="containsText" dxfId="11696" priority="11704" operator="containsText" text="Dn(waiting)">
      <formula>NOT(ISERROR(SEARCH("Dn(waiting)",G921)))</formula>
    </cfRule>
  </conditionalFormatting>
  <conditionalFormatting sqref="D922:D924">
    <cfRule type="containsBlanks" dxfId="11695" priority="11697">
      <formula>LEN(TRIM(D922))=0</formula>
    </cfRule>
    <cfRule type="containsText" dxfId="11694" priority="11698" operator="containsText" text="Operational">
      <formula>NOT(ISERROR(SEARCH("Operational",D922)))</formula>
    </cfRule>
    <cfRule type="containsText" dxfId="11693" priority="11699" operator="containsText" text="Dn(service)">
      <formula>NOT(ISERROR(SEARCH("Dn(service)",D922)))</formula>
    </cfRule>
    <cfRule type="containsText" dxfId="11692" priority="11700" operator="containsText" text="Dn(waiting)">
      <formula>NOT(ISERROR(SEARCH("Dn(waiting)",D922)))</formula>
    </cfRule>
  </conditionalFormatting>
  <conditionalFormatting sqref="D925">
    <cfRule type="containsBlanks" dxfId="11691" priority="11693">
      <formula>LEN(TRIM(D925))=0</formula>
    </cfRule>
    <cfRule type="containsText" dxfId="11690" priority="11694" operator="containsText" text="Operational">
      <formula>NOT(ISERROR(SEARCH("Operational",D925)))</formula>
    </cfRule>
    <cfRule type="containsText" dxfId="11689" priority="11695" operator="containsText" text="Dn(service)">
      <formula>NOT(ISERROR(SEARCH("Dn(service)",D925)))</formula>
    </cfRule>
    <cfRule type="containsText" dxfId="11688" priority="11696" operator="containsText" text="Dn(waiting)">
      <formula>NOT(ISERROR(SEARCH("Dn(waiting)",D925)))</formula>
    </cfRule>
  </conditionalFormatting>
  <conditionalFormatting sqref="E932">
    <cfRule type="containsBlanks" dxfId="11687" priority="11689">
      <formula>LEN(TRIM(E932))=0</formula>
    </cfRule>
    <cfRule type="containsText" dxfId="11686" priority="11690" operator="containsText" text="Operational">
      <formula>NOT(ISERROR(SEARCH("Operational",E932)))</formula>
    </cfRule>
    <cfRule type="containsText" dxfId="11685" priority="11691" operator="containsText" text="Dn(service)">
      <formula>NOT(ISERROR(SEARCH("Dn(service)",E932)))</formula>
    </cfRule>
    <cfRule type="containsText" dxfId="11684" priority="11692" operator="containsText" text="Dn(waiting)">
      <formula>NOT(ISERROR(SEARCH("Dn(waiting)",E932)))</formula>
    </cfRule>
  </conditionalFormatting>
  <conditionalFormatting sqref="F927:F933">
    <cfRule type="containsBlanks" dxfId="11683" priority="11685">
      <formula>LEN(TRIM(F927))=0</formula>
    </cfRule>
    <cfRule type="containsText" dxfId="11682" priority="11686" operator="containsText" text="Operational">
      <formula>NOT(ISERROR(SEARCH("Operational",F927)))</formula>
    </cfRule>
    <cfRule type="containsText" dxfId="11681" priority="11687" operator="containsText" text="Dn(service)">
      <formula>NOT(ISERROR(SEARCH("Dn(service)",F927)))</formula>
    </cfRule>
    <cfRule type="containsText" dxfId="11680" priority="11688" operator="containsText" text="Dn(waiting)">
      <formula>NOT(ISERROR(SEARCH("Dn(waiting)",F927)))</formula>
    </cfRule>
  </conditionalFormatting>
  <conditionalFormatting sqref="D931">
    <cfRule type="containsBlanks" dxfId="11679" priority="11681">
      <formula>LEN(TRIM(D931))=0</formula>
    </cfRule>
    <cfRule type="containsText" dxfId="11678" priority="11682" operator="containsText" text="Operational">
      <formula>NOT(ISERROR(SEARCH("Operational",D931)))</formula>
    </cfRule>
    <cfRule type="containsText" dxfId="11677" priority="11683" operator="containsText" text="Dn(service)">
      <formula>NOT(ISERROR(SEARCH("Dn(service)",D931)))</formula>
    </cfRule>
    <cfRule type="containsText" dxfId="11676" priority="11684" operator="containsText" text="Dn(waiting)">
      <formula>NOT(ISERROR(SEARCH("Dn(waiting)",D931)))</formula>
    </cfRule>
  </conditionalFormatting>
  <conditionalFormatting sqref="D948">
    <cfRule type="containsBlanks" dxfId="11675" priority="11677">
      <formula>LEN(TRIM(D948))=0</formula>
    </cfRule>
    <cfRule type="containsText" dxfId="11674" priority="11678" operator="containsText" text="Operational">
      <formula>NOT(ISERROR(SEARCH("Operational",D948)))</formula>
    </cfRule>
    <cfRule type="containsText" dxfId="11673" priority="11679" operator="containsText" text="Dn(service)">
      <formula>NOT(ISERROR(SEARCH("Dn(service)",D948)))</formula>
    </cfRule>
    <cfRule type="containsText" dxfId="11672" priority="11680" operator="containsText" text="Dn(waiting)">
      <formula>NOT(ISERROR(SEARCH("Dn(waiting)",D948)))</formula>
    </cfRule>
  </conditionalFormatting>
  <conditionalFormatting sqref="H936:H944">
    <cfRule type="containsBlanks" dxfId="11671" priority="11673">
      <formula>LEN(TRIM(H936))=0</formula>
    </cfRule>
    <cfRule type="containsText" dxfId="11670" priority="11674" operator="containsText" text="Operational">
      <formula>NOT(ISERROR(SEARCH("Operational",H936)))</formula>
    </cfRule>
    <cfRule type="containsText" dxfId="11669" priority="11675" operator="containsText" text="Dn(service)">
      <formula>NOT(ISERROR(SEARCH("Dn(service)",H936)))</formula>
    </cfRule>
    <cfRule type="containsText" dxfId="11668" priority="11676" operator="containsText" text="Dn(waiting)">
      <formula>NOT(ISERROR(SEARCH("Dn(waiting)",H936)))</formula>
    </cfRule>
  </conditionalFormatting>
  <conditionalFormatting sqref="C944:C948">
    <cfRule type="containsBlanks" dxfId="11667" priority="11669">
      <formula>LEN(TRIM(C944))=0</formula>
    </cfRule>
    <cfRule type="containsText" dxfId="11666" priority="11670" operator="containsText" text="Operational">
      <formula>NOT(ISERROR(SEARCH("Operational",C944)))</formula>
    </cfRule>
    <cfRule type="containsText" dxfId="11665" priority="11671" operator="containsText" text="Dn(service)">
      <formula>NOT(ISERROR(SEARCH("Dn(service)",C944)))</formula>
    </cfRule>
    <cfRule type="containsText" dxfId="11664" priority="11672" operator="containsText" text="Dn(waiting)">
      <formula>NOT(ISERROR(SEARCH("Dn(waiting)",C944)))</formula>
    </cfRule>
  </conditionalFormatting>
  <conditionalFormatting sqref="E957">
    <cfRule type="containsBlanks" dxfId="11663" priority="11665">
      <formula>LEN(TRIM(E957))=0</formula>
    </cfRule>
    <cfRule type="containsText" dxfId="11662" priority="11666" operator="containsText" text="Operational">
      <formula>NOT(ISERROR(SEARCH("Operational",E957)))</formula>
    </cfRule>
    <cfRule type="containsText" dxfId="11661" priority="11667" operator="containsText" text="Dn(service)">
      <formula>NOT(ISERROR(SEARCH("Dn(service)",E957)))</formula>
    </cfRule>
    <cfRule type="containsText" dxfId="11660" priority="11668" operator="containsText" text="Dn(waiting)">
      <formula>NOT(ISERROR(SEARCH("Dn(waiting)",E957)))</formula>
    </cfRule>
  </conditionalFormatting>
  <conditionalFormatting sqref="E958">
    <cfRule type="containsBlanks" dxfId="11659" priority="11661">
      <formula>LEN(TRIM(E958))=0</formula>
    </cfRule>
    <cfRule type="containsText" dxfId="11658" priority="11662" operator="containsText" text="Operational">
      <formula>NOT(ISERROR(SEARCH("Operational",E958)))</formula>
    </cfRule>
    <cfRule type="containsText" dxfId="11657" priority="11663" operator="containsText" text="Dn(service)">
      <formula>NOT(ISERROR(SEARCH("Dn(service)",E958)))</formula>
    </cfRule>
    <cfRule type="containsText" dxfId="11656" priority="11664" operator="containsText" text="Dn(waiting)">
      <formula>NOT(ISERROR(SEARCH("Dn(waiting)",E958)))</formula>
    </cfRule>
  </conditionalFormatting>
  <conditionalFormatting sqref="E959">
    <cfRule type="containsBlanks" dxfId="11655" priority="11657">
      <formula>LEN(TRIM(E959))=0</formula>
    </cfRule>
    <cfRule type="containsText" dxfId="11654" priority="11658" operator="containsText" text="Operational">
      <formula>NOT(ISERROR(SEARCH("Operational",E959)))</formula>
    </cfRule>
    <cfRule type="containsText" dxfId="11653" priority="11659" operator="containsText" text="Dn(service)">
      <formula>NOT(ISERROR(SEARCH("Dn(service)",E959)))</formula>
    </cfRule>
    <cfRule type="containsText" dxfId="11652" priority="11660" operator="containsText" text="Dn(waiting)">
      <formula>NOT(ISERROR(SEARCH("Dn(waiting)",E959)))</formula>
    </cfRule>
  </conditionalFormatting>
  <conditionalFormatting sqref="F952:G953 G950:G951 F954:F956">
    <cfRule type="containsBlanks" dxfId="11651" priority="11653">
      <formula>LEN(TRIM(F950))=0</formula>
    </cfRule>
    <cfRule type="containsText" dxfId="11650" priority="11654" operator="containsText" text="Operational">
      <formula>NOT(ISERROR(SEARCH("Operational",F950)))</formula>
    </cfRule>
    <cfRule type="containsText" dxfId="11649" priority="11655" operator="containsText" text="Dn(service)">
      <formula>NOT(ISERROR(SEARCH("Dn(service)",F950)))</formula>
    </cfRule>
    <cfRule type="containsText" dxfId="11648" priority="11656" operator="containsText" text="Dn(waiting)">
      <formula>NOT(ISERROR(SEARCH("Dn(waiting)",F950)))</formula>
    </cfRule>
  </conditionalFormatting>
  <conditionalFormatting sqref="F821">
    <cfRule type="containsBlanks" dxfId="11647" priority="11649">
      <formula>LEN(TRIM(F821))=0</formula>
    </cfRule>
    <cfRule type="containsText" dxfId="11646" priority="11650" operator="containsText" text="Operational">
      <formula>NOT(ISERROR(SEARCH("Operational",F821)))</formula>
    </cfRule>
    <cfRule type="containsText" dxfId="11645" priority="11651" operator="containsText" text="Dn(service)">
      <formula>NOT(ISERROR(SEARCH("Dn(service)",F821)))</formula>
    </cfRule>
    <cfRule type="containsText" dxfId="11644" priority="11652" operator="containsText" text="Dn(waiting)">
      <formula>NOT(ISERROR(SEARCH("Dn(waiting)",F821)))</formula>
    </cfRule>
  </conditionalFormatting>
  <conditionalFormatting sqref="F822">
    <cfRule type="containsBlanks" dxfId="11643" priority="11645">
      <formula>LEN(TRIM(F822))=0</formula>
    </cfRule>
    <cfRule type="containsText" dxfId="11642" priority="11646" operator="containsText" text="Operational">
      <formula>NOT(ISERROR(SEARCH("Operational",F822)))</formula>
    </cfRule>
    <cfRule type="containsText" dxfId="11641" priority="11647" operator="containsText" text="Dn(service)">
      <formula>NOT(ISERROR(SEARCH("Dn(service)",F822)))</formula>
    </cfRule>
    <cfRule type="containsText" dxfId="11640" priority="11648" operator="containsText" text="Dn(waiting)">
      <formula>NOT(ISERROR(SEARCH("Dn(waiting)",F822)))</formula>
    </cfRule>
  </conditionalFormatting>
  <conditionalFormatting sqref="H824">
    <cfRule type="containsBlanks" dxfId="11639" priority="11641">
      <formula>LEN(TRIM(H824))=0</formula>
    </cfRule>
    <cfRule type="containsText" dxfId="11638" priority="11642" operator="containsText" text="Operational">
      <formula>NOT(ISERROR(SEARCH("Operational",H824)))</formula>
    </cfRule>
    <cfRule type="containsText" dxfId="11637" priority="11643" operator="containsText" text="Dn(service)">
      <formula>NOT(ISERROR(SEARCH("Dn(service)",H824)))</formula>
    </cfRule>
    <cfRule type="containsText" dxfId="11636" priority="11644" operator="containsText" text="Dn(waiting)">
      <formula>NOT(ISERROR(SEARCH("Dn(waiting)",H824)))</formula>
    </cfRule>
  </conditionalFormatting>
  <conditionalFormatting sqref="F900">
    <cfRule type="containsBlanks" dxfId="11635" priority="11637">
      <formula>LEN(TRIM(F900))=0</formula>
    </cfRule>
    <cfRule type="containsText" dxfId="11634" priority="11638" operator="containsText" text="Operational">
      <formula>NOT(ISERROR(SEARCH("Operational",F900)))</formula>
    </cfRule>
    <cfRule type="containsText" dxfId="11633" priority="11639" operator="containsText" text="Dn(service)">
      <formula>NOT(ISERROR(SEARCH("Dn(service)",F900)))</formula>
    </cfRule>
    <cfRule type="containsText" dxfId="11632" priority="11640" operator="containsText" text="Dn(waiting)">
      <formula>NOT(ISERROR(SEARCH("Dn(waiting)",F900)))</formula>
    </cfRule>
  </conditionalFormatting>
  <conditionalFormatting sqref="F899">
    <cfRule type="containsBlanks" dxfId="11631" priority="11633">
      <formula>LEN(TRIM(F899))=0</formula>
    </cfRule>
    <cfRule type="containsText" dxfId="11630" priority="11634" operator="containsText" text="Operational">
      <formula>NOT(ISERROR(SEARCH("Operational",F899)))</formula>
    </cfRule>
    <cfRule type="containsText" dxfId="11629" priority="11635" operator="containsText" text="Dn(service)">
      <formula>NOT(ISERROR(SEARCH("Dn(service)",F899)))</formula>
    </cfRule>
    <cfRule type="containsText" dxfId="11628" priority="11636" operator="containsText" text="Dn(waiting)">
      <formula>NOT(ISERROR(SEARCH("Dn(waiting)",F899)))</formula>
    </cfRule>
  </conditionalFormatting>
  <conditionalFormatting sqref="C977:D978 D975:D976 H981:H982 C979:C982 G973:H973">
    <cfRule type="containsBlanks" dxfId="11627" priority="11629">
      <formula>LEN(TRIM(C973))=0</formula>
    </cfRule>
    <cfRule type="containsText" dxfId="11626" priority="11630" operator="containsText" text="Operational">
      <formula>NOT(ISERROR(SEARCH("Operational",C973)))</formula>
    </cfRule>
    <cfRule type="containsText" dxfId="11625" priority="11631" operator="containsText" text="Dn(service)">
      <formula>NOT(ISERROR(SEARCH("Dn(service)",C973)))</formula>
    </cfRule>
    <cfRule type="containsText" dxfId="11624" priority="11632" operator="containsText" text="Dn(waiting)">
      <formula>NOT(ISERROR(SEARCH("Dn(waiting)",C973)))</formula>
    </cfRule>
  </conditionalFormatting>
  <conditionalFormatting sqref="C973">
    <cfRule type="containsBlanks" dxfId="11623" priority="11625">
      <formula>LEN(TRIM(C973))=0</formula>
    </cfRule>
    <cfRule type="containsText" dxfId="11622" priority="11626" operator="containsText" text="Operational">
      <formula>NOT(ISERROR(SEARCH("Operational",C973)))</formula>
    </cfRule>
    <cfRule type="containsText" dxfId="11621" priority="11627" operator="containsText" text="Dn(service)">
      <formula>NOT(ISERROR(SEARCH("Dn(service)",C973)))</formula>
    </cfRule>
    <cfRule type="containsText" dxfId="11620" priority="11628" operator="containsText" text="Dn(waiting)">
      <formula>NOT(ISERROR(SEARCH("Dn(waiting)",C973)))</formula>
    </cfRule>
  </conditionalFormatting>
  <conditionalFormatting sqref="C974">
    <cfRule type="containsBlanks" dxfId="11619" priority="11621">
      <formula>LEN(TRIM(C974))=0</formula>
    </cfRule>
    <cfRule type="containsText" dxfId="11618" priority="11622" operator="containsText" text="Operational">
      <formula>NOT(ISERROR(SEARCH("Operational",C974)))</formula>
    </cfRule>
    <cfRule type="containsText" dxfId="11617" priority="11623" operator="containsText" text="Dn(service)">
      <formula>NOT(ISERROR(SEARCH("Dn(service)",C974)))</formula>
    </cfRule>
    <cfRule type="containsText" dxfId="11616" priority="11624" operator="containsText" text="Dn(waiting)">
      <formula>NOT(ISERROR(SEARCH("Dn(waiting)",C974)))</formula>
    </cfRule>
  </conditionalFormatting>
  <conditionalFormatting sqref="C975">
    <cfRule type="containsBlanks" dxfId="11615" priority="11617">
      <formula>LEN(TRIM(C975))=0</formula>
    </cfRule>
    <cfRule type="containsText" dxfId="11614" priority="11618" operator="containsText" text="Operational">
      <formula>NOT(ISERROR(SEARCH("Operational",C975)))</formula>
    </cfRule>
    <cfRule type="containsText" dxfId="11613" priority="11619" operator="containsText" text="Dn(service)">
      <formula>NOT(ISERROR(SEARCH("Dn(service)",C975)))</formula>
    </cfRule>
    <cfRule type="containsText" dxfId="11612" priority="11620" operator="containsText" text="Dn(waiting)">
      <formula>NOT(ISERROR(SEARCH("Dn(waiting)",C975)))</formula>
    </cfRule>
  </conditionalFormatting>
  <conditionalFormatting sqref="G976">
    <cfRule type="containsBlanks" dxfId="11611" priority="11613">
      <formula>LEN(TRIM(G976))=0</formula>
    </cfRule>
    <cfRule type="containsText" dxfId="11610" priority="11614" operator="containsText" text="Operational">
      <formula>NOT(ISERROR(SEARCH("Operational",G976)))</formula>
    </cfRule>
    <cfRule type="containsText" dxfId="11609" priority="11615" operator="containsText" text="Dn(service)">
      <formula>NOT(ISERROR(SEARCH("Dn(service)",G976)))</formula>
    </cfRule>
    <cfRule type="containsText" dxfId="11608" priority="11616" operator="containsText" text="Dn(waiting)">
      <formula>NOT(ISERROR(SEARCH("Dn(waiting)",G976)))</formula>
    </cfRule>
  </conditionalFormatting>
  <conditionalFormatting sqref="G977">
    <cfRule type="containsBlanks" dxfId="11607" priority="11609">
      <formula>LEN(TRIM(G977))=0</formula>
    </cfRule>
    <cfRule type="containsText" dxfId="11606" priority="11610" operator="containsText" text="Operational">
      <formula>NOT(ISERROR(SEARCH("Operational",G977)))</formula>
    </cfRule>
    <cfRule type="containsText" dxfId="11605" priority="11611" operator="containsText" text="Dn(service)">
      <formula>NOT(ISERROR(SEARCH("Dn(service)",G977)))</formula>
    </cfRule>
    <cfRule type="containsText" dxfId="11604" priority="11612" operator="containsText" text="Dn(waiting)">
      <formula>NOT(ISERROR(SEARCH("Dn(waiting)",G977)))</formula>
    </cfRule>
  </conditionalFormatting>
  <conditionalFormatting sqref="H975">
    <cfRule type="containsBlanks" dxfId="11603" priority="11605">
      <formula>LEN(TRIM(H975))=0</formula>
    </cfRule>
    <cfRule type="containsText" dxfId="11602" priority="11606" operator="containsText" text="Operational">
      <formula>NOT(ISERROR(SEARCH("Operational",H975)))</formula>
    </cfRule>
    <cfRule type="containsText" dxfId="11601" priority="11607" operator="containsText" text="Dn(service)">
      <formula>NOT(ISERROR(SEARCH("Dn(service)",H975)))</formula>
    </cfRule>
    <cfRule type="containsText" dxfId="11600" priority="11608" operator="containsText" text="Dn(waiting)">
      <formula>NOT(ISERROR(SEARCH("Dn(waiting)",H975)))</formula>
    </cfRule>
  </conditionalFormatting>
  <conditionalFormatting sqref="H976">
    <cfRule type="containsBlanks" dxfId="11599" priority="11601">
      <formula>LEN(TRIM(H976))=0</formula>
    </cfRule>
    <cfRule type="containsText" dxfId="11598" priority="11602" operator="containsText" text="Operational">
      <formula>NOT(ISERROR(SEARCH("Operational",H976)))</formula>
    </cfRule>
    <cfRule type="containsText" dxfId="11597" priority="11603" operator="containsText" text="Dn(service)">
      <formula>NOT(ISERROR(SEARCH("Dn(service)",H976)))</formula>
    </cfRule>
    <cfRule type="containsText" dxfId="11596" priority="11604" operator="containsText" text="Dn(waiting)">
      <formula>NOT(ISERROR(SEARCH("Dn(waiting)",H976)))</formula>
    </cfRule>
  </conditionalFormatting>
  <conditionalFormatting sqref="H974">
    <cfRule type="containsBlanks" dxfId="11595" priority="11597">
      <formula>LEN(TRIM(H974))=0</formula>
    </cfRule>
    <cfRule type="containsText" dxfId="11594" priority="11598" operator="containsText" text="Operational">
      <formula>NOT(ISERROR(SEARCH("Operational",H974)))</formula>
    </cfRule>
    <cfRule type="containsText" dxfId="11593" priority="11599" operator="containsText" text="Dn(service)">
      <formula>NOT(ISERROR(SEARCH("Dn(service)",H974)))</formula>
    </cfRule>
    <cfRule type="containsText" dxfId="11592" priority="11600" operator="containsText" text="Dn(waiting)">
      <formula>NOT(ISERROR(SEARCH("Dn(waiting)",H974)))</formula>
    </cfRule>
  </conditionalFormatting>
  <conditionalFormatting sqref="G978">
    <cfRule type="containsBlanks" dxfId="11591" priority="11593">
      <formula>LEN(TRIM(G978))=0</formula>
    </cfRule>
    <cfRule type="containsText" dxfId="11590" priority="11594" operator="containsText" text="Operational">
      <formula>NOT(ISERROR(SEARCH("Operational",G978)))</formula>
    </cfRule>
    <cfRule type="containsText" dxfId="11589" priority="11595" operator="containsText" text="Dn(service)">
      <formula>NOT(ISERROR(SEARCH("Dn(service)",G978)))</formula>
    </cfRule>
    <cfRule type="containsText" dxfId="11588" priority="11596" operator="containsText" text="Dn(waiting)">
      <formula>NOT(ISERROR(SEARCH("Dn(waiting)",G978)))</formula>
    </cfRule>
  </conditionalFormatting>
  <conditionalFormatting sqref="C976">
    <cfRule type="containsBlanks" dxfId="11587" priority="11589">
      <formula>LEN(TRIM(C976))=0</formula>
    </cfRule>
    <cfRule type="containsText" dxfId="11586" priority="11590" operator="containsText" text="Operational">
      <formula>NOT(ISERROR(SEARCH("Operational",C976)))</formula>
    </cfRule>
    <cfRule type="containsText" dxfId="11585" priority="11591" operator="containsText" text="Dn(service)">
      <formula>NOT(ISERROR(SEARCH("Dn(service)",C976)))</formula>
    </cfRule>
    <cfRule type="containsText" dxfId="11584" priority="11592" operator="containsText" text="Dn(waiting)">
      <formula>NOT(ISERROR(SEARCH("Dn(waiting)",C976)))</formula>
    </cfRule>
  </conditionalFormatting>
  <conditionalFormatting sqref="H978">
    <cfRule type="containsBlanks" dxfId="11583" priority="11585">
      <formula>LEN(TRIM(H978))=0</formula>
    </cfRule>
    <cfRule type="containsText" dxfId="11582" priority="11586" operator="containsText" text="Operational">
      <formula>NOT(ISERROR(SEARCH("Operational",H978)))</formula>
    </cfRule>
    <cfRule type="containsText" dxfId="11581" priority="11587" operator="containsText" text="Dn(service)">
      <formula>NOT(ISERROR(SEARCH("Dn(service)",H978)))</formula>
    </cfRule>
    <cfRule type="containsText" dxfId="11580" priority="11588" operator="containsText" text="Dn(waiting)">
      <formula>NOT(ISERROR(SEARCH("Dn(waiting)",H978)))</formula>
    </cfRule>
  </conditionalFormatting>
  <conditionalFormatting sqref="H979">
    <cfRule type="containsBlanks" dxfId="11579" priority="11581">
      <formula>LEN(TRIM(H979))=0</formula>
    </cfRule>
    <cfRule type="containsText" dxfId="11578" priority="11582" operator="containsText" text="Operational">
      <formula>NOT(ISERROR(SEARCH("Operational",H979)))</formula>
    </cfRule>
    <cfRule type="containsText" dxfId="11577" priority="11583" operator="containsText" text="Dn(service)">
      <formula>NOT(ISERROR(SEARCH("Dn(service)",H979)))</formula>
    </cfRule>
    <cfRule type="containsText" dxfId="11576" priority="11584" operator="containsText" text="Dn(waiting)">
      <formula>NOT(ISERROR(SEARCH("Dn(waiting)",H979)))</formula>
    </cfRule>
  </conditionalFormatting>
  <conditionalFormatting sqref="H980">
    <cfRule type="containsBlanks" dxfId="11575" priority="11577">
      <formula>LEN(TRIM(H980))=0</formula>
    </cfRule>
    <cfRule type="containsText" dxfId="11574" priority="11578" operator="containsText" text="Operational">
      <formula>NOT(ISERROR(SEARCH("Operational",H980)))</formula>
    </cfRule>
    <cfRule type="containsText" dxfId="11573" priority="11579" operator="containsText" text="Dn(service)">
      <formula>NOT(ISERROR(SEARCH("Dn(service)",H980)))</formula>
    </cfRule>
    <cfRule type="containsText" dxfId="11572" priority="11580" operator="containsText" text="Dn(waiting)">
      <formula>NOT(ISERROR(SEARCH("Dn(waiting)",H980)))</formula>
    </cfRule>
  </conditionalFormatting>
  <conditionalFormatting sqref="F979:G979">
    <cfRule type="containsBlanks" dxfId="11571" priority="11573">
      <formula>LEN(TRIM(F979))=0</formula>
    </cfRule>
    <cfRule type="containsText" dxfId="11570" priority="11574" operator="containsText" text="Operational">
      <formula>NOT(ISERROR(SEARCH("Operational",F979)))</formula>
    </cfRule>
    <cfRule type="containsText" dxfId="11569" priority="11575" operator="containsText" text="Dn(service)">
      <formula>NOT(ISERROR(SEARCH("Dn(service)",F979)))</formula>
    </cfRule>
    <cfRule type="containsText" dxfId="11568" priority="11576" operator="containsText" text="Dn(waiting)">
      <formula>NOT(ISERROR(SEARCH("Dn(waiting)",F979)))</formula>
    </cfRule>
  </conditionalFormatting>
  <conditionalFormatting sqref="F980:G980">
    <cfRule type="containsBlanks" dxfId="11567" priority="11569">
      <formula>LEN(TRIM(F980))=0</formula>
    </cfRule>
    <cfRule type="containsText" dxfId="11566" priority="11570" operator="containsText" text="Operational">
      <formula>NOT(ISERROR(SEARCH("Operational",F980)))</formula>
    </cfRule>
    <cfRule type="containsText" dxfId="11565" priority="11571" operator="containsText" text="Dn(service)">
      <formula>NOT(ISERROR(SEARCH("Dn(service)",F980)))</formula>
    </cfRule>
    <cfRule type="containsText" dxfId="11564" priority="11572" operator="containsText" text="Dn(waiting)">
      <formula>NOT(ISERROR(SEARCH("Dn(waiting)",F980)))</formula>
    </cfRule>
  </conditionalFormatting>
  <conditionalFormatting sqref="F982:G982">
    <cfRule type="containsBlanks" dxfId="11563" priority="11565">
      <formula>LEN(TRIM(F982))=0</formula>
    </cfRule>
    <cfRule type="containsText" dxfId="11562" priority="11566" operator="containsText" text="Operational">
      <formula>NOT(ISERROR(SEARCH("Operational",F982)))</formula>
    </cfRule>
    <cfRule type="containsText" dxfId="11561" priority="11567" operator="containsText" text="Dn(service)">
      <formula>NOT(ISERROR(SEARCH("Dn(service)",F982)))</formula>
    </cfRule>
    <cfRule type="containsText" dxfId="11560" priority="11568" operator="containsText" text="Dn(waiting)">
      <formula>NOT(ISERROR(SEARCH("Dn(waiting)",F982)))</formula>
    </cfRule>
  </conditionalFormatting>
  <conditionalFormatting sqref="D979">
    <cfRule type="containsBlanks" dxfId="11559" priority="11561">
      <formula>LEN(TRIM(D979))=0</formula>
    </cfRule>
    <cfRule type="containsText" dxfId="11558" priority="11562" operator="containsText" text="Operational">
      <formula>NOT(ISERROR(SEARCH("Operational",D979)))</formula>
    </cfRule>
    <cfRule type="containsText" dxfId="11557" priority="11563" operator="containsText" text="Dn(service)">
      <formula>NOT(ISERROR(SEARCH("Dn(service)",D979)))</formula>
    </cfRule>
    <cfRule type="containsText" dxfId="11556" priority="11564" operator="containsText" text="Dn(waiting)">
      <formula>NOT(ISERROR(SEARCH("Dn(waiting)",D979)))</formula>
    </cfRule>
  </conditionalFormatting>
  <conditionalFormatting sqref="D980">
    <cfRule type="containsBlanks" dxfId="11555" priority="11557">
      <formula>LEN(TRIM(D980))=0</formula>
    </cfRule>
    <cfRule type="containsText" dxfId="11554" priority="11558" operator="containsText" text="Operational">
      <formula>NOT(ISERROR(SEARCH("Operational",D980)))</formula>
    </cfRule>
    <cfRule type="containsText" dxfId="11553" priority="11559" operator="containsText" text="Dn(service)">
      <formula>NOT(ISERROR(SEARCH("Dn(service)",D980)))</formula>
    </cfRule>
    <cfRule type="containsText" dxfId="11552" priority="11560" operator="containsText" text="Dn(waiting)">
      <formula>NOT(ISERROR(SEARCH("Dn(waiting)",D980)))</formula>
    </cfRule>
  </conditionalFormatting>
  <conditionalFormatting sqref="D981">
    <cfRule type="containsBlanks" dxfId="11551" priority="11553">
      <formula>LEN(TRIM(D981))=0</formula>
    </cfRule>
    <cfRule type="containsText" dxfId="11550" priority="11554" operator="containsText" text="Operational">
      <formula>NOT(ISERROR(SEARCH("Operational",D981)))</formula>
    </cfRule>
    <cfRule type="containsText" dxfId="11549" priority="11555" operator="containsText" text="Dn(service)">
      <formula>NOT(ISERROR(SEARCH("Dn(service)",D981)))</formula>
    </cfRule>
    <cfRule type="containsText" dxfId="11548" priority="11556" operator="containsText" text="Dn(waiting)">
      <formula>NOT(ISERROR(SEARCH("Dn(waiting)",D981)))</formula>
    </cfRule>
  </conditionalFormatting>
  <conditionalFormatting sqref="D982">
    <cfRule type="containsBlanks" dxfId="11547" priority="11549">
      <formula>LEN(TRIM(D982))=0</formula>
    </cfRule>
    <cfRule type="containsText" dxfId="11546" priority="11550" operator="containsText" text="Operational">
      <formula>NOT(ISERROR(SEARCH("Operational",D982)))</formula>
    </cfRule>
    <cfRule type="containsText" dxfId="11545" priority="11551" operator="containsText" text="Dn(service)">
      <formula>NOT(ISERROR(SEARCH("Dn(service)",D982)))</formula>
    </cfRule>
    <cfRule type="containsText" dxfId="11544" priority="11552" operator="containsText" text="Dn(waiting)">
      <formula>NOT(ISERROR(SEARCH("Dn(waiting)",D982)))</formula>
    </cfRule>
  </conditionalFormatting>
  <conditionalFormatting sqref="F981:G981">
    <cfRule type="containsBlanks" dxfId="11543" priority="11545">
      <formula>LEN(TRIM(F981))=0</formula>
    </cfRule>
    <cfRule type="containsText" dxfId="11542" priority="11546" operator="containsText" text="Operational">
      <formula>NOT(ISERROR(SEARCH("Operational",F981)))</formula>
    </cfRule>
    <cfRule type="containsText" dxfId="11541" priority="11547" operator="containsText" text="Dn(service)">
      <formula>NOT(ISERROR(SEARCH("Dn(service)",F981)))</formula>
    </cfRule>
    <cfRule type="containsText" dxfId="11540" priority="11548" operator="containsText" text="Dn(waiting)">
      <formula>NOT(ISERROR(SEARCH("Dn(waiting)",F981)))</formula>
    </cfRule>
  </conditionalFormatting>
  <conditionalFormatting sqref="G974">
    <cfRule type="containsBlanks" dxfId="11539" priority="11541">
      <formula>LEN(TRIM(G974))=0</formula>
    </cfRule>
    <cfRule type="containsText" dxfId="11538" priority="11542" operator="containsText" text="Operational">
      <formula>NOT(ISERROR(SEARCH("Operational",G974)))</formula>
    </cfRule>
    <cfRule type="containsText" dxfId="11537" priority="11543" operator="containsText" text="Dn(service)">
      <formula>NOT(ISERROR(SEARCH("Dn(service)",G974)))</formula>
    </cfRule>
    <cfRule type="containsText" dxfId="11536" priority="11544" operator="containsText" text="Dn(waiting)">
      <formula>NOT(ISERROR(SEARCH("Dn(waiting)",G974)))</formula>
    </cfRule>
  </conditionalFormatting>
  <conditionalFormatting sqref="G975">
    <cfRule type="containsBlanks" dxfId="11535" priority="11537">
      <formula>LEN(TRIM(G975))=0</formula>
    </cfRule>
    <cfRule type="containsText" dxfId="11534" priority="11538" operator="containsText" text="Operational">
      <formula>NOT(ISERROR(SEARCH("Operational",G975)))</formula>
    </cfRule>
    <cfRule type="containsText" dxfId="11533" priority="11539" operator="containsText" text="Dn(service)">
      <formula>NOT(ISERROR(SEARCH("Dn(service)",G975)))</formula>
    </cfRule>
    <cfRule type="containsText" dxfId="11532" priority="11540" operator="containsText" text="Dn(waiting)">
      <formula>NOT(ISERROR(SEARCH("Dn(waiting)",G975)))</formula>
    </cfRule>
  </conditionalFormatting>
  <conditionalFormatting sqref="H977">
    <cfRule type="containsBlanks" dxfId="11531" priority="11533">
      <formula>LEN(TRIM(H977))=0</formula>
    </cfRule>
    <cfRule type="containsText" dxfId="11530" priority="11534" operator="containsText" text="Operational">
      <formula>NOT(ISERROR(SEARCH("Operational",H977)))</formula>
    </cfRule>
    <cfRule type="containsText" dxfId="11529" priority="11535" operator="containsText" text="Dn(service)">
      <formula>NOT(ISERROR(SEARCH("Dn(service)",H977)))</formula>
    </cfRule>
    <cfRule type="containsText" dxfId="11528" priority="11536" operator="containsText" text="Dn(waiting)">
      <formula>NOT(ISERROR(SEARCH("Dn(waiting)",H977)))</formula>
    </cfRule>
  </conditionalFormatting>
  <conditionalFormatting sqref="E820">
    <cfRule type="containsBlanks" dxfId="11527" priority="11529">
      <formula>LEN(TRIM(E820))=0</formula>
    </cfRule>
    <cfRule type="containsText" dxfId="11526" priority="11530" operator="containsText" text="Operational">
      <formula>NOT(ISERROR(SEARCH("Operational",E820)))</formula>
    </cfRule>
    <cfRule type="containsText" dxfId="11525" priority="11531" operator="containsText" text="Dn(service)">
      <formula>NOT(ISERROR(SEARCH("Dn(service)",E820)))</formula>
    </cfRule>
    <cfRule type="containsText" dxfId="11524" priority="11532" operator="containsText" text="Dn(waiting)">
      <formula>NOT(ISERROR(SEARCH("Dn(waiting)",E820)))</formula>
    </cfRule>
  </conditionalFormatting>
  <conditionalFormatting sqref="E821">
    <cfRule type="containsBlanks" dxfId="11523" priority="11525">
      <formula>LEN(TRIM(E821))=0</formula>
    </cfRule>
    <cfRule type="containsText" dxfId="11522" priority="11526" operator="containsText" text="Operational">
      <formula>NOT(ISERROR(SEARCH("Operational",E821)))</formula>
    </cfRule>
    <cfRule type="containsText" dxfId="11521" priority="11527" operator="containsText" text="Dn(service)">
      <formula>NOT(ISERROR(SEARCH("Dn(service)",E821)))</formula>
    </cfRule>
    <cfRule type="containsText" dxfId="11520" priority="11528" operator="containsText" text="Dn(waiting)">
      <formula>NOT(ISERROR(SEARCH("Dn(waiting)",E821)))</formula>
    </cfRule>
  </conditionalFormatting>
  <conditionalFormatting sqref="E822">
    <cfRule type="containsBlanks" dxfId="11519" priority="11521">
      <formula>LEN(TRIM(E822))=0</formula>
    </cfRule>
    <cfRule type="containsText" dxfId="11518" priority="11522" operator="containsText" text="Operational">
      <formula>NOT(ISERROR(SEARCH("Operational",E822)))</formula>
    </cfRule>
    <cfRule type="containsText" dxfId="11517" priority="11523" operator="containsText" text="Dn(service)">
      <formula>NOT(ISERROR(SEARCH("Dn(service)",E822)))</formula>
    </cfRule>
    <cfRule type="containsText" dxfId="11516" priority="11524" operator="containsText" text="Dn(waiting)">
      <formula>NOT(ISERROR(SEARCH("Dn(waiting)",E822)))</formula>
    </cfRule>
  </conditionalFormatting>
  <conditionalFormatting sqref="E823">
    <cfRule type="containsBlanks" dxfId="11515" priority="11517">
      <formula>LEN(TRIM(E823))=0</formula>
    </cfRule>
    <cfRule type="containsText" dxfId="11514" priority="11518" operator="containsText" text="Operational">
      <formula>NOT(ISERROR(SEARCH("Operational",E823)))</formula>
    </cfRule>
    <cfRule type="containsText" dxfId="11513" priority="11519" operator="containsText" text="Dn(service)">
      <formula>NOT(ISERROR(SEARCH("Dn(service)",E823)))</formula>
    </cfRule>
    <cfRule type="containsText" dxfId="11512" priority="11520" operator="containsText" text="Dn(waiting)">
      <formula>NOT(ISERROR(SEARCH("Dn(waiting)",E823)))</formula>
    </cfRule>
  </conditionalFormatting>
  <conditionalFormatting sqref="E824">
    <cfRule type="containsBlanks" dxfId="11511" priority="11513">
      <formula>LEN(TRIM(E824))=0</formula>
    </cfRule>
    <cfRule type="containsText" dxfId="11510" priority="11514" operator="containsText" text="Operational">
      <formula>NOT(ISERROR(SEARCH("Operational",E824)))</formula>
    </cfRule>
    <cfRule type="containsText" dxfId="11509" priority="11515" operator="containsText" text="Dn(service)">
      <formula>NOT(ISERROR(SEARCH("Dn(service)",E824)))</formula>
    </cfRule>
    <cfRule type="containsText" dxfId="11508" priority="11516" operator="containsText" text="Dn(waiting)">
      <formula>NOT(ISERROR(SEARCH("Dn(waiting)",E824)))</formula>
    </cfRule>
  </conditionalFormatting>
  <conditionalFormatting sqref="G824">
    <cfRule type="containsBlanks" dxfId="11507" priority="11509">
      <formula>LEN(TRIM(G824))=0</formula>
    </cfRule>
    <cfRule type="containsText" dxfId="11506" priority="11510" operator="containsText" text="Operational">
      <formula>NOT(ISERROR(SEARCH("Operational",G824)))</formula>
    </cfRule>
    <cfRule type="containsText" dxfId="11505" priority="11511" operator="containsText" text="Dn(service)">
      <formula>NOT(ISERROR(SEARCH("Dn(service)",G824)))</formula>
    </cfRule>
    <cfRule type="containsText" dxfId="11504" priority="11512" operator="containsText" text="Dn(waiting)">
      <formula>NOT(ISERROR(SEARCH("Dn(waiting)",G824)))</formula>
    </cfRule>
  </conditionalFormatting>
  <conditionalFormatting sqref="G825">
    <cfRule type="containsBlanks" dxfId="11503" priority="11505">
      <formula>LEN(TRIM(G825))=0</formula>
    </cfRule>
    <cfRule type="containsText" dxfId="11502" priority="11506" operator="containsText" text="Operational">
      <formula>NOT(ISERROR(SEARCH("Operational",G825)))</formula>
    </cfRule>
    <cfRule type="containsText" dxfId="11501" priority="11507" operator="containsText" text="Dn(service)">
      <formula>NOT(ISERROR(SEARCH("Dn(service)",G825)))</formula>
    </cfRule>
    <cfRule type="containsText" dxfId="11500" priority="11508" operator="containsText" text="Dn(waiting)">
      <formula>NOT(ISERROR(SEARCH("Dn(waiting)",G825)))</formula>
    </cfRule>
  </conditionalFormatting>
  <conditionalFormatting sqref="G826">
    <cfRule type="containsBlanks" dxfId="11499" priority="11501">
      <formula>LEN(TRIM(G826))=0</formula>
    </cfRule>
    <cfRule type="containsText" dxfId="11498" priority="11502" operator="containsText" text="Operational">
      <formula>NOT(ISERROR(SEARCH("Operational",G826)))</formula>
    </cfRule>
    <cfRule type="containsText" dxfId="11497" priority="11503" operator="containsText" text="Dn(service)">
      <formula>NOT(ISERROR(SEARCH("Dn(service)",G826)))</formula>
    </cfRule>
    <cfRule type="containsText" dxfId="11496" priority="11504" operator="containsText" text="Dn(waiting)">
      <formula>NOT(ISERROR(SEARCH("Dn(waiting)",G826)))</formula>
    </cfRule>
  </conditionalFormatting>
  <conditionalFormatting sqref="G827">
    <cfRule type="containsBlanks" dxfId="11495" priority="11497">
      <formula>LEN(TRIM(G827))=0</formula>
    </cfRule>
    <cfRule type="containsText" dxfId="11494" priority="11498" operator="containsText" text="Operational">
      <formula>NOT(ISERROR(SEARCH("Operational",G827)))</formula>
    </cfRule>
    <cfRule type="containsText" dxfId="11493" priority="11499" operator="containsText" text="Dn(service)">
      <formula>NOT(ISERROR(SEARCH("Dn(service)",G827)))</formula>
    </cfRule>
    <cfRule type="containsText" dxfId="11492" priority="11500" operator="containsText" text="Dn(waiting)">
      <formula>NOT(ISERROR(SEARCH("Dn(waiting)",G827)))</formula>
    </cfRule>
  </conditionalFormatting>
  <conditionalFormatting sqref="G828">
    <cfRule type="containsBlanks" dxfId="11491" priority="11493">
      <formula>LEN(TRIM(G828))=0</formula>
    </cfRule>
    <cfRule type="containsText" dxfId="11490" priority="11494" operator="containsText" text="Operational">
      <formula>NOT(ISERROR(SEARCH("Operational",G828)))</formula>
    </cfRule>
    <cfRule type="containsText" dxfId="11489" priority="11495" operator="containsText" text="Dn(service)">
      <formula>NOT(ISERROR(SEARCH("Dn(service)",G828)))</formula>
    </cfRule>
    <cfRule type="containsText" dxfId="11488" priority="11496" operator="containsText" text="Dn(waiting)">
      <formula>NOT(ISERROR(SEARCH("Dn(waiting)",G828)))</formula>
    </cfRule>
  </conditionalFormatting>
  <conditionalFormatting sqref="C828">
    <cfRule type="containsBlanks" dxfId="11487" priority="11489">
      <formula>LEN(TRIM(C828))=0</formula>
    </cfRule>
    <cfRule type="containsText" dxfId="11486" priority="11490" operator="containsText" text="Operational">
      <formula>NOT(ISERROR(SEARCH("Operational",C828)))</formula>
    </cfRule>
    <cfRule type="containsText" dxfId="11485" priority="11491" operator="containsText" text="Dn(service)">
      <formula>NOT(ISERROR(SEARCH("Dn(service)",C828)))</formula>
    </cfRule>
    <cfRule type="containsText" dxfId="11484" priority="11492" operator="containsText" text="Dn(waiting)">
      <formula>NOT(ISERROR(SEARCH("Dn(waiting)",C828)))</formula>
    </cfRule>
  </conditionalFormatting>
  <conditionalFormatting sqref="C829">
    <cfRule type="containsBlanks" dxfId="11483" priority="11485">
      <formula>LEN(TRIM(C829))=0</formula>
    </cfRule>
    <cfRule type="containsText" dxfId="11482" priority="11486" operator="containsText" text="Operational">
      <formula>NOT(ISERROR(SEARCH("Operational",C829)))</formula>
    </cfRule>
    <cfRule type="containsText" dxfId="11481" priority="11487" operator="containsText" text="Dn(service)">
      <formula>NOT(ISERROR(SEARCH("Dn(service)",C829)))</formula>
    </cfRule>
    <cfRule type="containsText" dxfId="11480" priority="11488" operator="containsText" text="Dn(waiting)">
      <formula>NOT(ISERROR(SEARCH("Dn(waiting)",C829)))</formula>
    </cfRule>
  </conditionalFormatting>
  <conditionalFormatting sqref="C830">
    <cfRule type="containsBlanks" dxfId="11479" priority="11481">
      <formula>LEN(TRIM(C830))=0</formula>
    </cfRule>
    <cfRule type="containsText" dxfId="11478" priority="11482" operator="containsText" text="Operational">
      <formula>NOT(ISERROR(SEARCH("Operational",C830)))</formula>
    </cfRule>
    <cfRule type="containsText" dxfId="11477" priority="11483" operator="containsText" text="Dn(service)">
      <formula>NOT(ISERROR(SEARCH("Dn(service)",C830)))</formula>
    </cfRule>
    <cfRule type="containsText" dxfId="11476" priority="11484" operator="containsText" text="Dn(waiting)">
      <formula>NOT(ISERROR(SEARCH("Dn(waiting)",C830)))</formula>
    </cfRule>
  </conditionalFormatting>
  <conditionalFormatting sqref="C831">
    <cfRule type="containsBlanks" dxfId="11475" priority="11477">
      <formula>LEN(TRIM(C831))=0</formula>
    </cfRule>
    <cfRule type="containsText" dxfId="11474" priority="11478" operator="containsText" text="Operational">
      <formula>NOT(ISERROR(SEARCH("Operational",C831)))</formula>
    </cfRule>
    <cfRule type="containsText" dxfId="11473" priority="11479" operator="containsText" text="Dn(service)">
      <formula>NOT(ISERROR(SEARCH("Dn(service)",C831)))</formula>
    </cfRule>
    <cfRule type="containsText" dxfId="11472" priority="11480" operator="containsText" text="Dn(waiting)">
      <formula>NOT(ISERROR(SEARCH("Dn(waiting)",C831)))</formula>
    </cfRule>
  </conditionalFormatting>
  <conditionalFormatting sqref="C832">
    <cfRule type="containsBlanks" dxfId="11471" priority="11473">
      <formula>LEN(TRIM(C832))=0</formula>
    </cfRule>
    <cfRule type="containsText" dxfId="11470" priority="11474" operator="containsText" text="Operational">
      <formula>NOT(ISERROR(SEARCH("Operational",C832)))</formula>
    </cfRule>
    <cfRule type="containsText" dxfId="11469" priority="11475" operator="containsText" text="Dn(service)">
      <formula>NOT(ISERROR(SEARCH("Dn(service)",C832)))</formula>
    </cfRule>
    <cfRule type="containsText" dxfId="11468" priority="11476" operator="containsText" text="Dn(waiting)">
      <formula>NOT(ISERROR(SEARCH("Dn(waiting)",C832)))</formula>
    </cfRule>
  </conditionalFormatting>
  <conditionalFormatting sqref="C833">
    <cfRule type="containsBlanks" dxfId="11467" priority="11469">
      <formula>LEN(TRIM(C833))=0</formula>
    </cfRule>
    <cfRule type="containsText" dxfId="11466" priority="11470" operator="containsText" text="Operational">
      <formula>NOT(ISERROR(SEARCH("Operational",C833)))</formula>
    </cfRule>
    <cfRule type="containsText" dxfId="11465" priority="11471" operator="containsText" text="Dn(service)">
      <formula>NOT(ISERROR(SEARCH("Dn(service)",C833)))</formula>
    </cfRule>
    <cfRule type="containsText" dxfId="11464" priority="11472" operator="containsText" text="Dn(waiting)">
      <formula>NOT(ISERROR(SEARCH("Dn(waiting)",C833)))</formula>
    </cfRule>
  </conditionalFormatting>
  <conditionalFormatting sqref="D833">
    <cfRule type="containsBlanks" dxfId="11463" priority="11465">
      <formula>LEN(TRIM(D833))=0</formula>
    </cfRule>
    <cfRule type="containsText" dxfId="11462" priority="11466" operator="containsText" text="Operational">
      <formula>NOT(ISERROR(SEARCH("Operational",D833)))</formula>
    </cfRule>
    <cfRule type="containsText" dxfId="11461" priority="11467" operator="containsText" text="Dn(service)">
      <formula>NOT(ISERROR(SEARCH("Dn(service)",D833)))</formula>
    </cfRule>
    <cfRule type="containsText" dxfId="11460" priority="11468" operator="containsText" text="Dn(waiting)">
      <formula>NOT(ISERROR(SEARCH("Dn(waiting)",D833)))</formula>
    </cfRule>
  </conditionalFormatting>
  <conditionalFormatting sqref="D834">
    <cfRule type="containsBlanks" dxfId="11459" priority="11461">
      <formula>LEN(TRIM(D834))=0</formula>
    </cfRule>
    <cfRule type="containsText" dxfId="11458" priority="11462" operator="containsText" text="Operational">
      <formula>NOT(ISERROR(SEARCH("Operational",D834)))</formula>
    </cfRule>
    <cfRule type="containsText" dxfId="11457" priority="11463" operator="containsText" text="Dn(service)">
      <formula>NOT(ISERROR(SEARCH("Dn(service)",D834)))</formula>
    </cfRule>
    <cfRule type="containsText" dxfId="11456" priority="11464" operator="containsText" text="Dn(waiting)">
      <formula>NOT(ISERROR(SEARCH("Dn(waiting)",D834)))</formula>
    </cfRule>
  </conditionalFormatting>
  <conditionalFormatting sqref="D835">
    <cfRule type="containsBlanks" dxfId="11455" priority="11457">
      <formula>LEN(TRIM(D835))=0</formula>
    </cfRule>
    <cfRule type="containsText" dxfId="11454" priority="11458" operator="containsText" text="Operational">
      <formula>NOT(ISERROR(SEARCH("Operational",D835)))</formula>
    </cfRule>
    <cfRule type="containsText" dxfId="11453" priority="11459" operator="containsText" text="Dn(service)">
      <formula>NOT(ISERROR(SEARCH("Dn(service)",D835)))</formula>
    </cfRule>
    <cfRule type="containsText" dxfId="11452" priority="11460" operator="containsText" text="Dn(waiting)">
      <formula>NOT(ISERROR(SEARCH("Dn(waiting)",D835)))</formula>
    </cfRule>
  </conditionalFormatting>
  <conditionalFormatting sqref="D836">
    <cfRule type="containsBlanks" dxfId="11451" priority="11453">
      <formula>LEN(TRIM(D836))=0</formula>
    </cfRule>
    <cfRule type="containsText" dxfId="11450" priority="11454" operator="containsText" text="Operational">
      <formula>NOT(ISERROR(SEARCH("Operational",D836)))</formula>
    </cfRule>
    <cfRule type="containsText" dxfId="11449" priority="11455" operator="containsText" text="Dn(service)">
      <formula>NOT(ISERROR(SEARCH("Dn(service)",D836)))</formula>
    </cfRule>
    <cfRule type="containsText" dxfId="11448" priority="11456" operator="containsText" text="Dn(waiting)">
      <formula>NOT(ISERROR(SEARCH("Dn(waiting)",D836)))</formula>
    </cfRule>
  </conditionalFormatting>
  <conditionalFormatting sqref="D837">
    <cfRule type="containsBlanks" dxfId="11447" priority="11449">
      <formula>LEN(TRIM(D837))=0</formula>
    </cfRule>
    <cfRule type="containsText" dxfId="11446" priority="11450" operator="containsText" text="Operational">
      <formula>NOT(ISERROR(SEARCH("Operational",D837)))</formula>
    </cfRule>
    <cfRule type="containsText" dxfId="11445" priority="11451" operator="containsText" text="Dn(service)">
      <formula>NOT(ISERROR(SEARCH("Dn(service)",D837)))</formula>
    </cfRule>
    <cfRule type="containsText" dxfId="11444" priority="11452" operator="containsText" text="Dn(waiting)">
      <formula>NOT(ISERROR(SEARCH("Dn(waiting)",D837)))</formula>
    </cfRule>
  </conditionalFormatting>
  <conditionalFormatting sqref="D838">
    <cfRule type="containsBlanks" dxfId="11443" priority="11445">
      <formula>LEN(TRIM(D838))=0</formula>
    </cfRule>
    <cfRule type="containsText" dxfId="11442" priority="11446" operator="containsText" text="Operational">
      <formula>NOT(ISERROR(SEARCH("Operational",D838)))</formula>
    </cfRule>
    <cfRule type="containsText" dxfId="11441" priority="11447" operator="containsText" text="Dn(service)">
      <formula>NOT(ISERROR(SEARCH("Dn(service)",D838)))</formula>
    </cfRule>
    <cfRule type="containsText" dxfId="11440" priority="11448" operator="containsText" text="Dn(waiting)">
      <formula>NOT(ISERROR(SEARCH("Dn(waiting)",D838)))</formula>
    </cfRule>
  </conditionalFormatting>
  <conditionalFormatting sqref="F838">
    <cfRule type="containsBlanks" dxfId="11439" priority="11441">
      <formula>LEN(TRIM(F838))=0</formula>
    </cfRule>
    <cfRule type="containsText" dxfId="11438" priority="11442" operator="containsText" text="Operational">
      <formula>NOT(ISERROR(SEARCH("Operational",F838)))</formula>
    </cfRule>
    <cfRule type="containsText" dxfId="11437" priority="11443" operator="containsText" text="Dn(service)">
      <formula>NOT(ISERROR(SEARCH("Dn(service)",F838)))</formula>
    </cfRule>
    <cfRule type="containsText" dxfId="11436" priority="11444" operator="containsText" text="Dn(waiting)">
      <formula>NOT(ISERROR(SEARCH("Dn(waiting)",F838)))</formula>
    </cfRule>
  </conditionalFormatting>
  <conditionalFormatting sqref="F839">
    <cfRule type="containsBlanks" dxfId="11435" priority="11437">
      <formula>LEN(TRIM(F839))=0</formula>
    </cfRule>
    <cfRule type="containsText" dxfId="11434" priority="11438" operator="containsText" text="Operational">
      <formula>NOT(ISERROR(SEARCH("Operational",F839)))</formula>
    </cfRule>
    <cfRule type="containsText" dxfId="11433" priority="11439" operator="containsText" text="Dn(service)">
      <formula>NOT(ISERROR(SEARCH("Dn(service)",F839)))</formula>
    </cfRule>
    <cfRule type="containsText" dxfId="11432" priority="11440" operator="containsText" text="Dn(waiting)">
      <formula>NOT(ISERROR(SEARCH("Dn(waiting)",F839)))</formula>
    </cfRule>
  </conditionalFormatting>
  <conditionalFormatting sqref="F840">
    <cfRule type="containsBlanks" dxfId="11431" priority="11433">
      <formula>LEN(TRIM(F840))=0</formula>
    </cfRule>
    <cfRule type="containsText" dxfId="11430" priority="11434" operator="containsText" text="Operational">
      <formula>NOT(ISERROR(SEARCH("Operational",F840)))</formula>
    </cfRule>
    <cfRule type="containsText" dxfId="11429" priority="11435" operator="containsText" text="Dn(service)">
      <formula>NOT(ISERROR(SEARCH("Dn(service)",F840)))</formula>
    </cfRule>
    <cfRule type="containsText" dxfId="11428" priority="11436" operator="containsText" text="Dn(waiting)">
      <formula>NOT(ISERROR(SEARCH("Dn(waiting)",F840)))</formula>
    </cfRule>
  </conditionalFormatting>
  <conditionalFormatting sqref="F841">
    <cfRule type="containsBlanks" dxfId="11427" priority="11429">
      <formula>LEN(TRIM(F841))=0</formula>
    </cfRule>
    <cfRule type="containsText" dxfId="11426" priority="11430" operator="containsText" text="Operational">
      <formula>NOT(ISERROR(SEARCH("Operational",F841)))</formula>
    </cfRule>
    <cfRule type="containsText" dxfId="11425" priority="11431" operator="containsText" text="Dn(service)">
      <formula>NOT(ISERROR(SEARCH("Dn(service)",F841)))</formula>
    </cfRule>
    <cfRule type="containsText" dxfId="11424" priority="11432" operator="containsText" text="Dn(waiting)">
      <formula>NOT(ISERROR(SEARCH("Dn(waiting)",F841)))</formula>
    </cfRule>
  </conditionalFormatting>
  <conditionalFormatting sqref="F842">
    <cfRule type="containsBlanks" dxfId="11423" priority="11425">
      <formula>LEN(TRIM(F842))=0</formula>
    </cfRule>
    <cfRule type="containsText" dxfId="11422" priority="11426" operator="containsText" text="Operational">
      <formula>NOT(ISERROR(SEARCH("Operational",F842)))</formula>
    </cfRule>
    <cfRule type="containsText" dxfId="11421" priority="11427" operator="containsText" text="Dn(service)">
      <formula>NOT(ISERROR(SEARCH("Dn(service)",F842)))</formula>
    </cfRule>
    <cfRule type="containsText" dxfId="11420" priority="11428" operator="containsText" text="Dn(waiting)">
      <formula>NOT(ISERROR(SEARCH("Dn(waiting)",F842)))</formula>
    </cfRule>
  </conditionalFormatting>
  <conditionalFormatting sqref="H843:H846">
    <cfRule type="containsBlanks" dxfId="11419" priority="11421">
      <formula>LEN(TRIM(H843))=0</formula>
    </cfRule>
    <cfRule type="containsText" dxfId="11418" priority="11422" operator="containsText" text="Operational">
      <formula>NOT(ISERROR(SEARCH("Operational",H843)))</formula>
    </cfRule>
    <cfRule type="containsText" dxfId="11417" priority="11423" operator="containsText" text="Dn(service)">
      <formula>NOT(ISERROR(SEARCH("Dn(service)",H843)))</formula>
    </cfRule>
    <cfRule type="containsText" dxfId="11416" priority="11424" operator="containsText" text="Dn(waiting)">
      <formula>NOT(ISERROR(SEARCH("Dn(waiting)",H843)))</formula>
    </cfRule>
  </conditionalFormatting>
  <conditionalFormatting sqref="H847">
    <cfRule type="containsBlanks" dxfId="11415" priority="11417">
      <formula>LEN(TRIM(H847))=0</formula>
    </cfRule>
    <cfRule type="containsText" dxfId="11414" priority="11418" operator="containsText" text="Operational">
      <formula>NOT(ISERROR(SEARCH("Operational",H847)))</formula>
    </cfRule>
    <cfRule type="containsText" dxfId="11413" priority="11419" operator="containsText" text="Dn(service)">
      <formula>NOT(ISERROR(SEARCH("Dn(service)",H847)))</formula>
    </cfRule>
    <cfRule type="containsText" dxfId="11412" priority="11420" operator="containsText" text="Dn(waiting)">
      <formula>NOT(ISERROR(SEARCH("Dn(waiting)",H847)))</formula>
    </cfRule>
  </conditionalFormatting>
  <conditionalFormatting sqref="E830">
    <cfRule type="containsBlanks" dxfId="11411" priority="11413">
      <formula>LEN(TRIM(E830))=0</formula>
    </cfRule>
    <cfRule type="containsText" dxfId="11410" priority="11414" operator="containsText" text="Operational">
      <formula>NOT(ISERROR(SEARCH("Operational",E830)))</formula>
    </cfRule>
    <cfRule type="containsText" dxfId="11409" priority="11415" operator="containsText" text="Dn(service)">
      <formula>NOT(ISERROR(SEARCH("Dn(service)",E830)))</formula>
    </cfRule>
    <cfRule type="containsText" dxfId="11408" priority="11416" operator="containsText" text="Dn(waiting)">
      <formula>NOT(ISERROR(SEARCH("Dn(waiting)",E830)))</formula>
    </cfRule>
  </conditionalFormatting>
  <conditionalFormatting sqref="E831:E832">
    <cfRule type="containsBlanks" dxfId="11407" priority="11409">
      <formula>LEN(TRIM(E831))=0</formula>
    </cfRule>
    <cfRule type="containsText" dxfId="11406" priority="11410" operator="containsText" text="Operational">
      <formula>NOT(ISERROR(SEARCH("Operational",E831)))</formula>
    </cfRule>
    <cfRule type="containsText" dxfId="11405" priority="11411" operator="containsText" text="Dn(service)">
      <formula>NOT(ISERROR(SEARCH("Dn(service)",E831)))</formula>
    </cfRule>
    <cfRule type="containsText" dxfId="11404" priority="11412" operator="containsText" text="Dn(waiting)">
      <formula>NOT(ISERROR(SEARCH("Dn(waiting)",E831)))</formula>
    </cfRule>
  </conditionalFormatting>
  <conditionalFormatting sqref="E847:E852">
    <cfRule type="containsBlanks" dxfId="11403" priority="11405">
      <formula>LEN(TRIM(E847))=0</formula>
    </cfRule>
    <cfRule type="containsText" dxfId="11402" priority="11406" operator="containsText" text="Operational">
      <formula>NOT(ISERROR(SEARCH("Operational",E847)))</formula>
    </cfRule>
    <cfRule type="containsText" dxfId="11401" priority="11407" operator="containsText" text="Dn(service)">
      <formula>NOT(ISERROR(SEARCH("Dn(service)",E847)))</formula>
    </cfRule>
    <cfRule type="containsText" dxfId="11400" priority="11408" operator="containsText" text="Dn(waiting)">
      <formula>NOT(ISERROR(SEARCH("Dn(waiting)",E847)))</formula>
    </cfRule>
  </conditionalFormatting>
  <conditionalFormatting sqref="E853">
    <cfRule type="containsBlanks" dxfId="11399" priority="11401">
      <formula>LEN(TRIM(E853))=0</formula>
    </cfRule>
    <cfRule type="containsText" dxfId="11398" priority="11402" operator="containsText" text="Operational">
      <formula>NOT(ISERROR(SEARCH("Operational",E853)))</formula>
    </cfRule>
    <cfRule type="containsText" dxfId="11397" priority="11403" operator="containsText" text="Dn(service)">
      <formula>NOT(ISERROR(SEARCH("Dn(service)",E853)))</formula>
    </cfRule>
    <cfRule type="containsText" dxfId="11396" priority="11404" operator="containsText" text="Dn(waiting)">
      <formula>NOT(ISERROR(SEARCH("Dn(waiting)",E853)))</formula>
    </cfRule>
  </conditionalFormatting>
  <conditionalFormatting sqref="E854">
    <cfRule type="containsBlanks" dxfId="11395" priority="11397">
      <formula>LEN(TRIM(E854))=0</formula>
    </cfRule>
    <cfRule type="containsText" dxfId="11394" priority="11398" operator="containsText" text="Operational">
      <formula>NOT(ISERROR(SEARCH("Operational",E854)))</formula>
    </cfRule>
    <cfRule type="containsText" dxfId="11393" priority="11399" operator="containsText" text="Dn(service)">
      <formula>NOT(ISERROR(SEARCH("Dn(service)",E854)))</formula>
    </cfRule>
    <cfRule type="containsText" dxfId="11392" priority="11400" operator="containsText" text="Dn(waiting)">
      <formula>NOT(ISERROR(SEARCH("Dn(waiting)",E854)))</formula>
    </cfRule>
  </conditionalFormatting>
  <conditionalFormatting sqref="C854:C857">
    <cfRule type="containsBlanks" dxfId="11391" priority="11393">
      <formula>LEN(TRIM(C854))=0</formula>
    </cfRule>
    <cfRule type="containsText" dxfId="11390" priority="11394" operator="containsText" text="Operational">
      <formula>NOT(ISERROR(SEARCH("Operational",C854)))</formula>
    </cfRule>
    <cfRule type="containsText" dxfId="11389" priority="11395" operator="containsText" text="Dn(service)">
      <formula>NOT(ISERROR(SEARCH("Dn(service)",C854)))</formula>
    </cfRule>
    <cfRule type="containsText" dxfId="11388" priority="11396" operator="containsText" text="Dn(waiting)">
      <formula>NOT(ISERROR(SEARCH("Dn(waiting)",C854)))</formula>
    </cfRule>
  </conditionalFormatting>
  <conditionalFormatting sqref="C858">
    <cfRule type="containsBlanks" dxfId="11387" priority="11389">
      <formula>LEN(TRIM(C858))=0</formula>
    </cfRule>
    <cfRule type="containsText" dxfId="11386" priority="11390" operator="containsText" text="Operational">
      <formula>NOT(ISERROR(SEARCH("Operational",C858)))</formula>
    </cfRule>
    <cfRule type="containsText" dxfId="11385" priority="11391" operator="containsText" text="Dn(service)">
      <formula>NOT(ISERROR(SEARCH("Dn(service)",C858)))</formula>
    </cfRule>
    <cfRule type="containsText" dxfId="11384" priority="11392" operator="containsText" text="Dn(waiting)">
      <formula>NOT(ISERROR(SEARCH("Dn(waiting)",C858)))</formula>
    </cfRule>
  </conditionalFormatting>
  <conditionalFormatting sqref="G843">
    <cfRule type="containsBlanks" dxfId="11383" priority="11385">
      <formula>LEN(TRIM(G843))=0</formula>
    </cfRule>
    <cfRule type="containsText" dxfId="11382" priority="11386" operator="containsText" text="Operational">
      <formula>NOT(ISERROR(SEARCH("Operational",G843)))</formula>
    </cfRule>
    <cfRule type="containsText" dxfId="11381" priority="11387" operator="containsText" text="Dn(service)">
      <formula>NOT(ISERROR(SEARCH("Dn(service)",G843)))</formula>
    </cfRule>
    <cfRule type="containsText" dxfId="11380" priority="11388" operator="containsText" text="Dn(waiting)">
      <formula>NOT(ISERROR(SEARCH("Dn(waiting)",G843)))</formula>
    </cfRule>
  </conditionalFormatting>
  <conditionalFormatting sqref="G858:G862">
    <cfRule type="containsBlanks" dxfId="11379" priority="11381">
      <formula>LEN(TRIM(G858))=0</formula>
    </cfRule>
    <cfRule type="containsText" dxfId="11378" priority="11382" operator="containsText" text="Operational">
      <formula>NOT(ISERROR(SEARCH("Operational",G858)))</formula>
    </cfRule>
    <cfRule type="containsText" dxfId="11377" priority="11383" operator="containsText" text="Dn(service)">
      <formula>NOT(ISERROR(SEARCH("Dn(service)",G858)))</formula>
    </cfRule>
    <cfRule type="containsText" dxfId="11376" priority="11384" operator="containsText" text="Dn(waiting)">
      <formula>NOT(ISERROR(SEARCH("Dn(waiting)",G858)))</formula>
    </cfRule>
  </conditionalFormatting>
  <conditionalFormatting sqref="G863">
    <cfRule type="containsBlanks" dxfId="11375" priority="11377">
      <formula>LEN(TRIM(G863))=0</formula>
    </cfRule>
    <cfRule type="containsText" dxfId="11374" priority="11378" operator="containsText" text="Operational">
      <formula>NOT(ISERROR(SEARCH("Operational",G863)))</formula>
    </cfRule>
    <cfRule type="containsText" dxfId="11373" priority="11379" operator="containsText" text="Dn(service)">
      <formula>NOT(ISERROR(SEARCH("Dn(service)",G863)))</formula>
    </cfRule>
    <cfRule type="containsText" dxfId="11372" priority="11380" operator="containsText" text="Dn(waiting)">
      <formula>NOT(ISERROR(SEARCH("Dn(waiting)",G863)))</formula>
    </cfRule>
  </conditionalFormatting>
  <conditionalFormatting sqref="D863:D867">
    <cfRule type="containsBlanks" dxfId="11371" priority="11373">
      <formula>LEN(TRIM(D863))=0</formula>
    </cfRule>
    <cfRule type="containsText" dxfId="11370" priority="11374" operator="containsText" text="Operational">
      <formula>NOT(ISERROR(SEARCH("Operational",D863)))</formula>
    </cfRule>
    <cfRule type="containsText" dxfId="11369" priority="11375" operator="containsText" text="Dn(service)">
      <formula>NOT(ISERROR(SEARCH("Dn(service)",D863)))</formula>
    </cfRule>
    <cfRule type="containsText" dxfId="11368" priority="11376" operator="containsText" text="Dn(waiting)">
      <formula>NOT(ISERROR(SEARCH("Dn(waiting)",D863)))</formula>
    </cfRule>
  </conditionalFormatting>
  <conditionalFormatting sqref="D868">
    <cfRule type="containsBlanks" dxfId="11367" priority="11369">
      <formula>LEN(TRIM(D868))=0</formula>
    </cfRule>
    <cfRule type="containsText" dxfId="11366" priority="11370" operator="containsText" text="Operational">
      <formula>NOT(ISERROR(SEARCH("Operational",D868)))</formula>
    </cfRule>
    <cfRule type="containsText" dxfId="11365" priority="11371" operator="containsText" text="Dn(service)">
      <formula>NOT(ISERROR(SEARCH("Dn(service)",D868)))</formula>
    </cfRule>
    <cfRule type="containsText" dxfId="11364" priority="11372" operator="containsText" text="Dn(waiting)">
      <formula>NOT(ISERROR(SEARCH("Dn(waiting)",D868)))</formula>
    </cfRule>
  </conditionalFormatting>
  <conditionalFormatting sqref="F850:F853">
    <cfRule type="containsBlanks" dxfId="11363" priority="11365">
      <formula>LEN(TRIM(F850))=0</formula>
    </cfRule>
    <cfRule type="containsText" dxfId="11362" priority="11366" operator="containsText" text="Operational">
      <formula>NOT(ISERROR(SEARCH("Operational",F850)))</formula>
    </cfRule>
    <cfRule type="containsText" dxfId="11361" priority="11367" operator="containsText" text="Dn(service)">
      <formula>NOT(ISERROR(SEARCH("Dn(service)",F850)))</formula>
    </cfRule>
    <cfRule type="containsText" dxfId="11360" priority="11368" operator="containsText" text="Dn(waiting)">
      <formula>NOT(ISERROR(SEARCH("Dn(waiting)",F850)))</formula>
    </cfRule>
  </conditionalFormatting>
  <conditionalFormatting sqref="F868:F871">
    <cfRule type="containsBlanks" dxfId="11359" priority="11361">
      <formula>LEN(TRIM(F868))=0</formula>
    </cfRule>
    <cfRule type="containsText" dxfId="11358" priority="11362" operator="containsText" text="Operational">
      <formula>NOT(ISERROR(SEARCH("Operational",F868)))</formula>
    </cfRule>
    <cfRule type="containsText" dxfId="11357" priority="11363" operator="containsText" text="Dn(service)">
      <formula>NOT(ISERROR(SEARCH("Dn(service)",F868)))</formula>
    </cfRule>
    <cfRule type="containsText" dxfId="11356" priority="11364" operator="containsText" text="Dn(waiting)">
      <formula>NOT(ISERROR(SEARCH("Dn(waiting)",F868)))</formula>
    </cfRule>
  </conditionalFormatting>
  <conditionalFormatting sqref="F872">
    <cfRule type="containsBlanks" dxfId="11355" priority="11357">
      <formula>LEN(TRIM(F872))=0</formula>
    </cfRule>
    <cfRule type="containsText" dxfId="11354" priority="11358" operator="containsText" text="Operational">
      <formula>NOT(ISERROR(SEARCH("Operational",F872)))</formula>
    </cfRule>
    <cfRule type="containsText" dxfId="11353" priority="11359" operator="containsText" text="Dn(service)">
      <formula>NOT(ISERROR(SEARCH("Dn(service)",F872)))</formula>
    </cfRule>
    <cfRule type="containsText" dxfId="11352" priority="11360" operator="containsText" text="Dn(waiting)">
      <formula>NOT(ISERROR(SEARCH("Dn(waiting)",F872)))</formula>
    </cfRule>
  </conditionalFormatting>
  <conditionalFormatting sqref="H857">
    <cfRule type="containsBlanks" dxfId="11351" priority="11353">
      <formula>LEN(TRIM(H857))=0</formula>
    </cfRule>
    <cfRule type="containsText" dxfId="11350" priority="11354" operator="containsText" text="Operational">
      <formula>NOT(ISERROR(SEARCH("Operational",H857)))</formula>
    </cfRule>
    <cfRule type="containsText" dxfId="11349" priority="11355" operator="containsText" text="Dn(service)">
      <formula>NOT(ISERROR(SEARCH("Dn(service)",H857)))</formula>
    </cfRule>
    <cfRule type="containsText" dxfId="11348" priority="11356" operator="containsText" text="Dn(waiting)">
      <formula>NOT(ISERROR(SEARCH("Dn(waiting)",H857)))</formula>
    </cfRule>
  </conditionalFormatting>
  <conditionalFormatting sqref="H872:H876">
    <cfRule type="containsBlanks" dxfId="11347" priority="11349">
      <formula>LEN(TRIM(H872))=0</formula>
    </cfRule>
    <cfRule type="containsText" dxfId="11346" priority="11350" operator="containsText" text="Operational">
      <formula>NOT(ISERROR(SEARCH("Operational",H872)))</formula>
    </cfRule>
    <cfRule type="containsText" dxfId="11345" priority="11351" operator="containsText" text="Dn(service)">
      <formula>NOT(ISERROR(SEARCH("Dn(service)",H872)))</formula>
    </cfRule>
    <cfRule type="containsText" dxfId="11344" priority="11352" operator="containsText" text="Dn(waiting)">
      <formula>NOT(ISERROR(SEARCH("Dn(waiting)",H872)))</formula>
    </cfRule>
  </conditionalFormatting>
  <conditionalFormatting sqref="H877">
    <cfRule type="containsBlanks" dxfId="11343" priority="11345">
      <formula>LEN(TRIM(H877))=0</formula>
    </cfRule>
    <cfRule type="containsText" dxfId="11342" priority="11346" operator="containsText" text="Operational">
      <formula>NOT(ISERROR(SEARCH("Operational",H877)))</formula>
    </cfRule>
    <cfRule type="containsText" dxfId="11341" priority="11347" operator="containsText" text="Dn(service)">
      <formula>NOT(ISERROR(SEARCH("Dn(service)",H877)))</formula>
    </cfRule>
    <cfRule type="containsText" dxfId="11340" priority="11348" operator="containsText" text="Dn(waiting)">
      <formula>NOT(ISERROR(SEARCH("Dn(waiting)",H877)))</formula>
    </cfRule>
  </conditionalFormatting>
  <conditionalFormatting sqref="E861:E862">
    <cfRule type="containsBlanks" dxfId="11339" priority="11341">
      <formula>LEN(TRIM(E861))=0</formula>
    </cfRule>
    <cfRule type="containsText" dxfId="11338" priority="11342" operator="containsText" text="Operational">
      <formula>NOT(ISERROR(SEARCH("Operational",E861)))</formula>
    </cfRule>
    <cfRule type="containsText" dxfId="11337" priority="11343" operator="containsText" text="Dn(service)">
      <formula>NOT(ISERROR(SEARCH("Dn(service)",E861)))</formula>
    </cfRule>
    <cfRule type="containsText" dxfId="11336" priority="11344" operator="containsText" text="Dn(waiting)">
      <formula>NOT(ISERROR(SEARCH("Dn(waiting)",E861)))</formula>
    </cfRule>
  </conditionalFormatting>
  <conditionalFormatting sqref="E880:E881">
    <cfRule type="containsBlanks" dxfId="11335" priority="11337">
      <formula>LEN(TRIM(E880))=0</formula>
    </cfRule>
    <cfRule type="containsText" dxfId="11334" priority="11338" operator="containsText" text="Operational">
      <formula>NOT(ISERROR(SEARCH("Operational",E880)))</formula>
    </cfRule>
    <cfRule type="containsText" dxfId="11333" priority="11339" operator="containsText" text="Dn(service)">
      <formula>NOT(ISERROR(SEARCH("Dn(service)",E880)))</formula>
    </cfRule>
    <cfRule type="containsText" dxfId="11332" priority="11340" operator="containsText" text="Dn(waiting)">
      <formula>NOT(ISERROR(SEARCH("Dn(waiting)",E880)))</formula>
    </cfRule>
  </conditionalFormatting>
  <conditionalFormatting sqref="E882">
    <cfRule type="containsBlanks" dxfId="11331" priority="11333">
      <formula>LEN(TRIM(E882))=0</formula>
    </cfRule>
    <cfRule type="containsText" dxfId="11330" priority="11334" operator="containsText" text="Operational">
      <formula>NOT(ISERROR(SEARCH("Operational",E882)))</formula>
    </cfRule>
    <cfRule type="containsText" dxfId="11329" priority="11335" operator="containsText" text="Dn(service)">
      <formula>NOT(ISERROR(SEARCH("Dn(service)",E882)))</formula>
    </cfRule>
    <cfRule type="containsText" dxfId="11328" priority="11336" operator="containsText" text="Dn(waiting)">
      <formula>NOT(ISERROR(SEARCH("Dn(waiting)",E882)))</formula>
    </cfRule>
  </conditionalFormatting>
  <conditionalFormatting sqref="C865:C867">
    <cfRule type="containsBlanks" dxfId="11327" priority="11329">
      <formula>LEN(TRIM(C865))=0</formula>
    </cfRule>
    <cfRule type="containsText" dxfId="11326" priority="11330" operator="containsText" text="Operational">
      <formula>NOT(ISERROR(SEARCH("Operational",C865)))</formula>
    </cfRule>
    <cfRule type="containsText" dxfId="11325" priority="11331" operator="containsText" text="Dn(service)">
      <formula>NOT(ISERROR(SEARCH("Dn(service)",C865)))</formula>
    </cfRule>
    <cfRule type="containsText" dxfId="11324" priority="11332" operator="containsText" text="Dn(waiting)">
      <formula>NOT(ISERROR(SEARCH("Dn(waiting)",C865)))</formula>
    </cfRule>
  </conditionalFormatting>
  <conditionalFormatting sqref="C882:C885">
    <cfRule type="containsBlanks" dxfId="11323" priority="11325">
      <formula>LEN(TRIM(C882))=0</formula>
    </cfRule>
    <cfRule type="containsText" dxfId="11322" priority="11326" operator="containsText" text="Operational">
      <formula>NOT(ISERROR(SEARCH("Operational",C882)))</formula>
    </cfRule>
    <cfRule type="containsText" dxfId="11321" priority="11327" operator="containsText" text="Dn(service)">
      <formula>NOT(ISERROR(SEARCH("Dn(service)",C882)))</formula>
    </cfRule>
    <cfRule type="containsText" dxfId="11320" priority="11328" operator="containsText" text="Dn(waiting)">
      <formula>NOT(ISERROR(SEARCH("Dn(waiting)",C882)))</formula>
    </cfRule>
  </conditionalFormatting>
  <conditionalFormatting sqref="C886">
    <cfRule type="containsBlanks" dxfId="11319" priority="11321">
      <formula>LEN(TRIM(C886))=0</formula>
    </cfRule>
    <cfRule type="containsText" dxfId="11318" priority="11322" operator="containsText" text="Operational">
      <formula>NOT(ISERROR(SEARCH("Operational",C886)))</formula>
    </cfRule>
    <cfRule type="containsText" dxfId="11317" priority="11323" operator="containsText" text="Dn(service)">
      <formula>NOT(ISERROR(SEARCH("Dn(service)",C886)))</formula>
    </cfRule>
    <cfRule type="containsText" dxfId="11316" priority="11324" operator="containsText" text="Dn(waiting)">
      <formula>NOT(ISERROR(SEARCH("Dn(waiting)",C886)))</formula>
    </cfRule>
  </conditionalFormatting>
  <conditionalFormatting sqref="G870:G871">
    <cfRule type="containsBlanks" dxfId="11315" priority="11317">
      <formula>LEN(TRIM(G870))=0</formula>
    </cfRule>
    <cfRule type="containsText" dxfId="11314" priority="11318" operator="containsText" text="Operational">
      <formula>NOT(ISERROR(SEARCH("Operational",G870)))</formula>
    </cfRule>
    <cfRule type="containsText" dxfId="11313" priority="11319" operator="containsText" text="Dn(service)">
      <formula>NOT(ISERROR(SEARCH("Dn(service)",G870)))</formula>
    </cfRule>
    <cfRule type="containsText" dxfId="11312" priority="11320" operator="containsText" text="Dn(waiting)">
      <formula>NOT(ISERROR(SEARCH("Dn(waiting)",G870)))</formula>
    </cfRule>
  </conditionalFormatting>
  <conditionalFormatting sqref="G886:G889">
    <cfRule type="containsBlanks" dxfId="11311" priority="11313">
      <formula>LEN(TRIM(G886))=0</formula>
    </cfRule>
    <cfRule type="containsText" dxfId="11310" priority="11314" operator="containsText" text="Operational">
      <formula>NOT(ISERROR(SEARCH("Operational",G886)))</formula>
    </cfRule>
    <cfRule type="containsText" dxfId="11309" priority="11315" operator="containsText" text="Dn(service)">
      <formula>NOT(ISERROR(SEARCH("Dn(service)",G886)))</formula>
    </cfRule>
    <cfRule type="containsText" dxfId="11308" priority="11316" operator="containsText" text="Dn(waiting)">
      <formula>NOT(ISERROR(SEARCH("Dn(waiting)",G886)))</formula>
    </cfRule>
  </conditionalFormatting>
  <conditionalFormatting sqref="G890">
    <cfRule type="containsBlanks" dxfId="11307" priority="11309">
      <formula>LEN(TRIM(G890))=0</formula>
    </cfRule>
    <cfRule type="containsText" dxfId="11306" priority="11310" operator="containsText" text="Operational">
      <formula>NOT(ISERROR(SEARCH("Operational",G890)))</formula>
    </cfRule>
    <cfRule type="containsText" dxfId="11305" priority="11311" operator="containsText" text="Dn(service)">
      <formula>NOT(ISERROR(SEARCH("Dn(service)",G890)))</formula>
    </cfRule>
    <cfRule type="containsText" dxfId="11304" priority="11312" operator="containsText" text="Dn(waiting)">
      <formula>NOT(ISERROR(SEARCH("Dn(waiting)",G890)))</formula>
    </cfRule>
  </conditionalFormatting>
  <conditionalFormatting sqref="D890:D893">
    <cfRule type="containsBlanks" dxfId="11303" priority="11305">
      <formula>LEN(TRIM(D890))=0</formula>
    </cfRule>
    <cfRule type="containsText" dxfId="11302" priority="11306" operator="containsText" text="Operational">
      <formula>NOT(ISERROR(SEARCH("Operational",D890)))</formula>
    </cfRule>
    <cfRule type="containsText" dxfId="11301" priority="11307" operator="containsText" text="Dn(service)">
      <formula>NOT(ISERROR(SEARCH("Dn(service)",D890)))</formula>
    </cfRule>
    <cfRule type="containsText" dxfId="11300" priority="11308" operator="containsText" text="Dn(waiting)">
      <formula>NOT(ISERROR(SEARCH("Dn(waiting)",D890)))</formula>
    </cfRule>
  </conditionalFormatting>
  <conditionalFormatting sqref="F881">
    <cfRule type="containsBlanks" dxfId="11299" priority="11301">
      <formula>LEN(TRIM(F881))=0</formula>
    </cfRule>
    <cfRule type="containsText" dxfId="11298" priority="11302" operator="containsText" text="Operational">
      <formula>NOT(ISERROR(SEARCH("Operational",F881)))</formula>
    </cfRule>
    <cfRule type="containsText" dxfId="11297" priority="11303" operator="containsText" text="Dn(service)">
      <formula>NOT(ISERROR(SEARCH("Dn(service)",F881)))</formula>
    </cfRule>
    <cfRule type="containsText" dxfId="11296" priority="11304" operator="containsText" text="Dn(waiting)">
      <formula>NOT(ISERROR(SEARCH("Dn(waiting)",F881)))</formula>
    </cfRule>
  </conditionalFormatting>
  <conditionalFormatting sqref="F894:F897">
    <cfRule type="containsBlanks" dxfId="11295" priority="11297">
      <formula>LEN(TRIM(F894))=0</formula>
    </cfRule>
    <cfRule type="containsText" dxfId="11294" priority="11298" operator="containsText" text="Operational">
      <formula>NOT(ISERROR(SEARCH("Operational",F894)))</formula>
    </cfRule>
    <cfRule type="containsText" dxfId="11293" priority="11299" operator="containsText" text="Dn(service)">
      <formula>NOT(ISERROR(SEARCH("Dn(service)",F894)))</formula>
    </cfRule>
    <cfRule type="containsText" dxfId="11292" priority="11300" operator="containsText" text="Dn(waiting)">
      <formula>NOT(ISERROR(SEARCH("Dn(waiting)",F894)))</formula>
    </cfRule>
  </conditionalFormatting>
  <conditionalFormatting sqref="F898">
    <cfRule type="containsBlanks" dxfId="11291" priority="11293">
      <formula>LEN(TRIM(F898))=0</formula>
    </cfRule>
    <cfRule type="containsText" dxfId="11290" priority="11294" operator="containsText" text="Operational">
      <formula>NOT(ISERROR(SEARCH("Operational",F898)))</formula>
    </cfRule>
    <cfRule type="containsText" dxfId="11289" priority="11295" operator="containsText" text="Dn(service)">
      <formula>NOT(ISERROR(SEARCH("Dn(service)",F898)))</formula>
    </cfRule>
    <cfRule type="containsText" dxfId="11288" priority="11296" operator="containsText" text="Dn(waiting)">
      <formula>NOT(ISERROR(SEARCH("Dn(waiting)",F898)))</formula>
    </cfRule>
  </conditionalFormatting>
  <conditionalFormatting sqref="E885">
    <cfRule type="containsBlanks" dxfId="11287" priority="11289">
      <formula>LEN(TRIM(E885))=0</formula>
    </cfRule>
    <cfRule type="containsText" dxfId="11286" priority="11290" operator="containsText" text="Operational">
      <formula>NOT(ISERROR(SEARCH("Operational",E885)))</formula>
    </cfRule>
    <cfRule type="containsText" dxfId="11285" priority="11291" operator="containsText" text="Dn(service)">
      <formula>NOT(ISERROR(SEARCH("Dn(service)",E885)))</formula>
    </cfRule>
    <cfRule type="containsText" dxfId="11284" priority="11292" operator="containsText" text="Dn(waiting)">
      <formula>NOT(ISERROR(SEARCH("Dn(waiting)",E885)))</formula>
    </cfRule>
  </conditionalFormatting>
  <conditionalFormatting sqref="E898:E901">
    <cfRule type="containsBlanks" dxfId="11283" priority="11285">
      <formula>LEN(TRIM(E898))=0</formula>
    </cfRule>
    <cfRule type="containsText" dxfId="11282" priority="11286" operator="containsText" text="Operational">
      <formula>NOT(ISERROR(SEARCH("Operational",E898)))</formula>
    </cfRule>
    <cfRule type="containsText" dxfId="11281" priority="11287" operator="containsText" text="Dn(service)">
      <formula>NOT(ISERROR(SEARCH("Dn(service)",E898)))</formula>
    </cfRule>
    <cfRule type="containsText" dxfId="11280" priority="11288" operator="containsText" text="Dn(waiting)">
      <formula>NOT(ISERROR(SEARCH("Dn(waiting)",E898)))</formula>
    </cfRule>
  </conditionalFormatting>
  <conditionalFormatting sqref="E902">
    <cfRule type="containsBlanks" dxfId="11279" priority="11281">
      <formula>LEN(TRIM(E902))=0</formula>
    </cfRule>
    <cfRule type="containsText" dxfId="11278" priority="11282" operator="containsText" text="Operational">
      <formula>NOT(ISERROR(SEARCH("Operational",E902)))</formula>
    </cfRule>
    <cfRule type="containsText" dxfId="11277" priority="11283" operator="containsText" text="Dn(service)">
      <formula>NOT(ISERROR(SEARCH("Dn(service)",E902)))</formula>
    </cfRule>
    <cfRule type="containsText" dxfId="11276" priority="11284" operator="containsText" text="Dn(waiting)">
      <formula>NOT(ISERROR(SEARCH("Dn(waiting)",E902)))</formula>
    </cfRule>
  </conditionalFormatting>
  <conditionalFormatting sqref="H888:H889">
    <cfRule type="containsBlanks" dxfId="11275" priority="11277">
      <formula>LEN(TRIM(H888))=0</formula>
    </cfRule>
    <cfRule type="containsText" dxfId="11274" priority="11278" operator="containsText" text="Operational">
      <formula>NOT(ISERROR(SEARCH("Operational",H888)))</formula>
    </cfRule>
    <cfRule type="containsText" dxfId="11273" priority="11279" operator="containsText" text="Dn(service)">
      <formula>NOT(ISERROR(SEARCH("Dn(service)",H888)))</formula>
    </cfRule>
    <cfRule type="containsText" dxfId="11272" priority="11280" operator="containsText" text="Dn(waiting)">
      <formula>NOT(ISERROR(SEARCH("Dn(waiting)",H888)))</formula>
    </cfRule>
  </conditionalFormatting>
  <conditionalFormatting sqref="H902:H906">
    <cfRule type="containsBlanks" dxfId="11271" priority="11273">
      <formula>LEN(TRIM(H902))=0</formula>
    </cfRule>
    <cfRule type="containsText" dxfId="11270" priority="11274" operator="containsText" text="Operational">
      <formula>NOT(ISERROR(SEARCH("Operational",H902)))</formula>
    </cfRule>
    <cfRule type="containsText" dxfId="11269" priority="11275" operator="containsText" text="Dn(service)">
      <formula>NOT(ISERROR(SEARCH("Dn(service)",H902)))</formula>
    </cfRule>
    <cfRule type="containsText" dxfId="11268" priority="11276" operator="containsText" text="Dn(waiting)">
      <formula>NOT(ISERROR(SEARCH("Dn(waiting)",H902)))</formula>
    </cfRule>
  </conditionalFormatting>
  <conditionalFormatting sqref="C894">
    <cfRule type="containsBlanks" dxfId="11267" priority="11269">
      <formula>LEN(TRIM(C894))=0</formula>
    </cfRule>
    <cfRule type="containsText" dxfId="11266" priority="11270" operator="containsText" text="Operational">
      <formula>NOT(ISERROR(SEARCH("Operational",C894)))</formula>
    </cfRule>
    <cfRule type="containsText" dxfId="11265" priority="11271" operator="containsText" text="Dn(service)">
      <formula>NOT(ISERROR(SEARCH("Dn(service)",C894)))</formula>
    </cfRule>
    <cfRule type="containsText" dxfId="11264" priority="11272" operator="containsText" text="Dn(waiting)">
      <formula>NOT(ISERROR(SEARCH("Dn(waiting)",C894)))</formula>
    </cfRule>
  </conditionalFormatting>
  <conditionalFormatting sqref="C907:C910">
    <cfRule type="containsBlanks" dxfId="11263" priority="11265">
      <formula>LEN(TRIM(C907))=0</formula>
    </cfRule>
    <cfRule type="containsText" dxfId="11262" priority="11266" operator="containsText" text="Operational">
      <formula>NOT(ISERROR(SEARCH("Operational",C907)))</formula>
    </cfRule>
    <cfRule type="containsText" dxfId="11261" priority="11267" operator="containsText" text="Dn(service)">
      <formula>NOT(ISERROR(SEARCH("Dn(service)",C907)))</formula>
    </cfRule>
    <cfRule type="containsText" dxfId="11260" priority="11268" operator="containsText" text="Dn(waiting)">
      <formula>NOT(ISERROR(SEARCH("Dn(waiting)",C907)))</formula>
    </cfRule>
  </conditionalFormatting>
  <conditionalFormatting sqref="C911">
    <cfRule type="containsBlanks" dxfId="11259" priority="11261">
      <formula>LEN(TRIM(C911))=0</formula>
    </cfRule>
    <cfRule type="containsText" dxfId="11258" priority="11262" operator="containsText" text="Operational">
      <formula>NOT(ISERROR(SEARCH("Operational",C911)))</formula>
    </cfRule>
    <cfRule type="containsText" dxfId="11257" priority="11263" operator="containsText" text="Dn(service)">
      <formula>NOT(ISERROR(SEARCH("Dn(service)",C911)))</formula>
    </cfRule>
    <cfRule type="containsText" dxfId="11256" priority="11264" operator="containsText" text="Dn(waiting)">
      <formula>NOT(ISERROR(SEARCH("Dn(waiting)",C911)))</formula>
    </cfRule>
  </conditionalFormatting>
  <conditionalFormatting sqref="G895:G901">
    <cfRule type="containsBlanks" dxfId="11255" priority="11257">
      <formula>LEN(TRIM(G895))=0</formula>
    </cfRule>
    <cfRule type="containsText" dxfId="11254" priority="11258" operator="containsText" text="Operational">
      <formula>NOT(ISERROR(SEARCH("Operational",G895)))</formula>
    </cfRule>
    <cfRule type="containsText" dxfId="11253" priority="11259" operator="containsText" text="Dn(service)">
      <formula>NOT(ISERROR(SEARCH("Dn(service)",G895)))</formula>
    </cfRule>
    <cfRule type="containsText" dxfId="11252" priority="11260" operator="containsText" text="Dn(waiting)">
      <formula>NOT(ISERROR(SEARCH("Dn(waiting)",G895)))</formula>
    </cfRule>
  </conditionalFormatting>
  <conditionalFormatting sqref="G911:G915">
    <cfRule type="containsBlanks" dxfId="11251" priority="11253">
      <formula>LEN(TRIM(G911))=0</formula>
    </cfRule>
    <cfRule type="containsText" dxfId="11250" priority="11254" operator="containsText" text="Operational">
      <formula>NOT(ISERROR(SEARCH("Operational",G911)))</formula>
    </cfRule>
    <cfRule type="containsText" dxfId="11249" priority="11255" operator="containsText" text="Dn(service)">
      <formula>NOT(ISERROR(SEARCH("Dn(service)",G911)))</formula>
    </cfRule>
    <cfRule type="containsText" dxfId="11248" priority="11256" operator="containsText" text="Dn(waiting)">
      <formula>NOT(ISERROR(SEARCH("Dn(waiting)",G911)))</formula>
    </cfRule>
  </conditionalFormatting>
  <conditionalFormatting sqref="H907">
    <cfRule type="containsBlanks" dxfId="11247" priority="11249">
      <formula>LEN(TRIM(H907))=0</formula>
    </cfRule>
    <cfRule type="containsText" dxfId="11246" priority="11250" operator="containsText" text="Operational">
      <formula>NOT(ISERROR(SEARCH("Operational",H907)))</formula>
    </cfRule>
    <cfRule type="containsText" dxfId="11245" priority="11251" operator="containsText" text="Dn(service)">
      <formula>NOT(ISERROR(SEARCH("Dn(service)",H907)))</formula>
    </cfRule>
    <cfRule type="containsText" dxfId="11244" priority="11252" operator="containsText" text="Dn(waiting)">
      <formula>NOT(ISERROR(SEARCH("Dn(waiting)",H907)))</formula>
    </cfRule>
  </conditionalFormatting>
  <conditionalFormatting sqref="G916">
    <cfRule type="containsBlanks" dxfId="11243" priority="11245">
      <formula>LEN(TRIM(G916))=0</formula>
    </cfRule>
    <cfRule type="containsText" dxfId="11242" priority="11246" operator="containsText" text="Operational">
      <formula>NOT(ISERROR(SEARCH("Operational",G916)))</formula>
    </cfRule>
    <cfRule type="containsText" dxfId="11241" priority="11247" operator="containsText" text="Dn(service)">
      <formula>NOT(ISERROR(SEARCH("Dn(service)",G916)))</formula>
    </cfRule>
    <cfRule type="containsText" dxfId="11240" priority="11248" operator="containsText" text="Dn(waiting)">
      <formula>NOT(ISERROR(SEARCH("Dn(waiting)",G916)))</formula>
    </cfRule>
  </conditionalFormatting>
  <conditionalFormatting sqref="D896:D897">
    <cfRule type="containsBlanks" dxfId="11239" priority="11241">
      <formula>LEN(TRIM(D896))=0</formula>
    </cfRule>
    <cfRule type="containsText" dxfId="11238" priority="11242" operator="containsText" text="Operational">
      <formula>NOT(ISERROR(SEARCH("Operational",D896)))</formula>
    </cfRule>
    <cfRule type="containsText" dxfId="11237" priority="11243" operator="containsText" text="Dn(service)">
      <formula>NOT(ISERROR(SEARCH("Dn(service)",D896)))</formula>
    </cfRule>
    <cfRule type="containsText" dxfId="11236" priority="11244" operator="containsText" text="Dn(waiting)">
      <formula>NOT(ISERROR(SEARCH("Dn(waiting)",D896)))</formula>
    </cfRule>
  </conditionalFormatting>
  <conditionalFormatting sqref="D916:D920">
    <cfRule type="containsBlanks" dxfId="11235" priority="11237">
      <formula>LEN(TRIM(D916))=0</formula>
    </cfRule>
    <cfRule type="containsText" dxfId="11234" priority="11238" operator="containsText" text="Operational">
      <formula>NOT(ISERROR(SEARCH("Operational",D916)))</formula>
    </cfRule>
    <cfRule type="containsText" dxfId="11233" priority="11239" operator="containsText" text="Dn(service)">
      <formula>NOT(ISERROR(SEARCH("Dn(service)",D916)))</formula>
    </cfRule>
    <cfRule type="containsText" dxfId="11232" priority="11240" operator="containsText" text="Dn(waiting)">
      <formula>NOT(ISERROR(SEARCH("Dn(waiting)",D916)))</formula>
    </cfRule>
  </conditionalFormatting>
  <conditionalFormatting sqref="D921">
    <cfRule type="containsBlanks" dxfId="11231" priority="11233">
      <formula>LEN(TRIM(D921))=0</formula>
    </cfRule>
    <cfRule type="containsText" dxfId="11230" priority="11234" operator="containsText" text="Operational">
      <formula>NOT(ISERROR(SEARCH("Operational",D921)))</formula>
    </cfRule>
    <cfRule type="containsText" dxfId="11229" priority="11235" operator="containsText" text="Dn(service)">
      <formula>NOT(ISERROR(SEARCH("Dn(service)",D921)))</formula>
    </cfRule>
    <cfRule type="containsText" dxfId="11228" priority="11236" operator="containsText" text="Dn(waiting)">
      <formula>NOT(ISERROR(SEARCH("Dn(waiting)",D921)))</formula>
    </cfRule>
  </conditionalFormatting>
  <conditionalFormatting sqref="F904:F906">
    <cfRule type="containsBlanks" dxfId="11227" priority="11229">
      <formula>LEN(TRIM(F904))=0</formula>
    </cfRule>
    <cfRule type="containsText" dxfId="11226" priority="11230" operator="containsText" text="Operational">
      <formula>NOT(ISERROR(SEARCH("Operational",F904)))</formula>
    </cfRule>
    <cfRule type="containsText" dxfId="11225" priority="11231" operator="containsText" text="Dn(service)">
      <formula>NOT(ISERROR(SEARCH("Dn(service)",F904)))</formula>
    </cfRule>
    <cfRule type="containsText" dxfId="11224" priority="11232" operator="containsText" text="Dn(waiting)">
      <formula>NOT(ISERROR(SEARCH("Dn(waiting)",F904)))</formula>
    </cfRule>
  </conditionalFormatting>
  <conditionalFormatting sqref="F921">
    <cfRule type="containsBlanks" dxfId="11223" priority="11225">
      <formula>LEN(TRIM(F921))=0</formula>
    </cfRule>
    <cfRule type="containsText" dxfId="11222" priority="11226" operator="containsText" text="Operational">
      <formula>NOT(ISERROR(SEARCH("Operational",F921)))</formula>
    </cfRule>
    <cfRule type="containsText" dxfId="11221" priority="11227" operator="containsText" text="Dn(service)">
      <formula>NOT(ISERROR(SEARCH("Dn(service)",F921)))</formula>
    </cfRule>
    <cfRule type="containsText" dxfId="11220" priority="11228" operator="containsText" text="Dn(waiting)">
      <formula>NOT(ISERROR(SEARCH("Dn(waiting)",F921)))</formula>
    </cfRule>
  </conditionalFormatting>
  <conditionalFormatting sqref="F922:F925">
    <cfRule type="containsBlanks" dxfId="11219" priority="11221">
      <formula>LEN(TRIM(F922))=0</formula>
    </cfRule>
    <cfRule type="containsText" dxfId="11218" priority="11222" operator="containsText" text="Operational">
      <formula>NOT(ISERROR(SEARCH("Operational",F922)))</formula>
    </cfRule>
    <cfRule type="containsText" dxfId="11217" priority="11223" operator="containsText" text="Dn(service)">
      <formula>NOT(ISERROR(SEARCH("Dn(service)",F922)))</formula>
    </cfRule>
    <cfRule type="containsText" dxfId="11216" priority="11224" operator="containsText" text="Dn(waiting)">
      <formula>NOT(ISERROR(SEARCH("Dn(waiting)",F922)))</formula>
    </cfRule>
  </conditionalFormatting>
  <conditionalFormatting sqref="F926">
    <cfRule type="containsBlanks" dxfId="11215" priority="11217">
      <formula>LEN(TRIM(F926))=0</formula>
    </cfRule>
    <cfRule type="containsText" dxfId="11214" priority="11218" operator="containsText" text="Operational">
      <formula>NOT(ISERROR(SEARCH("Operational",F926)))</formula>
    </cfRule>
    <cfRule type="containsText" dxfId="11213" priority="11219" operator="containsText" text="Dn(service)">
      <formula>NOT(ISERROR(SEARCH("Dn(service)",F926)))</formula>
    </cfRule>
    <cfRule type="containsText" dxfId="11212" priority="11220" operator="containsText" text="Dn(waiting)">
      <formula>NOT(ISERROR(SEARCH("Dn(waiting)",F926)))</formula>
    </cfRule>
  </conditionalFormatting>
  <conditionalFormatting sqref="E909:E910">
    <cfRule type="containsBlanks" dxfId="11211" priority="11213">
      <formula>LEN(TRIM(E909))=0</formula>
    </cfRule>
    <cfRule type="containsText" dxfId="11210" priority="11214" operator="containsText" text="Operational">
      <formula>NOT(ISERROR(SEARCH("Operational",E909)))</formula>
    </cfRule>
    <cfRule type="containsText" dxfId="11209" priority="11215" operator="containsText" text="Dn(service)">
      <formula>NOT(ISERROR(SEARCH("Dn(service)",E909)))</formula>
    </cfRule>
    <cfRule type="containsText" dxfId="11208" priority="11216" operator="containsText" text="Dn(waiting)">
      <formula>NOT(ISERROR(SEARCH("Dn(waiting)",E909)))</formula>
    </cfRule>
  </conditionalFormatting>
  <conditionalFormatting sqref="E926:E930">
    <cfRule type="containsBlanks" dxfId="11207" priority="11209">
      <formula>LEN(TRIM(E926))=0</formula>
    </cfRule>
    <cfRule type="containsText" dxfId="11206" priority="11210" operator="containsText" text="Operational">
      <formula>NOT(ISERROR(SEARCH("Operational",E926)))</formula>
    </cfRule>
    <cfRule type="containsText" dxfId="11205" priority="11211" operator="containsText" text="Dn(service)">
      <formula>NOT(ISERROR(SEARCH("Dn(service)",E926)))</formula>
    </cfRule>
    <cfRule type="containsText" dxfId="11204" priority="11212" operator="containsText" text="Dn(waiting)">
      <formula>NOT(ISERROR(SEARCH("Dn(waiting)",E926)))</formula>
    </cfRule>
  </conditionalFormatting>
  <conditionalFormatting sqref="E931">
    <cfRule type="containsBlanks" dxfId="11203" priority="11205">
      <formula>LEN(TRIM(E931))=0</formula>
    </cfRule>
    <cfRule type="containsText" dxfId="11202" priority="11206" operator="containsText" text="Operational">
      <formula>NOT(ISERROR(SEARCH("Operational",E931)))</formula>
    </cfRule>
    <cfRule type="containsText" dxfId="11201" priority="11207" operator="containsText" text="Dn(service)">
      <formula>NOT(ISERROR(SEARCH("Dn(service)",E931)))</formula>
    </cfRule>
    <cfRule type="containsText" dxfId="11200" priority="11208" operator="containsText" text="Dn(waiting)">
      <formula>NOT(ISERROR(SEARCH("Dn(waiting)",E931)))</formula>
    </cfRule>
  </conditionalFormatting>
  <conditionalFormatting sqref="H912:H915">
    <cfRule type="containsBlanks" dxfId="11199" priority="11201">
      <formula>LEN(TRIM(H912))=0</formula>
    </cfRule>
    <cfRule type="containsText" dxfId="11198" priority="11202" operator="containsText" text="Operational">
      <formula>NOT(ISERROR(SEARCH("Operational",H912)))</formula>
    </cfRule>
    <cfRule type="containsText" dxfId="11197" priority="11203" operator="containsText" text="Dn(service)">
      <formula>NOT(ISERROR(SEARCH("Dn(service)",H912)))</formula>
    </cfRule>
    <cfRule type="containsText" dxfId="11196" priority="11204" operator="containsText" text="Dn(waiting)">
      <formula>NOT(ISERROR(SEARCH("Dn(waiting)",H912)))</formula>
    </cfRule>
  </conditionalFormatting>
  <conditionalFormatting sqref="H931:H934">
    <cfRule type="containsBlanks" dxfId="11195" priority="11197">
      <formula>LEN(TRIM(H931))=0</formula>
    </cfRule>
    <cfRule type="containsText" dxfId="11194" priority="11198" operator="containsText" text="Operational">
      <formula>NOT(ISERROR(SEARCH("Operational",H931)))</formula>
    </cfRule>
    <cfRule type="containsText" dxfId="11193" priority="11199" operator="containsText" text="Dn(service)">
      <formula>NOT(ISERROR(SEARCH("Dn(service)",H931)))</formula>
    </cfRule>
    <cfRule type="containsText" dxfId="11192" priority="11200" operator="containsText" text="Dn(waiting)">
      <formula>NOT(ISERROR(SEARCH("Dn(waiting)",H931)))</formula>
    </cfRule>
  </conditionalFormatting>
  <conditionalFormatting sqref="H935">
    <cfRule type="containsBlanks" dxfId="11191" priority="11193">
      <formula>LEN(TRIM(H935))=0</formula>
    </cfRule>
    <cfRule type="containsText" dxfId="11190" priority="11194" operator="containsText" text="Operational">
      <formula>NOT(ISERROR(SEARCH("Operational",H935)))</formula>
    </cfRule>
    <cfRule type="containsText" dxfId="11189" priority="11195" operator="containsText" text="Dn(service)">
      <formula>NOT(ISERROR(SEARCH("Dn(service)",H935)))</formula>
    </cfRule>
    <cfRule type="containsText" dxfId="11188" priority="11196" operator="containsText" text="Dn(waiting)">
      <formula>NOT(ISERROR(SEARCH("Dn(waiting)",H935)))</formula>
    </cfRule>
  </conditionalFormatting>
  <conditionalFormatting sqref="C917:C920">
    <cfRule type="containsBlanks" dxfId="11187" priority="11189">
      <formula>LEN(TRIM(C917))=0</formula>
    </cfRule>
    <cfRule type="containsText" dxfId="11186" priority="11190" operator="containsText" text="Operational">
      <formula>NOT(ISERROR(SEARCH("Operational",C917)))</formula>
    </cfRule>
    <cfRule type="containsText" dxfId="11185" priority="11191" operator="containsText" text="Dn(service)">
      <formula>NOT(ISERROR(SEARCH("Dn(service)",C917)))</formula>
    </cfRule>
    <cfRule type="containsText" dxfId="11184" priority="11192" operator="containsText" text="Dn(waiting)">
      <formula>NOT(ISERROR(SEARCH("Dn(waiting)",C917)))</formula>
    </cfRule>
  </conditionalFormatting>
  <conditionalFormatting sqref="C936:C939">
    <cfRule type="containsBlanks" dxfId="11183" priority="11185">
      <formula>LEN(TRIM(C936))=0</formula>
    </cfRule>
    <cfRule type="containsText" dxfId="11182" priority="11186" operator="containsText" text="Operational">
      <formula>NOT(ISERROR(SEARCH("Operational",C936)))</formula>
    </cfRule>
    <cfRule type="containsText" dxfId="11181" priority="11187" operator="containsText" text="Dn(service)">
      <formula>NOT(ISERROR(SEARCH("Dn(service)",C936)))</formula>
    </cfRule>
    <cfRule type="containsText" dxfId="11180" priority="11188" operator="containsText" text="Dn(waiting)">
      <formula>NOT(ISERROR(SEARCH("Dn(waiting)",C936)))</formula>
    </cfRule>
  </conditionalFormatting>
  <conditionalFormatting sqref="C940">
    <cfRule type="containsBlanks" dxfId="11179" priority="11181">
      <formula>LEN(TRIM(C940))=0</formula>
    </cfRule>
    <cfRule type="containsText" dxfId="11178" priority="11182" operator="containsText" text="Operational">
      <formula>NOT(ISERROR(SEARCH("Operational",C940)))</formula>
    </cfRule>
    <cfRule type="containsText" dxfId="11177" priority="11183" operator="containsText" text="Dn(service)">
      <formula>NOT(ISERROR(SEARCH("Dn(service)",C940)))</formula>
    </cfRule>
    <cfRule type="containsText" dxfId="11176" priority="11184" operator="containsText" text="Dn(waiting)">
      <formula>NOT(ISERROR(SEARCH("Dn(waiting)",C940)))</formula>
    </cfRule>
  </conditionalFormatting>
  <conditionalFormatting sqref="G922:G925">
    <cfRule type="containsBlanks" dxfId="11175" priority="11177">
      <formula>LEN(TRIM(G922))=0</formula>
    </cfRule>
    <cfRule type="containsText" dxfId="11174" priority="11178" operator="containsText" text="Operational">
      <formula>NOT(ISERROR(SEARCH("Operational",G922)))</formula>
    </cfRule>
    <cfRule type="containsText" dxfId="11173" priority="11179" operator="containsText" text="Dn(service)">
      <formula>NOT(ISERROR(SEARCH("Dn(service)",G922)))</formula>
    </cfRule>
    <cfRule type="containsText" dxfId="11172" priority="11180" operator="containsText" text="Dn(waiting)">
      <formula>NOT(ISERROR(SEARCH("Dn(waiting)",G922)))</formula>
    </cfRule>
  </conditionalFormatting>
  <conditionalFormatting sqref="G940:G942">
    <cfRule type="containsBlanks" dxfId="11171" priority="11173">
      <formula>LEN(TRIM(G940))=0</formula>
    </cfRule>
    <cfRule type="containsText" dxfId="11170" priority="11174" operator="containsText" text="Operational">
      <formula>NOT(ISERROR(SEARCH("Operational",G940)))</formula>
    </cfRule>
    <cfRule type="containsText" dxfId="11169" priority="11175" operator="containsText" text="Dn(service)">
      <formula>NOT(ISERROR(SEARCH("Dn(service)",G940)))</formula>
    </cfRule>
    <cfRule type="containsText" dxfId="11168" priority="11176" operator="containsText" text="Dn(waiting)">
      <formula>NOT(ISERROR(SEARCH("Dn(waiting)",G940)))</formula>
    </cfRule>
  </conditionalFormatting>
  <conditionalFormatting sqref="G943">
    <cfRule type="containsBlanks" dxfId="11167" priority="11169">
      <formula>LEN(TRIM(G943))=0</formula>
    </cfRule>
    <cfRule type="containsText" dxfId="11166" priority="11170" operator="containsText" text="Operational">
      <formula>NOT(ISERROR(SEARCH("Operational",G943)))</formula>
    </cfRule>
    <cfRule type="containsText" dxfId="11165" priority="11171" operator="containsText" text="Dn(service)">
      <formula>NOT(ISERROR(SEARCH("Dn(service)",G943)))</formula>
    </cfRule>
    <cfRule type="containsText" dxfId="11164" priority="11172" operator="containsText" text="Dn(waiting)">
      <formula>NOT(ISERROR(SEARCH("Dn(waiting)",G943)))</formula>
    </cfRule>
  </conditionalFormatting>
  <conditionalFormatting sqref="D943">
    <cfRule type="containsBlanks" dxfId="11163" priority="11165">
      <formula>LEN(TRIM(D943))=0</formula>
    </cfRule>
    <cfRule type="containsText" dxfId="11162" priority="11166" operator="containsText" text="Operational">
      <formula>NOT(ISERROR(SEARCH("Operational",D943)))</formula>
    </cfRule>
    <cfRule type="containsText" dxfId="11161" priority="11167" operator="containsText" text="Dn(service)">
      <formula>NOT(ISERROR(SEARCH("Dn(service)",D943)))</formula>
    </cfRule>
    <cfRule type="containsText" dxfId="11160" priority="11168" operator="containsText" text="Dn(waiting)">
      <formula>NOT(ISERROR(SEARCH("Dn(waiting)",D943)))</formula>
    </cfRule>
  </conditionalFormatting>
  <conditionalFormatting sqref="D944:D946">
    <cfRule type="containsBlanks" dxfId="11159" priority="11161">
      <formula>LEN(TRIM(D944))=0</formula>
    </cfRule>
    <cfRule type="containsText" dxfId="11158" priority="11162" operator="containsText" text="Operational">
      <formula>NOT(ISERROR(SEARCH("Operational",D944)))</formula>
    </cfRule>
    <cfRule type="containsText" dxfId="11157" priority="11163" operator="containsText" text="Dn(service)">
      <formula>NOT(ISERROR(SEARCH("Dn(service)",D944)))</formula>
    </cfRule>
    <cfRule type="containsText" dxfId="11156" priority="11164" operator="containsText" text="Dn(waiting)">
      <formula>NOT(ISERROR(SEARCH("Dn(waiting)",D944)))</formula>
    </cfRule>
  </conditionalFormatting>
  <conditionalFormatting sqref="D947">
    <cfRule type="containsBlanks" dxfId="11155" priority="11157">
      <formula>LEN(TRIM(D947))=0</formula>
    </cfRule>
    <cfRule type="containsText" dxfId="11154" priority="11158" operator="containsText" text="Operational">
      <formula>NOT(ISERROR(SEARCH("Operational",D947)))</formula>
    </cfRule>
    <cfRule type="containsText" dxfId="11153" priority="11159" operator="containsText" text="Dn(service)">
      <formula>NOT(ISERROR(SEARCH("Dn(service)",D947)))</formula>
    </cfRule>
    <cfRule type="containsText" dxfId="11152" priority="11160" operator="containsText" text="Dn(waiting)">
      <formula>NOT(ISERROR(SEARCH("Dn(waiting)",D947)))</formula>
    </cfRule>
  </conditionalFormatting>
  <conditionalFormatting sqref="F934">
    <cfRule type="containsBlanks" dxfId="11151" priority="11153">
      <formula>LEN(TRIM(F934))=0</formula>
    </cfRule>
    <cfRule type="containsText" dxfId="11150" priority="11154" operator="containsText" text="Operational">
      <formula>NOT(ISERROR(SEARCH("Operational",F934)))</formula>
    </cfRule>
    <cfRule type="containsText" dxfId="11149" priority="11155" operator="containsText" text="Dn(service)">
      <formula>NOT(ISERROR(SEARCH("Dn(service)",F934)))</formula>
    </cfRule>
    <cfRule type="containsText" dxfId="11148" priority="11156" operator="containsText" text="Dn(waiting)">
      <formula>NOT(ISERROR(SEARCH("Dn(waiting)",F934)))</formula>
    </cfRule>
  </conditionalFormatting>
  <conditionalFormatting sqref="F947:F950">
    <cfRule type="containsBlanks" dxfId="11147" priority="11149">
      <formula>LEN(TRIM(F947))=0</formula>
    </cfRule>
    <cfRule type="containsText" dxfId="11146" priority="11150" operator="containsText" text="Operational">
      <formula>NOT(ISERROR(SEARCH("Operational",F947)))</formula>
    </cfRule>
    <cfRule type="containsText" dxfId="11145" priority="11151" operator="containsText" text="Dn(service)">
      <formula>NOT(ISERROR(SEARCH("Dn(service)",F947)))</formula>
    </cfRule>
    <cfRule type="containsText" dxfId="11144" priority="11152" operator="containsText" text="Dn(waiting)">
      <formula>NOT(ISERROR(SEARCH("Dn(waiting)",F947)))</formula>
    </cfRule>
  </conditionalFormatting>
  <conditionalFormatting sqref="F951">
    <cfRule type="containsBlanks" dxfId="11143" priority="11145">
      <formula>LEN(TRIM(F951))=0</formula>
    </cfRule>
    <cfRule type="containsText" dxfId="11142" priority="11146" operator="containsText" text="Operational">
      <formula>NOT(ISERROR(SEARCH("Operational",F951)))</formula>
    </cfRule>
    <cfRule type="containsText" dxfId="11141" priority="11147" operator="containsText" text="Dn(service)">
      <formula>NOT(ISERROR(SEARCH("Dn(service)",F951)))</formula>
    </cfRule>
    <cfRule type="containsText" dxfId="11140" priority="11148" operator="containsText" text="Dn(waiting)">
      <formula>NOT(ISERROR(SEARCH("Dn(waiting)",F951)))</formula>
    </cfRule>
  </conditionalFormatting>
  <conditionalFormatting sqref="E951:E955">
    <cfRule type="containsBlanks" dxfId="11139" priority="11141">
      <formula>LEN(TRIM(E951))=0</formula>
    </cfRule>
    <cfRule type="containsText" dxfId="11138" priority="11142" operator="containsText" text="Operational">
      <formula>NOT(ISERROR(SEARCH("Operational",E951)))</formula>
    </cfRule>
    <cfRule type="containsText" dxfId="11137" priority="11143" operator="containsText" text="Dn(service)">
      <formula>NOT(ISERROR(SEARCH("Dn(service)",E951)))</formula>
    </cfRule>
    <cfRule type="containsText" dxfId="11136" priority="11144" operator="containsText" text="Dn(waiting)">
      <formula>NOT(ISERROR(SEARCH("Dn(waiting)",E951)))</formula>
    </cfRule>
  </conditionalFormatting>
  <conditionalFormatting sqref="E956">
    <cfRule type="containsBlanks" dxfId="11135" priority="11137">
      <formula>LEN(TRIM(E956))=0</formula>
    </cfRule>
    <cfRule type="containsText" dxfId="11134" priority="11138" operator="containsText" text="Operational">
      <formula>NOT(ISERROR(SEARCH("Operational",E956)))</formula>
    </cfRule>
    <cfRule type="containsText" dxfId="11133" priority="11139" operator="containsText" text="Dn(service)">
      <formula>NOT(ISERROR(SEARCH("Dn(service)",E956)))</formula>
    </cfRule>
    <cfRule type="containsText" dxfId="11132" priority="11140" operator="containsText" text="Dn(waiting)">
      <formula>NOT(ISERROR(SEARCH("Dn(waiting)",E956)))</formula>
    </cfRule>
  </conditionalFormatting>
  <conditionalFormatting sqref="H956:H960">
    <cfRule type="containsBlanks" dxfId="11131" priority="11133">
      <formula>LEN(TRIM(H956))=0</formula>
    </cfRule>
    <cfRule type="containsText" dxfId="11130" priority="11134" operator="containsText" text="Operational">
      <formula>NOT(ISERROR(SEARCH("Operational",H956)))</formula>
    </cfRule>
    <cfRule type="containsText" dxfId="11129" priority="11135" operator="containsText" text="Dn(service)">
      <formula>NOT(ISERROR(SEARCH("Dn(service)",H956)))</formula>
    </cfRule>
    <cfRule type="containsText" dxfId="11128" priority="11136" operator="containsText" text="Dn(waiting)">
      <formula>NOT(ISERROR(SEARCH("Dn(waiting)",H956)))</formula>
    </cfRule>
  </conditionalFormatting>
  <conditionalFormatting sqref="H961">
    <cfRule type="containsBlanks" dxfId="11127" priority="11129">
      <formula>LEN(TRIM(H961))=0</formula>
    </cfRule>
    <cfRule type="containsText" dxfId="11126" priority="11130" operator="containsText" text="Operational">
      <formula>NOT(ISERROR(SEARCH("Operational",H961)))</formula>
    </cfRule>
    <cfRule type="containsText" dxfId="11125" priority="11131" operator="containsText" text="Dn(service)">
      <formula>NOT(ISERROR(SEARCH("Dn(service)",H961)))</formula>
    </cfRule>
    <cfRule type="containsText" dxfId="11124" priority="11132" operator="containsText" text="Dn(waiting)">
      <formula>NOT(ISERROR(SEARCH("Dn(waiting)",H961)))</formula>
    </cfRule>
  </conditionalFormatting>
  <conditionalFormatting sqref="C961:C964">
    <cfRule type="containsBlanks" dxfId="11123" priority="11125">
      <formula>LEN(TRIM(C961))=0</formula>
    </cfRule>
    <cfRule type="containsText" dxfId="11122" priority="11126" operator="containsText" text="Operational">
      <formula>NOT(ISERROR(SEARCH("Operational",C961)))</formula>
    </cfRule>
    <cfRule type="containsText" dxfId="11121" priority="11127" operator="containsText" text="Dn(service)">
      <formula>NOT(ISERROR(SEARCH("Dn(service)",C961)))</formula>
    </cfRule>
    <cfRule type="containsText" dxfId="11120" priority="11128" operator="containsText" text="Dn(waiting)">
      <formula>NOT(ISERROR(SEARCH("Dn(waiting)",C961)))</formula>
    </cfRule>
  </conditionalFormatting>
  <conditionalFormatting sqref="C965">
    <cfRule type="containsBlanks" dxfId="11119" priority="11121">
      <formula>LEN(TRIM(C965))=0</formula>
    </cfRule>
    <cfRule type="containsText" dxfId="11118" priority="11122" operator="containsText" text="Operational">
      <formula>NOT(ISERROR(SEARCH("Operational",C965)))</formula>
    </cfRule>
    <cfRule type="containsText" dxfId="11117" priority="11123" operator="containsText" text="Dn(service)">
      <formula>NOT(ISERROR(SEARCH("Dn(service)",C965)))</formula>
    </cfRule>
    <cfRule type="containsText" dxfId="11116" priority="11124" operator="containsText" text="Dn(waiting)">
      <formula>NOT(ISERROR(SEARCH("Dn(waiting)",C965)))</formula>
    </cfRule>
  </conditionalFormatting>
  <conditionalFormatting sqref="G965:G968">
    <cfRule type="containsBlanks" dxfId="11115" priority="11117">
      <formula>LEN(TRIM(G965))=0</formula>
    </cfRule>
    <cfRule type="containsText" dxfId="11114" priority="11118" operator="containsText" text="Operational">
      <formula>NOT(ISERROR(SEARCH("Operational",G965)))</formula>
    </cfRule>
    <cfRule type="containsText" dxfId="11113" priority="11119" operator="containsText" text="Dn(service)">
      <formula>NOT(ISERROR(SEARCH("Dn(service)",G965)))</formula>
    </cfRule>
    <cfRule type="containsText" dxfId="11112" priority="11120" operator="containsText" text="Dn(waiting)">
      <formula>NOT(ISERROR(SEARCH("Dn(waiting)",G965)))</formula>
    </cfRule>
  </conditionalFormatting>
  <conditionalFormatting sqref="G969">
    <cfRule type="containsBlanks" dxfId="11111" priority="11113">
      <formula>LEN(TRIM(G969))=0</formula>
    </cfRule>
    <cfRule type="containsText" dxfId="11110" priority="11114" operator="containsText" text="Operational">
      <formula>NOT(ISERROR(SEARCH("Operational",G969)))</formula>
    </cfRule>
    <cfRule type="containsText" dxfId="11109" priority="11115" operator="containsText" text="Dn(service)">
      <formula>NOT(ISERROR(SEARCH("Dn(service)",G969)))</formula>
    </cfRule>
    <cfRule type="containsText" dxfId="11108" priority="11116" operator="containsText" text="Dn(waiting)">
      <formula>NOT(ISERROR(SEARCH("Dn(waiting)",G969)))</formula>
    </cfRule>
  </conditionalFormatting>
  <conditionalFormatting sqref="D955">
    <cfRule type="containsBlanks" dxfId="11107" priority="11109">
      <formula>LEN(TRIM(D955))=0</formula>
    </cfRule>
    <cfRule type="containsText" dxfId="11106" priority="11110" operator="containsText" text="Operational">
      <formula>NOT(ISERROR(SEARCH("Operational",D955)))</formula>
    </cfRule>
    <cfRule type="containsText" dxfId="11105" priority="11111" operator="containsText" text="Dn(service)">
      <formula>NOT(ISERROR(SEARCH("Dn(service)",D955)))</formula>
    </cfRule>
    <cfRule type="containsText" dxfId="11104" priority="11112" operator="containsText" text="Dn(waiting)">
      <formula>NOT(ISERROR(SEARCH("Dn(waiting)",D955)))</formula>
    </cfRule>
  </conditionalFormatting>
  <conditionalFormatting sqref="D969:D973">
    <cfRule type="containsBlanks" dxfId="11103" priority="11105">
      <formula>LEN(TRIM(D969))=0</formula>
    </cfRule>
    <cfRule type="containsText" dxfId="11102" priority="11106" operator="containsText" text="Operational">
      <formula>NOT(ISERROR(SEARCH("Operational",D969)))</formula>
    </cfRule>
    <cfRule type="containsText" dxfId="11101" priority="11107" operator="containsText" text="Dn(service)">
      <formula>NOT(ISERROR(SEARCH("Dn(service)",D969)))</formula>
    </cfRule>
    <cfRule type="containsText" dxfId="11100" priority="11108" operator="containsText" text="Dn(waiting)">
      <formula>NOT(ISERROR(SEARCH("Dn(waiting)",D969)))</formula>
    </cfRule>
  </conditionalFormatting>
  <conditionalFormatting sqref="D974">
    <cfRule type="containsBlanks" dxfId="11099" priority="11101">
      <formula>LEN(TRIM(D974))=0</formula>
    </cfRule>
    <cfRule type="containsText" dxfId="11098" priority="11102" operator="containsText" text="Operational">
      <formula>NOT(ISERROR(SEARCH("Operational",D974)))</formula>
    </cfRule>
    <cfRule type="containsText" dxfId="11097" priority="11103" operator="containsText" text="Dn(service)">
      <formula>NOT(ISERROR(SEARCH("Dn(service)",D974)))</formula>
    </cfRule>
    <cfRule type="containsText" dxfId="11096" priority="11104" operator="containsText" text="Dn(waiting)">
      <formula>NOT(ISERROR(SEARCH("Dn(waiting)",D974)))</formula>
    </cfRule>
  </conditionalFormatting>
  <conditionalFormatting sqref="F957:F960">
    <cfRule type="containsBlanks" dxfId="11095" priority="11097">
      <formula>LEN(TRIM(F957))=0</formula>
    </cfRule>
    <cfRule type="containsText" dxfId="11094" priority="11098" operator="containsText" text="Operational">
      <formula>NOT(ISERROR(SEARCH("Operational",F957)))</formula>
    </cfRule>
    <cfRule type="containsText" dxfId="11093" priority="11099" operator="containsText" text="Dn(service)">
      <formula>NOT(ISERROR(SEARCH("Dn(service)",F957)))</formula>
    </cfRule>
    <cfRule type="containsText" dxfId="11092" priority="11100" operator="containsText" text="Dn(waiting)">
      <formula>NOT(ISERROR(SEARCH("Dn(waiting)",F957)))</formula>
    </cfRule>
  </conditionalFormatting>
  <conditionalFormatting sqref="F974:F977">
    <cfRule type="containsBlanks" dxfId="11091" priority="11093">
      <formula>LEN(TRIM(F974))=0</formula>
    </cfRule>
    <cfRule type="containsText" dxfId="11090" priority="11094" operator="containsText" text="Operational">
      <formula>NOT(ISERROR(SEARCH("Operational",F974)))</formula>
    </cfRule>
    <cfRule type="containsText" dxfId="11089" priority="11095" operator="containsText" text="Dn(service)">
      <formula>NOT(ISERROR(SEARCH("Dn(service)",F974)))</formula>
    </cfRule>
    <cfRule type="containsText" dxfId="11088" priority="11096" operator="containsText" text="Dn(waiting)">
      <formula>NOT(ISERROR(SEARCH("Dn(waiting)",F974)))</formula>
    </cfRule>
  </conditionalFormatting>
  <conditionalFormatting sqref="F978">
    <cfRule type="containsBlanks" dxfId="11087" priority="11089">
      <formula>LEN(TRIM(F978))=0</formula>
    </cfRule>
    <cfRule type="containsText" dxfId="11086" priority="11090" operator="containsText" text="Operational">
      <formula>NOT(ISERROR(SEARCH("Operational",F978)))</formula>
    </cfRule>
    <cfRule type="containsText" dxfId="11085" priority="11091" operator="containsText" text="Dn(service)">
      <formula>NOT(ISERROR(SEARCH("Dn(service)",F978)))</formula>
    </cfRule>
    <cfRule type="containsText" dxfId="11084" priority="11092" operator="containsText" text="Dn(waiting)">
      <formula>NOT(ISERROR(SEARCH("Dn(waiting)",F978)))</formula>
    </cfRule>
  </conditionalFormatting>
  <conditionalFormatting sqref="E960:E964">
    <cfRule type="containsBlanks" dxfId="11083" priority="11085">
      <formula>LEN(TRIM(E960))=0</formula>
    </cfRule>
    <cfRule type="containsText" dxfId="11082" priority="11086" operator="containsText" text="Operational">
      <formula>NOT(ISERROR(SEARCH("Operational",E960)))</formula>
    </cfRule>
    <cfRule type="containsText" dxfId="11081" priority="11087" operator="containsText" text="Dn(service)">
      <formula>NOT(ISERROR(SEARCH("Dn(service)",E960)))</formula>
    </cfRule>
    <cfRule type="containsText" dxfId="11080" priority="11088" operator="containsText" text="Dn(waiting)">
      <formula>NOT(ISERROR(SEARCH("Dn(waiting)",E960)))</formula>
    </cfRule>
  </conditionalFormatting>
  <conditionalFormatting sqref="E978:E981">
    <cfRule type="containsBlanks" dxfId="11079" priority="11081">
      <formula>LEN(TRIM(E978))=0</formula>
    </cfRule>
    <cfRule type="containsText" dxfId="11078" priority="11082" operator="containsText" text="Operational">
      <formula>NOT(ISERROR(SEARCH("Operational",E978)))</formula>
    </cfRule>
    <cfRule type="containsText" dxfId="11077" priority="11083" operator="containsText" text="Dn(service)">
      <formula>NOT(ISERROR(SEARCH("Dn(service)",E978)))</formula>
    </cfRule>
    <cfRule type="containsText" dxfId="11076" priority="11084" operator="containsText" text="Dn(waiting)">
      <formula>NOT(ISERROR(SEARCH("Dn(waiting)",E978)))</formula>
    </cfRule>
  </conditionalFormatting>
  <conditionalFormatting sqref="E982">
    <cfRule type="containsBlanks" dxfId="11075" priority="11077">
      <formula>LEN(TRIM(E982))=0</formula>
    </cfRule>
    <cfRule type="containsText" dxfId="11074" priority="11078" operator="containsText" text="Operational">
      <formula>NOT(ISERROR(SEARCH("Operational",E982)))</formula>
    </cfRule>
    <cfRule type="containsText" dxfId="11073" priority="11079" operator="containsText" text="Dn(service)">
      <formula>NOT(ISERROR(SEARCH("Dn(service)",E982)))</formula>
    </cfRule>
    <cfRule type="containsText" dxfId="11072" priority="11080" operator="containsText" text="Dn(waiting)">
      <formula>NOT(ISERROR(SEARCH("Dn(waiting)",E982)))</formula>
    </cfRule>
  </conditionalFormatting>
  <conditionalFormatting sqref="D894">
    <cfRule type="containsBlanks" dxfId="11071" priority="11073">
      <formula>LEN(TRIM(D894))=0</formula>
    </cfRule>
    <cfRule type="containsText" dxfId="11070" priority="11074" operator="containsText" text="Operational">
      <formula>NOT(ISERROR(SEARCH("Operational",D894)))</formula>
    </cfRule>
    <cfRule type="containsText" dxfId="11069" priority="11075" operator="containsText" text="Dn(service)">
      <formula>NOT(ISERROR(SEARCH("Dn(service)",D894)))</formula>
    </cfRule>
    <cfRule type="containsText" dxfId="11068" priority="11076" operator="containsText" text="Dn(waiting)">
      <formula>NOT(ISERROR(SEARCH("Dn(waiting)",D894)))</formula>
    </cfRule>
  </conditionalFormatting>
  <conditionalFormatting sqref="D895">
    <cfRule type="containsBlanks" dxfId="11067" priority="11069">
      <formula>LEN(TRIM(D895))=0</formula>
    </cfRule>
    <cfRule type="containsText" dxfId="11066" priority="11070" operator="containsText" text="Operational">
      <formula>NOT(ISERROR(SEARCH("Operational",D895)))</formula>
    </cfRule>
    <cfRule type="containsText" dxfId="11065" priority="11071" operator="containsText" text="Dn(service)">
      <formula>NOT(ISERROR(SEARCH("Dn(service)",D895)))</formula>
    </cfRule>
    <cfRule type="containsText" dxfId="11064" priority="11072" operator="containsText" text="Dn(waiting)">
      <formula>NOT(ISERROR(SEARCH("Dn(waiting)",D895)))</formula>
    </cfRule>
  </conditionalFormatting>
  <conditionalFormatting sqref="F843">
    <cfRule type="containsBlanks" dxfId="11063" priority="11065">
      <formula>LEN(TRIM(F843))=0</formula>
    </cfRule>
    <cfRule type="containsText" dxfId="11062" priority="11066" operator="containsText" text="Operational">
      <formula>NOT(ISERROR(SEARCH("Operational",F843)))</formula>
    </cfRule>
    <cfRule type="containsText" dxfId="11061" priority="11067" operator="containsText" text="Dn(service)">
      <formula>NOT(ISERROR(SEARCH("Dn(service)",F843)))</formula>
    </cfRule>
    <cfRule type="containsText" dxfId="11060" priority="11068" operator="containsText" text="Dn(waiting)">
      <formula>NOT(ISERROR(SEARCH("Dn(waiting)",F843)))</formula>
    </cfRule>
  </conditionalFormatting>
  <conditionalFormatting sqref="G821">
    <cfRule type="containsBlanks" dxfId="11059" priority="11061">
      <formula>LEN(TRIM(G821))=0</formula>
    </cfRule>
    <cfRule type="containsText" dxfId="11058" priority="11062" operator="containsText" text="Operational">
      <formula>NOT(ISERROR(SEARCH("Operational",G821)))</formula>
    </cfRule>
    <cfRule type="containsText" dxfId="11057" priority="11063" operator="containsText" text="Dn(service)">
      <formula>NOT(ISERROR(SEARCH("Dn(service)",G821)))</formula>
    </cfRule>
    <cfRule type="containsText" dxfId="11056" priority="11064" operator="containsText" text="Dn(waiting)">
      <formula>NOT(ISERROR(SEARCH("Dn(waiting)",G821)))</formula>
    </cfRule>
  </conditionalFormatting>
  <conditionalFormatting sqref="G822">
    <cfRule type="containsBlanks" dxfId="11055" priority="11057">
      <formula>LEN(TRIM(G822))=0</formula>
    </cfRule>
    <cfRule type="containsText" dxfId="11054" priority="11058" operator="containsText" text="Operational">
      <formula>NOT(ISERROR(SEARCH("Operational",G822)))</formula>
    </cfRule>
    <cfRule type="containsText" dxfId="11053" priority="11059" operator="containsText" text="Dn(service)">
      <formula>NOT(ISERROR(SEARCH("Dn(service)",G822)))</formula>
    </cfRule>
    <cfRule type="containsText" dxfId="11052" priority="11060" operator="containsText" text="Dn(waiting)">
      <formula>NOT(ISERROR(SEARCH("Dn(waiting)",G822)))</formula>
    </cfRule>
  </conditionalFormatting>
  <conditionalFormatting sqref="G823">
    <cfRule type="containsBlanks" dxfId="11051" priority="11053">
      <formula>LEN(TRIM(G823))=0</formula>
    </cfRule>
    <cfRule type="containsText" dxfId="11050" priority="11054" operator="containsText" text="Operational">
      <formula>NOT(ISERROR(SEARCH("Operational",G823)))</formula>
    </cfRule>
    <cfRule type="containsText" dxfId="11049" priority="11055" operator="containsText" text="Dn(service)">
      <formula>NOT(ISERROR(SEARCH("Dn(service)",G823)))</formula>
    </cfRule>
    <cfRule type="containsText" dxfId="11048" priority="11056" operator="containsText" text="Dn(waiting)">
      <formula>NOT(ISERROR(SEARCH("Dn(waiting)",G823)))</formula>
    </cfRule>
  </conditionalFormatting>
  <conditionalFormatting sqref="C825">
    <cfRule type="containsBlanks" dxfId="11047" priority="11049">
      <formula>LEN(TRIM(C825))=0</formula>
    </cfRule>
    <cfRule type="containsText" dxfId="11046" priority="11050" operator="containsText" text="Operational">
      <formula>NOT(ISERROR(SEARCH("Operational",C825)))</formula>
    </cfRule>
    <cfRule type="containsText" dxfId="11045" priority="11051" operator="containsText" text="Dn(service)">
      <formula>NOT(ISERROR(SEARCH("Dn(service)",C825)))</formula>
    </cfRule>
    <cfRule type="containsText" dxfId="11044" priority="11052" operator="containsText" text="Dn(waiting)">
      <formula>NOT(ISERROR(SEARCH("Dn(waiting)",C825)))</formula>
    </cfRule>
  </conditionalFormatting>
  <conditionalFormatting sqref="C826">
    <cfRule type="containsBlanks" dxfId="11043" priority="11045">
      <formula>LEN(TRIM(C826))=0</formula>
    </cfRule>
    <cfRule type="containsText" dxfId="11042" priority="11046" operator="containsText" text="Operational">
      <formula>NOT(ISERROR(SEARCH("Operational",C826)))</formula>
    </cfRule>
    <cfRule type="containsText" dxfId="11041" priority="11047" operator="containsText" text="Dn(service)">
      <formula>NOT(ISERROR(SEARCH("Dn(service)",C826)))</formula>
    </cfRule>
    <cfRule type="containsText" dxfId="11040" priority="11048" operator="containsText" text="Dn(waiting)">
      <formula>NOT(ISERROR(SEARCH("Dn(waiting)",C826)))</formula>
    </cfRule>
  </conditionalFormatting>
  <conditionalFormatting sqref="C827">
    <cfRule type="containsBlanks" dxfId="11039" priority="11041">
      <formula>LEN(TRIM(C827))=0</formula>
    </cfRule>
    <cfRule type="containsText" dxfId="11038" priority="11042" operator="containsText" text="Operational">
      <formula>NOT(ISERROR(SEARCH("Operational",C827)))</formula>
    </cfRule>
    <cfRule type="containsText" dxfId="11037" priority="11043" operator="containsText" text="Dn(service)">
      <formula>NOT(ISERROR(SEARCH("Dn(service)",C827)))</formula>
    </cfRule>
    <cfRule type="containsText" dxfId="11036" priority="11044" operator="containsText" text="Dn(waiting)">
      <formula>NOT(ISERROR(SEARCH("Dn(waiting)",C827)))</formula>
    </cfRule>
  </conditionalFormatting>
  <conditionalFormatting sqref="D828">
    <cfRule type="containsBlanks" dxfId="11035" priority="11037">
      <formula>LEN(TRIM(D828))=0</formula>
    </cfRule>
    <cfRule type="containsText" dxfId="11034" priority="11038" operator="containsText" text="Operational">
      <formula>NOT(ISERROR(SEARCH("Operational",D828)))</formula>
    </cfRule>
    <cfRule type="containsText" dxfId="11033" priority="11039" operator="containsText" text="Dn(service)">
      <formula>NOT(ISERROR(SEARCH("Dn(service)",D828)))</formula>
    </cfRule>
    <cfRule type="containsText" dxfId="11032" priority="11040" operator="containsText" text="Dn(waiting)">
      <formula>NOT(ISERROR(SEARCH("Dn(waiting)",D828)))</formula>
    </cfRule>
  </conditionalFormatting>
  <conditionalFormatting sqref="D829">
    <cfRule type="containsBlanks" dxfId="11031" priority="11033">
      <formula>LEN(TRIM(D829))=0</formula>
    </cfRule>
    <cfRule type="containsText" dxfId="11030" priority="11034" operator="containsText" text="Operational">
      <formula>NOT(ISERROR(SEARCH("Operational",D829)))</formula>
    </cfRule>
    <cfRule type="containsText" dxfId="11029" priority="11035" operator="containsText" text="Dn(service)">
      <formula>NOT(ISERROR(SEARCH("Dn(service)",D829)))</formula>
    </cfRule>
    <cfRule type="containsText" dxfId="11028" priority="11036" operator="containsText" text="Dn(waiting)">
      <formula>NOT(ISERROR(SEARCH("Dn(waiting)",D829)))</formula>
    </cfRule>
  </conditionalFormatting>
  <conditionalFormatting sqref="D830">
    <cfRule type="containsBlanks" dxfId="11027" priority="11029">
      <formula>LEN(TRIM(D830))=0</formula>
    </cfRule>
    <cfRule type="containsText" dxfId="11026" priority="11030" operator="containsText" text="Operational">
      <formula>NOT(ISERROR(SEARCH("Operational",D830)))</formula>
    </cfRule>
    <cfRule type="containsText" dxfId="11025" priority="11031" operator="containsText" text="Dn(service)">
      <formula>NOT(ISERROR(SEARCH("Dn(service)",D830)))</formula>
    </cfRule>
    <cfRule type="containsText" dxfId="11024" priority="11032" operator="containsText" text="Dn(waiting)">
      <formula>NOT(ISERROR(SEARCH("Dn(waiting)",D830)))</formula>
    </cfRule>
  </conditionalFormatting>
  <conditionalFormatting sqref="D831">
    <cfRule type="containsBlanks" dxfId="11023" priority="11025">
      <formula>LEN(TRIM(D831))=0</formula>
    </cfRule>
    <cfRule type="containsText" dxfId="11022" priority="11026" operator="containsText" text="Operational">
      <formula>NOT(ISERROR(SEARCH("Operational",D831)))</formula>
    </cfRule>
    <cfRule type="containsText" dxfId="11021" priority="11027" operator="containsText" text="Dn(service)">
      <formula>NOT(ISERROR(SEARCH("Dn(service)",D831)))</formula>
    </cfRule>
    <cfRule type="containsText" dxfId="11020" priority="11028" operator="containsText" text="Dn(waiting)">
      <formula>NOT(ISERROR(SEARCH("Dn(waiting)",D831)))</formula>
    </cfRule>
  </conditionalFormatting>
  <conditionalFormatting sqref="D832">
    <cfRule type="containsBlanks" dxfId="11019" priority="11021">
      <formula>LEN(TRIM(D832))=0</formula>
    </cfRule>
    <cfRule type="containsText" dxfId="11018" priority="11022" operator="containsText" text="Operational">
      <formula>NOT(ISERROR(SEARCH("Operational",D832)))</formula>
    </cfRule>
    <cfRule type="containsText" dxfId="11017" priority="11023" operator="containsText" text="Dn(service)">
      <formula>NOT(ISERROR(SEARCH("Dn(service)",D832)))</formula>
    </cfRule>
    <cfRule type="containsText" dxfId="11016" priority="11024" operator="containsText" text="Dn(waiting)">
      <formula>NOT(ISERROR(SEARCH("Dn(waiting)",D832)))</formula>
    </cfRule>
  </conditionalFormatting>
  <conditionalFormatting sqref="F833">
    <cfRule type="containsBlanks" dxfId="11015" priority="11017">
      <formula>LEN(TRIM(F833))=0</formula>
    </cfRule>
    <cfRule type="containsText" dxfId="11014" priority="11018" operator="containsText" text="Operational">
      <formula>NOT(ISERROR(SEARCH("Operational",F833)))</formula>
    </cfRule>
    <cfRule type="containsText" dxfId="11013" priority="11019" operator="containsText" text="Dn(service)">
      <formula>NOT(ISERROR(SEARCH("Dn(service)",F833)))</formula>
    </cfRule>
    <cfRule type="containsText" dxfId="11012" priority="11020" operator="containsText" text="Dn(waiting)">
      <formula>NOT(ISERROR(SEARCH("Dn(waiting)",F833)))</formula>
    </cfRule>
  </conditionalFormatting>
  <conditionalFormatting sqref="F834">
    <cfRule type="containsBlanks" dxfId="11011" priority="11013">
      <formula>LEN(TRIM(F834))=0</formula>
    </cfRule>
    <cfRule type="containsText" dxfId="11010" priority="11014" operator="containsText" text="Operational">
      <formula>NOT(ISERROR(SEARCH("Operational",F834)))</formula>
    </cfRule>
    <cfRule type="containsText" dxfId="11009" priority="11015" operator="containsText" text="Dn(service)">
      <formula>NOT(ISERROR(SEARCH("Dn(service)",F834)))</formula>
    </cfRule>
    <cfRule type="containsText" dxfId="11008" priority="11016" operator="containsText" text="Dn(waiting)">
      <formula>NOT(ISERROR(SEARCH("Dn(waiting)",F834)))</formula>
    </cfRule>
  </conditionalFormatting>
  <conditionalFormatting sqref="F835">
    <cfRule type="containsBlanks" dxfId="11007" priority="11009">
      <formula>LEN(TRIM(F835))=0</formula>
    </cfRule>
    <cfRule type="containsText" dxfId="11006" priority="11010" operator="containsText" text="Operational">
      <formula>NOT(ISERROR(SEARCH("Operational",F835)))</formula>
    </cfRule>
    <cfRule type="containsText" dxfId="11005" priority="11011" operator="containsText" text="Dn(service)">
      <formula>NOT(ISERROR(SEARCH("Dn(service)",F835)))</formula>
    </cfRule>
    <cfRule type="containsText" dxfId="11004" priority="11012" operator="containsText" text="Dn(waiting)">
      <formula>NOT(ISERROR(SEARCH("Dn(waiting)",F835)))</formula>
    </cfRule>
  </conditionalFormatting>
  <conditionalFormatting sqref="F836">
    <cfRule type="containsBlanks" dxfId="11003" priority="11005">
      <formula>LEN(TRIM(F836))=0</formula>
    </cfRule>
    <cfRule type="containsText" dxfId="11002" priority="11006" operator="containsText" text="Operational">
      <formula>NOT(ISERROR(SEARCH("Operational",F836)))</formula>
    </cfRule>
    <cfRule type="containsText" dxfId="11001" priority="11007" operator="containsText" text="Dn(service)">
      <formula>NOT(ISERROR(SEARCH("Dn(service)",F836)))</formula>
    </cfRule>
    <cfRule type="containsText" dxfId="11000" priority="11008" operator="containsText" text="Dn(waiting)">
      <formula>NOT(ISERROR(SEARCH("Dn(waiting)",F836)))</formula>
    </cfRule>
  </conditionalFormatting>
  <conditionalFormatting sqref="F837">
    <cfRule type="containsBlanks" dxfId="10999" priority="11001">
      <formula>LEN(TRIM(F837))=0</formula>
    </cfRule>
    <cfRule type="containsText" dxfId="10998" priority="11002" operator="containsText" text="Operational">
      <formula>NOT(ISERROR(SEARCH("Operational",F837)))</formula>
    </cfRule>
    <cfRule type="containsText" dxfId="10997" priority="11003" operator="containsText" text="Dn(service)">
      <formula>NOT(ISERROR(SEARCH("Dn(service)",F837)))</formula>
    </cfRule>
    <cfRule type="containsText" dxfId="10996" priority="11004" operator="containsText" text="Dn(waiting)">
      <formula>NOT(ISERROR(SEARCH("Dn(waiting)",F837)))</formula>
    </cfRule>
  </conditionalFormatting>
  <conditionalFormatting sqref="H838">
    <cfRule type="containsBlanks" dxfId="10995" priority="10997">
      <formula>LEN(TRIM(H838))=0</formula>
    </cfRule>
    <cfRule type="containsText" dxfId="10994" priority="10998" operator="containsText" text="Operational">
      <formula>NOT(ISERROR(SEARCH("Operational",H838)))</formula>
    </cfRule>
    <cfRule type="containsText" dxfId="10993" priority="10999" operator="containsText" text="Dn(service)">
      <formula>NOT(ISERROR(SEARCH("Dn(service)",H838)))</formula>
    </cfRule>
    <cfRule type="containsText" dxfId="10992" priority="11000" operator="containsText" text="Dn(waiting)">
      <formula>NOT(ISERROR(SEARCH("Dn(waiting)",H838)))</formula>
    </cfRule>
  </conditionalFormatting>
  <conditionalFormatting sqref="H839">
    <cfRule type="containsBlanks" dxfId="10991" priority="10993">
      <formula>LEN(TRIM(H839))=0</formula>
    </cfRule>
    <cfRule type="containsText" dxfId="10990" priority="10994" operator="containsText" text="Operational">
      <formula>NOT(ISERROR(SEARCH("Operational",H839)))</formula>
    </cfRule>
    <cfRule type="containsText" dxfId="10989" priority="10995" operator="containsText" text="Dn(service)">
      <formula>NOT(ISERROR(SEARCH("Dn(service)",H839)))</formula>
    </cfRule>
    <cfRule type="containsText" dxfId="10988" priority="10996" operator="containsText" text="Dn(waiting)">
      <formula>NOT(ISERROR(SEARCH("Dn(waiting)",H839)))</formula>
    </cfRule>
  </conditionalFormatting>
  <conditionalFormatting sqref="H840">
    <cfRule type="containsBlanks" dxfId="10987" priority="10989">
      <formula>LEN(TRIM(H840))=0</formula>
    </cfRule>
    <cfRule type="containsText" dxfId="10986" priority="10990" operator="containsText" text="Operational">
      <formula>NOT(ISERROR(SEARCH("Operational",H840)))</formula>
    </cfRule>
    <cfRule type="containsText" dxfId="10985" priority="10991" operator="containsText" text="Dn(service)">
      <formula>NOT(ISERROR(SEARCH("Dn(service)",H840)))</formula>
    </cfRule>
    <cfRule type="containsText" dxfId="10984" priority="10992" operator="containsText" text="Dn(waiting)">
      <formula>NOT(ISERROR(SEARCH("Dn(waiting)",H840)))</formula>
    </cfRule>
  </conditionalFormatting>
  <conditionalFormatting sqref="H841">
    <cfRule type="containsBlanks" dxfId="10983" priority="10985">
      <formula>LEN(TRIM(H841))=0</formula>
    </cfRule>
    <cfRule type="containsText" dxfId="10982" priority="10986" operator="containsText" text="Operational">
      <formula>NOT(ISERROR(SEARCH("Operational",H841)))</formula>
    </cfRule>
    <cfRule type="containsText" dxfId="10981" priority="10987" operator="containsText" text="Dn(service)">
      <formula>NOT(ISERROR(SEARCH("Dn(service)",H841)))</formula>
    </cfRule>
    <cfRule type="containsText" dxfId="10980" priority="10988" operator="containsText" text="Dn(waiting)">
      <formula>NOT(ISERROR(SEARCH("Dn(waiting)",H841)))</formula>
    </cfRule>
  </conditionalFormatting>
  <conditionalFormatting sqref="H842">
    <cfRule type="containsBlanks" dxfId="10979" priority="10981">
      <formula>LEN(TRIM(H842))=0</formula>
    </cfRule>
    <cfRule type="containsText" dxfId="10978" priority="10982" operator="containsText" text="Operational">
      <formula>NOT(ISERROR(SEARCH("Operational",H842)))</formula>
    </cfRule>
    <cfRule type="containsText" dxfId="10977" priority="10983" operator="containsText" text="Dn(service)">
      <formula>NOT(ISERROR(SEARCH("Dn(service)",H842)))</formula>
    </cfRule>
    <cfRule type="containsText" dxfId="10976" priority="10984" operator="containsText" text="Dn(waiting)">
      <formula>NOT(ISERROR(SEARCH("Dn(waiting)",H842)))</formula>
    </cfRule>
  </conditionalFormatting>
  <conditionalFormatting sqref="E843">
    <cfRule type="containsBlanks" dxfId="10975" priority="10977">
      <formula>LEN(TRIM(E843))=0</formula>
    </cfRule>
    <cfRule type="containsText" dxfId="10974" priority="10978" operator="containsText" text="Operational">
      <formula>NOT(ISERROR(SEARCH("Operational",E843)))</formula>
    </cfRule>
    <cfRule type="containsText" dxfId="10973" priority="10979" operator="containsText" text="Dn(service)">
      <formula>NOT(ISERROR(SEARCH("Dn(service)",E843)))</formula>
    </cfRule>
    <cfRule type="containsText" dxfId="10972" priority="10980" operator="containsText" text="Dn(waiting)">
      <formula>NOT(ISERROR(SEARCH("Dn(waiting)",E843)))</formula>
    </cfRule>
  </conditionalFormatting>
  <conditionalFormatting sqref="E844">
    <cfRule type="containsBlanks" dxfId="10971" priority="10973">
      <formula>LEN(TRIM(E844))=0</formula>
    </cfRule>
    <cfRule type="containsText" dxfId="10970" priority="10974" operator="containsText" text="Operational">
      <formula>NOT(ISERROR(SEARCH("Operational",E844)))</formula>
    </cfRule>
    <cfRule type="containsText" dxfId="10969" priority="10975" operator="containsText" text="Dn(service)">
      <formula>NOT(ISERROR(SEARCH("Dn(service)",E844)))</formula>
    </cfRule>
    <cfRule type="containsText" dxfId="10968" priority="10976" operator="containsText" text="Dn(waiting)">
      <formula>NOT(ISERROR(SEARCH("Dn(waiting)",E844)))</formula>
    </cfRule>
  </conditionalFormatting>
  <conditionalFormatting sqref="E845">
    <cfRule type="containsBlanks" dxfId="10967" priority="10969">
      <formula>LEN(TRIM(E845))=0</formula>
    </cfRule>
    <cfRule type="containsText" dxfId="10966" priority="10970" operator="containsText" text="Operational">
      <formula>NOT(ISERROR(SEARCH("Operational",E845)))</formula>
    </cfRule>
    <cfRule type="containsText" dxfId="10965" priority="10971" operator="containsText" text="Dn(service)">
      <formula>NOT(ISERROR(SEARCH("Dn(service)",E845)))</formula>
    </cfRule>
    <cfRule type="containsText" dxfId="10964" priority="10972" operator="containsText" text="Dn(waiting)">
      <formula>NOT(ISERROR(SEARCH("Dn(waiting)",E845)))</formula>
    </cfRule>
  </conditionalFormatting>
  <conditionalFormatting sqref="E846">
    <cfRule type="containsBlanks" dxfId="10963" priority="10965">
      <formula>LEN(TRIM(E846))=0</formula>
    </cfRule>
    <cfRule type="containsText" dxfId="10962" priority="10966" operator="containsText" text="Operational">
      <formula>NOT(ISERROR(SEARCH("Operational",E846)))</formula>
    </cfRule>
    <cfRule type="containsText" dxfId="10961" priority="10967" operator="containsText" text="Dn(service)">
      <formula>NOT(ISERROR(SEARCH("Dn(service)",E846)))</formula>
    </cfRule>
    <cfRule type="containsText" dxfId="10960" priority="10968" operator="containsText" text="Dn(waiting)">
      <formula>NOT(ISERROR(SEARCH("Dn(waiting)",E846)))</formula>
    </cfRule>
  </conditionalFormatting>
  <conditionalFormatting sqref="C847">
    <cfRule type="containsBlanks" dxfId="10959" priority="10961">
      <formula>LEN(TRIM(C847))=0</formula>
    </cfRule>
    <cfRule type="containsText" dxfId="10958" priority="10962" operator="containsText" text="Operational">
      <formula>NOT(ISERROR(SEARCH("Operational",C847)))</formula>
    </cfRule>
    <cfRule type="containsText" dxfId="10957" priority="10963" operator="containsText" text="Dn(service)">
      <formula>NOT(ISERROR(SEARCH("Dn(service)",C847)))</formula>
    </cfRule>
    <cfRule type="containsText" dxfId="10956" priority="10964" operator="containsText" text="Dn(waiting)">
      <formula>NOT(ISERROR(SEARCH("Dn(waiting)",C847)))</formula>
    </cfRule>
  </conditionalFormatting>
  <conditionalFormatting sqref="C848">
    <cfRule type="containsBlanks" dxfId="10955" priority="10957">
      <formula>LEN(TRIM(C848))=0</formula>
    </cfRule>
    <cfRule type="containsText" dxfId="10954" priority="10958" operator="containsText" text="Operational">
      <formula>NOT(ISERROR(SEARCH("Operational",C848)))</formula>
    </cfRule>
    <cfRule type="containsText" dxfId="10953" priority="10959" operator="containsText" text="Dn(service)">
      <formula>NOT(ISERROR(SEARCH("Dn(service)",C848)))</formula>
    </cfRule>
    <cfRule type="containsText" dxfId="10952" priority="10960" operator="containsText" text="Dn(waiting)">
      <formula>NOT(ISERROR(SEARCH("Dn(waiting)",C848)))</formula>
    </cfRule>
  </conditionalFormatting>
  <conditionalFormatting sqref="C849">
    <cfRule type="containsBlanks" dxfId="10951" priority="10953">
      <formula>LEN(TRIM(C849))=0</formula>
    </cfRule>
    <cfRule type="containsText" dxfId="10950" priority="10954" operator="containsText" text="Operational">
      <formula>NOT(ISERROR(SEARCH("Operational",C849)))</formula>
    </cfRule>
    <cfRule type="containsText" dxfId="10949" priority="10955" operator="containsText" text="Dn(service)">
      <formula>NOT(ISERROR(SEARCH("Dn(service)",C849)))</formula>
    </cfRule>
    <cfRule type="containsText" dxfId="10948" priority="10956" operator="containsText" text="Dn(waiting)">
      <formula>NOT(ISERROR(SEARCH("Dn(waiting)",C849)))</formula>
    </cfRule>
  </conditionalFormatting>
  <conditionalFormatting sqref="C850">
    <cfRule type="containsBlanks" dxfId="10947" priority="10949">
      <formula>LEN(TRIM(C850))=0</formula>
    </cfRule>
    <cfRule type="containsText" dxfId="10946" priority="10950" operator="containsText" text="Operational">
      <formula>NOT(ISERROR(SEARCH("Operational",C850)))</formula>
    </cfRule>
    <cfRule type="containsText" dxfId="10945" priority="10951" operator="containsText" text="Dn(service)">
      <formula>NOT(ISERROR(SEARCH("Dn(service)",C850)))</formula>
    </cfRule>
    <cfRule type="containsText" dxfId="10944" priority="10952" operator="containsText" text="Dn(waiting)">
      <formula>NOT(ISERROR(SEARCH("Dn(waiting)",C850)))</formula>
    </cfRule>
  </conditionalFormatting>
  <conditionalFormatting sqref="C851">
    <cfRule type="containsBlanks" dxfId="10943" priority="10945">
      <formula>LEN(TRIM(C851))=0</formula>
    </cfRule>
    <cfRule type="containsText" dxfId="10942" priority="10946" operator="containsText" text="Operational">
      <formula>NOT(ISERROR(SEARCH("Operational",C851)))</formula>
    </cfRule>
    <cfRule type="containsText" dxfId="10941" priority="10947" operator="containsText" text="Dn(service)">
      <formula>NOT(ISERROR(SEARCH("Dn(service)",C851)))</formula>
    </cfRule>
    <cfRule type="containsText" dxfId="10940" priority="10948" operator="containsText" text="Dn(waiting)">
      <formula>NOT(ISERROR(SEARCH("Dn(waiting)",C851)))</formula>
    </cfRule>
  </conditionalFormatting>
  <conditionalFormatting sqref="C852">
    <cfRule type="containsBlanks" dxfId="10939" priority="10941">
      <formula>LEN(TRIM(C852))=0</formula>
    </cfRule>
    <cfRule type="containsText" dxfId="10938" priority="10942" operator="containsText" text="Operational">
      <formula>NOT(ISERROR(SEARCH("Operational",C852)))</formula>
    </cfRule>
    <cfRule type="containsText" dxfId="10937" priority="10943" operator="containsText" text="Dn(service)">
      <formula>NOT(ISERROR(SEARCH("Dn(service)",C852)))</formula>
    </cfRule>
    <cfRule type="containsText" dxfId="10936" priority="10944" operator="containsText" text="Dn(waiting)">
      <formula>NOT(ISERROR(SEARCH("Dn(waiting)",C852)))</formula>
    </cfRule>
  </conditionalFormatting>
  <conditionalFormatting sqref="C853">
    <cfRule type="containsBlanks" dxfId="10935" priority="10937">
      <formula>LEN(TRIM(C853))=0</formula>
    </cfRule>
    <cfRule type="containsText" dxfId="10934" priority="10938" operator="containsText" text="Operational">
      <formula>NOT(ISERROR(SEARCH("Operational",C853)))</formula>
    </cfRule>
    <cfRule type="containsText" dxfId="10933" priority="10939" operator="containsText" text="Dn(service)">
      <formula>NOT(ISERROR(SEARCH("Dn(service)",C853)))</formula>
    </cfRule>
    <cfRule type="containsText" dxfId="10932" priority="10940" operator="containsText" text="Dn(waiting)">
      <formula>NOT(ISERROR(SEARCH("Dn(waiting)",C853)))</formula>
    </cfRule>
  </conditionalFormatting>
  <conditionalFormatting sqref="G854">
    <cfRule type="containsBlanks" dxfId="10931" priority="10933">
      <formula>LEN(TRIM(G854))=0</formula>
    </cfRule>
    <cfRule type="containsText" dxfId="10930" priority="10934" operator="containsText" text="Operational">
      <formula>NOT(ISERROR(SEARCH("Operational",G854)))</formula>
    </cfRule>
    <cfRule type="containsText" dxfId="10929" priority="10935" operator="containsText" text="Dn(service)">
      <formula>NOT(ISERROR(SEARCH("Dn(service)",G854)))</formula>
    </cfRule>
    <cfRule type="containsText" dxfId="10928" priority="10936" operator="containsText" text="Dn(waiting)">
      <formula>NOT(ISERROR(SEARCH("Dn(waiting)",G854)))</formula>
    </cfRule>
  </conditionalFormatting>
  <conditionalFormatting sqref="G855">
    <cfRule type="containsBlanks" dxfId="10927" priority="10929">
      <formula>LEN(TRIM(G855))=0</formula>
    </cfRule>
    <cfRule type="containsText" dxfId="10926" priority="10930" operator="containsText" text="Operational">
      <formula>NOT(ISERROR(SEARCH("Operational",G855)))</formula>
    </cfRule>
    <cfRule type="containsText" dxfId="10925" priority="10931" operator="containsText" text="Dn(service)">
      <formula>NOT(ISERROR(SEARCH("Dn(service)",G855)))</formula>
    </cfRule>
    <cfRule type="containsText" dxfId="10924" priority="10932" operator="containsText" text="Dn(waiting)">
      <formula>NOT(ISERROR(SEARCH("Dn(waiting)",G855)))</formula>
    </cfRule>
  </conditionalFormatting>
  <conditionalFormatting sqref="G856">
    <cfRule type="containsBlanks" dxfId="10923" priority="10925">
      <formula>LEN(TRIM(G856))=0</formula>
    </cfRule>
    <cfRule type="containsText" dxfId="10922" priority="10926" operator="containsText" text="Operational">
      <formula>NOT(ISERROR(SEARCH("Operational",G856)))</formula>
    </cfRule>
    <cfRule type="containsText" dxfId="10921" priority="10927" operator="containsText" text="Dn(service)">
      <formula>NOT(ISERROR(SEARCH("Dn(service)",G856)))</formula>
    </cfRule>
    <cfRule type="containsText" dxfId="10920" priority="10928" operator="containsText" text="Dn(waiting)">
      <formula>NOT(ISERROR(SEARCH("Dn(waiting)",G856)))</formula>
    </cfRule>
  </conditionalFormatting>
  <conditionalFormatting sqref="G857">
    <cfRule type="containsBlanks" dxfId="10919" priority="10921">
      <formula>LEN(TRIM(G857))=0</formula>
    </cfRule>
    <cfRule type="containsText" dxfId="10918" priority="10922" operator="containsText" text="Operational">
      <formula>NOT(ISERROR(SEARCH("Operational",G857)))</formula>
    </cfRule>
    <cfRule type="containsText" dxfId="10917" priority="10923" operator="containsText" text="Dn(service)">
      <formula>NOT(ISERROR(SEARCH("Dn(service)",G857)))</formula>
    </cfRule>
    <cfRule type="containsText" dxfId="10916" priority="10924" operator="containsText" text="Dn(waiting)">
      <formula>NOT(ISERROR(SEARCH("Dn(waiting)",G857)))</formula>
    </cfRule>
  </conditionalFormatting>
  <conditionalFormatting sqref="D858">
    <cfRule type="containsBlanks" dxfId="10915" priority="10917">
      <formula>LEN(TRIM(D858))=0</formula>
    </cfRule>
    <cfRule type="containsText" dxfId="10914" priority="10918" operator="containsText" text="Operational">
      <formula>NOT(ISERROR(SEARCH("Operational",D858)))</formula>
    </cfRule>
    <cfRule type="containsText" dxfId="10913" priority="10919" operator="containsText" text="Dn(service)">
      <formula>NOT(ISERROR(SEARCH("Dn(service)",D858)))</formula>
    </cfRule>
    <cfRule type="containsText" dxfId="10912" priority="10920" operator="containsText" text="Dn(waiting)">
      <formula>NOT(ISERROR(SEARCH("Dn(waiting)",D858)))</formula>
    </cfRule>
  </conditionalFormatting>
  <conditionalFormatting sqref="D859">
    <cfRule type="containsBlanks" dxfId="10911" priority="10913">
      <formula>LEN(TRIM(D859))=0</formula>
    </cfRule>
    <cfRule type="containsText" dxfId="10910" priority="10914" operator="containsText" text="Operational">
      <formula>NOT(ISERROR(SEARCH("Operational",D859)))</formula>
    </cfRule>
    <cfRule type="containsText" dxfId="10909" priority="10915" operator="containsText" text="Dn(service)">
      <formula>NOT(ISERROR(SEARCH("Dn(service)",D859)))</formula>
    </cfRule>
    <cfRule type="containsText" dxfId="10908" priority="10916" operator="containsText" text="Dn(waiting)">
      <formula>NOT(ISERROR(SEARCH("Dn(waiting)",D859)))</formula>
    </cfRule>
  </conditionalFormatting>
  <conditionalFormatting sqref="D860">
    <cfRule type="containsBlanks" dxfId="10907" priority="10909">
      <formula>LEN(TRIM(D860))=0</formula>
    </cfRule>
    <cfRule type="containsText" dxfId="10906" priority="10910" operator="containsText" text="Operational">
      <formula>NOT(ISERROR(SEARCH("Operational",D860)))</formula>
    </cfRule>
    <cfRule type="containsText" dxfId="10905" priority="10911" operator="containsText" text="Dn(service)">
      <formula>NOT(ISERROR(SEARCH("Dn(service)",D860)))</formula>
    </cfRule>
    <cfRule type="containsText" dxfId="10904" priority="10912" operator="containsText" text="Dn(waiting)">
      <formula>NOT(ISERROR(SEARCH("Dn(waiting)",D860)))</formula>
    </cfRule>
  </conditionalFormatting>
  <conditionalFormatting sqref="D861">
    <cfRule type="containsBlanks" dxfId="10903" priority="10905">
      <formula>LEN(TRIM(D861))=0</formula>
    </cfRule>
    <cfRule type="containsText" dxfId="10902" priority="10906" operator="containsText" text="Operational">
      <formula>NOT(ISERROR(SEARCH("Operational",D861)))</formula>
    </cfRule>
    <cfRule type="containsText" dxfId="10901" priority="10907" operator="containsText" text="Dn(service)">
      <formula>NOT(ISERROR(SEARCH("Dn(service)",D861)))</formula>
    </cfRule>
    <cfRule type="containsText" dxfId="10900" priority="10908" operator="containsText" text="Dn(waiting)">
      <formula>NOT(ISERROR(SEARCH("Dn(waiting)",D861)))</formula>
    </cfRule>
  </conditionalFormatting>
  <conditionalFormatting sqref="D862">
    <cfRule type="containsBlanks" dxfId="10899" priority="10901">
      <formula>LEN(TRIM(D862))=0</formula>
    </cfRule>
    <cfRule type="containsText" dxfId="10898" priority="10902" operator="containsText" text="Operational">
      <formula>NOT(ISERROR(SEARCH("Operational",D862)))</formula>
    </cfRule>
    <cfRule type="containsText" dxfId="10897" priority="10903" operator="containsText" text="Dn(service)">
      <formula>NOT(ISERROR(SEARCH("Dn(service)",D862)))</formula>
    </cfRule>
    <cfRule type="containsText" dxfId="10896" priority="10904" operator="containsText" text="Dn(waiting)">
      <formula>NOT(ISERROR(SEARCH("Dn(waiting)",D862)))</formula>
    </cfRule>
  </conditionalFormatting>
  <conditionalFormatting sqref="F863">
    <cfRule type="containsBlanks" dxfId="10895" priority="10897">
      <formula>LEN(TRIM(F863))=0</formula>
    </cfRule>
    <cfRule type="containsText" dxfId="10894" priority="10898" operator="containsText" text="Operational">
      <formula>NOT(ISERROR(SEARCH("Operational",F863)))</formula>
    </cfRule>
    <cfRule type="containsText" dxfId="10893" priority="10899" operator="containsText" text="Dn(service)">
      <formula>NOT(ISERROR(SEARCH("Dn(service)",F863)))</formula>
    </cfRule>
    <cfRule type="containsText" dxfId="10892" priority="10900" operator="containsText" text="Dn(waiting)">
      <formula>NOT(ISERROR(SEARCH("Dn(waiting)",F863)))</formula>
    </cfRule>
  </conditionalFormatting>
  <conditionalFormatting sqref="F864">
    <cfRule type="containsBlanks" dxfId="10891" priority="10893">
      <formula>LEN(TRIM(F864))=0</formula>
    </cfRule>
    <cfRule type="containsText" dxfId="10890" priority="10894" operator="containsText" text="Operational">
      <formula>NOT(ISERROR(SEARCH("Operational",F864)))</formula>
    </cfRule>
    <cfRule type="containsText" dxfId="10889" priority="10895" operator="containsText" text="Dn(service)">
      <formula>NOT(ISERROR(SEARCH("Dn(service)",F864)))</formula>
    </cfRule>
    <cfRule type="containsText" dxfId="10888" priority="10896" operator="containsText" text="Dn(waiting)">
      <formula>NOT(ISERROR(SEARCH("Dn(waiting)",F864)))</formula>
    </cfRule>
  </conditionalFormatting>
  <conditionalFormatting sqref="F865">
    <cfRule type="containsBlanks" dxfId="10887" priority="10889">
      <formula>LEN(TRIM(F865))=0</formula>
    </cfRule>
    <cfRule type="containsText" dxfId="10886" priority="10890" operator="containsText" text="Operational">
      <formula>NOT(ISERROR(SEARCH("Operational",F865)))</formula>
    </cfRule>
    <cfRule type="containsText" dxfId="10885" priority="10891" operator="containsText" text="Dn(service)">
      <formula>NOT(ISERROR(SEARCH("Dn(service)",F865)))</formula>
    </cfRule>
    <cfRule type="containsText" dxfId="10884" priority="10892" operator="containsText" text="Dn(waiting)">
      <formula>NOT(ISERROR(SEARCH("Dn(waiting)",F865)))</formula>
    </cfRule>
  </conditionalFormatting>
  <conditionalFormatting sqref="F866">
    <cfRule type="containsBlanks" dxfId="10883" priority="10885">
      <formula>LEN(TRIM(F866))=0</formula>
    </cfRule>
    <cfRule type="containsText" dxfId="10882" priority="10886" operator="containsText" text="Operational">
      <formula>NOT(ISERROR(SEARCH("Operational",F866)))</formula>
    </cfRule>
    <cfRule type="containsText" dxfId="10881" priority="10887" operator="containsText" text="Dn(service)">
      <formula>NOT(ISERROR(SEARCH("Dn(service)",F866)))</formula>
    </cfRule>
    <cfRule type="containsText" dxfId="10880" priority="10888" operator="containsText" text="Dn(waiting)">
      <formula>NOT(ISERROR(SEARCH("Dn(waiting)",F866)))</formula>
    </cfRule>
  </conditionalFormatting>
  <conditionalFormatting sqref="F867">
    <cfRule type="containsBlanks" dxfId="10879" priority="10881">
      <formula>LEN(TRIM(F867))=0</formula>
    </cfRule>
    <cfRule type="containsText" dxfId="10878" priority="10882" operator="containsText" text="Operational">
      <formula>NOT(ISERROR(SEARCH("Operational",F867)))</formula>
    </cfRule>
    <cfRule type="containsText" dxfId="10877" priority="10883" operator="containsText" text="Dn(service)">
      <formula>NOT(ISERROR(SEARCH("Dn(service)",F867)))</formula>
    </cfRule>
    <cfRule type="containsText" dxfId="10876" priority="10884" operator="containsText" text="Dn(waiting)">
      <formula>NOT(ISERROR(SEARCH("Dn(waiting)",F867)))</formula>
    </cfRule>
  </conditionalFormatting>
  <conditionalFormatting sqref="C872">
    <cfRule type="containsBlanks" dxfId="10875" priority="10877">
      <formula>LEN(TRIM(C872))=0</formula>
    </cfRule>
    <cfRule type="containsText" dxfId="10874" priority="10878" operator="containsText" text="Operational">
      <formula>NOT(ISERROR(SEARCH("Operational",C872)))</formula>
    </cfRule>
    <cfRule type="containsText" dxfId="10873" priority="10879" operator="containsText" text="Dn(service)">
      <formula>NOT(ISERROR(SEARCH("Dn(service)",C872)))</formula>
    </cfRule>
    <cfRule type="containsText" dxfId="10872" priority="10880" operator="containsText" text="Dn(waiting)">
      <formula>NOT(ISERROR(SEARCH("Dn(waiting)",C872)))</formula>
    </cfRule>
  </conditionalFormatting>
  <conditionalFormatting sqref="C873">
    <cfRule type="containsBlanks" dxfId="10871" priority="10873">
      <formula>LEN(TRIM(C873))=0</formula>
    </cfRule>
    <cfRule type="containsText" dxfId="10870" priority="10874" operator="containsText" text="Operational">
      <formula>NOT(ISERROR(SEARCH("Operational",C873)))</formula>
    </cfRule>
    <cfRule type="containsText" dxfId="10869" priority="10875" operator="containsText" text="Dn(service)">
      <formula>NOT(ISERROR(SEARCH("Dn(service)",C873)))</formula>
    </cfRule>
    <cfRule type="containsText" dxfId="10868" priority="10876" operator="containsText" text="Dn(waiting)">
      <formula>NOT(ISERROR(SEARCH("Dn(waiting)",C873)))</formula>
    </cfRule>
  </conditionalFormatting>
  <conditionalFormatting sqref="C874">
    <cfRule type="containsBlanks" dxfId="10867" priority="10869">
      <formula>LEN(TRIM(C874))=0</formula>
    </cfRule>
    <cfRule type="containsText" dxfId="10866" priority="10870" operator="containsText" text="Operational">
      <formula>NOT(ISERROR(SEARCH("Operational",C874)))</formula>
    </cfRule>
    <cfRule type="containsText" dxfId="10865" priority="10871" operator="containsText" text="Dn(service)">
      <formula>NOT(ISERROR(SEARCH("Dn(service)",C874)))</formula>
    </cfRule>
    <cfRule type="containsText" dxfId="10864" priority="10872" operator="containsText" text="Dn(waiting)">
      <formula>NOT(ISERROR(SEARCH("Dn(waiting)",C874)))</formula>
    </cfRule>
  </conditionalFormatting>
  <conditionalFormatting sqref="C875">
    <cfRule type="containsBlanks" dxfId="10863" priority="10865">
      <formula>LEN(TRIM(C875))=0</formula>
    </cfRule>
    <cfRule type="containsText" dxfId="10862" priority="10866" operator="containsText" text="Operational">
      <formula>NOT(ISERROR(SEARCH("Operational",C875)))</formula>
    </cfRule>
    <cfRule type="containsText" dxfId="10861" priority="10867" operator="containsText" text="Dn(service)">
      <formula>NOT(ISERROR(SEARCH("Dn(service)",C875)))</formula>
    </cfRule>
    <cfRule type="containsText" dxfId="10860" priority="10868" operator="containsText" text="Dn(waiting)">
      <formula>NOT(ISERROR(SEARCH("Dn(waiting)",C875)))</formula>
    </cfRule>
  </conditionalFormatting>
  <conditionalFormatting sqref="C876">
    <cfRule type="containsBlanks" dxfId="10859" priority="10861">
      <formula>LEN(TRIM(C876))=0</formula>
    </cfRule>
    <cfRule type="containsText" dxfId="10858" priority="10862" operator="containsText" text="Operational">
      <formula>NOT(ISERROR(SEARCH("Operational",C876)))</formula>
    </cfRule>
    <cfRule type="containsText" dxfId="10857" priority="10863" operator="containsText" text="Dn(service)">
      <formula>NOT(ISERROR(SEARCH("Dn(service)",C876)))</formula>
    </cfRule>
    <cfRule type="containsText" dxfId="10856" priority="10864" operator="containsText" text="Dn(waiting)">
      <formula>NOT(ISERROR(SEARCH("Dn(waiting)",C876)))</formula>
    </cfRule>
  </conditionalFormatting>
  <conditionalFormatting sqref="C877">
    <cfRule type="containsBlanks" dxfId="10855" priority="10857">
      <formula>LEN(TRIM(C877))=0</formula>
    </cfRule>
    <cfRule type="containsText" dxfId="10854" priority="10858" operator="containsText" text="Operational">
      <formula>NOT(ISERROR(SEARCH("Operational",C877)))</formula>
    </cfRule>
    <cfRule type="containsText" dxfId="10853" priority="10859" operator="containsText" text="Dn(service)">
      <formula>NOT(ISERROR(SEARCH("Dn(service)",C877)))</formula>
    </cfRule>
    <cfRule type="containsText" dxfId="10852" priority="10860" operator="containsText" text="Dn(waiting)">
      <formula>NOT(ISERROR(SEARCH("Dn(waiting)",C877)))</formula>
    </cfRule>
  </conditionalFormatting>
  <conditionalFormatting sqref="C878">
    <cfRule type="containsBlanks" dxfId="10851" priority="10853">
      <formula>LEN(TRIM(C878))=0</formula>
    </cfRule>
    <cfRule type="containsText" dxfId="10850" priority="10854" operator="containsText" text="Operational">
      <formula>NOT(ISERROR(SEARCH("Operational",C878)))</formula>
    </cfRule>
    <cfRule type="containsText" dxfId="10849" priority="10855" operator="containsText" text="Dn(service)">
      <formula>NOT(ISERROR(SEARCH("Dn(service)",C878)))</formula>
    </cfRule>
    <cfRule type="containsText" dxfId="10848" priority="10856" operator="containsText" text="Dn(waiting)">
      <formula>NOT(ISERROR(SEARCH("Dn(waiting)",C878)))</formula>
    </cfRule>
  </conditionalFormatting>
  <conditionalFormatting sqref="C879">
    <cfRule type="containsBlanks" dxfId="10847" priority="10849">
      <formula>LEN(TRIM(C879))=0</formula>
    </cfRule>
    <cfRule type="containsText" dxfId="10846" priority="10850" operator="containsText" text="Operational">
      <formula>NOT(ISERROR(SEARCH("Operational",C879)))</formula>
    </cfRule>
    <cfRule type="containsText" dxfId="10845" priority="10851" operator="containsText" text="Dn(service)">
      <formula>NOT(ISERROR(SEARCH("Dn(service)",C879)))</formula>
    </cfRule>
    <cfRule type="containsText" dxfId="10844" priority="10852" operator="containsText" text="Dn(waiting)">
      <formula>NOT(ISERROR(SEARCH("Dn(waiting)",C879)))</formula>
    </cfRule>
  </conditionalFormatting>
  <conditionalFormatting sqref="C880">
    <cfRule type="containsBlanks" dxfId="10843" priority="10845">
      <formula>LEN(TRIM(C880))=0</formula>
    </cfRule>
    <cfRule type="containsText" dxfId="10842" priority="10846" operator="containsText" text="Operational">
      <formula>NOT(ISERROR(SEARCH("Operational",C880)))</formula>
    </cfRule>
    <cfRule type="containsText" dxfId="10841" priority="10847" operator="containsText" text="Dn(service)">
      <formula>NOT(ISERROR(SEARCH("Dn(service)",C880)))</formula>
    </cfRule>
    <cfRule type="containsText" dxfId="10840" priority="10848" operator="containsText" text="Dn(waiting)">
      <formula>NOT(ISERROR(SEARCH("Dn(waiting)",C880)))</formula>
    </cfRule>
  </conditionalFormatting>
  <conditionalFormatting sqref="C881">
    <cfRule type="containsBlanks" dxfId="10839" priority="10841">
      <formula>LEN(TRIM(C881))=0</formula>
    </cfRule>
    <cfRule type="containsText" dxfId="10838" priority="10842" operator="containsText" text="Operational">
      <formula>NOT(ISERROR(SEARCH("Operational",C881)))</formula>
    </cfRule>
    <cfRule type="containsText" dxfId="10837" priority="10843" operator="containsText" text="Dn(service)">
      <formula>NOT(ISERROR(SEARCH("Dn(service)",C881)))</formula>
    </cfRule>
    <cfRule type="containsText" dxfId="10836" priority="10844" operator="containsText" text="Dn(waiting)">
      <formula>NOT(ISERROR(SEARCH("Dn(waiting)",C881)))</formula>
    </cfRule>
  </conditionalFormatting>
  <conditionalFormatting sqref="H868">
    <cfRule type="containsBlanks" dxfId="10835" priority="10837">
      <formula>LEN(TRIM(H868))=0</formula>
    </cfRule>
    <cfRule type="containsText" dxfId="10834" priority="10838" operator="containsText" text="Operational">
      <formula>NOT(ISERROR(SEARCH("Operational",H868)))</formula>
    </cfRule>
    <cfRule type="containsText" dxfId="10833" priority="10839" operator="containsText" text="Dn(service)">
      <formula>NOT(ISERROR(SEARCH("Dn(service)",H868)))</formula>
    </cfRule>
    <cfRule type="containsText" dxfId="10832" priority="10840" operator="containsText" text="Dn(waiting)">
      <formula>NOT(ISERROR(SEARCH("Dn(waiting)",H868)))</formula>
    </cfRule>
  </conditionalFormatting>
  <conditionalFormatting sqref="H869">
    <cfRule type="containsBlanks" dxfId="10831" priority="10833">
      <formula>LEN(TRIM(H869))=0</formula>
    </cfRule>
    <cfRule type="containsText" dxfId="10830" priority="10834" operator="containsText" text="Operational">
      <formula>NOT(ISERROR(SEARCH("Operational",H869)))</formula>
    </cfRule>
    <cfRule type="containsText" dxfId="10829" priority="10835" operator="containsText" text="Dn(service)">
      <formula>NOT(ISERROR(SEARCH("Dn(service)",H869)))</formula>
    </cfRule>
    <cfRule type="containsText" dxfId="10828" priority="10836" operator="containsText" text="Dn(waiting)">
      <formula>NOT(ISERROR(SEARCH("Dn(waiting)",H869)))</formula>
    </cfRule>
  </conditionalFormatting>
  <conditionalFormatting sqref="H870">
    <cfRule type="containsBlanks" dxfId="10827" priority="10829">
      <formula>LEN(TRIM(H870))=0</formula>
    </cfRule>
    <cfRule type="containsText" dxfId="10826" priority="10830" operator="containsText" text="Operational">
      <formula>NOT(ISERROR(SEARCH("Operational",H870)))</formula>
    </cfRule>
    <cfRule type="containsText" dxfId="10825" priority="10831" operator="containsText" text="Dn(service)">
      <formula>NOT(ISERROR(SEARCH("Dn(service)",H870)))</formula>
    </cfRule>
    <cfRule type="containsText" dxfId="10824" priority="10832" operator="containsText" text="Dn(waiting)">
      <formula>NOT(ISERROR(SEARCH("Dn(waiting)",H870)))</formula>
    </cfRule>
  </conditionalFormatting>
  <conditionalFormatting sqref="H871">
    <cfRule type="containsBlanks" dxfId="10823" priority="10825">
      <formula>LEN(TRIM(H871))=0</formula>
    </cfRule>
    <cfRule type="containsText" dxfId="10822" priority="10826" operator="containsText" text="Operational">
      <formula>NOT(ISERROR(SEARCH("Operational",H871)))</formula>
    </cfRule>
    <cfRule type="containsText" dxfId="10821" priority="10827" operator="containsText" text="Dn(service)">
      <formula>NOT(ISERROR(SEARCH("Dn(service)",H871)))</formula>
    </cfRule>
    <cfRule type="containsText" dxfId="10820" priority="10828" operator="containsText" text="Dn(waiting)">
      <formula>NOT(ISERROR(SEARCH("Dn(waiting)",H871)))</formula>
    </cfRule>
  </conditionalFormatting>
  <conditionalFormatting sqref="E879">
    <cfRule type="containsBlanks" dxfId="10819" priority="10821">
      <formula>LEN(TRIM(E879))=0</formula>
    </cfRule>
    <cfRule type="containsText" dxfId="10818" priority="10822" operator="containsText" text="Operational">
      <formula>NOT(ISERROR(SEARCH("Operational",E879)))</formula>
    </cfRule>
    <cfRule type="containsText" dxfId="10817" priority="10823" operator="containsText" text="Dn(service)">
      <formula>NOT(ISERROR(SEARCH("Dn(service)",E879)))</formula>
    </cfRule>
    <cfRule type="containsText" dxfId="10816" priority="10824" operator="containsText" text="Dn(waiting)">
      <formula>NOT(ISERROR(SEARCH("Dn(waiting)",E879)))</formula>
    </cfRule>
  </conditionalFormatting>
  <conditionalFormatting sqref="E878">
    <cfRule type="containsBlanks" dxfId="10815" priority="10817">
      <formula>LEN(TRIM(E878))=0</formula>
    </cfRule>
    <cfRule type="containsText" dxfId="10814" priority="10818" operator="containsText" text="Operational">
      <formula>NOT(ISERROR(SEARCH("Operational",E878)))</formula>
    </cfRule>
    <cfRule type="containsText" dxfId="10813" priority="10819" operator="containsText" text="Dn(service)">
      <formula>NOT(ISERROR(SEARCH("Dn(service)",E878)))</formula>
    </cfRule>
    <cfRule type="containsText" dxfId="10812" priority="10820" operator="containsText" text="Dn(waiting)">
      <formula>NOT(ISERROR(SEARCH("Dn(waiting)",E878)))</formula>
    </cfRule>
  </conditionalFormatting>
  <conditionalFormatting sqref="E877">
    <cfRule type="containsBlanks" dxfId="10811" priority="10813">
      <formula>LEN(TRIM(E877))=0</formula>
    </cfRule>
    <cfRule type="containsText" dxfId="10810" priority="10814" operator="containsText" text="Operational">
      <formula>NOT(ISERROR(SEARCH("Operational",E877)))</formula>
    </cfRule>
    <cfRule type="containsText" dxfId="10809" priority="10815" operator="containsText" text="Dn(service)">
      <formula>NOT(ISERROR(SEARCH("Dn(service)",E877)))</formula>
    </cfRule>
    <cfRule type="containsText" dxfId="10808" priority="10816" operator="containsText" text="Dn(waiting)">
      <formula>NOT(ISERROR(SEARCH("Dn(waiting)",E877)))</formula>
    </cfRule>
  </conditionalFormatting>
  <conditionalFormatting sqref="G882">
    <cfRule type="containsBlanks" dxfId="10807" priority="10809">
      <formula>LEN(TRIM(G882))=0</formula>
    </cfRule>
    <cfRule type="containsText" dxfId="10806" priority="10810" operator="containsText" text="Operational">
      <formula>NOT(ISERROR(SEARCH("Operational",G882)))</formula>
    </cfRule>
    <cfRule type="containsText" dxfId="10805" priority="10811" operator="containsText" text="Dn(service)">
      <formula>NOT(ISERROR(SEARCH("Dn(service)",G882)))</formula>
    </cfRule>
    <cfRule type="containsText" dxfId="10804" priority="10812" operator="containsText" text="Dn(waiting)">
      <formula>NOT(ISERROR(SEARCH("Dn(waiting)",G882)))</formula>
    </cfRule>
  </conditionalFormatting>
  <conditionalFormatting sqref="G883">
    <cfRule type="containsBlanks" dxfId="10803" priority="10805">
      <formula>LEN(TRIM(G883))=0</formula>
    </cfRule>
    <cfRule type="containsText" dxfId="10802" priority="10806" operator="containsText" text="Operational">
      <formula>NOT(ISERROR(SEARCH("Operational",G883)))</formula>
    </cfRule>
    <cfRule type="containsText" dxfId="10801" priority="10807" operator="containsText" text="Dn(service)">
      <formula>NOT(ISERROR(SEARCH("Dn(service)",G883)))</formula>
    </cfRule>
    <cfRule type="containsText" dxfId="10800" priority="10808" operator="containsText" text="Dn(waiting)">
      <formula>NOT(ISERROR(SEARCH("Dn(waiting)",G883)))</formula>
    </cfRule>
  </conditionalFormatting>
  <conditionalFormatting sqref="G884">
    <cfRule type="containsBlanks" dxfId="10799" priority="10801">
      <formula>LEN(TRIM(G884))=0</formula>
    </cfRule>
    <cfRule type="containsText" dxfId="10798" priority="10802" operator="containsText" text="Operational">
      <formula>NOT(ISERROR(SEARCH("Operational",G884)))</formula>
    </cfRule>
    <cfRule type="containsText" dxfId="10797" priority="10803" operator="containsText" text="Dn(service)">
      <formula>NOT(ISERROR(SEARCH("Dn(service)",G884)))</formula>
    </cfRule>
    <cfRule type="containsText" dxfId="10796" priority="10804" operator="containsText" text="Dn(waiting)">
      <formula>NOT(ISERROR(SEARCH("Dn(waiting)",G884)))</formula>
    </cfRule>
  </conditionalFormatting>
  <conditionalFormatting sqref="G885">
    <cfRule type="containsBlanks" dxfId="10795" priority="10797">
      <formula>LEN(TRIM(G885))=0</formula>
    </cfRule>
    <cfRule type="containsText" dxfId="10794" priority="10798" operator="containsText" text="Operational">
      <formula>NOT(ISERROR(SEARCH("Operational",G885)))</formula>
    </cfRule>
    <cfRule type="containsText" dxfId="10793" priority="10799" operator="containsText" text="Dn(service)">
      <formula>NOT(ISERROR(SEARCH("Dn(service)",G885)))</formula>
    </cfRule>
    <cfRule type="containsText" dxfId="10792" priority="10800" operator="containsText" text="Dn(waiting)">
      <formula>NOT(ISERROR(SEARCH("Dn(waiting)",G885)))</formula>
    </cfRule>
  </conditionalFormatting>
  <conditionalFormatting sqref="D887">
    <cfRule type="containsBlanks" dxfId="10791" priority="10793">
      <formula>LEN(TRIM(D887))=0</formula>
    </cfRule>
    <cfRule type="containsText" dxfId="10790" priority="10794" operator="containsText" text="Operational">
      <formula>NOT(ISERROR(SEARCH("Operational",D887)))</formula>
    </cfRule>
    <cfRule type="containsText" dxfId="10789" priority="10795" operator="containsText" text="Dn(service)">
      <formula>NOT(ISERROR(SEARCH("Dn(service)",D887)))</formula>
    </cfRule>
    <cfRule type="containsText" dxfId="10788" priority="10796" operator="containsText" text="Dn(waiting)">
      <formula>NOT(ISERROR(SEARCH("Dn(waiting)",D887)))</formula>
    </cfRule>
  </conditionalFormatting>
  <conditionalFormatting sqref="D888">
    <cfRule type="containsBlanks" dxfId="10787" priority="10789">
      <formula>LEN(TRIM(D888))=0</formula>
    </cfRule>
    <cfRule type="containsText" dxfId="10786" priority="10790" operator="containsText" text="Operational">
      <formula>NOT(ISERROR(SEARCH("Operational",D888)))</formula>
    </cfRule>
    <cfRule type="containsText" dxfId="10785" priority="10791" operator="containsText" text="Dn(service)">
      <formula>NOT(ISERROR(SEARCH("Dn(service)",D888)))</formula>
    </cfRule>
    <cfRule type="containsText" dxfId="10784" priority="10792" operator="containsText" text="Dn(waiting)">
      <formula>NOT(ISERROR(SEARCH("Dn(waiting)",D888)))</formula>
    </cfRule>
  </conditionalFormatting>
  <conditionalFormatting sqref="D889">
    <cfRule type="containsBlanks" dxfId="10783" priority="10785">
      <formula>LEN(TRIM(D889))=0</formula>
    </cfRule>
    <cfRule type="containsText" dxfId="10782" priority="10786" operator="containsText" text="Operational">
      <formula>NOT(ISERROR(SEARCH("Operational",D889)))</formula>
    </cfRule>
    <cfRule type="containsText" dxfId="10781" priority="10787" operator="containsText" text="Dn(service)">
      <formula>NOT(ISERROR(SEARCH("Dn(service)",D889)))</formula>
    </cfRule>
    <cfRule type="containsText" dxfId="10780" priority="10788" operator="containsText" text="Dn(waiting)">
      <formula>NOT(ISERROR(SEARCH("Dn(waiting)",D889)))</formula>
    </cfRule>
  </conditionalFormatting>
  <conditionalFormatting sqref="F890">
    <cfRule type="containsBlanks" dxfId="10779" priority="10781">
      <formula>LEN(TRIM(F890))=0</formula>
    </cfRule>
    <cfRule type="containsText" dxfId="10778" priority="10782" operator="containsText" text="Operational">
      <formula>NOT(ISERROR(SEARCH("Operational",F890)))</formula>
    </cfRule>
    <cfRule type="containsText" dxfId="10777" priority="10783" operator="containsText" text="Dn(service)">
      <formula>NOT(ISERROR(SEARCH("Dn(service)",F890)))</formula>
    </cfRule>
    <cfRule type="containsText" dxfId="10776" priority="10784" operator="containsText" text="Dn(waiting)">
      <formula>NOT(ISERROR(SEARCH("Dn(waiting)",F890)))</formula>
    </cfRule>
  </conditionalFormatting>
  <conditionalFormatting sqref="F891">
    <cfRule type="containsBlanks" dxfId="10775" priority="10777">
      <formula>LEN(TRIM(F891))=0</formula>
    </cfRule>
    <cfRule type="containsText" dxfId="10774" priority="10778" operator="containsText" text="Operational">
      <formula>NOT(ISERROR(SEARCH("Operational",F891)))</formula>
    </cfRule>
    <cfRule type="containsText" dxfId="10773" priority="10779" operator="containsText" text="Dn(service)">
      <formula>NOT(ISERROR(SEARCH("Dn(service)",F891)))</formula>
    </cfRule>
    <cfRule type="containsText" dxfId="10772" priority="10780" operator="containsText" text="Dn(waiting)">
      <formula>NOT(ISERROR(SEARCH("Dn(waiting)",F891)))</formula>
    </cfRule>
  </conditionalFormatting>
  <conditionalFormatting sqref="F892">
    <cfRule type="containsBlanks" dxfId="10771" priority="10773">
      <formula>LEN(TRIM(F892))=0</formula>
    </cfRule>
    <cfRule type="containsText" dxfId="10770" priority="10774" operator="containsText" text="Operational">
      <formula>NOT(ISERROR(SEARCH("Operational",F892)))</formula>
    </cfRule>
    <cfRule type="containsText" dxfId="10769" priority="10775" operator="containsText" text="Dn(service)">
      <formula>NOT(ISERROR(SEARCH("Dn(service)",F892)))</formula>
    </cfRule>
    <cfRule type="containsText" dxfId="10768" priority="10776" operator="containsText" text="Dn(waiting)">
      <formula>NOT(ISERROR(SEARCH("Dn(waiting)",F892)))</formula>
    </cfRule>
  </conditionalFormatting>
  <conditionalFormatting sqref="F893">
    <cfRule type="containsBlanks" dxfId="10767" priority="10769">
      <formula>LEN(TRIM(F893))=0</formula>
    </cfRule>
    <cfRule type="containsText" dxfId="10766" priority="10770" operator="containsText" text="Operational">
      <formula>NOT(ISERROR(SEARCH("Operational",F893)))</formula>
    </cfRule>
    <cfRule type="containsText" dxfId="10765" priority="10771" operator="containsText" text="Dn(service)">
      <formula>NOT(ISERROR(SEARCH("Dn(service)",F893)))</formula>
    </cfRule>
    <cfRule type="containsText" dxfId="10764" priority="10772" operator="containsText" text="Dn(waiting)">
      <formula>NOT(ISERROR(SEARCH("Dn(waiting)",F893)))</formula>
    </cfRule>
  </conditionalFormatting>
  <conditionalFormatting sqref="E895">
    <cfRule type="containsBlanks" dxfId="10763" priority="10765">
      <formula>LEN(TRIM(E895))=0</formula>
    </cfRule>
    <cfRule type="containsText" dxfId="10762" priority="10766" operator="containsText" text="Operational">
      <formula>NOT(ISERROR(SEARCH("Operational",E895)))</formula>
    </cfRule>
    <cfRule type="containsText" dxfId="10761" priority="10767" operator="containsText" text="Dn(service)">
      <formula>NOT(ISERROR(SEARCH("Dn(service)",E895)))</formula>
    </cfRule>
    <cfRule type="containsText" dxfId="10760" priority="10768" operator="containsText" text="Dn(waiting)">
      <formula>NOT(ISERROR(SEARCH("Dn(waiting)",E895)))</formula>
    </cfRule>
  </conditionalFormatting>
  <conditionalFormatting sqref="E896">
    <cfRule type="containsBlanks" dxfId="10759" priority="10761">
      <formula>LEN(TRIM(E896))=0</formula>
    </cfRule>
    <cfRule type="containsText" dxfId="10758" priority="10762" operator="containsText" text="Operational">
      <formula>NOT(ISERROR(SEARCH("Operational",E896)))</formula>
    </cfRule>
    <cfRule type="containsText" dxfId="10757" priority="10763" operator="containsText" text="Dn(service)">
      <formula>NOT(ISERROR(SEARCH("Dn(service)",E896)))</formula>
    </cfRule>
    <cfRule type="containsText" dxfId="10756" priority="10764" operator="containsText" text="Dn(waiting)">
      <formula>NOT(ISERROR(SEARCH("Dn(waiting)",E896)))</formula>
    </cfRule>
  </conditionalFormatting>
  <conditionalFormatting sqref="E897">
    <cfRule type="containsBlanks" dxfId="10755" priority="10757">
      <formula>LEN(TRIM(E897))=0</formula>
    </cfRule>
    <cfRule type="containsText" dxfId="10754" priority="10758" operator="containsText" text="Operational">
      <formula>NOT(ISERROR(SEARCH("Operational",E897)))</formula>
    </cfRule>
    <cfRule type="containsText" dxfId="10753" priority="10759" operator="containsText" text="Dn(service)">
      <formula>NOT(ISERROR(SEARCH("Dn(service)",E897)))</formula>
    </cfRule>
    <cfRule type="containsText" dxfId="10752" priority="10760" operator="containsText" text="Dn(waiting)">
      <formula>NOT(ISERROR(SEARCH("Dn(waiting)",E897)))</formula>
    </cfRule>
  </conditionalFormatting>
  <conditionalFormatting sqref="H898">
    <cfRule type="containsBlanks" dxfId="10751" priority="10753">
      <formula>LEN(TRIM(H898))=0</formula>
    </cfRule>
    <cfRule type="containsText" dxfId="10750" priority="10754" operator="containsText" text="Operational">
      <formula>NOT(ISERROR(SEARCH("Operational",H898)))</formula>
    </cfRule>
    <cfRule type="containsText" dxfId="10749" priority="10755" operator="containsText" text="Dn(service)">
      <formula>NOT(ISERROR(SEARCH("Dn(service)",H898)))</formula>
    </cfRule>
    <cfRule type="containsText" dxfId="10748" priority="10756" operator="containsText" text="Dn(waiting)">
      <formula>NOT(ISERROR(SEARCH("Dn(waiting)",H898)))</formula>
    </cfRule>
  </conditionalFormatting>
  <conditionalFormatting sqref="H899">
    <cfRule type="containsBlanks" dxfId="10747" priority="10749">
      <formula>LEN(TRIM(H899))=0</formula>
    </cfRule>
    <cfRule type="containsText" dxfId="10746" priority="10750" operator="containsText" text="Operational">
      <formula>NOT(ISERROR(SEARCH("Operational",H899)))</formula>
    </cfRule>
    <cfRule type="containsText" dxfId="10745" priority="10751" operator="containsText" text="Dn(service)">
      <formula>NOT(ISERROR(SEARCH("Dn(service)",H899)))</formula>
    </cfRule>
    <cfRule type="containsText" dxfId="10744" priority="10752" operator="containsText" text="Dn(waiting)">
      <formula>NOT(ISERROR(SEARCH("Dn(waiting)",H899)))</formula>
    </cfRule>
  </conditionalFormatting>
  <conditionalFormatting sqref="H900">
    <cfRule type="containsBlanks" dxfId="10743" priority="10745">
      <formula>LEN(TRIM(H900))=0</formula>
    </cfRule>
    <cfRule type="containsText" dxfId="10742" priority="10746" operator="containsText" text="Operational">
      <formula>NOT(ISERROR(SEARCH("Operational",H900)))</formula>
    </cfRule>
    <cfRule type="containsText" dxfId="10741" priority="10747" operator="containsText" text="Dn(service)">
      <formula>NOT(ISERROR(SEARCH("Dn(service)",H900)))</formula>
    </cfRule>
    <cfRule type="containsText" dxfId="10740" priority="10748" operator="containsText" text="Dn(waiting)">
      <formula>NOT(ISERROR(SEARCH("Dn(waiting)",H900)))</formula>
    </cfRule>
  </conditionalFormatting>
  <conditionalFormatting sqref="H901">
    <cfRule type="containsBlanks" dxfId="10739" priority="10741">
      <formula>LEN(TRIM(H901))=0</formula>
    </cfRule>
    <cfRule type="containsText" dxfId="10738" priority="10742" operator="containsText" text="Operational">
      <formula>NOT(ISERROR(SEARCH("Operational",H901)))</formula>
    </cfRule>
    <cfRule type="containsText" dxfId="10737" priority="10743" operator="containsText" text="Dn(service)">
      <formula>NOT(ISERROR(SEARCH("Dn(service)",H901)))</formula>
    </cfRule>
    <cfRule type="containsText" dxfId="10736" priority="10744" operator="containsText" text="Dn(waiting)">
      <formula>NOT(ISERROR(SEARCH("Dn(waiting)",H901)))</formula>
    </cfRule>
  </conditionalFormatting>
  <conditionalFormatting sqref="C902">
    <cfRule type="containsBlanks" dxfId="10735" priority="10737">
      <formula>LEN(TRIM(C902))=0</formula>
    </cfRule>
    <cfRule type="containsText" dxfId="10734" priority="10738" operator="containsText" text="Operational">
      <formula>NOT(ISERROR(SEARCH("Operational",C902)))</formula>
    </cfRule>
    <cfRule type="containsText" dxfId="10733" priority="10739" operator="containsText" text="Dn(service)">
      <formula>NOT(ISERROR(SEARCH("Dn(service)",C902)))</formula>
    </cfRule>
    <cfRule type="containsText" dxfId="10732" priority="10740" operator="containsText" text="Dn(waiting)">
      <formula>NOT(ISERROR(SEARCH("Dn(waiting)",C902)))</formula>
    </cfRule>
  </conditionalFormatting>
  <conditionalFormatting sqref="C903">
    <cfRule type="containsBlanks" dxfId="10731" priority="10733">
      <formula>LEN(TRIM(C903))=0</formula>
    </cfRule>
    <cfRule type="containsText" dxfId="10730" priority="10734" operator="containsText" text="Operational">
      <formula>NOT(ISERROR(SEARCH("Operational",C903)))</formula>
    </cfRule>
    <cfRule type="containsText" dxfId="10729" priority="10735" operator="containsText" text="Dn(service)">
      <formula>NOT(ISERROR(SEARCH("Dn(service)",C903)))</formula>
    </cfRule>
    <cfRule type="containsText" dxfId="10728" priority="10736" operator="containsText" text="Dn(waiting)">
      <formula>NOT(ISERROR(SEARCH("Dn(waiting)",C903)))</formula>
    </cfRule>
  </conditionalFormatting>
  <conditionalFormatting sqref="C904">
    <cfRule type="containsBlanks" dxfId="10727" priority="10729">
      <formula>LEN(TRIM(C904))=0</formula>
    </cfRule>
    <cfRule type="containsText" dxfId="10726" priority="10730" operator="containsText" text="Operational">
      <formula>NOT(ISERROR(SEARCH("Operational",C904)))</formula>
    </cfRule>
    <cfRule type="containsText" dxfId="10725" priority="10731" operator="containsText" text="Dn(service)">
      <formula>NOT(ISERROR(SEARCH("Dn(service)",C904)))</formula>
    </cfRule>
    <cfRule type="containsText" dxfId="10724" priority="10732" operator="containsText" text="Dn(waiting)">
      <formula>NOT(ISERROR(SEARCH("Dn(waiting)",C904)))</formula>
    </cfRule>
  </conditionalFormatting>
  <conditionalFormatting sqref="C905">
    <cfRule type="containsBlanks" dxfId="10723" priority="10725">
      <formula>LEN(TRIM(C905))=0</formula>
    </cfRule>
    <cfRule type="containsText" dxfId="10722" priority="10726" operator="containsText" text="Operational">
      <formula>NOT(ISERROR(SEARCH("Operational",C905)))</formula>
    </cfRule>
    <cfRule type="containsText" dxfId="10721" priority="10727" operator="containsText" text="Dn(service)">
      <formula>NOT(ISERROR(SEARCH("Dn(service)",C905)))</formula>
    </cfRule>
    <cfRule type="containsText" dxfId="10720" priority="10728" operator="containsText" text="Dn(waiting)">
      <formula>NOT(ISERROR(SEARCH("Dn(waiting)",C905)))</formula>
    </cfRule>
  </conditionalFormatting>
  <conditionalFormatting sqref="C906">
    <cfRule type="containsBlanks" dxfId="10719" priority="10721">
      <formula>LEN(TRIM(C906))=0</formula>
    </cfRule>
    <cfRule type="containsText" dxfId="10718" priority="10722" operator="containsText" text="Operational">
      <formula>NOT(ISERROR(SEARCH("Operational",C906)))</formula>
    </cfRule>
    <cfRule type="containsText" dxfId="10717" priority="10723" operator="containsText" text="Dn(service)">
      <formula>NOT(ISERROR(SEARCH("Dn(service)",C906)))</formula>
    </cfRule>
    <cfRule type="containsText" dxfId="10716" priority="10724" operator="containsText" text="Dn(waiting)">
      <formula>NOT(ISERROR(SEARCH("Dn(waiting)",C906)))</formula>
    </cfRule>
  </conditionalFormatting>
  <conditionalFormatting sqref="D907">
    <cfRule type="containsBlanks" dxfId="10715" priority="10717">
      <formula>LEN(TRIM(D907))=0</formula>
    </cfRule>
    <cfRule type="containsText" dxfId="10714" priority="10718" operator="containsText" text="Operational">
      <formula>NOT(ISERROR(SEARCH("Operational",D907)))</formula>
    </cfRule>
    <cfRule type="containsText" dxfId="10713" priority="10719" operator="containsText" text="Dn(service)">
      <formula>NOT(ISERROR(SEARCH("Dn(service)",D907)))</formula>
    </cfRule>
    <cfRule type="containsText" dxfId="10712" priority="10720" operator="containsText" text="Dn(waiting)">
      <formula>NOT(ISERROR(SEARCH("Dn(waiting)",D907)))</formula>
    </cfRule>
  </conditionalFormatting>
  <conditionalFormatting sqref="D908">
    <cfRule type="containsBlanks" dxfId="10711" priority="10713">
      <formula>LEN(TRIM(D908))=0</formula>
    </cfRule>
    <cfRule type="containsText" dxfId="10710" priority="10714" operator="containsText" text="Operational">
      <formula>NOT(ISERROR(SEARCH("Operational",D908)))</formula>
    </cfRule>
    <cfRule type="containsText" dxfId="10709" priority="10715" operator="containsText" text="Dn(service)">
      <formula>NOT(ISERROR(SEARCH("Dn(service)",D908)))</formula>
    </cfRule>
    <cfRule type="containsText" dxfId="10708" priority="10716" operator="containsText" text="Dn(waiting)">
      <formula>NOT(ISERROR(SEARCH("Dn(waiting)",D908)))</formula>
    </cfRule>
  </conditionalFormatting>
  <conditionalFormatting sqref="D909">
    <cfRule type="containsBlanks" dxfId="10707" priority="10709">
      <formula>LEN(TRIM(D909))=0</formula>
    </cfRule>
    <cfRule type="containsText" dxfId="10706" priority="10710" operator="containsText" text="Operational">
      <formula>NOT(ISERROR(SEARCH("Operational",D909)))</formula>
    </cfRule>
    <cfRule type="containsText" dxfId="10705" priority="10711" operator="containsText" text="Dn(service)">
      <formula>NOT(ISERROR(SEARCH("Dn(service)",D909)))</formula>
    </cfRule>
    <cfRule type="containsText" dxfId="10704" priority="10712" operator="containsText" text="Dn(waiting)">
      <formula>NOT(ISERROR(SEARCH("Dn(waiting)",D909)))</formula>
    </cfRule>
  </conditionalFormatting>
  <conditionalFormatting sqref="D910">
    <cfRule type="containsBlanks" dxfId="10703" priority="10705">
      <formula>LEN(TRIM(D910))=0</formula>
    </cfRule>
    <cfRule type="containsText" dxfId="10702" priority="10706" operator="containsText" text="Operational">
      <formula>NOT(ISERROR(SEARCH("Operational",D910)))</formula>
    </cfRule>
    <cfRule type="containsText" dxfId="10701" priority="10707" operator="containsText" text="Dn(service)">
      <formula>NOT(ISERROR(SEARCH("Dn(service)",D910)))</formula>
    </cfRule>
    <cfRule type="containsText" dxfId="10700" priority="10708" operator="containsText" text="Dn(waiting)">
      <formula>NOT(ISERROR(SEARCH("Dn(waiting)",D910)))</formula>
    </cfRule>
  </conditionalFormatting>
  <conditionalFormatting sqref="D911">
    <cfRule type="containsBlanks" dxfId="10699" priority="10701">
      <formula>LEN(TRIM(D911))=0</formula>
    </cfRule>
    <cfRule type="containsText" dxfId="10698" priority="10702" operator="containsText" text="Operational">
      <formula>NOT(ISERROR(SEARCH("Operational",D911)))</formula>
    </cfRule>
    <cfRule type="containsText" dxfId="10697" priority="10703" operator="containsText" text="Dn(service)">
      <formula>NOT(ISERROR(SEARCH("Dn(service)",D911)))</formula>
    </cfRule>
    <cfRule type="containsText" dxfId="10696" priority="10704" operator="containsText" text="Dn(waiting)">
      <formula>NOT(ISERROR(SEARCH("Dn(waiting)",D911)))</formula>
    </cfRule>
  </conditionalFormatting>
  <conditionalFormatting sqref="D912">
    <cfRule type="containsBlanks" dxfId="10695" priority="10697">
      <formula>LEN(TRIM(D912))=0</formula>
    </cfRule>
    <cfRule type="containsText" dxfId="10694" priority="10698" operator="containsText" text="Operational">
      <formula>NOT(ISERROR(SEARCH("Operational",D912)))</formula>
    </cfRule>
    <cfRule type="containsText" dxfId="10693" priority="10699" operator="containsText" text="Dn(service)">
      <formula>NOT(ISERROR(SEARCH("Dn(service)",D912)))</formula>
    </cfRule>
    <cfRule type="containsText" dxfId="10692" priority="10700" operator="containsText" text="Dn(waiting)">
      <formula>NOT(ISERROR(SEARCH("Dn(waiting)",D912)))</formula>
    </cfRule>
  </conditionalFormatting>
  <conditionalFormatting sqref="D913">
    <cfRule type="containsBlanks" dxfId="10691" priority="10693">
      <formula>LEN(TRIM(D913))=0</formula>
    </cfRule>
    <cfRule type="containsText" dxfId="10690" priority="10694" operator="containsText" text="Operational">
      <formula>NOT(ISERROR(SEARCH("Operational",D913)))</formula>
    </cfRule>
    <cfRule type="containsText" dxfId="10689" priority="10695" operator="containsText" text="Dn(service)">
      <formula>NOT(ISERROR(SEARCH("Dn(service)",D913)))</formula>
    </cfRule>
    <cfRule type="containsText" dxfId="10688" priority="10696" operator="containsText" text="Dn(waiting)">
      <formula>NOT(ISERROR(SEARCH("Dn(waiting)",D913)))</formula>
    </cfRule>
  </conditionalFormatting>
  <conditionalFormatting sqref="D914">
    <cfRule type="containsBlanks" dxfId="10687" priority="10689">
      <formula>LEN(TRIM(D914))=0</formula>
    </cfRule>
    <cfRule type="containsText" dxfId="10686" priority="10690" operator="containsText" text="Operational">
      <formula>NOT(ISERROR(SEARCH("Operational",D914)))</formula>
    </cfRule>
    <cfRule type="containsText" dxfId="10685" priority="10691" operator="containsText" text="Dn(service)">
      <formula>NOT(ISERROR(SEARCH("Dn(service)",D914)))</formula>
    </cfRule>
    <cfRule type="containsText" dxfId="10684" priority="10692" operator="containsText" text="Dn(waiting)">
      <formula>NOT(ISERROR(SEARCH("Dn(waiting)",D914)))</formula>
    </cfRule>
  </conditionalFormatting>
  <conditionalFormatting sqref="D915">
    <cfRule type="containsBlanks" dxfId="10683" priority="10685">
      <formula>LEN(TRIM(D915))=0</formula>
    </cfRule>
    <cfRule type="containsText" dxfId="10682" priority="10686" operator="containsText" text="Operational">
      <formula>NOT(ISERROR(SEARCH("Operational",D915)))</formula>
    </cfRule>
    <cfRule type="containsText" dxfId="10681" priority="10687" operator="containsText" text="Dn(service)">
      <formula>NOT(ISERROR(SEARCH("Dn(service)",D915)))</formula>
    </cfRule>
    <cfRule type="containsText" dxfId="10680" priority="10688" operator="containsText" text="Dn(waiting)">
      <formula>NOT(ISERROR(SEARCH("Dn(waiting)",D915)))</formula>
    </cfRule>
  </conditionalFormatting>
  <conditionalFormatting sqref="F916">
    <cfRule type="containsBlanks" dxfId="10679" priority="10681">
      <formula>LEN(TRIM(F916))=0</formula>
    </cfRule>
    <cfRule type="containsText" dxfId="10678" priority="10682" operator="containsText" text="Operational">
      <formula>NOT(ISERROR(SEARCH("Operational",F916)))</formula>
    </cfRule>
    <cfRule type="containsText" dxfId="10677" priority="10683" operator="containsText" text="Dn(service)">
      <formula>NOT(ISERROR(SEARCH("Dn(service)",F916)))</formula>
    </cfRule>
    <cfRule type="containsText" dxfId="10676" priority="10684" operator="containsText" text="Dn(waiting)">
      <formula>NOT(ISERROR(SEARCH("Dn(waiting)",F916)))</formula>
    </cfRule>
  </conditionalFormatting>
  <conditionalFormatting sqref="F917">
    <cfRule type="containsBlanks" dxfId="10675" priority="10677">
      <formula>LEN(TRIM(F917))=0</formula>
    </cfRule>
    <cfRule type="containsText" dxfId="10674" priority="10678" operator="containsText" text="Operational">
      <formula>NOT(ISERROR(SEARCH("Operational",F917)))</formula>
    </cfRule>
    <cfRule type="containsText" dxfId="10673" priority="10679" operator="containsText" text="Dn(service)">
      <formula>NOT(ISERROR(SEARCH("Dn(service)",F917)))</formula>
    </cfRule>
    <cfRule type="containsText" dxfId="10672" priority="10680" operator="containsText" text="Dn(waiting)">
      <formula>NOT(ISERROR(SEARCH("Dn(waiting)",F917)))</formula>
    </cfRule>
  </conditionalFormatting>
  <conditionalFormatting sqref="F918">
    <cfRule type="containsBlanks" dxfId="10671" priority="10673">
      <formula>LEN(TRIM(F918))=0</formula>
    </cfRule>
    <cfRule type="containsText" dxfId="10670" priority="10674" operator="containsText" text="Operational">
      <formula>NOT(ISERROR(SEARCH("Operational",F918)))</formula>
    </cfRule>
    <cfRule type="containsText" dxfId="10669" priority="10675" operator="containsText" text="Dn(service)">
      <formula>NOT(ISERROR(SEARCH("Dn(service)",F918)))</formula>
    </cfRule>
    <cfRule type="containsText" dxfId="10668" priority="10676" operator="containsText" text="Dn(waiting)">
      <formula>NOT(ISERROR(SEARCH("Dn(waiting)",F918)))</formula>
    </cfRule>
  </conditionalFormatting>
  <conditionalFormatting sqref="F919">
    <cfRule type="containsBlanks" dxfId="10667" priority="10669">
      <formula>LEN(TRIM(F919))=0</formula>
    </cfRule>
    <cfRule type="containsText" dxfId="10666" priority="10670" operator="containsText" text="Operational">
      <formula>NOT(ISERROR(SEARCH("Operational",F919)))</formula>
    </cfRule>
    <cfRule type="containsText" dxfId="10665" priority="10671" operator="containsText" text="Dn(service)">
      <formula>NOT(ISERROR(SEARCH("Dn(service)",F919)))</formula>
    </cfRule>
    <cfRule type="containsText" dxfId="10664" priority="10672" operator="containsText" text="Dn(waiting)">
      <formula>NOT(ISERROR(SEARCH("Dn(waiting)",F919)))</formula>
    </cfRule>
  </conditionalFormatting>
  <conditionalFormatting sqref="F920">
    <cfRule type="containsBlanks" dxfId="10663" priority="10665">
      <formula>LEN(TRIM(F920))=0</formula>
    </cfRule>
    <cfRule type="containsText" dxfId="10662" priority="10666" operator="containsText" text="Operational">
      <formula>NOT(ISERROR(SEARCH("Operational",F920)))</formula>
    </cfRule>
    <cfRule type="containsText" dxfId="10661" priority="10667" operator="containsText" text="Dn(service)">
      <formula>NOT(ISERROR(SEARCH("Dn(service)",F920)))</formula>
    </cfRule>
    <cfRule type="containsText" dxfId="10660" priority="10668" operator="containsText" text="Dn(waiting)">
      <formula>NOT(ISERROR(SEARCH("Dn(waiting)",F920)))</formula>
    </cfRule>
  </conditionalFormatting>
  <conditionalFormatting sqref="E921">
    <cfRule type="containsBlanks" dxfId="10659" priority="10661">
      <formula>LEN(TRIM(E921))=0</formula>
    </cfRule>
    <cfRule type="containsText" dxfId="10658" priority="10662" operator="containsText" text="Operational">
      <formula>NOT(ISERROR(SEARCH("Operational",E921)))</formula>
    </cfRule>
    <cfRule type="containsText" dxfId="10657" priority="10663" operator="containsText" text="Dn(service)">
      <formula>NOT(ISERROR(SEARCH("Dn(service)",E921)))</formula>
    </cfRule>
    <cfRule type="containsText" dxfId="10656" priority="10664" operator="containsText" text="Dn(waiting)">
      <formula>NOT(ISERROR(SEARCH("Dn(waiting)",E921)))</formula>
    </cfRule>
  </conditionalFormatting>
  <conditionalFormatting sqref="E922">
    <cfRule type="containsBlanks" dxfId="10655" priority="10657">
      <formula>LEN(TRIM(E922))=0</formula>
    </cfRule>
    <cfRule type="containsText" dxfId="10654" priority="10658" operator="containsText" text="Operational">
      <formula>NOT(ISERROR(SEARCH("Operational",E922)))</formula>
    </cfRule>
    <cfRule type="containsText" dxfId="10653" priority="10659" operator="containsText" text="Dn(service)">
      <formula>NOT(ISERROR(SEARCH("Dn(service)",E922)))</formula>
    </cfRule>
    <cfRule type="containsText" dxfId="10652" priority="10660" operator="containsText" text="Dn(waiting)">
      <formula>NOT(ISERROR(SEARCH("Dn(waiting)",E922)))</formula>
    </cfRule>
  </conditionalFormatting>
  <conditionalFormatting sqref="E923">
    <cfRule type="containsBlanks" dxfId="10651" priority="10653">
      <formula>LEN(TRIM(E923))=0</formula>
    </cfRule>
    <cfRule type="containsText" dxfId="10650" priority="10654" operator="containsText" text="Operational">
      <formula>NOT(ISERROR(SEARCH("Operational",E923)))</formula>
    </cfRule>
    <cfRule type="containsText" dxfId="10649" priority="10655" operator="containsText" text="Dn(service)">
      <formula>NOT(ISERROR(SEARCH("Dn(service)",E923)))</formula>
    </cfRule>
    <cfRule type="containsText" dxfId="10648" priority="10656" operator="containsText" text="Dn(waiting)">
      <formula>NOT(ISERROR(SEARCH("Dn(waiting)",E923)))</formula>
    </cfRule>
  </conditionalFormatting>
  <conditionalFormatting sqref="E924">
    <cfRule type="containsBlanks" dxfId="10647" priority="10649">
      <formula>LEN(TRIM(E924))=0</formula>
    </cfRule>
    <cfRule type="containsText" dxfId="10646" priority="10650" operator="containsText" text="Operational">
      <formula>NOT(ISERROR(SEARCH("Operational",E924)))</formula>
    </cfRule>
    <cfRule type="containsText" dxfId="10645" priority="10651" operator="containsText" text="Dn(service)">
      <formula>NOT(ISERROR(SEARCH("Dn(service)",E924)))</formula>
    </cfRule>
    <cfRule type="containsText" dxfId="10644" priority="10652" operator="containsText" text="Dn(waiting)">
      <formula>NOT(ISERROR(SEARCH("Dn(waiting)",E924)))</formula>
    </cfRule>
  </conditionalFormatting>
  <conditionalFormatting sqref="E925">
    <cfRule type="containsBlanks" dxfId="10643" priority="10645">
      <formula>LEN(TRIM(E925))=0</formula>
    </cfRule>
    <cfRule type="containsText" dxfId="10642" priority="10646" operator="containsText" text="Operational">
      <formula>NOT(ISERROR(SEARCH("Operational",E925)))</formula>
    </cfRule>
    <cfRule type="containsText" dxfId="10641" priority="10647" operator="containsText" text="Dn(service)">
      <formula>NOT(ISERROR(SEARCH("Dn(service)",E925)))</formula>
    </cfRule>
    <cfRule type="containsText" dxfId="10640" priority="10648" operator="containsText" text="Dn(waiting)">
      <formula>NOT(ISERROR(SEARCH("Dn(waiting)",E925)))</formula>
    </cfRule>
  </conditionalFormatting>
  <conditionalFormatting sqref="H926">
    <cfRule type="containsBlanks" dxfId="10639" priority="10641">
      <formula>LEN(TRIM(H926))=0</formula>
    </cfRule>
    <cfRule type="containsText" dxfId="10638" priority="10642" operator="containsText" text="Operational">
      <formula>NOT(ISERROR(SEARCH("Operational",H926)))</formula>
    </cfRule>
    <cfRule type="containsText" dxfId="10637" priority="10643" operator="containsText" text="Dn(service)">
      <formula>NOT(ISERROR(SEARCH("Dn(service)",H926)))</formula>
    </cfRule>
    <cfRule type="containsText" dxfId="10636" priority="10644" operator="containsText" text="Dn(waiting)">
      <formula>NOT(ISERROR(SEARCH("Dn(waiting)",H926)))</formula>
    </cfRule>
  </conditionalFormatting>
  <conditionalFormatting sqref="H927">
    <cfRule type="containsBlanks" dxfId="10635" priority="10637">
      <formula>LEN(TRIM(H927))=0</formula>
    </cfRule>
    <cfRule type="containsText" dxfId="10634" priority="10638" operator="containsText" text="Operational">
      <formula>NOT(ISERROR(SEARCH("Operational",H927)))</formula>
    </cfRule>
    <cfRule type="containsText" dxfId="10633" priority="10639" operator="containsText" text="Dn(service)">
      <formula>NOT(ISERROR(SEARCH("Dn(service)",H927)))</formula>
    </cfRule>
    <cfRule type="containsText" dxfId="10632" priority="10640" operator="containsText" text="Dn(waiting)">
      <formula>NOT(ISERROR(SEARCH("Dn(waiting)",H927)))</formula>
    </cfRule>
  </conditionalFormatting>
  <conditionalFormatting sqref="H928">
    <cfRule type="containsBlanks" dxfId="10631" priority="10633">
      <formula>LEN(TRIM(H928))=0</formula>
    </cfRule>
    <cfRule type="containsText" dxfId="10630" priority="10634" operator="containsText" text="Operational">
      <formula>NOT(ISERROR(SEARCH("Operational",H928)))</formula>
    </cfRule>
    <cfRule type="containsText" dxfId="10629" priority="10635" operator="containsText" text="Dn(service)">
      <formula>NOT(ISERROR(SEARCH("Dn(service)",H928)))</formula>
    </cfRule>
    <cfRule type="containsText" dxfId="10628" priority="10636" operator="containsText" text="Dn(waiting)">
      <formula>NOT(ISERROR(SEARCH("Dn(waiting)",H928)))</formula>
    </cfRule>
  </conditionalFormatting>
  <conditionalFormatting sqref="H929">
    <cfRule type="containsBlanks" dxfId="10627" priority="10629">
      <formula>LEN(TRIM(H929))=0</formula>
    </cfRule>
    <cfRule type="containsText" dxfId="10626" priority="10630" operator="containsText" text="Operational">
      <formula>NOT(ISERROR(SEARCH("Operational",H929)))</formula>
    </cfRule>
    <cfRule type="containsText" dxfId="10625" priority="10631" operator="containsText" text="Dn(service)">
      <formula>NOT(ISERROR(SEARCH("Dn(service)",H929)))</formula>
    </cfRule>
    <cfRule type="containsText" dxfId="10624" priority="10632" operator="containsText" text="Dn(waiting)">
      <formula>NOT(ISERROR(SEARCH("Dn(waiting)",H929)))</formula>
    </cfRule>
  </conditionalFormatting>
  <conditionalFormatting sqref="H930">
    <cfRule type="containsBlanks" dxfId="10623" priority="10625">
      <formula>LEN(TRIM(H930))=0</formula>
    </cfRule>
    <cfRule type="containsText" dxfId="10622" priority="10626" operator="containsText" text="Operational">
      <formula>NOT(ISERROR(SEARCH("Operational",H930)))</formula>
    </cfRule>
    <cfRule type="containsText" dxfId="10621" priority="10627" operator="containsText" text="Dn(service)">
      <formula>NOT(ISERROR(SEARCH("Dn(service)",H930)))</formula>
    </cfRule>
    <cfRule type="containsText" dxfId="10620" priority="10628" operator="containsText" text="Dn(waiting)">
      <formula>NOT(ISERROR(SEARCH("Dn(waiting)",H930)))</formula>
    </cfRule>
  </conditionalFormatting>
  <conditionalFormatting sqref="C931">
    <cfRule type="containsBlanks" dxfId="10619" priority="10621">
      <formula>LEN(TRIM(C931))=0</formula>
    </cfRule>
    <cfRule type="containsText" dxfId="10618" priority="10622" operator="containsText" text="Operational">
      <formula>NOT(ISERROR(SEARCH("Operational",C931)))</formula>
    </cfRule>
    <cfRule type="containsText" dxfId="10617" priority="10623" operator="containsText" text="Dn(service)">
      <formula>NOT(ISERROR(SEARCH("Dn(service)",C931)))</formula>
    </cfRule>
    <cfRule type="containsText" dxfId="10616" priority="10624" operator="containsText" text="Dn(waiting)">
      <formula>NOT(ISERROR(SEARCH("Dn(waiting)",C931)))</formula>
    </cfRule>
  </conditionalFormatting>
  <conditionalFormatting sqref="C932">
    <cfRule type="containsBlanks" dxfId="10615" priority="10617">
      <formula>LEN(TRIM(C932))=0</formula>
    </cfRule>
    <cfRule type="containsText" dxfId="10614" priority="10618" operator="containsText" text="Operational">
      <formula>NOT(ISERROR(SEARCH("Operational",C932)))</formula>
    </cfRule>
    <cfRule type="containsText" dxfId="10613" priority="10619" operator="containsText" text="Dn(service)">
      <formula>NOT(ISERROR(SEARCH("Dn(service)",C932)))</formula>
    </cfRule>
    <cfRule type="containsText" dxfId="10612" priority="10620" operator="containsText" text="Dn(waiting)">
      <formula>NOT(ISERROR(SEARCH("Dn(waiting)",C932)))</formula>
    </cfRule>
  </conditionalFormatting>
  <conditionalFormatting sqref="C933">
    <cfRule type="containsBlanks" dxfId="10611" priority="10613">
      <formula>LEN(TRIM(C933))=0</formula>
    </cfRule>
    <cfRule type="containsText" dxfId="10610" priority="10614" operator="containsText" text="Operational">
      <formula>NOT(ISERROR(SEARCH("Operational",C933)))</formula>
    </cfRule>
    <cfRule type="containsText" dxfId="10609" priority="10615" operator="containsText" text="Dn(service)">
      <formula>NOT(ISERROR(SEARCH("Dn(service)",C933)))</formula>
    </cfRule>
    <cfRule type="containsText" dxfId="10608" priority="10616" operator="containsText" text="Dn(waiting)">
      <formula>NOT(ISERROR(SEARCH("Dn(waiting)",C933)))</formula>
    </cfRule>
  </conditionalFormatting>
  <conditionalFormatting sqref="C934">
    <cfRule type="containsBlanks" dxfId="10607" priority="10609">
      <formula>LEN(TRIM(C934))=0</formula>
    </cfRule>
    <cfRule type="containsText" dxfId="10606" priority="10610" operator="containsText" text="Operational">
      <formula>NOT(ISERROR(SEARCH("Operational",C934)))</formula>
    </cfRule>
    <cfRule type="containsText" dxfId="10605" priority="10611" operator="containsText" text="Dn(service)">
      <formula>NOT(ISERROR(SEARCH("Dn(service)",C934)))</formula>
    </cfRule>
    <cfRule type="containsText" dxfId="10604" priority="10612" operator="containsText" text="Dn(waiting)">
      <formula>NOT(ISERROR(SEARCH("Dn(waiting)",C934)))</formula>
    </cfRule>
  </conditionalFormatting>
  <conditionalFormatting sqref="C935">
    <cfRule type="containsBlanks" dxfId="10603" priority="10605">
      <formula>LEN(TRIM(C935))=0</formula>
    </cfRule>
    <cfRule type="containsText" dxfId="10602" priority="10606" operator="containsText" text="Operational">
      <formula>NOT(ISERROR(SEARCH("Operational",C935)))</formula>
    </cfRule>
    <cfRule type="containsText" dxfId="10601" priority="10607" operator="containsText" text="Dn(service)">
      <formula>NOT(ISERROR(SEARCH("Dn(service)",C935)))</formula>
    </cfRule>
    <cfRule type="containsText" dxfId="10600" priority="10608" operator="containsText" text="Dn(waiting)">
      <formula>NOT(ISERROR(SEARCH("Dn(waiting)",C935)))</formula>
    </cfRule>
  </conditionalFormatting>
  <conditionalFormatting sqref="G935">
    <cfRule type="containsBlanks" dxfId="10599" priority="10601">
      <formula>LEN(TRIM(G935))=0</formula>
    </cfRule>
    <cfRule type="containsText" dxfId="10598" priority="10602" operator="containsText" text="Operational">
      <formula>NOT(ISERROR(SEARCH("Operational",G935)))</formula>
    </cfRule>
    <cfRule type="containsText" dxfId="10597" priority="10603" operator="containsText" text="Dn(service)">
      <formula>NOT(ISERROR(SEARCH("Dn(service)",G935)))</formula>
    </cfRule>
    <cfRule type="containsText" dxfId="10596" priority="10604" operator="containsText" text="Dn(waiting)">
      <formula>NOT(ISERROR(SEARCH("Dn(waiting)",G935)))</formula>
    </cfRule>
  </conditionalFormatting>
  <conditionalFormatting sqref="G936">
    <cfRule type="containsBlanks" dxfId="10595" priority="10597">
      <formula>LEN(TRIM(G936))=0</formula>
    </cfRule>
    <cfRule type="containsText" dxfId="10594" priority="10598" operator="containsText" text="Operational">
      <formula>NOT(ISERROR(SEARCH("Operational",G936)))</formula>
    </cfRule>
    <cfRule type="containsText" dxfId="10593" priority="10599" operator="containsText" text="Dn(service)">
      <formula>NOT(ISERROR(SEARCH("Dn(service)",G936)))</formula>
    </cfRule>
    <cfRule type="containsText" dxfId="10592" priority="10600" operator="containsText" text="Dn(waiting)">
      <formula>NOT(ISERROR(SEARCH("Dn(waiting)",G936)))</formula>
    </cfRule>
  </conditionalFormatting>
  <conditionalFormatting sqref="G937">
    <cfRule type="containsBlanks" dxfId="10591" priority="10593">
      <formula>LEN(TRIM(G937))=0</formula>
    </cfRule>
    <cfRule type="containsText" dxfId="10590" priority="10594" operator="containsText" text="Operational">
      <formula>NOT(ISERROR(SEARCH("Operational",G937)))</formula>
    </cfRule>
    <cfRule type="containsText" dxfId="10589" priority="10595" operator="containsText" text="Dn(service)">
      <formula>NOT(ISERROR(SEARCH("Dn(service)",G937)))</formula>
    </cfRule>
    <cfRule type="containsText" dxfId="10588" priority="10596" operator="containsText" text="Dn(waiting)">
      <formula>NOT(ISERROR(SEARCH("Dn(waiting)",G937)))</formula>
    </cfRule>
  </conditionalFormatting>
  <conditionalFormatting sqref="G938">
    <cfRule type="containsBlanks" dxfId="10587" priority="10589">
      <formula>LEN(TRIM(G938))=0</formula>
    </cfRule>
    <cfRule type="containsText" dxfId="10586" priority="10590" operator="containsText" text="Operational">
      <formula>NOT(ISERROR(SEARCH("Operational",G938)))</formula>
    </cfRule>
    <cfRule type="containsText" dxfId="10585" priority="10591" operator="containsText" text="Dn(service)">
      <formula>NOT(ISERROR(SEARCH("Dn(service)",G938)))</formula>
    </cfRule>
    <cfRule type="containsText" dxfId="10584" priority="10592" operator="containsText" text="Dn(waiting)">
      <formula>NOT(ISERROR(SEARCH("Dn(waiting)",G938)))</formula>
    </cfRule>
  </conditionalFormatting>
  <conditionalFormatting sqref="G939">
    <cfRule type="containsBlanks" dxfId="10583" priority="10585">
      <formula>LEN(TRIM(G939))=0</formula>
    </cfRule>
    <cfRule type="containsText" dxfId="10582" priority="10586" operator="containsText" text="Operational">
      <formula>NOT(ISERROR(SEARCH("Operational",G939)))</formula>
    </cfRule>
    <cfRule type="containsText" dxfId="10581" priority="10587" operator="containsText" text="Dn(service)">
      <formula>NOT(ISERROR(SEARCH("Dn(service)",G939)))</formula>
    </cfRule>
    <cfRule type="containsText" dxfId="10580" priority="10588" operator="containsText" text="Dn(waiting)">
      <formula>NOT(ISERROR(SEARCH("Dn(waiting)",G939)))</formula>
    </cfRule>
  </conditionalFormatting>
  <conditionalFormatting sqref="D940">
    <cfRule type="containsBlanks" dxfId="10579" priority="10581">
      <formula>LEN(TRIM(D940))=0</formula>
    </cfRule>
    <cfRule type="containsText" dxfId="10578" priority="10582" operator="containsText" text="Operational">
      <formula>NOT(ISERROR(SEARCH("Operational",D940)))</formula>
    </cfRule>
    <cfRule type="containsText" dxfId="10577" priority="10583" operator="containsText" text="Dn(service)">
      <formula>NOT(ISERROR(SEARCH("Dn(service)",D940)))</formula>
    </cfRule>
    <cfRule type="containsText" dxfId="10576" priority="10584" operator="containsText" text="Dn(waiting)">
      <formula>NOT(ISERROR(SEARCH("Dn(waiting)",D940)))</formula>
    </cfRule>
  </conditionalFormatting>
  <conditionalFormatting sqref="D941">
    <cfRule type="containsBlanks" dxfId="10575" priority="10577">
      <formula>LEN(TRIM(D941))=0</formula>
    </cfRule>
    <cfRule type="containsText" dxfId="10574" priority="10578" operator="containsText" text="Operational">
      <formula>NOT(ISERROR(SEARCH("Operational",D941)))</formula>
    </cfRule>
    <cfRule type="containsText" dxfId="10573" priority="10579" operator="containsText" text="Dn(service)">
      <formula>NOT(ISERROR(SEARCH("Dn(service)",D941)))</formula>
    </cfRule>
    <cfRule type="containsText" dxfId="10572" priority="10580" operator="containsText" text="Dn(waiting)">
      <formula>NOT(ISERROR(SEARCH("Dn(waiting)",D941)))</formula>
    </cfRule>
  </conditionalFormatting>
  <conditionalFormatting sqref="D942">
    <cfRule type="containsBlanks" dxfId="10571" priority="10573">
      <formula>LEN(TRIM(D942))=0</formula>
    </cfRule>
    <cfRule type="containsText" dxfId="10570" priority="10574" operator="containsText" text="Operational">
      <formula>NOT(ISERROR(SEARCH("Operational",D942)))</formula>
    </cfRule>
    <cfRule type="containsText" dxfId="10569" priority="10575" operator="containsText" text="Dn(service)">
      <formula>NOT(ISERROR(SEARCH("Dn(service)",D942)))</formula>
    </cfRule>
    <cfRule type="containsText" dxfId="10568" priority="10576" operator="containsText" text="Dn(waiting)">
      <formula>NOT(ISERROR(SEARCH("Dn(waiting)",D942)))</formula>
    </cfRule>
  </conditionalFormatting>
  <conditionalFormatting sqref="F943">
    <cfRule type="containsBlanks" dxfId="10567" priority="10569">
      <formula>LEN(TRIM(F943))=0</formula>
    </cfRule>
    <cfRule type="containsText" dxfId="10566" priority="10570" operator="containsText" text="Operational">
      <formula>NOT(ISERROR(SEARCH("Operational",F943)))</formula>
    </cfRule>
    <cfRule type="containsText" dxfId="10565" priority="10571" operator="containsText" text="Dn(service)">
      <formula>NOT(ISERROR(SEARCH("Dn(service)",F943)))</formula>
    </cfRule>
    <cfRule type="containsText" dxfId="10564" priority="10572" operator="containsText" text="Dn(waiting)">
      <formula>NOT(ISERROR(SEARCH("Dn(waiting)",F943)))</formula>
    </cfRule>
  </conditionalFormatting>
  <conditionalFormatting sqref="F944">
    <cfRule type="containsBlanks" dxfId="10563" priority="10565">
      <formula>LEN(TRIM(F944))=0</formula>
    </cfRule>
    <cfRule type="containsText" dxfId="10562" priority="10566" operator="containsText" text="Operational">
      <formula>NOT(ISERROR(SEARCH("Operational",F944)))</formula>
    </cfRule>
    <cfRule type="containsText" dxfId="10561" priority="10567" operator="containsText" text="Dn(service)">
      <formula>NOT(ISERROR(SEARCH("Dn(service)",F944)))</formula>
    </cfRule>
    <cfRule type="containsText" dxfId="10560" priority="10568" operator="containsText" text="Dn(waiting)">
      <formula>NOT(ISERROR(SEARCH("Dn(waiting)",F944)))</formula>
    </cfRule>
  </conditionalFormatting>
  <conditionalFormatting sqref="F945">
    <cfRule type="containsBlanks" dxfId="10559" priority="10561">
      <formula>LEN(TRIM(F945))=0</formula>
    </cfRule>
    <cfRule type="containsText" dxfId="10558" priority="10562" operator="containsText" text="Operational">
      <formula>NOT(ISERROR(SEARCH("Operational",F945)))</formula>
    </cfRule>
    <cfRule type="containsText" dxfId="10557" priority="10563" operator="containsText" text="Dn(service)">
      <formula>NOT(ISERROR(SEARCH("Dn(service)",F945)))</formula>
    </cfRule>
    <cfRule type="containsText" dxfId="10556" priority="10564" operator="containsText" text="Dn(waiting)">
      <formula>NOT(ISERROR(SEARCH("Dn(waiting)",F945)))</formula>
    </cfRule>
  </conditionalFormatting>
  <conditionalFormatting sqref="F946">
    <cfRule type="containsBlanks" dxfId="10555" priority="10557">
      <formula>LEN(TRIM(F946))=0</formula>
    </cfRule>
    <cfRule type="containsText" dxfId="10554" priority="10558" operator="containsText" text="Operational">
      <formula>NOT(ISERROR(SEARCH("Operational",F946)))</formula>
    </cfRule>
    <cfRule type="containsText" dxfId="10553" priority="10559" operator="containsText" text="Dn(service)">
      <formula>NOT(ISERROR(SEARCH("Dn(service)",F946)))</formula>
    </cfRule>
    <cfRule type="containsText" dxfId="10552" priority="10560" operator="containsText" text="Dn(waiting)">
      <formula>NOT(ISERROR(SEARCH("Dn(waiting)",F946)))</formula>
    </cfRule>
  </conditionalFormatting>
  <conditionalFormatting sqref="E947">
    <cfRule type="containsBlanks" dxfId="10551" priority="10553">
      <formula>LEN(TRIM(E947))=0</formula>
    </cfRule>
    <cfRule type="containsText" dxfId="10550" priority="10554" operator="containsText" text="Operational">
      <formula>NOT(ISERROR(SEARCH("Operational",E947)))</formula>
    </cfRule>
    <cfRule type="containsText" dxfId="10549" priority="10555" operator="containsText" text="Dn(service)">
      <formula>NOT(ISERROR(SEARCH("Dn(service)",E947)))</formula>
    </cfRule>
    <cfRule type="containsText" dxfId="10548" priority="10556" operator="containsText" text="Dn(waiting)">
      <formula>NOT(ISERROR(SEARCH("Dn(waiting)",E947)))</formula>
    </cfRule>
  </conditionalFormatting>
  <conditionalFormatting sqref="E948">
    <cfRule type="containsBlanks" dxfId="10547" priority="10549">
      <formula>LEN(TRIM(E948))=0</formula>
    </cfRule>
    <cfRule type="containsText" dxfId="10546" priority="10550" operator="containsText" text="Operational">
      <formula>NOT(ISERROR(SEARCH("Operational",E948)))</formula>
    </cfRule>
    <cfRule type="containsText" dxfId="10545" priority="10551" operator="containsText" text="Dn(service)">
      <formula>NOT(ISERROR(SEARCH("Dn(service)",E948)))</formula>
    </cfRule>
    <cfRule type="containsText" dxfId="10544" priority="10552" operator="containsText" text="Dn(waiting)">
      <formula>NOT(ISERROR(SEARCH("Dn(waiting)",E948)))</formula>
    </cfRule>
  </conditionalFormatting>
  <conditionalFormatting sqref="E949">
    <cfRule type="containsBlanks" dxfId="10543" priority="10545">
      <formula>LEN(TRIM(E949))=0</formula>
    </cfRule>
    <cfRule type="containsText" dxfId="10542" priority="10546" operator="containsText" text="Operational">
      <formula>NOT(ISERROR(SEARCH("Operational",E949)))</formula>
    </cfRule>
    <cfRule type="containsText" dxfId="10541" priority="10547" operator="containsText" text="Dn(service)">
      <formula>NOT(ISERROR(SEARCH("Dn(service)",E949)))</formula>
    </cfRule>
    <cfRule type="containsText" dxfId="10540" priority="10548" operator="containsText" text="Dn(waiting)">
      <formula>NOT(ISERROR(SEARCH("Dn(waiting)",E949)))</formula>
    </cfRule>
  </conditionalFormatting>
  <conditionalFormatting sqref="E950">
    <cfRule type="containsBlanks" dxfId="10539" priority="10541">
      <formula>LEN(TRIM(E950))=0</formula>
    </cfRule>
    <cfRule type="containsText" dxfId="10538" priority="10542" operator="containsText" text="Operational">
      <formula>NOT(ISERROR(SEARCH("Operational",E950)))</formula>
    </cfRule>
    <cfRule type="containsText" dxfId="10537" priority="10543" operator="containsText" text="Dn(service)">
      <formula>NOT(ISERROR(SEARCH("Dn(service)",E950)))</formula>
    </cfRule>
    <cfRule type="containsText" dxfId="10536" priority="10544" operator="containsText" text="Dn(waiting)">
      <formula>NOT(ISERROR(SEARCH("Dn(waiting)",E950)))</formula>
    </cfRule>
  </conditionalFormatting>
  <conditionalFormatting sqref="H951">
    <cfRule type="containsBlanks" dxfId="10535" priority="10537">
      <formula>LEN(TRIM(H951))=0</formula>
    </cfRule>
    <cfRule type="containsText" dxfId="10534" priority="10538" operator="containsText" text="Operational">
      <formula>NOT(ISERROR(SEARCH("Operational",H951)))</formula>
    </cfRule>
    <cfRule type="containsText" dxfId="10533" priority="10539" operator="containsText" text="Dn(service)">
      <formula>NOT(ISERROR(SEARCH("Dn(service)",H951)))</formula>
    </cfRule>
    <cfRule type="containsText" dxfId="10532" priority="10540" operator="containsText" text="Dn(waiting)">
      <formula>NOT(ISERROR(SEARCH("Dn(waiting)",H951)))</formula>
    </cfRule>
  </conditionalFormatting>
  <conditionalFormatting sqref="H952">
    <cfRule type="containsBlanks" dxfId="10531" priority="10533">
      <formula>LEN(TRIM(H952))=0</formula>
    </cfRule>
    <cfRule type="containsText" dxfId="10530" priority="10534" operator="containsText" text="Operational">
      <formula>NOT(ISERROR(SEARCH("Operational",H952)))</formula>
    </cfRule>
    <cfRule type="containsText" dxfId="10529" priority="10535" operator="containsText" text="Dn(service)">
      <formula>NOT(ISERROR(SEARCH("Dn(service)",H952)))</formula>
    </cfRule>
    <cfRule type="containsText" dxfId="10528" priority="10536" operator="containsText" text="Dn(waiting)">
      <formula>NOT(ISERROR(SEARCH("Dn(waiting)",H952)))</formula>
    </cfRule>
  </conditionalFormatting>
  <conditionalFormatting sqref="H953">
    <cfRule type="containsBlanks" dxfId="10527" priority="10529">
      <formula>LEN(TRIM(H953))=0</formula>
    </cfRule>
    <cfRule type="containsText" dxfId="10526" priority="10530" operator="containsText" text="Operational">
      <formula>NOT(ISERROR(SEARCH("Operational",H953)))</formula>
    </cfRule>
    <cfRule type="containsText" dxfId="10525" priority="10531" operator="containsText" text="Dn(service)">
      <formula>NOT(ISERROR(SEARCH("Dn(service)",H953)))</formula>
    </cfRule>
    <cfRule type="containsText" dxfId="10524" priority="10532" operator="containsText" text="Dn(waiting)">
      <formula>NOT(ISERROR(SEARCH("Dn(waiting)",H953)))</formula>
    </cfRule>
  </conditionalFormatting>
  <conditionalFormatting sqref="H954">
    <cfRule type="containsBlanks" dxfId="10523" priority="10525">
      <formula>LEN(TRIM(H954))=0</formula>
    </cfRule>
    <cfRule type="containsText" dxfId="10522" priority="10526" operator="containsText" text="Operational">
      <formula>NOT(ISERROR(SEARCH("Operational",H954)))</formula>
    </cfRule>
    <cfRule type="containsText" dxfId="10521" priority="10527" operator="containsText" text="Dn(service)">
      <formula>NOT(ISERROR(SEARCH("Dn(service)",H954)))</formula>
    </cfRule>
    <cfRule type="containsText" dxfId="10520" priority="10528" operator="containsText" text="Dn(waiting)">
      <formula>NOT(ISERROR(SEARCH("Dn(waiting)",H954)))</formula>
    </cfRule>
  </conditionalFormatting>
  <conditionalFormatting sqref="H955">
    <cfRule type="containsBlanks" dxfId="10519" priority="10521">
      <formula>LEN(TRIM(H955))=0</formula>
    </cfRule>
    <cfRule type="containsText" dxfId="10518" priority="10522" operator="containsText" text="Operational">
      <formula>NOT(ISERROR(SEARCH("Operational",H955)))</formula>
    </cfRule>
    <cfRule type="containsText" dxfId="10517" priority="10523" operator="containsText" text="Dn(service)">
      <formula>NOT(ISERROR(SEARCH("Dn(service)",H955)))</formula>
    </cfRule>
    <cfRule type="containsText" dxfId="10516" priority="10524" operator="containsText" text="Dn(waiting)">
      <formula>NOT(ISERROR(SEARCH("Dn(waiting)",H955)))</formula>
    </cfRule>
  </conditionalFormatting>
  <conditionalFormatting sqref="C956">
    <cfRule type="containsBlanks" dxfId="10515" priority="10517">
      <formula>LEN(TRIM(C956))=0</formula>
    </cfRule>
    <cfRule type="containsText" dxfId="10514" priority="10518" operator="containsText" text="Operational">
      <formula>NOT(ISERROR(SEARCH("Operational",C956)))</formula>
    </cfRule>
    <cfRule type="containsText" dxfId="10513" priority="10519" operator="containsText" text="Dn(service)">
      <formula>NOT(ISERROR(SEARCH("Dn(service)",C956)))</formula>
    </cfRule>
    <cfRule type="containsText" dxfId="10512" priority="10520" operator="containsText" text="Dn(waiting)">
      <formula>NOT(ISERROR(SEARCH("Dn(waiting)",C956)))</formula>
    </cfRule>
  </conditionalFormatting>
  <conditionalFormatting sqref="C957">
    <cfRule type="containsBlanks" dxfId="10511" priority="10513">
      <formula>LEN(TRIM(C957))=0</formula>
    </cfRule>
    <cfRule type="containsText" dxfId="10510" priority="10514" operator="containsText" text="Operational">
      <formula>NOT(ISERROR(SEARCH("Operational",C957)))</formula>
    </cfRule>
    <cfRule type="containsText" dxfId="10509" priority="10515" operator="containsText" text="Dn(service)">
      <formula>NOT(ISERROR(SEARCH("Dn(service)",C957)))</formula>
    </cfRule>
    <cfRule type="containsText" dxfId="10508" priority="10516" operator="containsText" text="Dn(waiting)">
      <formula>NOT(ISERROR(SEARCH("Dn(waiting)",C957)))</formula>
    </cfRule>
  </conditionalFormatting>
  <conditionalFormatting sqref="C958">
    <cfRule type="containsBlanks" dxfId="10507" priority="10509">
      <formula>LEN(TRIM(C958))=0</formula>
    </cfRule>
    <cfRule type="containsText" dxfId="10506" priority="10510" operator="containsText" text="Operational">
      <formula>NOT(ISERROR(SEARCH("Operational",C958)))</formula>
    </cfRule>
    <cfRule type="containsText" dxfId="10505" priority="10511" operator="containsText" text="Dn(service)">
      <formula>NOT(ISERROR(SEARCH("Dn(service)",C958)))</formula>
    </cfRule>
    <cfRule type="containsText" dxfId="10504" priority="10512" operator="containsText" text="Dn(waiting)">
      <formula>NOT(ISERROR(SEARCH("Dn(waiting)",C958)))</formula>
    </cfRule>
  </conditionalFormatting>
  <conditionalFormatting sqref="C959">
    <cfRule type="containsBlanks" dxfId="10503" priority="10505">
      <formula>LEN(TRIM(C959))=0</formula>
    </cfRule>
    <cfRule type="containsText" dxfId="10502" priority="10506" operator="containsText" text="Operational">
      <formula>NOT(ISERROR(SEARCH("Operational",C959)))</formula>
    </cfRule>
    <cfRule type="containsText" dxfId="10501" priority="10507" operator="containsText" text="Dn(service)">
      <formula>NOT(ISERROR(SEARCH("Dn(service)",C959)))</formula>
    </cfRule>
    <cfRule type="containsText" dxfId="10500" priority="10508" operator="containsText" text="Dn(waiting)">
      <formula>NOT(ISERROR(SEARCH("Dn(waiting)",C959)))</formula>
    </cfRule>
  </conditionalFormatting>
  <conditionalFormatting sqref="C960">
    <cfRule type="containsBlanks" dxfId="10499" priority="10501">
      <formula>LEN(TRIM(C960))=0</formula>
    </cfRule>
    <cfRule type="containsText" dxfId="10498" priority="10502" operator="containsText" text="Operational">
      <formula>NOT(ISERROR(SEARCH("Operational",C960)))</formula>
    </cfRule>
    <cfRule type="containsText" dxfId="10497" priority="10503" operator="containsText" text="Dn(service)">
      <formula>NOT(ISERROR(SEARCH("Dn(service)",C960)))</formula>
    </cfRule>
    <cfRule type="containsText" dxfId="10496" priority="10504" operator="containsText" text="Dn(waiting)">
      <formula>NOT(ISERROR(SEARCH("Dn(waiting)",C960)))</formula>
    </cfRule>
  </conditionalFormatting>
  <conditionalFormatting sqref="G961">
    <cfRule type="containsBlanks" dxfId="10495" priority="10497">
      <formula>LEN(TRIM(G961))=0</formula>
    </cfRule>
    <cfRule type="containsText" dxfId="10494" priority="10498" operator="containsText" text="Operational">
      <formula>NOT(ISERROR(SEARCH("Operational",G961)))</formula>
    </cfRule>
    <cfRule type="containsText" dxfId="10493" priority="10499" operator="containsText" text="Dn(service)">
      <formula>NOT(ISERROR(SEARCH("Dn(service)",G961)))</formula>
    </cfRule>
    <cfRule type="containsText" dxfId="10492" priority="10500" operator="containsText" text="Dn(waiting)">
      <formula>NOT(ISERROR(SEARCH("Dn(waiting)",G961)))</formula>
    </cfRule>
  </conditionalFormatting>
  <conditionalFormatting sqref="G962">
    <cfRule type="containsBlanks" dxfId="10491" priority="10493">
      <formula>LEN(TRIM(G962))=0</formula>
    </cfRule>
    <cfRule type="containsText" dxfId="10490" priority="10494" operator="containsText" text="Operational">
      <formula>NOT(ISERROR(SEARCH("Operational",G962)))</formula>
    </cfRule>
    <cfRule type="containsText" dxfId="10489" priority="10495" operator="containsText" text="Dn(service)">
      <formula>NOT(ISERROR(SEARCH("Dn(service)",G962)))</formula>
    </cfRule>
    <cfRule type="containsText" dxfId="10488" priority="10496" operator="containsText" text="Dn(waiting)">
      <formula>NOT(ISERROR(SEARCH("Dn(waiting)",G962)))</formula>
    </cfRule>
  </conditionalFormatting>
  <conditionalFormatting sqref="G963">
    <cfRule type="containsBlanks" dxfId="10487" priority="10489">
      <formula>LEN(TRIM(G963))=0</formula>
    </cfRule>
    <cfRule type="containsText" dxfId="10486" priority="10490" operator="containsText" text="Operational">
      <formula>NOT(ISERROR(SEARCH("Operational",G963)))</formula>
    </cfRule>
    <cfRule type="containsText" dxfId="10485" priority="10491" operator="containsText" text="Dn(service)">
      <formula>NOT(ISERROR(SEARCH("Dn(service)",G963)))</formula>
    </cfRule>
    <cfRule type="containsText" dxfId="10484" priority="10492" operator="containsText" text="Dn(waiting)">
      <formula>NOT(ISERROR(SEARCH("Dn(waiting)",G963)))</formula>
    </cfRule>
  </conditionalFormatting>
  <conditionalFormatting sqref="G964">
    <cfRule type="containsBlanks" dxfId="10483" priority="10485">
      <formula>LEN(TRIM(G964))=0</formula>
    </cfRule>
    <cfRule type="containsText" dxfId="10482" priority="10486" operator="containsText" text="Operational">
      <formula>NOT(ISERROR(SEARCH("Operational",G964)))</formula>
    </cfRule>
    <cfRule type="containsText" dxfId="10481" priority="10487" operator="containsText" text="Dn(service)">
      <formula>NOT(ISERROR(SEARCH("Dn(service)",G964)))</formula>
    </cfRule>
    <cfRule type="containsText" dxfId="10480" priority="10488" operator="containsText" text="Dn(waiting)">
      <formula>NOT(ISERROR(SEARCH("Dn(waiting)",G964)))</formula>
    </cfRule>
  </conditionalFormatting>
  <conditionalFormatting sqref="D965">
    <cfRule type="containsBlanks" dxfId="10479" priority="10481">
      <formula>LEN(TRIM(D965))=0</formula>
    </cfRule>
    <cfRule type="containsText" dxfId="10478" priority="10482" operator="containsText" text="Operational">
      <formula>NOT(ISERROR(SEARCH("Operational",D965)))</formula>
    </cfRule>
    <cfRule type="containsText" dxfId="10477" priority="10483" operator="containsText" text="Dn(service)">
      <formula>NOT(ISERROR(SEARCH("Dn(service)",D965)))</formula>
    </cfRule>
    <cfRule type="containsText" dxfId="10476" priority="10484" operator="containsText" text="Dn(waiting)">
      <formula>NOT(ISERROR(SEARCH("Dn(waiting)",D965)))</formula>
    </cfRule>
  </conditionalFormatting>
  <conditionalFormatting sqref="D966">
    <cfRule type="containsBlanks" dxfId="10475" priority="10477">
      <formula>LEN(TRIM(D966))=0</formula>
    </cfRule>
    <cfRule type="containsText" dxfId="10474" priority="10478" operator="containsText" text="Operational">
      <formula>NOT(ISERROR(SEARCH("Operational",D966)))</formula>
    </cfRule>
    <cfRule type="containsText" dxfId="10473" priority="10479" operator="containsText" text="Dn(service)">
      <formula>NOT(ISERROR(SEARCH("Dn(service)",D966)))</formula>
    </cfRule>
    <cfRule type="containsText" dxfId="10472" priority="10480" operator="containsText" text="Dn(waiting)">
      <formula>NOT(ISERROR(SEARCH("Dn(waiting)",D966)))</formula>
    </cfRule>
  </conditionalFormatting>
  <conditionalFormatting sqref="D967">
    <cfRule type="containsBlanks" dxfId="10471" priority="10473">
      <formula>LEN(TRIM(D967))=0</formula>
    </cfRule>
    <cfRule type="containsText" dxfId="10470" priority="10474" operator="containsText" text="Operational">
      <formula>NOT(ISERROR(SEARCH("Operational",D967)))</formula>
    </cfRule>
    <cfRule type="containsText" dxfId="10469" priority="10475" operator="containsText" text="Dn(service)">
      <formula>NOT(ISERROR(SEARCH("Dn(service)",D967)))</formula>
    </cfRule>
    <cfRule type="containsText" dxfId="10468" priority="10476" operator="containsText" text="Dn(waiting)">
      <formula>NOT(ISERROR(SEARCH("Dn(waiting)",D967)))</formula>
    </cfRule>
  </conditionalFormatting>
  <conditionalFormatting sqref="D968">
    <cfRule type="containsBlanks" dxfId="10467" priority="10469">
      <formula>LEN(TRIM(D968))=0</formula>
    </cfRule>
    <cfRule type="containsText" dxfId="10466" priority="10470" operator="containsText" text="Operational">
      <formula>NOT(ISERROR(SEARCH("Operational",D968)))</formula>
    </cfRule>
    <cfRule type="containsText" dxfId="10465" priority="10471" operator="containsText" text="Dn(service)">
      <formula>NOT(ISERROR(SEARCH("Dn(service)",D968)))</formula>
    </cfRule>
    <cfRule type="containsText" dxfId="10464" priority="10472" operator="containsText" text="Dn(waiting)">
      <formula>NOT(ISERROR(SEARCH("Dn(waiting)",D968)))</formula>
    </cfRule>
  </conditionalFormatting>
  <conditionalFormatting sqref="F969">
    <cfRule type="containsBlanks" dxfId="10463" priority="10465">
      <formula>LEN(TRIM(F969))=0</formula>
    </cfRule>
    <cfRule type="containsText" dxfId="10462" priority="10466" operator="containsText" text="Operational">
      <formula>NOT(ISERROR(SEARCH("Operational",F969)))</formula>
    </cfRule>
    <cfRule type="containsText" dxfId="10461" priority="10467" operator="containsText" text="Dn(service)">
      <formula>NOT(ISERROR(SEARCH("Dn(service)",F969)))</formula>
    </cfRule>
    <cfRule type="containsText" dxfId="10460" priority="10468" operator="containsText" text="Dn(waiting)">
      <formula>NOT(ISERROR(SEARCH("Dn(waiting)",F969)))</formula>
    </cfRule>
  </conditionalFormatting>
  <conditionalFormatting sqref="F970">
    <cfRule type="containsBlanks" dxfId="10459" priority="10461">
      <formula>LEN(TRIM(F970))=0</formula>
    </cfRule>
    <cfRule type="containsText" dxfId="10458" priority="10462" operator="containsText" text="Operational">
      <formula>NOT(ISERROR(SEARCH("Operational",F970)))</formula>
    </cfRule>
    <cfRule type="containsText" dxfId="10457" priority="10463" operator="containsText" text="Dn(service)">
      <formula>NOT(ISERROR(SEARCH("Dn(service)",F970)))</formula>
    </cfRule>
    <cfRule type="containsText" dxfId="10456" priority="10464" operator="containsText" text="Dn(waiting)">
      <formula>NOT(ISERROR(SEARCH("Dn(waiting)",F970)))</formula>
    </cfRule>
  </conditionalFormatting>
  <conditionalFormatting sqref="F971">
    <cfRule type="containsBlanks" dxfId="10455" priority="10457">
      <formula>LEN(TRIM(F971))=0</formula>
    </cfRule>
    <cfRule type="containsText" dxfId="10454" priority="10458" operator="containsText" text="Operational">
      <formula>NOT(ISERROR(SEARCH("Operational",F971)))</formula>
    </cfRule>
    <cfRule type="containsText" dxfId="10453" priority="10459" operator="containsText" text="Dn(service)">
      <formula>NOT(ISERROR(SEARCH("Dn(service)",F971)))</formula>
    </cfRule>
    <cfRule type="containsText" dxfId="10452" priority="10460" operator="containsText" text="Dn(waiting)">
      <formula>NOT(ISERROR(SEARCH("Dn(waiting)",F971)))</formula>
    </cfRule>
  </conditionalFormatting>
  <conditionalFormatting sqref="F972">
    <cfRule type="containsBlanks" dxfId="10451" priority="10453">
      <formula>LEN(TRIM(F972))=0</formula>
    </cfRule>
    <cfRule type="containsText" dxfId="10450" priority="10454" operator="containsText" text="Operational">
      <formula>NOT(ISERROR(SEARCH("Operational",F972)))</formula>
    </cfRule>
    <cfRule type="containsText" dxfId="10449" priority="10455" operator="containsText" text="Dn(service)">
      <formula>NOT(ISERROR(SEARCH("Dn(service)",F972)))</formula>
    </cfRule>
    <cfRule type="containsText" dxfId="10448" priority="10456" operator="containsText" text="Dn(waiting)">
      <formula>NOT(ISERROR(SEARCH("Dn(waiting)",F972)))</formula>
    </cfRule>
  </conditionalFormatting>
  <conditionalFormatting sqref="F973">
    <cfRule type="containsBlanks" dxfId="10447" priority="10449">
      <formula>LEN(TRIM(F973))=0</formula>
    </cfRule>
    <cfRule type="containsText" dxfId="10446" priority="10450" operator="containsText" text="Operational">
      <formula>NOT(ISERROR(SEARCH("Operational",F973)))</formula>
    </cfRule>
    <cfRule type="containsText" dxfId="10445" priority="10451" operator="containsText" text="Dn(service)">
      <formula>NOT(ISERROR(SEARCH("Dn(service)",F973)))</formula>
    </cfRule>
    <cfRule type="containsText" dxfId="10444" priority="10452" operator="containsText" text="Dn(waiting)">
      <formula>NOT(ISERROR(SEARCH("Dn(waiting)",F973)))</formula>
    </cfRule>
  </conditionalFormatting>
  <conditionalFormatting sqref="E975">
    <cfRule type="containsBlanks" dxfId="10443" priority="10445">
      <formula>LEN(TRIM(E975))=0</formula>
    </cfRule>
    <cfRule type="containsText" dxfId="10442" priority="10446" operator="containsText" text="Operational">
      <formula>NOT(ISERROR(SEARCH("Operational",E975)))</formula>
    </cfRule>
    <cfRule type="containsText" dxfId="10441" priority="10447" operator="containsText" text="Dn(service)">
      <formula>NOT(ISERROR(SEARCH("Dn(service)",E975)))</formula>
    </cfRule>
    <cfRule type="containsText" dxfId="10440" priority="10448" operator="containsText" text="Dn(waiting)">
      <formula>NOT(ISERROR(SEARCH("Dn(waiting)",E975)))</formula>
    </cfRule>
  </conditionalFormatting>
  <conditionalFormatting sqref="E976">
    <cfRule type="containsBlanks" dxfId="10439" priority="10441">
      <formula>LEN(TRIM(E976))=0</formula>
    </cfRule>
    <cfRule type="containsText" dxfId="10438" priority="10442" operator="containsText" text="Operational">
      <formula>NOT(ISERROR(SEARCH("Operational",E976)))</formula>
    </cfRule>
    <cfRule type="containsText" dxfId="10437" priority="10443" operator="containsText" text="Dn(service)">
      <formula>NOT(ISERROR(SEARCH("Dn(service)",E976)))</formula>
    </cfRule>
    <cfRule type="containsText" dxfId="10436" priority="10444" operator="containsText" text="Dn(waiting)">
      <formula>NOT(ISERROR(SEARCH("Dn(waiting)",E976)))</formula>
    </cfRule>
  </conditionalFormatting>
  <conditionalFormatting sqref="E977">
    <cfRule type="containsBlanks" dxfId="10435" priority="10437">
      <formula>LEN(TRIM(E977))=0</formula>
    </cfRule>
    <cfRule type="containsText" dxfId="10434" priority="10438" operator="containsText" text="Operational">
      <formula>NOT(ISERROR(SEARCH("Operational",E977)))</formula>
    </cfRule>
    <cfRule type="containsText" dxfId="10433" priority="10439" operator="containsText" text="Dn(service)">
      <formula>NOT(ISERROR(SEARCH("Dn(service)",E977)))</formula>
    </cfRule>
    <cfRule type="containsText" dxfId="10432" priority="10440" operator="containsText" text="Dn(waiting)">
      <formula>NOT(ISERROR(SEARCH("Dn(waiting)",E977)))</formula>
    </cfRule>
  </conditionalFormatting>
  <conditionalFormatting sqref="C822">
    <cfRule type="containsBlanks" dxfId="10431" priority="10433">
      <formula>LEN(TRIM(C822))=0</formula>
    </cfRule>
    <cfRule type="containsText" dxfId="10430" priority="10434" operator="containsText" text="Operational">
      <formula>NOT(ISERROR(SEARCH("Operational",C822)))</formula>
    </cfRule>
    <cfRule type="containsText" dxfId="10429" priority="10435" operator="containsText" text="Dn(service)">
      <formula>NOT(ISERROR(SEARCH("Dn(service)",C822)))</formula>
    </cfRule>
    <cfRule type="containsText" dxfId="10428" priority="10436" operator="containsText" text="Dn(waiting)">
      <formula>NOT(ISERROR(SEARCH("Dn(waiting)",C822)))</formula>
    </cfRule>
  </conditionalFormatting>
  <conditionalFormatting sqref="C823">
    <cfRule type="containsBlanks" dxfId="10427" priority="10429">
      <formula>LEN(TRIM(C823))=0</formula>
    </cfRule>
    <cfRule type="containsText" dxfId="10426" priority="10430" operator="containsText" text="Operational">
      <formula>NOT(ISERROR(SEARCH("Operational",C823)))</formula>
    </cfRule>
    <cfRule type="containsText" dxfId="10425" priority="10431" operator="containsText" text="Dn(service)">
      <formula>NOT(ISERROR(SEARCH("Dn(service)",C823)))</formula>
    </cfRule>
    <cfRule type="containsText" dxfId="10424" priority="10432" operator="containsText" text="Dn(waiting)">
      <formula>NOT(ISERROR(SEARCH("Dn(waiting)",C823)))</formula>
    </cfRule>
  </conditionalFormatting>
  <conditionalFormatting sqref="C824">
    <cfRule type="containsBlanks" dxfId="10423" priority="10425">
      <formula>LEN(TRIM(C824))=0</formula>
    </cfRule>
    <cfRule type="containsText" dxfId="10422" priority="10426" operator="containsText" text="Operational">
      <formula>NOT(ISERROR(SEARCH("Operational",C824)))</formula>
    </cfRule>
    <cfRule type="containsText" dxfId="10421" priority="10427" operator="containsText" text="Dn(service)">
      <formula>NOT(ISERROR(SEARCH("Dn(service)",C824)))</formula>
    </cfRule>
    <cfRule type="containsText" dxfId="10420" priority="10428" operator="containsText" text="Dn(waiting)">
      <formula>NOT(ISERROR(SEARCH("Dn(waiting)",C824)))</formula>
    </cfRule>
  </conditionalFormatting>
  <conditionalFormatting sqref="D825">
    <cfRule type="containsBlanks" dxfId="10419" priority="10421">
      <formula>LEN(TRIM(D825))=0</formula>
    </cfRule>
    <cfRule type="containsText" dxfId="10418" priority="10422" operator="containsText" text="Operational">
      <formula>NOT(ISERROR(SEARCH("Operational",D825)))</formula>
    </cfRule>
    <cfRule type="containsText" dxfId="10417" priority="10423" operator="containsText" text="Dn(service)">
      <formula>NOT(ISERROR(SEARCH("Dn(service)",D825)))</formula>
    </cfRule>
    <cfRule type="containsText" dxfId="10416" priority="10424" operator="containsText" text="Dn(waiting)">
      <formula>NOT(ISERROR(SEARCH("Dn(waiting)",D825)))</formula>
    </cfRule>
  </conditionalFormatting>
  <conditionalFormatting sqref="D826">
    <cfRule type="containsBlanks" dxfId="10415" priority="10417">
      <formula>LEN(TRIM(D826))=0</formula>
    </cfRule>
    <cfRule type="containsText" dxfId="10414" priority="10418" operator="containsText" text="Operational">
      <formula>NOT(ISERROR(SEARCH("Operational",D826)))</formula>
    </cfRule>
    <cfRule type="containsText" dxfId="10413" priority="10419" operator="containsText" text="Dn(service)">
      <formula>NOT(ISERROR(SEARCH("Dn(service)",D826)))</formula>
    </cfRule>
    <cfRule type="containsText" dxfId="10412" priority="10420" operator="containsText" text="Dn(waiting)">
      <formula>NOT(ISERROR(SEARCH("Dn(waiting)",D826)))</formula>
    </cfRule>
  </conditionalFormatting>
  <conditionalFormatting sqref="D827">
    <cfRule type="containsBlanks" dxfId="10411" priority="10413">
      <formula>LEN(TRIM(D827))=0</formula>
    </cfRule>
    <cfRule type="containsText" dxfId="10410" priority="10414" operator="containsText" text="Operational">
      <formula>NOT(ISERROR(SEARCH("Operational",D827)))</formula>
    </cfRule>
    <cfRule type="containsText" dxfId="10409" priority="10415" operator="containsText" text="Dn(service)">
      <formula>NOT(ISERROR(SEARCH("Dn(service)",D827)))</formula>
    </cfRule>
    <cfRule type="containsText" dxfId="10408" priority="10416" operator="containsText" text="Dn(waiting)">
      <formula>NOT(ISERROR(SEARCH("Dn(waiting)",D827)))</formula>
    </cfRule>
  </conditionalFormatting>
  <conditionalFormatting sqref="F828">
    <cfRule type="containsBlanks" dxfId="10407" priority="10409">
      <formula>LEN(TRIM(F828))=0</formula>
    </cfRule>
    <cfRule type="containsText" dxfId="10406" priority="10410" operator="containsText" text="Operational">
      <formula>NOT(ISERROR(SEARCH("Operational",F828)))</formula>
    </cfRule>
    <cfRule type="containsText" dxfId="10405" priority="10411" operator="containsText" text="Dn(service)">
      <formula>NOT(ISERROR(SEARCH("Dn(service)",F828)))</formula>
    </cfRule>
    <cfRule type="containsText" dxfId="10404" priority="10412" operator="containsText" text="Dn(waiting)">
      <formula>NOT(ISERROR(SEARCH("Dn(waiting)",F828)))</formula>
    </cfRule>
  </conditionalFormatting>
  <conditionalFormatting sqref="F829">
    <cfRule type="containsBlanks" dxfId="10403" priority="10405">
      <formula>LEN(TRIM(F829))=0</formula>
    </cfRule>
    <cfRule type="containsText" dxfId="10402" priority="10406" operator="containsText" text="Operational">
      <formula>NOT(ISERROR(SEARCH("Operational",F829)))</formula>
    </cfRule>
    <cfRule type="containsText" dxfId="10401" priority="10407" operator="containsText" text="Dn(service)">
      <formula>NOT(ISERROR(SEARCH("Dn(service)",F829)))</formula>
    </cfRule>
    <cfRule type="containsText" dxfId="10400" priority="10408" operator="containsText" text="Dn(waiting)">
      <formula>NOT(ISERROR(SEARCH("Dn(waiting)",F829)))</formula>
    </cfRule>
  </conditionalFormatting>
  <conditionalFormatting sqref="F830">
    <cfRule type="containsBlanks" dxfId="10399" priority="10401">
      <formula>LEN(TRIM(F830))=0</formula>
    </cfRule>
    <cfRule type="containsText" dxfId="10398" priority="10402" operator="containsText" text="Operational">
      <formula>NOT(ISERROR(SEARCH("Operational",F830)))</formula>
    </cfRule>
    <cfRule type="containsText" dxfId="10397" priority="10403" operator="containsText" text="Dn(service)">
      <formula>NOT(ISERROR(SEARCH("Dn(service)",F830)))</formula>
    </cfRule>
    <cfRule type="containsText" dxfId="10396" priority="10404" operator="containsText" text="Dn(waiting)">
      <formula>NOT(ISERROR(SEARCH("Dn(waiting)",F830)))</formula>
    </cfRule>
  </conditionalFormatting>
  <conditionalFormatting sqref="F831">
    <cfRule type="containsBlanks" dxfId="10395" priority="10397">
      <formula>LEN(TRIM(F831))=0</formula>
    </cfRule>
    <cfRule type="containsText" dxfId="10394" priority="10398" operator="containsText" text="Operational">
      <formula>NOT(ISERROR(SEARCH("Operational",F831)))</formula>
    </cfRule>
    <cfRule type="containsText" dxfId="10393" priority="10399" operator="containsText" text="Dn(service)">
      <formula>NOT(ISERROR(SEARCH("Dn(service)",F831)))</formula>
    </cfRule>
    <cfRule type="containsText" dxfId="10392" priority="10400" operator="containsText" text="Dn(waiting)">
      <formula>NOT(ISERROR(SEARCH("Dn(waiting)",F831)))</formula>
    </cfRule>
  </conditionalFormatting>
  <conditionalFormatting sqref="F832">
    <cfRule type="containsBlanks" dxfId="10391" priority="10393">
      <formula>LEN(TRIM(F832))=0</formula>
    </cfRule>
    <cfRule type="containsText" dxfId="10390" priority="10394" operator="containsText" text="Operational">
      <formula>NOT(ISERROR(SEARCH("Operational",F832)))</formula>
    </cfRule>
    <cfRule type="containsText" dxfId="10389" priority="10395" operator="containsText" text="Dn(service)">
      <formula>NOT(ISERROR(SEARCH("Dn(service)",F832)))</formula>
    </cfRule>
    <cfRule type="containsText" dxfId="10388" priority="10396" operator="containsText" text="Dn(waiting)">
      <formula>NOT(ISERROR(SEARCH("Dn(waiting)",F832)))</formula>
    </cfRule>
  </conditionalFormatting>
  <conditionalFormatting sqref="H837">
    <cfRule type="containsBlanks" dxfId="10387" priority="10389">
      <formula>LEN(TRIM(H837))=0</formula>
    </cfRule>
    <cfRule type="containsText" dxfId="10386" priority="10390" operator="containsText" text="Operational">
      <formula>NOT(ISERROR(SEARCH("Operational",H837)))</formula>
    </cfRule>
    <cfRule type="containsText" dxfId="10385" priority="10391" operator="containsText" text="Dn(service)">
      <formula>NOT(ISERROR(SEARCH("Dn(service)",H837)))</formula>
    </cfRule>
    <cfRule type="containsText" dxfId="10384" priority="10392" operator="containsText" text="Dn(waiting)">
      <formula>NOT(ISERROR(SEARCH("Dn(waiting)",H837)))</formula>
    </cfRule>
  </conditionalFormatting>
  <conditionalFormatting sqref="H833">
    <cfRule type="containsBlanks" dxfId="10383" priority="10385">
      <formula>LEN(TRIM(H833))=0</formula>
    </cfRule>
    <cfRule type="containsText" dxfId="10382" priority="10386" operator="containsText" text="Operational">
      <formula>NOT(ISERROR(SEARCH("Operational",H833)))</formula>
    </cfRule>
    <cfRule type="containsText" dxfId="10381" priority="10387" operator="containsText" text="Dn(service)">
      <formula>NOT(ISERROR(SEARCH("Dn(service)",H833)))</formula>
    </cfRule>
    <cfRule type="containsText" dxfId="10380" priority="10388" operator="containsText" text="Dn(waiting)">
      <formula>NOT(ISERROR(SEARCH("Dn(waiting)",H833)))</formula>
    </cfRule>
  </conditionalFormatting>
  <conditionalFormatting sqref="H834">
    <cfRule type="containsBlanks" dxfId="10379" priority="10381">
      <formula>LEN(TRIM(H834))=0</formula>
    </cfRule>
    <cfRule type="containsText" dxfId="10378" priority="10382" operator="containsText" text="Operational">
      <formula>NOT(ISERROR(SEARCH("Operational",H834)))</formula>
    </cfRule>
    <cfRule type="containsText" dxfId="10377" priority="10383" operator="containsText" text="Dn(service)">
      <formula>NOT(ISERROR(SEARCH("Dn(service)",H834)))</formula>
    </cfRule>
    <cfRule type="containsText" dxfId="10376" priority="10384" operator="containsText" text="Dn(waiting)">
      <formula>NOT(ISERROR(SEARCH("Dn(waiting)",H834)))</formula>
    </cfRule>
  </conditionalFormatting>
  <conditionalFormatting sqref="H835">
    <cfRule type="containsBlanks" dxfId="10375" priority="10377">
      <formula>LEN(TRIM(H835))=0</formula>
    </cfRule>
    <cfRule type="containsText" dxfId="10374" priority="10378" operator="containsText" text="Operational">
      <formula>NOT(ISERROR(SEARCH("Operational",H835)))</formula>
    </cfRule>
    <cfRule type="containsText" dxfId="10373" priority="10379" operator="containsText" text="Dn(service)">
      <formula>NOT(ISERROR(SEARCH("Dn(service)",H835)))</formula>
    </cfRule>
    <cfRule type="containsText" dxfId="10372" priority="10380" operator="containsText" text="Dn(waiting)">
      <formula>NOT(ISERROR(SEARCH("Dn(waiting)",H835)))</formula>
    </cfRule>
  </conditionalFormatting>
  <conditionalFormatting sqref="H836">
    <cfRule type="containsBlanks" dxfId="10371" priority="10373">
      <formula>LEN(TRIM(H836))=0</formula>
    </cfRule>
    <cfRule type="containsText" dxfId="10370" priority="10374" operator="containsText" text="Operational">
      <formula>NOT(ISERROR(SEARCH("Operational",H836)))</formula>
    </cfRule>
    <cfRule type="containsText" dxfId="10369" priority="10375" operator="containsText" text="Dn(service)">
      <formula>NOT(ISERROR(SEARCH("Dn(service)",H836)))</formula>
    </cfRule>
    <cfRule type="containsText" dxfId="10368" priority="10376" operator="containsText" text="Dn(waiting)">
      <formula>NOT(ISERROR(SEARCH("Dn(waiting)",H836)))</formula>
    </cfRule>
  </conditionalFormatting>
  <conditionalFormatting sqref="E838">
    <cfRule type="containsBlanks" dxfId="10367" priority="10369">
      <formula>LEN(TRIM(E838))=0</formula>
    </cfRule>
    <cfRule type="containsText" dxfId="10366" priority="10370" operator="containsText" text="Operational">
      <formula>NOT(ISERROR(SEARCH("Operational",E838)))</formula>
    </cfRule>
    <cfRule type="containsText" dxfId="10365" priority="10371" operator="containsText" text="Dn(service)">
      <formula>NOT(ISERROR(SEARCH("Dn(service)",E838)))</formula>
    </cfRule>
    <cfRule type="containsText" dxfId="10364" priority="10372" operator="containsText" text="Dn(waiting)">
      <formula>NOT(ISERROR(SEARCH("Dn(waiting)",E838)))</formula>
    </cfRule>
  </conditionalFormatting>
  <conditionalFormatting sqref="E839">
    <cfRule type="containsBlanks" dxfId="10363" priority="10365">
      <formula>LEN(TRIM(E839))=0</formula>
    </cfRule>
    <cfRule type="containsText" dxfId="10362" priority="10366" operator="containsText" text="Operational">
      <formula>NOT(ISERROR(SEARCH("Operational",E839)))</formula>
    </cfRule>
    <cfRule type="containsText" dxfId="10361" priority="10367" operator="containsText" text="Dn(service)">
      <formula>NOT(ISERROR(SEARCH("Dn(service)",E839)))</formula>
    </cfRule>
    <cfRule type="containsText" dxfId="10360" priority="10368" operator="containsText" text="Dn(waiting)">
      <formula>NOT(ISERROR(SEARCH("Dn(waiting)",E839)))</formula>
    </cfRule>
  </conditionalFormatting>
  <conditionalFormatting sqref="E840">
    <cfRule type="containsBlanks" dxfId="10359" priority="10361">
      <formula>LEN(TRIM(E840))=0</formula>
    </cfRule>
    <cfRule type="containsText" dxfId="10358" priority="10362" operator="containsText" text="Operational">
      <formula>NOT(ISERROR(SEARCH("Operational",E840)))</formula>
    </cfRule>
    <cfRule type="containsText" dxfId="10357" priority="10363" operator="containsText" text="Dn(service)">
      <formula>NOT(ISERROR(SEARCH("Dn(service)",E840)))</formula>
    </cfRule>
    <cfRule type="containsText" dxfId="10356" priority="10364" operator="containsText" text="Dn(waiting)">
      <formula>NOT(ISERROR(SEARCH("Dn(waiting)",E840)))</formula>
    </cfRule>
  </conditionalFormatting>
  <conditionalFormatting sqref="E841">
    <cfRule type="containsBlanks" dxfId="10355" priority="10357">
      <formula>LEN(TRIM(E841))=0</formula>
    </cfRule>
    <cfRule type="containsText" dxfId="10354" priority="10358" operator="containsText" text="Operational">
      <formula>NOT(ISERROR(SEARCH("Operational",E841)))</formula>
    </cfRule>
    <cfRule type="containsText" dxfId="10353" priority="10359" operator="containsText" text="Dn(service)">
      <formula>NOT(ISERROR(SEARCH("Dn(service)",E841)))</formula>
    </cfRule>
    <cfRule type="containsText" dxfId="10352" priority="10360" operator="containsText" text="Dn(waiting)">
      <formula>NOT(ISERROR(SEARCH("Dn(waiting)",E841)))</formula>
    </cfRule>
  </conditionalFormatting>
  <conditionalFormatting sqref="E842">
    <cfRule type="containsBlanks" dxfId="10351" priority="10353">
      <formula>LEN(TRIM(E842))=0</formula>
    </cfRule>
    <cfRule type="containsText" dxfId="10350" priority="10354" operator="containsText" text="Operational">
      <formula>NOT(ISERROR(SEARCH("Operational",E842)))</formula>
    </cfRule>
    <cfRule type="containsText" dxfId="10349" priority="10355" operator="containsText" text="Dn(service)">
      <formula>NOT(ISERROR(SEARCH("Dn(service)",E842)))</formula>
    </cfRule>
    <cfRule type="containsText" dxfId="10348" priority="10356" operator="containsText" text="Dn(waiting)">
      <formula>NOT(ISERROR(SEARCH("Dn(waiting)",E842)))</formula>
    </cfRule>
  </conditionalFormatting>
  <conditionalFormatting sqref="C843">
    <cfRule type="containsBlanks" dxfId="10347" priority="10349">
      <formula>LEN(TRIM(C843))=0</formula>
    </cfRule>
    <cfRule type="containsText" dxfId="10346" priority="10350" operator="containsText" text="Operational">
      <formula>NOT(ISERROR(SEARCH("Operational",C843)))</formula>
    </cfRule>
    <cfRule type="containsText" dxfId="10345" priority="10351" operator="containsText" text="Dn(service)">
      <formula>NOT(ISERROR(SEARCH("Dn(service)",C843)))</formula>
    </cfRule>
    <cfRule type="containsText" dxfId="10344" priority="10352" operator="containsText" text="Dn(waiting)">
      <formula>NOT(ISERROR(SEARCH("Dn(waiting)",C843)))</formula>
    </cfRule>
  </conditionalFormatting>
  <conditionalFormatting sqref="C844">
    <cfRule type="containsBlanks" dxfId="10343" priority="10345">
      <formula>LEN(TRIM(C844))=0</formula>
    </cfRule>
    <cfRule type="containsText" dxfId="10342" priority="10346" operator="containsText" text="Operational">
      <formula>NOT(ISERROR(SEARCH("Operational",C844)))</formula>
    </cfRule>
    <cfRule type="containsText" dxfId="10341" priority="10347" operator="containsText" text="Dn(service)">
      <formula>NOT(ISERROR(SEARCH("Dn(service)",C844)))</formula>
    </cfRule>
    <cfRule type="containsText" dxfId="10340" priority="10348" operator="containsText" text="Dn(waiting)">
      <formula>NOT(ISERROR(SEARCH("Dn(waiting)",C844)))</formula>
    </cfRule>
  </conditionalFormatting>
  <conditionalFormatting sqref="C845">
    <cfRule type="containsBlanks" dxfId="10339" priority="10341">
      <formula>LEN(TRIM(C845))=0</formula>
    </cfRule>
    <cfRule type="containsText" dxfId="10338" priority="10342" operator="containsText" text="Operational">
      <formula>NOT(ISERROR(SEARCH("Operational",C845)))</formula>
    </cfRule>
    <cfRule type="containsText" dxfId="10337" priority="10343" operator="containsText" text="Dn(service)">
      <formula>NOT(ISERROR(SEARCH("Dn(service)",C845)))</formula>
    </cfRule>
    <cfRule type="containsText" dxfId="10336" priority="10344" operator="containsText" text="Dn(waiting)">
      <formula>NOT(ISERROR(SEARCH("Dn(waiting)",C845)))</formula>
    </cfRule>
  </conditionalFormatting>
  <conditionalFormatting sqref="C846">
    <cfRule type="containsBlanks" dxfId="10335" priority="10337">
      <formula>LEN(TRIM(C846))=0</formula>
    </cfRule>
    <cfRule type="containsText" dxfId="10334" priority="10338" operator="containsText" text="Operational">
      <formula>NOT(ISERROR(SEARCH("Operational",C846)))</formula>
    </cfRule>
    <cfRule type="containsText" dxfId="10333" priority="10339" operator="containsText" text="Dn(service)">
      <formula>NOT(ISERROR(SEARCH("Dn(service)",C846)))</formula>
    </cfRule>
    <cfRule type="containsText" dxfId="10332" priority="10340" operator="containsText" text="Dn(waiting)">
      <formula>NOT(ISERROR(SEARCH("Dn(waiting)",C846)))</formula>
    </cfRule>
  </conditionalFormatting>
  <conditionalFormatting sqref="G847">
    <cfRule type="containsBlanks" dxfId="10331" priority="10333">
      <formula>LEN(TRIM(G847))=0</formula>
    </cfRule>
    <cfRule type="containsText" dxfId="10330" priority="10334" operator="containsText" text="Operational">
      <formula>NOT(ISERROR(SEARCH("Operational",G847)))</formula>
    </cfRule>
    <cfRule type="containsText" dxfId="10329" priority="10335" operator="containsText" text="Dn(service)">
      <formula>NOT(ISERROR(SEARCH("Dn(service)",G847)))</formula>
    </cfRule>
    <cfRule type="containsText" dxfId="10328" priority="10336" operator="containsText" text="Dn(waiting)">
      <formula>NOT(ISERROR(SEARCH("Dn(waiting)",G847)))</formula>
    </cfRule>
  </conditionalFormatting>
  <conditionalFormatting sqref="G848">
    <cfRule type="containsBlanks" dxfId="10327" priority="10329">
      <formula>LEN(TRIM(G848))=0</formula>
    </cfRule>
    <cfRule type="containsText" dxfId="10326" priority="10330" operator="containsText" text="Operational">
      <formula>NOT(ISERROR(SEARCH("Operational",G848)))</formula>
    </cfRule>
    <cfRule type="containsText" dxfId="10325" priority="10331" operator="containsText" text="Dn(service)">
      <formula>NOT(ISERROR(SEARCH("Dn(service)",G848)))</formula>
    </cfRule>
    <cfRule type="containsText" dxfId="10324" priority="10332" operator="containsText" text="Dn(waiting)">
      <formula>NOT(ISERROR(SEARCH("Dn(waiting)",G848)))</formula>
    </cfRule>
  </conditionalFormatting>
  <conditionalFormatting sqref="G849">
    <cfRule type="containsBlanks" dxfId="10323" priority="10325">
      <formula>LEN(TRIM(G849))=0</formula>
    </cfRule>
    <cfRule type="containsText" dxfId="10322" priority="10326" operator="containsText" text="Operational">
      <formula>NOT(ISERROR(SEARCH("Operational",G849)))</formula>
    </cfRule>
    <cfRule type="containsText" dxfId="10321" priority="10327" operator="containsText" text="Dn(service)">
      <formula>NOT(ISERROR(SEARCH("Dn(service)",G849)))</formula>
    </cfRule>
    <cfRule type="containsText" dxfId="10320" priority="10328" operator="containsText" text="Dn(waiting)">
      <formula>NOT(ISERROR(SEARCH("Dn(waiting)",G849)))</formula>
    </cfRule>
  </conditionalFormatting>
  <conditionalFormatting sqref="G850">
    <cfRule type="containsBlanks" dxfId="10319" priority="10321">
      <formula>LEN(TRIM(G850))=0</formula>
    </cfRule>
    <cfRule type="containsText" dxfId="10318" priority="10322" operator="containsText" text="Operational">
      <formula>NOT(ISERROR(SEARCH("Operational",G850)))</formula>
    </cfRule>
    <cfRule type="containsText" dxfId="10317" priority="10323" operator="containsText" text="Dn(service)">
      <formula>NOT(ISERROR(SEARCH("Dn(service)",G850)))</formula>
    </cfRule>
    <cfRule type="containsText" dxfId="10316" priority="10324" operator="containsText" text="Dn(waiting)">
      <formula>NOT(ISERROR(SEARCH("Dn(waiting)",G850)))</formula>
    </cfRule>
  </conditionalFormatting>
  <conditionalFormatting sqref="G851">
    <cfRule type="containsBlanks" dxfId="10315" priority="10317">
      <formula>LEN(TRIM(G851))=0</formula>
    </cfRule>
    <cfRule type="containsText" dxfId="10314" priority="10318" operator="containsText" text="Operational">
      <formula>NOT(ISERROR(SEARCH("Operational",G851)))</formula>
    </cfRule>
    <cfRule type="containsText" dxfId="10313" priority="10319" operator="containsText" text="Dn(service)">
      <formula>NOT(ISERROR(SEARCH("Dn(service)",G851)))</formula>
    </cfRule>
    <cfRule type="containsText" dxfId="10312" priority="10320" operator="containsText" text="Dn(waiting)">
      <formula>NOT(ISERROR(SEARCH("Dn(waiting)",G851)))</formula>
    </cfRule>
  </conditionalFormatting>
  <conditionalFormatting sqref="G852">
    <cfRule type="containsBlanks" dxfId="10311" priority="10313">
      <formula>LEN(TRIM(G852))=0</formula>
    </cfRule>
    <cfRule type="containsText" dxfId="10310" priority="10314" operator="containsText" text="Operational">
      <formula>NOT(ISERROR(SEARCH("Operational",G852)))</formula>
    </cfRule>
    <cfRule type="containsText" dxfId="10309" priority="10315" operator="containsText" text="Dn(service)">
      <formula>NOT(ISERROR(SEARCH("Dn(service)",G852)))</formula>
    </cfRule>
    <cfRule type="containsText" dxfId="10308" priority="10316" operator="containsText" text="Dn(waiting)">
      <formula>NOT(ISERROR(SEARCH("Dn(waiting)",G852)))</formula>
    </cfRule>
  </conditionalFormatting>
  <conditionalFormatting sqref="G853">
    <cfRule type="containsBlanks" dxfId="10307" priority="10309">
      <formula>LEN(TRIM(G853))=0</formula>
    </cfRule>
    <cfRule type="containsText" dxfId="10306" priority="10310" operator="containsText" text="Operational">
      <formula>NOT(ISERROR(SEARCH("Operational",G853)))</formula>
    </cfRule>
    <cfRule type="containsText" dxfId="10305" priority="10311" operator="containsText" text="Dn(service)">
      <formula>NOT(ISERROR(SEARCH("Dn(service)",G853)))</formula>
    </cfRule>
    <cfRule type="containsText" dxfId="10304" priority="10312" operator="containsText" text="Dn(waiting)">
      <formula>NOT(ISERROR(SEARCH("Dn(waiting)",G853)))</formula>
    </cfRule>
  </conditionalFormatting>
  <conditionalFormatting sqref="D854">
    <cfRule type="containsBlanks" dxfId="10303" priority="10305">
      <formula>LEN(TRIM(D854))=0</formula>
    </cfRule>
    <cfRule type="containsText" dxfId="10302" priority="10306" operator="containsText" text="Operational">
      <formula>NOT(ISERROR(SEARCH("Operational",D854)))</formula>
    </cfRule>
    <cfRule type="containsText" dxfId="10301" priority="10307" operator="containsText" text="Dn(service)">
      <formula>NOT(ISERROR(SEARCH("Dn(service)",D854)))</formula>
    </cfRule>
    <cfRule type="containsText" dxfId="10300" priority="10308" operator="containsText" text="Dn(waiting)">
      <formula>NOT(ISERROR(SEARCH("Dn(waiting)",D854)))</formula>
    </cfRule>
  </conditionalFormatting>
  <conditionalFormatting sqref="D855">
    <cfRule type="containsBlanks" dxfId="10299" priority="10301">
      <formula>LEN(TRIM(D855))=0</formula>
    </cfRule>
    <cfRule type="containsText" dxfId="10298" priority="10302" operator="containsText" text="Operational">
      <formula>NOT(ISERROR(SEARCH("Operational",D855)))</formula>
    </cfRule>
    <cfRule type="containsText" dxfId="10297" priority="10303" operator="containsText" text="Dn(service)">
      <formula>NOT(ISERROR(SEARCH("Dn(service)",D855)))</formula>
    </cfRule>
    <cfRule type="containsText" dxfId="10296" priority="10304" operator="containsText" text="Dn(waiting)">
      <formula>NOT(ISERROR(SEARCH("Dn(waiting)",D855)))</formula>
    </cfRule>
  </conditionalFormatting>
  <conditionalFormatting sqref="D856">
    <cfRule type="containsBlanks" dxfId="10295" priority="10297">
      <formula>LEN(TRIM(D856))=0</formula>
    </cfRule>
    <cfRule type="containsText" dxfId="10294" priority="10298" operator="containsText" text="Operational">
      <formula>NOT(ISERROR(SEARCH("Operational",D856)))</formula>
    </cfRule>
    <cfRule type="containsText" dxfId="10293" priority="10299" operator="containsText" text="Dn(service)">
      <formula>NOT(ISERROR(SEARCH("Dn(service)",D856)))</formula>
    </cfRule>
    <cfRule type="containsText" dxfId="10292" priority="10300" operator="containsText" text="Dn(waiting)">
      <formula>NOT(ISERROR(SEARCH("Dn(waiting)",D856)))</formula>
    </cfRule>
  </conditionalFormatting>
  <conditionalFormatting sqref="D857">
    <cfRule type="containsBlanks" dxfId="10291" priority="10293">
      <formula>LEN(TRIM(D857))=0</formula>
    </cfRule>
    <cfRule type="containsText" dxfId="10290" priority="10294" operator="containsText" text="Operational">
      <formula>NOT(ISERROR(SEARCH("Operational",D857)))</formula>
    </cfRule>
    <cfRule type="containsText" dxfId="10289" priority="10295" operator="containsText" text="Dn(service)">
      <formula>NOT(ISERROR(SEARCH("Dn(service)",D857)))</formula>
    </cfRule>
    <cfRule type="containsText" dxfId="10288" priority="10296" operator="containsText" text="Dn(waiting)">
      <formula>NOT(ISERROR(SEARCH("Dn(waiting)",D857)))</formula>
    </cfRule>
  </conditionalFormatting>
  <conditionalFormatting sqref="F858">
    <cfRule type="containsBlanks" dxfId="10287" priority="10289">
      <formula>LEN(TRIM(F858))=0</formula>
    </cfRule>
    <cfRule type="containsText" dxfId="10286" priority="10290" operator="containsText" text="Operational">
      <formula>NOT(ISERROR(SEARCH("Operational",F858)))</formula>
    </cfRule>
    <cfRule type="containsText" dxfId="10285" priority="10291" operator="containsText" text="Dn(service)">
      <formula>NOT(ISERROR(SEARCH("Dn(service)",F858)))</formula>
    </cfRule>
    <cfRule type="containsText" dxfId="10284" priority="10292" operator="containsText" text="Dn(waiting)">
      <formula>NOT(ISERROR(SEARCH("Dn(waiting)",F858)))</formula>
    </cfRule>
  </conditionalFormatting>
  <conditionalFormatting sqref="F859">
    <cfRule type="containsBlanks" dxfId="10283" priority="10285">
      <formula>LEN(TRIM(F859))=0</formula>
    </cfRule>
    <cfRule type="containsText" dxfId="10282" priority="10286" operator="containsText" text="Operational">
      <formula>NOT(ISERROR(SEARCH("Operational",F859)))</formula>
    </cfRule>
    <cfRule type="containsText" dxfId="10281" priority="10287" operator="containsText" text="Dn(service)">
      <formula>NOT(ISERROR(SEARCH("Dn(service)",F859)))</formula>
    </cfRule>
    <cfRule type="containsText" dxfId="10280" priority="10288" operator="containsText" text="Dn(waiting)">
      <formula>NOT(ISERROR(SEARCH("Dn(waiting)",F859)))</formula>
    </cfRule>
  </conditionalFormatting>
  <conditionalFormatting sqref="F860">
    <cfRule type="containsBlanks" dxfId="10279" priority="10281">
      <formula>LEN(TRIM(F860))=0</formula>
    </cfRule>
    <cfRule type="containsText" dxfId="10278" priority="10282" operator="containsText" text="Operational">
      <formula>NOT(ISERROR(SEARCH("Operational",F860)))</formula>
    </cfRule>
    <cfRule type="containsText" dxfId="10277" priority="10283" operator="containsText" text="Dn(service)">
      <formula>NOT(ISERROR(SEARCH("Dn(service)",F860)))</formula>
    </cfRule>
    <cfRule type="containsText" dxfId="10276" priority="10284" operator="containsText" text="Dn(waiting)">
      <formula>NOT(ISERROR(SEARCH("Dn(waiting)",F860)))</formula>
    </cfRule>
  </conditionalFormatting>
  <conditionalFormatting sqref="F861">
    <cfRule type="containsBlanks" dxfId="10275" priority="10277">
      <formula>LEN(TRIM(F861))=0</formula>
    </cfRule>
    <cfRule type="containsText" dxfId="10274" priority="10278" operator="containsText" text="Operational">
      <formula>NOT(ISERROR(SEARCH("Operational",F861)))</formula>
    </cfRule>
    <cfRule type="containsText" dxfId="10273" priority="10279" operator="containsText" text="Dn(service)">
      <formula>NOT(ISERROR(SEARCH("Dn(service)",F861)))</formula>
    </cfRule>
    <cfRule type="containsText" dxfId="10272" priority="10280" operator="containsText" text="Dn(waiting)">
      <formula>NOT(ISERROR(SEARCH("Dn(waiting)",F861)))</formula>
    </cfRule>
  </conditionalFormatting>
  <conditionalFormatting sqref="F862">
    <cfRule type="containsBlanks" dxfId="10271" priority="10273">
      <formula>LEN(TRIM(F862))=0</formula>
    </cfRule>
    <cfRule type="containsText" dxfId="10270" priority="10274" operator="containsText" text="Operational">
      <formula>NOT(ISERROR(SEARCH("Operational",F862)))</formula>
    </cfRule>
    <cfRule type="containsText" dxfId="10269" priority="10275" operator="containsText" text="Dn(service)">
      <formula>NOT(ISERROR(SEARCH("Dn(service)",F862)))</formula>
    </cfRule>
    <cfRule type="containsText" dxfId="10268" priority="10276" operator="containsText" text="Dn(waiting)">
      <formula>NOT(ISERROR(SEARCH("Dn(waiting)",F862)))</formula>
    </cfRule>
  </conditionalFormatting>
  <conditionalFormatting sqref="H863">
    <cfRule type="containsBlanks" dxfId="10267" priority="10269">
      <formula>LEN(TRIM(H863))=0</formula>
    </cfRule>
    <cfRule type="containsText" dxfId="10266" priority="10270" operator="containsText" text="Operational">
      <formula>NOT(ISERROR(SEARCH("Operational",H863)))</formula>
    </cfRule>
    <cfRule type="containsText" dxfId="10265" priority="10271" operator="containsText" text="Dn(service)">
      <formula>NOT(ISERROR(SEARCH("Dn(service)",H863)))</formula>
    </cfRule>
    <cfRule type="containsText" dxfId="10264" priority="10272" operator="containsText" text="Dn(waiting)">
      <formula>NOT(ISERROR(SEARCH("Dn(waiting)",H863)))</formula>
    </cfRule>
  </conditionalFormatting>
  <conditionalFormatting sqref="H864">
    <cfRule type="containsBlanks" dxfId="10263" priority="10265">
      <formula>LEN(TRIM(H864))=0</formula>
    </cfRule>
    <cfRule type="containsText" dxfId="10262" priority="10266" operator="containsText" text="Operational">
      <formula>NOT(ISERROR(SEARCH("Operational",H864)))</formula>
    </cfRule>
    <cfRule type="containsText" dxfId="10261" priority="10267" operator="containsText" text="Dn(service)">
      <formula>NOT(ISERROR(SEARCH("Dn(service)",H864)))</formula>
    </cfRule>
    <cfRule type="containsText" dxfId="10260" priority="10268" operator="containsText" text="Dn(waiting)">
      <formula>NOT(ISERROR(SEARCH("Dn(waiting)",H864)))</formula>
    </cfRule>
  </conditionalFormatting>
  <conditionalFormatting sqref="H865">
    <cfRule type="containsBlanks" dxfId="10259" priority="10261">
      <formula>LEN(TRIM(H865))=0</formula>
    </cfRule>
    <cfRule type="containsText" dxfId="10258" priority="10262" operator="containsText" text="Operational">
      <formula>NOT(ISERROR(SEARCH("Operational",H865)))</formula>
    </cfRule>
    <cfRule type="containsText" dxfId="10257" priority="10263" operator="containsText" text="Dn(service)">
      <formula>NOT(ISERROR(SEARCH("Dn(service)",H865)))</formula>
    </cfRule>
    <cfRule type="containsText" dxfId="10256" priority="10264" operator="containsText" text="Dn(waiting)">
      <formula>NOT(ISERROR(SEARCH("Dn(waiting)",H865)))</formula>
    </cfRule>
  </conditionalFormatting>
  <conditionalFormatting sqref="H866">
    <cfRule type="containsBlanks" dxfId="10255" priority="10257">
      <formula>LEN(TRIM(H866))=0</formula>
    </cfRule>
    <cfRule type="containsText" dxfId="10254" priority="10258" operator="containsText" text="Operational">
      <formula>NOT(ISERROR(SEARCH("Operational",H866)))</formula>
    </cfRule>
    <cfRule type="containsText" dxfId="10253" priority="10259" operator="containsText" text="Dn(service)">
      <formula>NOT(ISERROR(SEARCH("Dn(service)",H866)))</formula>
    </cfRule>
    <cfRule type="containsText" dxfId="10252" priority="10260" operator="containsText" text="Dn(waiting)">
      <formula>NOT(ISERROR(SEARCH("Dn(waiting)",H866)))</formula>
    </cfRule>
  </conditionalFormatting>
  <conditionalFormatting sqref="H867">
    <cfRule type="containsBlanks" dxfId="10251" priority="10253">
      <formula>LEN(TRIM(H867))=0</formula>
    </cfRule>
    <cfRule type="containsText" dxfId="10250" priority="10254" operator="containsText" text="Operational">
      <formula>NOT(ISERROR(SEARCH("Operational",H867)))</formula>
    </cfRule>
    <cfRule type="containsText" dxfId="10249" priority="10255" operator="containsText" text="Dn(service)">
      <formula>NOT(ISERROR(SEARCH("Dn(service)",H867)))</formula>
    </cfRule>
    <cfRule type="containsText" dxfId="10248" priority="10256" operator="containsText" text="Dn(waiting)">
      <formula>NOT(ISERROR(SEARCH("Dn(waiting)",H867)))</formula>
    </cfRule>
  </conditionalFormatting>
  <conditionalFormatting sqref="E868">
    <cfRule type="containsBlanks" dxfId="10247" priority="10249">
      <formula>LEN(TRIM(E868))=0</formula>
    </cfRule>
    <cfRule type="containsText" dxfId="10246" priority="10250" operator="containsText" text="Operational">
      <formula>NOT(ISERROR(SEARCH("Operational",E868)))</formula>
    </cfRule>
    <cfRule type="containsText" dxfId="10245" priority="10251" operator="containsText" text="Dn(service)">
      <formula>NOT(ISERROR(SEARCH("Dn(service)",E868)))</formula>
    </cfRule>
    <cfRule type="containsText" dxfId="10244" priority="10252" operator="containsText" text="Dn(waiting)">
      <formula>NOT(ISERROR(SEARCH("Dn(waiting)",E868)))</formula>
    </cfRule>
  </conditionalFormatting>
  <conditionalFormatting sqref="E869">
    <cfRule type="containsBlanks" dxfId="10243" priority="10245">
      <formula>LEN(TRIM(E869))=0</formula>
    </cfRule>
    <cfRule type="containsText" dxfId="10242" priority="10246" operator="containsText" text="Operational">
      <formula>NOT(ISERROR(SEARCH("Operational",E869)))</formula>
    </cfRule>
    <cfRule type="containsText" dxfId="10241" priority="10247" operator="containsText" text="Dn(service)">
      <formula>NOT(ISERROR(SEARCH("Dn(service)",E869)))</formula>
    </cfRule>
    <cfRule type="containsText" dxfId="10240" priority="10248" operator="containsText" text="Dn(waiting)">
      <formula>NOT(ISERROR(SEARCH("Dn(waiting)",E869)))</formula>
    </cfRule>
  </conditionalFormatting>
  <conditionalFormatting sqref="E870">
    <cfRule type="containsBlanks" dxfId="10239" priority="10241">
      <formula>LEN(TRIM(E870))=0</formula>
    </cfRule>
    <cfRule type="containsText" dxfId="10238" priority="10242" operator="containsText" text="Operational">
      <formula>NOT(ISERROR(SEARCH("Operational",E870)))</formula>
    </cfRule>
    <cfRule type="containsText" dxfId="10237" priority="10243" operator="containsText" text="Dn(service)">
      <formula>NOT(ISERROR(SEARCH("Dn(service)",E870)))</formula>
    </cfRule>
    <cfRule type="containsText" dxfId="10236" priority="10244" operator="containsText" text="Dn(waiting)">
      <formula>NOT(ISERROR(SEARCH("Dn(waiting)",E870)))</formula>
    </cfRule>
  </conditionalFormatting>
  <conditionalFormatting sqref="E871">
    <cfRule type="containsBlanks" dxfId="10235" priority="10237">
      <formula>LEN(TRIM(E871))=0</formula>
    </cfRule>
    <cfRule type="containsText" dxfId="10234" priority="10238" operator="containsText" text="Operational">
      <formula>NOT(ISERROR(SEARCH("Operational",E871)))</formula>
    </cfRule>
    <cfRule type="containsText" dxfId="10233" priority="10239" operator="containsText" text="Dn(service)">
      <formula>NOT(ISERROR(SEARCH("Dn(service)",E871)))</formula>
    </cfRule>
    <cfRule type="containsText" dxfId="10232" priority="10240" operator="containsText" text="Dn(waiting)">
      <formula>NOT(ISERROR(SEARCH("Dn(waiting)",E871)))</formula>
    </cfRule>
  </conditionalFormatting>
  <conditionalFormatting sqref="E872">
    <cfRule type="containsBlanks" dxfId="10231" priority="10233">
      <formula>LEN(TRIM(E872))=0</formula>
    </cfRule>
    <cfRule type="containsText" dxfId="10230" priority="10234" operator="containsText" text="Operational">
      <formula>NOT(ISERROR(SEARCH("Operational",E872)))</formula>
    </cfRule>
    <cfRule type="containsText" dxfId="10229" priority="10235" operator="containsText" text="Dn(service)">
      <formula>NOT(ISERROR(SEARCH("Dn(service)",E872)))</formula>
    </cfRule>
    <cfRule type="containsText" dxfId="10228" priority="10236" operator="containsText" text="Dn(waiting)">
      <formula>NOT(ISERROR(SEARCH("Dn(waiting)",E872)))</formula>
    </cfRule>
  </conditionalFormatting>
  <conditionalFormatting sqref="E873">
    <cfRule type="containsBlanks" dxfId="10227" priority="10229">
      <formula>LEN(TRIM(E873))=0</formula>
    </cfRule>
    <cfRule type="containsText" dxfId="10226" priority="10230" operator="containsText" text="Operational">
      <formula>NOT(ISERROR(SEARCH("Operational",E873)))</formula>
    </cfRule>
    <cfRule type="containsText" dxfId="10225" priority="10231" operator="containsText" text="Dn(service)">
      <formula>NOT(ISERROR(SEARCH("Dn(service)",E873)))</formula>
    </cfRule>
    <cfRule type="containsText" dxfId="10224" priority="10232" operator="containsText" text="Dn(waiting)">
      <formula>NOT(ISERROR(SEARCH("Dn(waiting)",E873)))</formula>
    </cfRule>
  </conditionalFormatting>
  <conditionalFormatting sqref="E874">
    <cfRule type="containsBlanks" dxfId="10223" priority="10225">
      <formula>LEN(TRIM(E874))=0</formula>
    </cfRule>
    <cfRule type="containsText" dxfId="10222" priority="10226" operator="containsText" text="Operational">
      <formula>NOT(ISERROR(SEARCH("Operational",E874)))</formula>
    </cfRule>
    <cfRule type="containsText" dxfId="10221" priority="10227" operator="containsText" text="Dn(service)">
      <formula>NOT(ISERROR(SEARCH("Dn(service)",E874)))</formula>
    </cfRule>
    <cfRule type="containsText" dxfId="10220" priority="10228" operator="containsText" text="Dn(waiting)">
      <formula>NOT(ISERROR(SEARCH("Dn(waiting)",E874)))</formula>
    </cfRule>
  </conditionalFormatting>
  <conditionalFormatting sqref="E875">
    <cfRule type="containsBlanks" dxfId="10219" priority="10221">
      <formula>LEN(TRIM(E875))=0</formula>
    </cfRule>
    <cfRule type="containsText" dxfId="10218" priority="10222" operator="containsText" text="Operational">
      <formula>NOT(ISERROR(SEARCH("Operational",E875)))</formula>
    </cfRule>
    <cfRule type="containsText" dxfId="10217" priority="10223" operator="containsText" text="Dn(service)">
      <formula>NOT(ISERROR(SEARCH("Dn(service)",E875)))</formula>
    </cfRule>
    <cfRule type="containsText" dxfId="10216" priority="10224" operator="containsText" text="Dn(waiting)">
      <formula>NOT(ISERROR(SEARCH("Dn(waiting)",E875)))</formula>
    </cfRule>
  </conditionalFormatting>
  <conditionalFormatting sqref="E876">
    <cfRule type="containsBlanks" dxfId="10215" priority="10217">
      <formula>LEN(TRIM(E876))=0</formula>
    </cfRule>
    <cfRule type="containsText" dxfId="10214" priority="10218" operator="containsText" text="Operational">
      <formula>NOT(ISERROR(SEARCH("Operational",E876)))</formula>
    </cfRule>
    <cfRule type="containsText" dxfId="10213" priority="10219" operator="containsText" text="Dn(service)">
      <formula>NOT(ISERROR(SEARCH("Dn(service)",E876)))</formula>
    </cfRule>
    <cfRule type="containsText" dxfId="10212" priority="10220" operator="containsText" text="Dn(waiting)">
      <formula>NOT(ISERROR(SEARCH("Dn(waiting)",E876)))</formula>
    </cfRule>
  </conditionalFormatting>
  <conditionalFormatting sqref="G877">
    <cfRule type="containsBlanks" dxfId="10211" priority="10213">
      <formula>LEN(TRIM(G877))=0</formula>
    </cfRule>
    <cfRule type="containsText" dxfId="10210" priority="10214" operator="containsText" text="Operational">
      <formula>NOT(ISERROR(SEARCH("Operational",G877)))</formula>
    </cfRule>
    <cfRule type="containsText" dxfId="10209" priority="10215" operator="containsText" text="Dn(service)">
      <formula>NOT(ISERROR(SEARCH("Dn(service)",G877)))</formula>
    </cfRule>
    <cfRule type="containsText" dxfId="10208" priority="10216" operator="containsText" text="Dn(waiting)">
      <formula>NOT(ISERROR(SEARCH("Dn(waiting)",G877)))</formula>
    </cfRule>
  </conditionalFormatting>
  <conditionalFormatting sqref="G878">
    <cfRule type="containsBlanks" dxfId="10207" priority="10209">
      <formula>LEN(TRIM(G878))=0</formula>
    </cfRule>
    <cfRule type="containsText" dxfId="10206" priority="10210" operator="containsText" text="Operational">
      <formula>NOT(ISERROR(SEARCH("Operational",G878)))</formula>
    </cfRule>
    <cfRule type="containsText" dxfId="10205" priority="10211" operator="containsText" text="Dn(service)">
      <formula>NOT(ISERROR(SEARCH("Dn(service)",G878)))</formula>
    </cfRule>
    <cfRule type="containsText" dxfId="10204" priority="10212" operator="containsText" text="Dn(waiting)">
      <formula>NOT(ISERROR(SEARCH("Dn(waiting)",G878)))</formula>
    </cfRule>
  </conditionalFormatting>
  <conditionalFormatting sqref="G879">
    <cfRule type="containsBlanks" dxfId="10203" priority="10205">
      <formula>LEN(TRIM(G879))=0</formula>
    </cfRule>
    <cfRule type="containsText" dxfId="10202" priority="10206" operator="containsText" text="Operational">
      <formula>NOT(ISERROR(SEARCH("Operational",G879)))</formula>
    </cfRule>
    <cfRule type="containsText" dxfId="10201" priority="10207" operator="containsText" text="Dn(service)">
      <formula>NOT(ISERROR(SEARCH("Dn(service)",G879)))</formula>
    </cfRule>
    <cfRule type="containsText" dxfId="10200" priority="10208" operator="containsText" text="Dn(waiting)">
      <formula>NOT(ISERROR(SEARCH("Dn(waiting)",G879)))</formula>
    </cfRule>
  </conditionalFormatting>
  <conditionalFormatting sqref="G880">
    <cfRule type="containsBlanks" dxfId="10199" priority="10201">
      <formula>LEN(TRIM(G880))=0</formula>
    </cfRule>
    <cfRule type="containsText" dxfId="10198" priority="10202" operator="containsText" text="Operational">
      <formula>NOT(ISERROR(SEARCH("Operational",G880)))</formula>
    </cfRule>
    <cfRule type="containsText" dxfId="10197" priority="10203" operator="containsText" text="Dn(service)">
      <formula>NOT(ISERROR(SEARCH("Dn(service)",G880)))</formula>
    </cfRule>
    <cfRule type="containsText" dxfId="10196" priority="10204" operator="containsText" text="Dn(waiting)">
      <formula>NOT(ISERROR(SEARCH("Dn(waiting)",G880)))</formula>
    </cfRule>
  </conditionalFormatting>
  <conditionalFormatting sqref="G881">
    <cfRule type="containsBlanks" dxfId="10195" priority="10197">
      <formula>LEN(TRIM(G881))=0</formula>
    </cfRule>
    <cfRule type="containsText" dxfId="10194" priority="10198" operator="containsText" text="Operational">
      <formula>NOT(ISERROR(SEARCH("Operational",G881)))</formula>
    </cfRule>
    <cfRule type="containsText" dxfId="10193" priority="10199" operator="containsText" text="Dn(service)">
      <formula>NOT(ISERROR(SEARCH("Dn(service)",G881)))</formula>
    </cfRule>
    <cfRule type="containsText" dxfId="10192" priority="10200" operator="containsText" text="Dn(waiting)">
      <formula>NOT(ISERROR(SEARCH("Dn(waiting)",G881)))</formula>
    </cfRule>
  </conditionalFormatting>
  <conditionalFormatting sqref="D882">
    <cfRule type="containsBlanks" dxfId="10191" priority="10193">
      <formula>LEN(TRIM(D882))=0</formula>
    </cfRule>
    <cfRule type="containsText" dxfId="10190" priority="10194" operator="containsText" text="Operational">
      <formula>NOT(ISERROR(SEARCH("Operational",D882)))</formula>
    </cfRule>
    <cfRule type="containsText" dxfId="10189" priority="10195" operator="containsText" text="Dn(service)">
      <formula>NOT(ISERROR(SEARCH("Dn(service)",D882)))</formula>
    </cfRule>
    <cfRule type="containsText" dxfId="10188" priority="10196" operator="containsText" text="Dn(waiting)">
      <formula>NOT(ISERROR(SEARCH("Dn(waiting)",D882)))</formula>
    </cfRule>
  </conditionalFormatting>
  <conditionalFormatting sqref="D883">
    <cfRule type="containsBlanks" dxfId="10187" priority="10189">
      <formula>LEN(TRIM(D883))=0</formula>
    </cfRule>
    <cfRule type="containsText" dxfId="10186" priority="10190" operator="containsText" text="Operational">
      <formula>NOT(ISERROR(SEARCH("Operational",D883)))</formula>
    </cfRule>
    <cfRule type="containsText" dxfId="10185" priority="10191" operator="containsText" text="Dn(service)">
      <formula>NOT(ISERROR(SEARCH("Dn(service)",D883)))</formula>
    </cfRule>
    <cfRule type="containsText" dxfId="10184" priority="10192" operator="containsText" text="Dn(waiting)">
      <formula>NOT(ISERROR(SEARCH("Dn(waiting)",D883)))</formula>
    </cfRule>
  </conditionalFormatting>
  <conditionalFormatting sqref="D884">
    <cfRule type="containsBlanks" dxfId="10183" priority="10185">
      <formula>LEN(TRIM(D884))=0</formula>
    </cfRule>
    <cfRule type="containsText" dxfId="10182" priority="10186" operator="containsText" text="Operational">
      <formula>NOT(ISERROR(SEARCH("Operational",D884)))</formula>
    </cfRule>
    <cfRule type="containsText" dxfId="10181" priority="10187" operator="containsText" text="Dn(service)">
      <formula>NOT(ISERROR(SEARCH("Dn(service)",D884)))</formula>
    </cfRule>
    <cfRule type="containsText" dxfId="10180" priority="10188" operator="containsText" text="Dn(waiting)">
      <formula>NOT(ISERROR(SEARCH("Dn(waiting)",D884)))</formula>
    </cfRule>
  </conditionalFormatting>
  <conditionalFormatting sqref="D885">
    <cfRule type="containsBlanks" dxfId="10179" priority="10181">
      <formula>LEN(TRIM(D885))=0</formula>
    </cfRule>
    <cfRule type="containsText" dxfId="10178" priority="10182" operator="containsText" text="Operational">
      <formula>NOT(ISERROR(SEARCH("Operational",D885)))</formula>
    </cfRule>
    <cfRule type="containsText" dxfId="10177" priority="10183" operator="containsText" text="Dn(service)">
      <formula>NOT(ISERROR(SEARCH("Dn(service)",D885)))</formula>
    </cfRule>
    <cfRule type="containsText" dxfId="10176" priority="10184" operator="containsText" text="Dn(waiting)">
      <formula>NOT(ISERROR(SEARCH("Dn(waiting)",D885)))</formula>
    </cfRule>
  </conditionalFormatting>
  <conditionalFormatting sqref="D886">
    <cfRule type="containsBlanks" dxfId="10175" priority="10177">
      <formula>LEN(TRIM(D886))=0</formula>
    </cfRule>
    <cfRule type="containsText" dxfId="10174" priority="10178" operator="containsText" text="Operational">
      <formula>NOT(ISERROR(SEARCH("Operational",D886)))</formula>
    </cfRule>
    <cfRule type="containsText" dxfId="10173" priority="10179" operator="containsText" text="Dn(service)">
      <formula>NOT(ISERROR(SEARCH("Dn(service)",D886)))</formula>
    </cfRule>
    <cfRule type="containsText" dxfId="10172" priority="10180" operator="containsText" text="Dn(waiting)">
      <formula>NOT(ISERROR(SEARCH("Dn(waiting)",D886)))</formula>
    </cfRule>
  </conditionalFormatting>
  <conditionalFormatting sqref="F886">
    <cfRule type="containsBlanks" dxfId="10171" priority="10173">
      <formula>LEN(TRIM(F886))=0</formula>
    </cfRule>
    <cfRule type="containsText" dxfId="10170" priority="10174" operator="containsText" text="Operational">
      <formula>NOT(ISERROR(SEARCH("Operational",F886)))</formula>
    </cfRule>
    <cfRule type="containsText" dxfId="10169" priority="10175" operator="containsText" text="Dn(service)">
      <formula>NOT(ISERROR(SEARCH("Dn(service)",F886)))</formula>
    </cfRule>
    <cfRule type="containsText" dxfId="10168" priority="10176" operator="containsText" text="Dn(waiting)">
      <formula>NOT(ISERROR(SEARCH("Dn(waiting)",F886)))</formula>
    </cfRule>
  </conditionalFormatting>
  <conditionalFormatting sqref="F887">
    <cfRule type="containsBlanks" dxfId="10167" priority="10169">
      <formula>LEN(TRIM(F887))=0</formula>
    </cfRule>
    <cfRule type="containsText" dxfId="10166" priority="10170" operator="containsText" text="Operational">
      <formula>NOT(ISERROR(SEARCH("Operational",F887)))</formula>
    </cfRule>
    <cfRule type="containsText" dxfId="10165" priority="10171" operator="containsText" text="Dn(service)">
      <formula>NOT(ISERROR(SEARCH("Dn(service)",F887)))</formula>
    </cfRule>
    <cfRule type="containsText" dxfId="10164" priority="10172" operator="containsText" text="Dn(waiting)">
      <formula>NOT(ISERROR(SEARCH("Dn(waiting)",F887)))</formula>
    </cfRule>
  </conditionalFormatting>
  <conditionalFormatting sqref="F888">
    <cfRule type="containsBlanks" dxfId="10163" priority="10165">
      <formula>LEN(TRIM(F888))=0</formula>
    </cfRule>
    <cfRule type="containsText" dxfId="10162" priority="10166" operator="containsText" text="Operational">
      <formula>NOT(ISERROR(SEARCH("Operational",F888)))</formula>
    </cfRule>
    <cfRule type="containsText" dxfId="10161" priority="10167" operator="containsText" text="Dn(service)">
      <formula>NOT(ISERROR(SEARCH("Dn(service)",F888)))</formula>
    </cfRule>
    <cfRule type="containsText" dxfId="10160" priority="10168" operator="containsText" text="Dn(waiting)">
      <formula>NOT(ISERROR(SEARCH("Dn(waiting)",F888)))</formula>
    </cfRule>
  </conditionalFormatting>
  <conditionalFormatting sqref="F889">
    <cfRule type="containsBlanks" dxfId="10159" priority="10161">
      <formula>LEN(TRIM(F889))=0</formula>
    </cfRule>
    <cfRule type="containsText" dxfId="10158" priority="10162" operator="containsText" text="Operational">
      <formula>NOT(ISERROR(SEARCH("Operational",F889)))</formula>
    </cfRule>
    <cfRule type="containsText" dxfId="10157" priority="10163" operator="containsText" text="Dn(service)">
      <formula>NOT(ISERROR(SEARCH("Dn(service)",F889)))</formula>
    </cfRule>
    <cfRule type="containsText" dxfId="10156" priority="10164" operator="containsText" text="Dn(waiting)">
      <formula>NOT(ISERROR(SEARCH("Dn(waiting)",F889)))</formula>
    </cfRule>
  </conditionalFormatting>
  <conditionalFormatting sqref="E890">
    <cfRule type="containsBlanks" dxfId="10155" priority="10157">
      <formula>LEN(TRIM(E890))=0</formula>
    </cfRule>
    <cfRule type="containsText" dxfId="10154" priority="10158" operator="containsText" text="Operational">
      <formula>NOT(ISERROR(SEARCH("Operational",E890)))</formula>
    </cfRule>
    <cfRule type="containsText" dxfId="10153" priority="10159" operator="containsText" text="Dn(service)">
      <formula>NOT(ISERROR(SEARCH("Dn(service)",E890)))</formula>
    </cfRule>
    <cfRule type="containsText" dxfId="10152" priority="10160" operator="containsText" text="Dn(waiting)">
      <formula>NOT(ISERROR(SEARCH("Dn(waiting)",E890)))</formula>
    </cfRule>
  </conditionalFormatting>
  <conditionalFormatting sqref="E891">
    <cfRule type="containsBlanks" dxfId="10151" priority="10153">
      <formula>LEN(TRIM(E891))=0</formula>
    </cfRule>
    <cfRule type="containsText" dxfId="10150" priority="10154" operator="containsText" text="Operational">
      <formula>NOT(ISERROR(SEARCH("Operational",E891)))</formula>
    </cfRule>
    <cfRule type="containsText" dxfId="10149" priority="10155" operator="containsText" text="Dn(service)">
      <formula>NOT(ISERROR(SEARCH("Dn(service)",E891)))</formula>
    </cfRule>
    <cfRule type="containsText" dxfId="10148" priority="10156" operator="containsText" text="Dn(waiting)">
      <formula>NOT(ISERROR(SEARCH("Dn(waiting)",E891)))</formula>
    </cfRule>
  </conditionalFormatting>
  <conditionalFormatting sqref="E892">
    <cfRule type="containsBlanks" dxfId="10147" priority="10149">
      <formula>LEN(TRIM(E892))=0</formula>
    </cfRule>
    <cfRule type="containsText" dxfId="10146" priority="10150" operator="containsText" text="Operational">
      <formula>NOT(ISERROR(SEARCH("Operational",E892)))</formula>
    </cfRule>
    <cfRule type="containsText" dxfId="10145" priority="10151" operator="containsText" text="Dn(service)">
      <formula>NOT(ISERROR(SEARCH("Dn(service)",E892)))</formula>
    </cfRule>
    <cfRule type="containsText" dxfId="10144" priority="10152" operator="containsText" text="Dn(waiting)">
      <formula>NOT(ISERROR(SEARCH("Dn(waiting)",E892)))</formula>
    </cfRule>
  </conditionalFormatting>
  <conditionalFormatting sqref="E893">
    <cfRule type="containsBlanks" dxfId="10143" priority="10145">
      <formula>LEN(TRIM(E893))=0</formula>
    </cfRule>
    <cfRule type="containsText" dxfId="10142" priority="10146" operator="containsText" text="Operational">
      <formula>NOT(ISERROR(SEARCH("Operational",E893)))</formula>
    </cfRule>
    <cfRule type="containsText" dxfId="10141" priority="10147" operator="containsText" text="Dn(service)">
      <formula>NOT(ISERROR(SEARCH("Dn(service)",E893)))</formula>
    </cfRule>
    <cfRule type="containsText" dxfId="10140" priority="10148" operator="containsText" text="Dn(waiting)">
      <formula>NOT(ISERROR(SEARCH("Dn(waiting)",E893)))</formula>
    </cfRule>
  </conditionalFormatting>
  <conditionalFormatting sqref="E894">
    <cfRule type="containsBlanks" dxfId="10139" priority="10141">
      <formula>LEN(TRIM(E894))=0</formula>
    </cfRule>
    <cfRule type="containsText" dxfId="10138" priority="10142" operator="containsText" text="Operational">
      <formula>NOT(ISERROR(SEARCH("Operational",E894)))</formula>
    </cfRule>
    <cfRule type="containsText" dxfId="10137" priority="10143" operator="containsText" text="Dn(service)">
      <formula>NOT(ISERROR(SEARCH("Dn(service)",E894)))</formula>
    </cfRule>
    <cfRule type="containsText" dxfId="10136" priority="10144" operator="containsText" text="Dn(waiting)">
      <formula>NOT(ISERROR(SEARCH("Dn(waiting)",E894)))</formula>
    </cfRule>
  </conditionalFormatting>
  <conditionalFormatting sqref="H895">
    <cfRule type="containsBlanks" dxfId="10135" priority="10137">
      <formula>LEN(TRIM(H895))=0</formula>
    </cfRule>
    <cfRule type="containsText" dxfId="10134" priority="10138" operator="containsText" text="Operational">
      <formula>NOT(ISERROR(SEARCH("Operational",H895)))</formula>
    </cfRule>
    <cfRule type="containsText" dxfId="10133" priority="10139" operator="containsText" text="Dn(service)">
      <formula>NOT(ISERROR(SEARCH("Dn(service)",H895)))</formula>
    </cfRule>
    <cfRule type="containsText" dxfId="10132" priority="10140" operator="containsText" text="Dn(waiting)">
      <formula>NOT(ISERROR(SEARCH("Dn(waiting)",H895)))</formula>
    </cfRule>
  </conditionalFormatting>
  <conditionalFormatting sqref="H896">
    <cfRule type="containsBlanks" dxfId="10131" priority="10133">
      <formula>LEN(TRIM(H896))=0</formula>
    </cfRule>
    <cfRule type="containsText" dxfId="10130" priority="10134" operator="containsText" text="Operational">
      <formula>NOT(ISERROR(SEARCH("Operational",H896)))</formula>
    </cfRule>
    <cfRule type="containsText" dxfId="10129" priority="10135" operator="containsText" text="Dn(service)">
      <formula>NOT(ISERROR(SEARCH("Dn(service)",H896)))</formula>
    </cfRule>
    <cfRule type="containsText" dxfId="10128" priority="10136" operator="containsText" text="Dn(waiting)">
      <formula>NOT(ISERROR(SEARCH("Dn(waiting)",H896)))</formula>
    </cfRule>
  </conditionalFormatting>
  <conditionalFormatting sqref="H897">
    <cfRule type="containsBlanks" dxfId="10127" priority="10129">
      <formula>LEN(TRIM(H897))=0</formula>
    </cfRule>
    <cfRule type="containsText" dxfId="10126" priority="10130" operator="containsText" text="Operational">
      <formula>NOT(ISERROR(SEARCH("Operational",H897)))</formula>
    </cfRule>
    <cfRule type="containsText" dxfId="10125" priority="10131" operator="containsText" text="Dn(service)">
      <formula>NOT(ISERROR(SEARCH("Dn(service)",H897)))</formula>
    </cfRule>
    <cfRule type="containsText" dxfId="10124" priority="10132" operator="containsText" text="Dn(waiting)">
      <formula>NOT(ISERROR(SEARCH("Dn(waiting)",H897)))</formula>
    </cfRule>
  </conditionalFormatting>
  <conditionalFormatting sqref="C898">
    <cfRule type="containsBlanks" dxfId="10123" priority="10125">
      <formula>LEN(TRIM(C898))=0</formula>
    </cfRule>
    <cfRule type="containsText" dxfId="10122" priority="10126" operator="containsText" text="Operational">
      <formula>NOT(ISERROR(SEARCH("Operational",C898)))</formula>
    </cfRule>
    <cfRule type="containsText" dxfId="10121" priority="10127" operator="containsText" text="Dn(service)">
      <formula>NOT(ISERROR(SEARCH("Dn(service)",C898)))</formula>
    </cfRule>
    <cfRule type="containsText" dxfId="10120" priority="10128" operator="containsText" text="Dn(waiting)">
      <formula>NOT(ISERROR(SEARCH("Dn(waiting)",C898)))</formula>
    </cfRule>
  </conditionalFormatting>
  <conditionalFormatting sqref="C899">
    <cfRule type="containsBlanks" dxfId="10119" priority="10121">
      <formula>LEN(TRIM(C899))=0</formula>
    </cfRule>
    <cfRule type="containsText" dxfId="10118" priority="10122" operator="containsText" text="Operational">
      <formula>NOT(ISERROR(SEARCH("Operational",C899)))</formula>
    </cfRule>
    <cfRule type="containsText" dxfId="10117" priority="10123" operator="containsText" text="Dn(service)">
      <formula>NOT(ISERROR(SEARCH("Dn(service)",C899)))</formula>
    </cfRule>
    <cfRule type="containsText" dxfId="10116" priority="10124" operator="containsText" text="Dn(waiting)">
      <formula>NOT(ISERROR(SEARCH("Dn(waiting)",C899)))</formula>
    </cfRule>
  </conditionalFormatting>
  <conditionalFormatting sqref="C900">
    <cfRule type="containsBlanks" dxfId="10115" priority="10117">
      <formula>LEN(TRIM(C900))=0</formula>
    </cfRule>
    <cfRule type="containsText" dxfId="10114" priority="10118" operator="containsText" text="Operational">
      <formula>NOT(ISERROR(SEARCH("Operational",C900)))</formula>
    </cfRule>
    <cfRule type="containsText" dxfId="10113" priority="10119" operator="containsText" text="Dn(service)">
      <formula>NOT(ISERROR(SEARCH("Dn(service)",C900)))</formula>
    </cfRule>
    <cfRule type="containsText" dxfId="10112" priority="10120" operator="containsText" text="Dn(waiting)">
      <formula>NOT(ISERROR(SEARCH("Dn(waiting)",C900)))</formula>
    </cfRule>
  </conditionalFormatting>
  <conditionalFormatting sqref="C901">
    <cfRule type="containsBlanks" dxfId="10111" priority="10113">
      <formula>LEN(TRIM(C901))=0</formula>
    </cfRule>
    <cfRule type="containsText" dxfId="10110" priority="10114" operator="containsText" text="Operational">
      <formula>NOT(ISERROR(SEARCH("Operational",C901)))</formula>
    </cfRule>
    <cfRule type="containsText" dxfId="10109" priority="10115" operator="containsText" text="Dn(service)">
      <formula>NOT(ISERROR(SEARCH("Dn(service)",C901)))</formula>
    </cfRule>
    <cfRule type="containsText" dxfId="10108" priority="10116" operator="containsText" text="Dn(waiting)">
      <formula>NOT(ISERROR(SEARCH("Dn(waiting)",C901)))</formula>
    </cfRule>
  </conditionalFormatting>
  <conditionalFormatting sqref="D902">
    <cfRule type="containsBlanks" dxfId="10107" priority="10109">
      <formula>LEN(TRIM(D902))=0</formula>
    </cfRule>
    <cfRule type="containsText" dxfId="10106" priority="10110" operator="containsText" text="Operational">
      <formula>NOT(ISERROR(SEARCH("Operational",D902)))</formula>
    </cfRule>
    <cfRule type="containsText" dxfId="10105" priority="10111" operator="containsText" text="Dn(service)">
      <formula>NOT(ISERROR(SEARCH("Dn(service)",D902)))</formula>
    </cfRule>
    <cfRule type="containsText" dxfId="10104" priority="10112" operator="containsText" text="Dn(waiting)">
      <formula>NOT(ISERROR(SEARCH("Dn(waiting)",D902)))</formula>
    </cfRule>
  </conditionalFormatting>
  <conditionalFormatting sqref="D903">
    <cfRule type="containsBlanks" dxfId="10103" priority="10105">
      <formula>LEN(TRIM(D903))=0</formula>
    </cfRule>
    <cfRule type="containsText" dxfId="10102" priority="10106" operator="containsText" text="Operational">
      <formula>NOT(ISERROR(SEARCH("Operational",D903)))</formula>
    </cfRule>
    <cfRule type="containsText" dxfId="10101" priority="10107" operator="containsText" text="Dn(service)">
      <formula>NOT(ISERROR(SEARCH("Dn(service)",D903)))</formula>
    </cfRule>
    <cfRule type="containsText" dxfId="10100" priority="10108" operator="containsText" text="Dn(waiting)">
      <formula>NOT(ISERROR(SEARCH("Dn(waiting)",D903)))</formula>
    </cfRule>
  </conditionalFormatting>
  <conditionalFormatting sqref="D904">
    <cfRule type="containsBlanks" dxfId="10099" priority="10101">
      <formula>LEN(TRIM(D904))=0</formula>
    </cfRule>
    <cfRule type="containsText" dxfId="10098" priority="10102" operator="containsText" text="Operational">
      <formula>NOT(ISERROR(SEARCH("Operational",D904)))</formula>
    </cfRule>
    <cfRule type="containsText" dxfId="10097" priority="10103" operator="containsText" text="Dn(service)">
      <formula>NOT(ISERROR(SEARCH("Dn(service)",D904)))</formula>
    </cfRule>
    <cfRule type="containsText" dxfId="10096" priority="10104" operator="containsText" text="Dn(waiting)">
      <formula>NOT(ISERROR(SEARCH("Dn(waiting)",D904)))</formula>
    </cfRule>
  </conditionalFormatting>
  <conditionalFormatting sqref="D905">
    <cfRule type="containsBlanks" dxfId="10095" priority="10097">
      <formula>LEN(TRIM(D905))=0</formula>
    </cfRule>
    <cfRule type="containsText" dxfId="10094" priority="10098" operator="containsText" text="Operational">
      <formula>NOT(ISERROR(SEARCH("Operational",D905)))</formula>
    </cfRule>
    <cfRule type="containsText" dxfId="10093" priority="10099" operator="containsText" text="Dn(service)">
      <formula>NOT(ISERROR(SEARCH("Dn(service)",D905)))</formula>
    </cfRule>
    <cfRule type="containsText" dxfId="10092" priority="10100" operator="containsText" text="Dn(waiting)">
      <formula>NOT(ISERROR(SEARCH("Dn(waiting)",D905)))</formula>
    </cfRule>
  </conditionalFormatting>
  <conditionalFormatting sqref="D906">
    <cfRule type="containsBlanks" dxfId="10091" priority="10093">
      <formula>LEN(TRIM(D906))=0</formula>
    </cfRule>
    <cfRule type="containsText" dxfId="10090" priority="10094" operator="containsText" text="Operational">
      <formula>NOT(ISERROR(SEARCH("Operational",D906)))</formula>
    </cfRule>
    <cfRule type="containsText" dxfId="10089" priority="10095" operator="containsText" text="Dn(service)">
      <formula>NOT(ISERROR(SEARCH("Dn(service)",D906)))</formula>
    </cfRule>
    <cfRule type="containsText" dxfId="10088" priority="10096" operator="containsText" text="Dn(waiting)">
      <formula>NOT(ISERROR(SEARCH("Dn(waiting)",D906)))</formula>
    </cfRule>
  </conditionalFormatting>
  <conditionalFormatting sqref="G907">
    <cfRule type="containsBlanks" dxfId="10087" priority="10089">
      <formula>LEN(TRIM(G907))=0</formula>
    </cfRule>
    <cfRule type="containsText" dxfId="10086" priority="10090" operator="containsText" text="Operational">
      <formula>NOT(ISERROR(SEARCH("Operational",G907)))</formula>
    </cfRule>
    <cfRule type="containsText" dxfId="10085" priority="10091" operator="containsText" text="Dn(service)">
      <formula>NOT(ISERROR(SEARCH("Dn(service)",G907)))</formula>
    </cfRule>
    <cfRule type="containsText" dxfId="10084" priority="10092" operator="containsText" text="Dn(waiting)">
      <formula>NOT(ISERROR(SEARCH("Dn(waiting)",G907)))</formula>
    </cfRule>
  </conditionalFormatting>
  <conditionalFormatting sqref="G908">
    <cfRule type="containsBlanks" dxfId="10083" priority="10085">
      <formula>LEN(TRIM(G908))=0</formula>
    </cfRule>
    <cfRule type="containsText" dxfId="10082" priority="10086" operator="containsText" text="Operational">
      <formula>NOT(ISERROR(SEARCH("Operational",G908)))</formula>
    </cfRule>
    <cfRule type="containsText" dxfId="10081" priority="10087" operator="containsText" text="Dn(service)">
      <formula>NOT(ISERROR(SEARCH("Dn(service)",G908)))</formula>
    </cfRule>
    <cfRule type="containsText" dxfId="10080" priority="10088" operator="containsText" text="Dn(waiting)">
      <formula>NOT(ISERROR(SEARCH("Dn(waiting)",G908)))</formula>
    </cfRule>
  </conditionalFormatting>
  <conditionalFormatting sqref="G909">
    <cfRule type="containsBlanks" dxfId="10079" priority="10081">
      <formula>LEN(TRIM(G909))=0</formula>
    </cfRule>
    <cfRule type="containsText" dxfId="10078" priority="10082" operator="containsText" text="Operational">
      <formula>NOT(ISERROR(SEARCH("Operational",G909)))</formula>
    </cfRule>
    <cfRule type="containsText" dxfId="10077" priority="10083" operator="containsText" text="Dn(service)">
      <formula>NOT(ISERROR(SEARCH("Dn(service)",G909)))</formula>
    </cfRule>
    <cfRule type="containsText" dxfId="10076" priority="10084" operator="containsText" text="Dn(waiting)">
      <formula>NOT(ISERROR(SEARCH("Dn(waiting)",G909)))</formula>
    </cfRule>
  </conditionalFormatting>
  <conditionalFormatting sqref="G910">
    <cfRule type="containsBlanks" dxfId="10075" priority="10077">
      <formula>LEN(TRIM(G910))=0</formula>
    </cfRule>
    <cfRule type="containsText" dxfId="10074" priority="10078" operator="containsText" text="Operational">
      <formula>NOT(ISERROR(SEARCH("Operational",G910)))</formula>
    </cfRule>
    <cfRule type="containsText" dxfId="10073" priority="10079" operator="containsText" text="Dn(service)">
      <formula>NOT(ISERROR(SEARCH("Dn(service)",G910)))</formula>
    </cfRule>
    <cfRule type="containsText" dxfId="10072" priority="10080" operator="containsText" text="Dn(waiting)">
      <formula>NOT(ISERROR(SEARCH("Dn(waiting)",G910)))</formula>
    </cfRule>
  </conditionalFormatting>
  <conditionalFormatting sqref="F911">
    <cfRule type="containsBlanks" dxfId="10071" priority="10073">
      <formula>LEN(TRIM(F911))=0</formula>
    </cfRule>
    <cfRule type="containsText" dxfId="10070" priority="10074" operator="containsText" text="Operational">
      <formula>NOT(ISERROR(SEARCH("Operational",F911)))</formula>
    </cfRule>
    <cfRule type="containsText" dxfId="10069" priority="10075" operator="containsText" text="Dn(service)">
      <formula>NOT(ISERROR(SEARCH("Dn(service)",F911)))</formula>
    </cfRule>
    <cfRule type="containsText" dxfId="10068" priority="10076" operator="containsText" text="Dn(waiting)">
      <formula>NOT(ISERROR(SEARCH("Dn(waiting)",F911)))</formula>
    </cfRule>
  </conditionalFormatting>
  <conditionalFormatting sqref="F912">
    <cfRule type="containsBlanks" dxfId="10067" priority="10069">
      <formula>LEN(TRIM(F912))=0</formula>
    </cfRule>
    <cfRule type="containsText" dxfId="10066" priority="10070" operator="containsText" text="Operational">
      <formula>NOT(ISERROR(SEARCH("Operational",F912)))</formula>
    </cfRule>
    <cfRule type="containsText" dxfId="10065" priority="10071" operator="containsText" text="Dn(service)">
      <formula>NOT(ISERROR(SEARCH("Dn(service)",F912)))</formula>
    </cfRule>
    <cfRule type="containsText" dxfId="10064" priority="10072" operator="containsText" text="Dn(waiting)">
      <formula>NOT(ISERROR(SEARCH("Dn(waiting)",F912)))</formula>
    </cfRule>
  </conditionalFormatting>
  <conditionalFormatting sqref="F913">
    <cfRule type="containsBlanks" dxfId="10063" priority="10065">
      <formula>LEN(TRIM(F913))=0</formula>
    </cfRule>
    <cfRule type="containsText" dxfId="10062" priority="10066" operator="containsText" text="Operational">
      <formula>NOT(ISERROR(SEARCH("Operational",F913)))</formula>
    </cfRule>
    <cfRule type="containsText" dxfId="10061" priority="10067" operator="containsText" text="Dn(service)">
      <formula>NOT(ISERROR(SEARCH("Dn(service)",F913)))</formula>
    </cfRule>
    <cfRule type="containsText" dxfId="10060" priority="10068" operator="containsText" text="Dn(waiting)">
      <formula>NOT(ISERROR(SEARCH("Dn(waiting)",F913)))</formula>
    </cfRule>
  </conditionalFormatting>
  <conditionalFormatting sqref="F914">
    <cfRule type="containsBlanks" dxfId="10059" priority="10061">
      <formula>LEN(TRIM(F914))=0</formula>
    </cfRule>
    <cfRule type="containsText" dxfId="10058" priority="10062" operator="containsText" text="Operational">
      <formula>NOT(ISERROR(SEARCH("Operational",F914)))</formula>
    </cfRule>
    <cfRule type="containsText" dxfId="10057" priority="10063" operator="containsText" text="Dn(service)">
      <formula>NOT(ISERROR(SEARCH("Dn(service)",F914)))</formula>
    </cfRule>
    <cfRule type="containsText" dxfId="10056" priority="10064" operator="containsText" text="Dn(waiting)">
      <formula>NOT(ISERROR(SEARCH("Dn(waiting)",F914)))</formula>
    </cfRule>
  </conditionalFormatting>
  <conditionalFormatting sqref="F915">
    <cfRule type="containsBlanks" dxfId="10055" priority="10057">
      <formula>LEN(TRIM(F915))=0</formula>
    </cfRule>
    <cfRule type="containsText" dxfId="10054" priority="10058" operator="containsText" text="Operational">
      <formula>NOT(ISERROR(SEARCH("Operational",F915)))</formula>
    </cfRule>
    <cfRule type="containsText" dxfId="10053" priority="10059" operator="containsText" text="Dn(service)">
      <formula>NOT(ISERROR(SEARCH("Dn(service)",F915)))</formula>
    </cfRule>
    <cfRule type="containsText" dxfId="10052" priority="10060" operator="containsText" text="Dn(waiting)">
      <formula>NOT(ISERROR(SEARCH("Dn(waiting)",F915)))</formula>
    </cfRule>
  </conditionalFormatting>
  <conditionalFormatting sqref="E916">
    <cfRule type="containsBlanks" dxfId="10051" priority="10053">
      <formula>LEN(TRIM(E916))=0</formula>
    </cfRule>
    <cfRule type="containsText" dxfId="10050" priority="10054" operator="containsText" text="Operational">
      <formula>NOT(ISERROR(SEARCH("Operational",E916)))</formula>
    </cfRule>
    <cfRule type="containsText" dxfId="10049" priority="10055" operator="containsText" text="Dn(service)">
      <formula>NOT(ISERROR(SEARCH("Dn(service)",E916)))</formula>
    </cfRule>
    <cfRule type="containsText" dxfId="10048" priority="10056" operator="containsText" text="Dn(waiting)">
      <formula>NOT(ISERROR(SEARCH("Dn(waiting)",E916)))</formula>
    </cfRule>
  </conditionalFormatting>
  <conditionalFormatting sqref="E917">
    <cfRule type="containsBlanks" dxfId="10047" priority="10049">
      <formula>LEN(TRIM(E917))=0</formula>
    </cfRule>
    <cfRule type="containsText" dxfId="10046" priority="10050" operator="containsText" text="Operational">
      <formula>NOT(ISERROR(SEARCH("Operational",E917)))</formula>
    </cfRule>
    <cfRule type="containsText" dxfId="10045" priority="10051" operator="containsText" text="Dn(service)">
      <formula>NOT(ISERROR(SEARCH("Dn(service)",E917)))</formula>
    </cfRule>
    <cfRule type="containsText" dxfId="10044" priority="10052" operator="containsText" text="Dn(waiting)">
      <formula>NOT(ISERROR(SEARCH("Dn(waiting)",E917)))</formula>
    </cfRule>
  </conditionalFormatting>
  <conditionalFormatting sqref="E918">
    <cfRule type="containsBlanks" dxfId="10043" priority="10045">
      <formula>LEN(TRIM(E918))=0</formula>
    </cfRule>
    <cfRule type="containsText" dxfId="10042" priority="10046" operator="containsText" text="Operational">
      <formula>NOT(ISERROR(SEARCH("Operational",E918)))</formula>
    </cfRule>
    <cfRule type="containsText" dxfId="10041" priority="10047" operator="containsText" text="Dn(service)">
      <formula>NOT(ISERROR(SEARCH("Dn(service)",E918)))</formula>
    </cfRule>
    <cfRule type="containsText" dxfId="10040" priority="10048" operator="containsText" text="Dn(waiting)">
      <formula>NOT(ISERROR(SEARCH("Dn(waiting)",E918)))</formula>
    </cfRule>
  </conditionalFormatting>
  <conditionalFormatting sqref="E919">
    <cfRule type="containsBlanks" dxfId="10039" priority="10041">
      <formula>LEN(TRIM(E919))=0</formula>
    </cfRule>
    <cfRule type="containsText" dxfId="10038" priority="10042" operator="containsText" text="Operational">
      <formula>NOT(ISERROR(SEARCH("Operational",E919)))</formula>
    </cfRule>
    <cfRule type="containsText" dxfId="10037" priority="10043" operator="containsText" text="Dn(service)">
      <formula>NOT(ISERROR(SEARCH("Dn(service)",E919)))</formula>
    </cfRule>
    <cfRule type="containsText" dxfId="10036" priority="10044" operator="containsText" text="Dn(waiting)">
      <formula>NOT(ISERROR(SEARCH("Dn(waiting)",E919)))</formula>
    </cfRule>
  </conditionalFormatting>
  <conditionalFormatting sqref="E920">
    <cfRule type="containsBlanks" dxfId="10035" priority="10037">
      <formula>LEN(TRIM(E920))=0</formula>
    </cfRule>
    <cfRule type="containsText" dxfId="10034" priority="10038" operator="containsText" text="Operational">
      <formula>NOT(ISERROR(SEARCH("Operational",E920)))</formula>
    </cfRule>
    <cfRule type="containsText" dxfId="10033" priority="10039" operator="containsText" text="Dn(service)">
      <formula>NOT(ISERROR(SEARCH("Dn(service)",E920)))</formula>
    </cfRule>
    <cfRule type="containsText" dxfId="10032" priority="10040" operator="containsText" text="Dn(waiting)">
      <formula>NOT(ISERROR(SEARCH("Dn(waiting)",E920)))</formula>
    </cfRule>
  </conditionalFormatting>
  <conditionalFormatting sqref="H921">
    <cfRule type="containsBlanks" dxfId="10031" priority="10033">
      <formula>LEN(TRIM(H921))=0</formula>
    </cfRule>
    <cfRule type="containsText" dxfId="10030" priority="10034" operator="containsText" text="Operational">
      <formula>NOT(ISERROR(SEARCH("Operational",H921)))</formula>
    </cfRule>
    <cfRule type="containsText" dxfId="10029" priority="10035" operator="containsText" text="Dn(service)">
      <formula>NOT(ISERROR(SEARCH("Dn(service)",H921)))</formula>
    </cfRule>
    <cfRule type="containsText" dxfId="10028" priority="10036" operator="containsText" text="Dn(waiting)">
      <formula>NOT(ISERROR(SEARCH("Dn(waiting)",H921)))</formula>
    </cfRule>
  </conditionalFormatting>
  <conditionalFormatting sqref="H922">
    <cfRule type="containsBlanks" dxfId="10027" priority="10029">
      <formula>LEN(TRIM(H922))=0</formula>
    </cfRule>
    <cfRule type="containsText" dxfId="10026" priority="10030" operator="containsText" text="Operational">
      <formula>NOT(ISERROR(SEARCH("Operational",H922)))</formula>
    </cfRule>
    <cfRule type="containsText" dxfId="10025" priority="10031" operator="containsText" text="Dn(service)">
      <formula>NOT(ISERROR(SEARCH("Dn(service)",H922)))</formula>
    </cfRule>
    <cfRule type="containsText" dxfId="10024" priority="10032" operator="containsText" text="Dn(waiting)">
      <formula>NOT(ISERROR(SEARCH("Dn(waiting)",H922)))</formula>
    </cfRule>
  </conditionalFormatting>
  <conditionalFormatting sqref="H923">
    <cfRule type="containsBlanks" dxfId="10023" priority="10025">
      <formula>LEN(TRIM(H923))=0</formula>
    </cfRule>
    <cfRule type="containsText" dxfId="10022" priority="10026" operator="containsText" text="Operational">
      <formula>NOT(ISERROR(SEARCH("Operational",H923)))</formula>
    </cfRule>
    <cfRule type="containsText" dxfId="10021" priority="10027" operator="containsText" text="Dn(service)">
      <formula>NOT(ISERROR(SEARCH("Dn(service)",H923)))</formula>
    </cfRule>
    <cfRule type="containsText" dxfId="10020" priority="10028" operator="containsText" text="Dn(waiting)">
      <formula>NOT(ISERROR(SEARCH("Dn(waiting)",H923)))</formula>
    </cfRule>
  </conditionalFormatting>
  <conditionalFormatting sqref="H924">
    <cfRule type="containsBlanks" dxfId="10019" priority="10021">
      <formula>LEN(TRIM(H924))=0</formula>
    </cfRule>
    <cfRule type="containsText" dxfId="10018" priority="10022" operator="containsText" text="Operational">
      <formula>NOT(ISERROR(SEARCH("Operational",H924)))</formula>
    </cfRule>
    <cfRule type="containsText" dxfId="10017" priority="10023" operator="containsText" text="Dn(service)">
      <formula>NOT(ISERROR(SEARCH("Dn(service)",H924)))</formula>
    </cfRule>
    <cfRule type="containsText" dxfId="10016" priority="10024" operator="containsText" text="Dn(waiting)">
      <formula>NOT(ISERROR(SEARCH("Dn(waiting)",H924)))</formula>
    </cfRule>
  </conditionalFormatting>
  <conditionalFormatting sqref="H925">
    <cfRule type="containsBlanks" dxfId="10015" priority="10017">
      <formula>LEN(TRIM(H925))=0</formula>
    </cfRule>
    <cfRule type="containsText" dxfId="10014" priority="10018" operator="containsText" text="Operational">
      <formula>NOT(ISERROR(SEARCH("Operational",H925)))</formula>
    </cfRule>
    <cfRule type="containsText" dxfId="10013" priority="10019" operator="containsText" text="Dn(service)">
      <formula>NOT(ISERROR(SEARCH("Dn(service)",H925)))</formula>
    </cfRule>
    <cfRule type="containsText" dxfId="10012" priority="10020" operator="containsText" text="Dn(waiting)">
      <formula>NOT(ISERROR(SEARCH("Dn(waiting)",H925)))</formula>
    </cfRule>
  </conditionalFormatting>
  <conditionalFormatting sqref="C926">
    <cfRule type="containsBlanks" dxfId="10011" priority="10013">
      <formula>LEN(TRIM(C926))=0</formula>
    </cfRule>
    <cfRule type="containsText" dxfId="10010" priority="10014" operator="containsText" text="Operational">
      <formula>NOT(ISERROR(SEARCH("Operational",C926)))</formula>
    </cfRule>
    <cfRule type="containsText" dxfId="10009" priority="10015" operator="containsText" text="Dn(service)">
      <formula>NOT(ISERROR(SEARCH("Dn(service)",C926)))</formula>
    </cfRule>
    <cfRule type="containsText" dxfId="10008" priority="10016" operator="containsText" text="Dn(waiting)">
      <formula>NOT(ISERROR(SEARCH("Dn(waiting)",C926)))</formula>
    </cfRule>
  </conditionalFormatting>
  <conditionalFormatting sqref="C927">
    <cfRule type="containsBlanks" dxfId="10007" priority="10009">
      <formula>LEN(TRIM(C927))=0</formula>
    </cfRule>
    <cfRule type="containsText" dxfId="10006" priority="10010" operator="containsText" text="Operational">
      <formula>NOT(ISERROR(SEARCH("Operational",C927)))</formula>
    </cfRule>
    <cfRule type="containsText" dxfId="10005" priority="10011" operator="containsText" text="Dn(service)">
      <formula>NOT(ISERROR(SEARCH("Dn(service)",C927)))</formula>
    </cfRule>
    <cfRule type="containsText" dxfId="10004" priority="10012" operator="containsText" text="Dn(waiting)">
      <formula>NOT(ISERROR(SEARCH("Dn(waiting)",C927)))</formula>
    </cfRule>
  </conditionalFormatting>
  <conditionalFormatting sqref="C928">
    <cfRule type="containsBlanks" dxfId="10003" priority="10005">
      <formula>LEN(TRIM(C928))=0</formula>
    </cfRule>
    <cfRule type="containsText" dxfId="10002" priority="10006" operator="containsText" text="Operational">
      <formula>NOT(ISERROR(SEARCH("Operational",C928)))</formula>
    </cfRule>
    <cfRule type="containsText" dxfId="10001" priority="10007" operator="containsText" text="Dn(service)">
      <formula>NOT(ISERROR(SEARCH("Dn(service)",C928)))</formula>
    </cfRule>
    <cfRule type="containsText" dxfId="10000" priority="10008" operator="containsText" text="Dn(waiting)">
      <formula>NOT(ISERROR(SEARCH("Dn(waiting)",C928)))</formula>
    </cfRule>
  </conditionalFormatting>
  <conditionalFormatting sqref="C929">
    <cfRule type="containsBlanks" dxfId="9999" priority="10001">
      <formula>LEN(TRIM(C929))=0</formula>
    </cfRule>
    <cfRule type="containsText" dxfId="9998" priority="10002" operator="containsText" text="Operational">
      <formula>NOT(ISERROR(SEARCH("Operational",C929)))</formula>
    </cfRule>
    <cfRule type="containsText" dxfId="9997" priority="10003" operator="containsText" text="Dn(service)">
      <formula>NOT(ISERROR(SEARCH("Dn(service)",C929)))</formula>
    </cfRule>
    <cfRule type="containsText" dxfId="9996" priority="10004" operator="containsText" text="Dn(waiting)">
      <formula>NOT(ISERROR(SEARCH("Dn(waiting)",C929)))</formula>
    </cfRule>
  </conditionalFormatting>
  <conditionalFormatting sqref="C930">
    <cfRule type="containsBlanks" dxfId="9995" priority="9997">
      <formula>LEN(TRIM(C930))=0</formula>
    </cfRule>
    <cfRule type="containsText" dxfId="9994" priority="9998" operator="containsText" text="Operational">
      <formula>NOT(ISERROR(SEARCH("Operational",C930)))</formula>
    </cfRule>
    <cfRule type="containsText" dxfId="9993" priority="9999" operator="containsText" text="Dn(service)">
      <formula>NOT(ISERROR(SEARCH("Dn(service)",C930)))</formula>
    </cfRule>
    <cfRule type="containsText" dxfId="9992" priority="10000" operator="containsText" text="Dn(waiting)">
      <formula>NOT(ISERROR(SEARCH("Dn(waiting)",C930)))</formula>
    </cfRule>
  </conditionalFormatting>
  <conditionalFormatting sqref="G931">
    <cfRule type="containsBlanks" dxfId="9991" priority="9993">
      <formula>LEN(TRIM(G931))=0</formula>
    </cfRule>
    <cfRule type="containsText" dxfId="9990" priority="9994" operator="containsText" text="Operational">
      <formula>NOT(ISERROR(SEARCH("Operational",G931)))</formula>
    </cfRule>
    <cfRule type="containsText" dxfId="9989" priority="9995" operator="containsText" text="Dn(service)">
      <formula>NOT(ISERROR(SEARCH("Dn(service)",G931)))</formula>
    </cfRule>
    <cfRule type="containsText" dxfId="9988" priority="9996" operator="containsText" text="Dn(waiting)">
      <formula>NOT(ISERROR(SEARCH("Dn(waiting)",G931)))</formula>
    </cfRule>
  </conditionalFormatting>
  <conditionalFormatting sqref="G932">
    <cfRule type="containsBlanks" dxfId="9987" priority="9989">
      <formula>LEN(TRIM(G932))=0</formula>
    </cfRule>
    <cfRule type="containsText" dxfId="9986" priority="9990" operator="containsText" text="Operational">
      <formula>NOT(ISERROR(SEARCH("Operational",G932)))</formula>
    </cfRule>
    <cfRule type="containsText" dxfId="9985" priority="9991" operator="containsText" text="Dn(service)">
      <formula>NOT(ISERROR(SEARCH("Dn(service)",G932)))</formula>
    </cfRule>
    <cfRule type="containsText" dxfId="9984" priority="9992" operator="containsText" text="Dn(waiting)">
      <formula>NOT(ISERROR(SEARCH("Dn(waiting)",G932)))</formula>
    </cfRule>
  </conditionalFormatting>
  <conditionalFormatting sqref="G933">
    <cfRule type="containsBlanks" dxfId="9983" priority="9985">
      <formula>LEN(TRIM(G933))=0</formula>
    </cfRule>
    <cfRule type="containsText" dxfId="9982" priority="9986" operator="containsText" text="Operational">
      <formula>NOT(ISERROR(SEARCH("Operational",G933)))</formula>
    </cfRule>
    <cfRule type="containsText" dxfId="9981" priority="9987" operator="containsText" text="Dn(service)">
      <formula>NOT(ISERROR(SEARCH("Dn(service)",G933)))</formula>
    </cfRule>
    <cfRule type="containsText" dxfId="9980" priority="9988" operator="containsText" text="Dn(waiting)">
      <formula>NOT(ISERROR(SEARCH("Dn(waiting)",G933)))</formula>
    </cfRule>
  </conditionalFormatting>
  <conditionalFormatting sqref="G934">
    <cfRule type="containsBlanks" dxfId="9979" priority="9981">
      <formula>LEN(TRIM(G934))=0</formula>
    </cfRule>
    <cfRule type="containsText" dxfId="9978" priority="9982" operator="containsText" text="Operational">
      <formula>NOT(ISERROR(SEARCH("Operational",G934)))</formula>
    </cfRule>
    <cfRule type="containsText" dxfId="9977" priority="9983" operator="containsText" text="Dn(service)">
      <formula>NOT(ISERROR(SEARCH("Dn(service)",G934)))</formula>
    </cfRule>
    <cfRule type="containsText" dxfId="9976" priority="9984" operator="containsText" text="Dn(waiting)">
      <formula>NOT(ISERROR(SEARCH("Dn(waiting)",G934)))</formula>
    </cfRule>
  </conditionalFormatting>
  <conditionalFormatting sqref="D935">
    <cfRule type="containsBlanks" dxfId="9975" priority="9977">
      <formula>LEN(TRIM(D935))=0</formula>
    </cfRule>
    <cfRule type="containsText" dxfId="9974" priority="9978" operator="containsText" text="Operational">
      <formula>NOT(ISERROR(SEARCH("Operational",D935)))</formula>
    </cfRule>
    <cfRule type="containsText" dxfId="9973" priority="9979" operator="containsText" text="Dn(service)">
      <formula>NOT(ISERROR(SEARCH("Dn(service)",D935)))</formula>
    </cfRule>
    <cfRule type="containsText" dxfId="9972" priority="9980" operator="containsText" text="Dn(waiting)">
      <formula>NOT(ISERROR(SEARCH("Dn(waiting)",D935)))</formula>
    </cfRule>
  </conditionalFormatting>
  <conditionalFormatting sqref="D936">
    <cfRule type="containsBlanks" dxfId="9971" priority="9973">
      <formula>LEN(TRIM(D936))=0</formula>
    </cfRule>
    <cfRule type="containsText" dxfId="9970" priority="9974" operator="containsText" text="Operational">
      <formula>NOT(ISERROR(SEARCH("Operational",D936)))</formula>
    </cfRule>
    <cfRule type="containsText" dxfId="9969" priority="9975" operator="containsText" text="Dn(service)">
      <formula>NOT(ISERROR(SEARCH("Dn(service)",D936)))</formula>
    </cfRule>
    <cfRule type="containsText" dxfId="9968" priority="9976" operator="containsText" text="Dn(waiting)">
      <formula>NOT(ISERROR(SEARCH("Dn(waiting)",D936)))</formula>
    </cfRule>
  </conditionalFormatting>
  <conditionalFormatting sqref="D937">
    <cfRule type="containsBlanks" dxfId="9967" priority="9969">
      <formula>LEN(TRIM(D937))=0</formula>
    </cfRule>
    <cfRule type="containsText" dxfId="9966" priority="9970" operator="containsText" text="Operational">
      <formula>NOT(ISERROR(SEARCH("Operational",D937)))</formula>
    </cfRule>
    <cfRule type="containsText" dxfId="9965" priority="9971" operator="containsText" text="Dn(service)">
      <formula>NOT(ISERROR(SEARCH("Dn(service)",D937)))</formula>
    </cfRule>
    <cfRule type="containsText" dxfId="9964" priority="9972" operator="containsText" text="Dn(waiting)">
      <formula>NOT(ISERROR(SEARCH("Dn(waiting)",D937)))</formula>
    </cfRule>
  </conditionalFormatting>
  <conditionalFormatting sqref="D938">
    <cfRule type="containsBlanks" dxfId="9963" priority="9965">
      <formula>LEN(TRIM(D938))=0</formula>
    </cfRule>
    <cfRule type="containsText" dxfId="9962" priority="9966" operator="containsText" text="Operational">
      <formula>NOT(ISERROR(SEARCH("Operational",D938)))</formula>
    </cfRule>
    <cfRule type="containsText" dxfId="9961" priority="9967" operator="containsText" text="Dn(service)">
      <formula>NOT(ISERROR(SEARCH("Dn(service)",D938)))</formula>
    </cfRule>
    <cfRule type="containsText" dxfId="9960" priority="9968" operator="containsText" text="Dn(waiting)">
      <formula>NOT(ISERROR(SEARCH("Dn(waiting)",D938)))</formula>
    </cfRule>
  </conditionalFormatting>
  <conditionalFormatting sqref="D939">
    <cfRule type="containsBlanks" dxfId="9959" priority="9961">
      <formula>LEN(TRIM(D939))=0</formula>
    </cfRule>
    <cfRule type="containsText" dxfId="9958" priority="9962" operator="containsText" text="Operational">
      <formula>NOT(ISERROR(SEARCH("Operational",D939)))</formula>
    </cfRule>
    <cfRule type="containsText" dxfId="9957" priority="9963" operator="containsText" text="Dn(service)">
      <formula>NOT(ISERROR(SEARCH("Dn(service)",D939)))</formula>
    </cfRule>
    <cfRule type="containsText" dxfId="9956" priority="9964" operator="containsText" text="Dn(waiting)">
      <formula>NOT(ISERROR(SEARCH("Dn(waiting)",D939)))</formula>
    </cfRule>
  </conditionalFormatting>
  <conditionalFormatting sqref="F940">
    <cfRule type="containsBlanks" dxfId="9955" priority="9957">
      <formula>LEN(TRIM(F940))=0</formula>
    </cfRule>
    <cfRule type="containsText" dxfId="9954" priority="9958" operator="containsText" text="Operational">
      <formula>NOT(ISERROR(SEARCH("Operational",F940)))</formula>
    </cfRule>
    <cfRule type="containsText" dxfId="9953" priority="9959" operator="containsText" text="Dn(service)">
      <formula>NOT(ISERROR(SEARCH("Dn(service)",F940)))</formula>
    </cfRule>
    <cfRule type="containsText" dxfId="9952" priority="9960" operator="containsText" text="Dn(waiting)">
      <formula>NOT(ISERROR(SEARCH("Dn(waiting)",F940)))</formula>
    </cfRule>
  </conditionalFormatting>
  <conditionalFormatting sqref="F941">
    <cfRule type="containsBlanks" dxfId="9951" priority="9953">
      <formula>LEN(TRIM(F941))=0</formula>
    </cfRule>
    <cfRule type="containsText" dxfId="9950" priority="9954" operator="containsText" text="Operational">
      <formula>NOT(ISERROR(SEARCH("Operational",F941)))</formula>
    </cfRule>
    <cfRule type="containsText" dxfId="9949" priority="9955" operator="containsText" text="Dn(service)">
      <formula>NOT(ISERROR(SEARCH("Dn(service)",F941)))</formula>
    </cfRule>
    <cfRule type="containsText" dxfId="9948" priority="9956" operator="containsText" text="Dn(waiting)">
      <formula>NOT(ISERROR(SEARCH("Dn(waiting)",F941)))</formula>
    </cfRule>
  </conditionalFormatting>
  <conditionalFormatting sqref="F942">
    <cfRule type="containsBlanks" dxfId="9947" priority="9949">
      <formula>LEN(TRIM(F942))=0</formula>
    </cfRule>
    <cfRule type="containsText" dxfId="9946" priority="9950" operator="containsText" text="Operational">
      <formula>NOT(ISERROR(SEARCH("Operational",F942)))</formula>
    </cfRule>
    <cfRule type="containsText" dxfId="9945" priority="9951" operator="containsText" text="Dn(service)">
      <formula>NOT(ISERROR(SEARCH("Dn(service)",F942)))</formula>
    </cfRule>
    <cfRule type="containsText" dxfId="9944" priority="9952" operator="containsText" text="Dn(waiting)">
      <formula>NOT(ISERROR(SEARCH("Dn(waiting)",F942)))</formula>
    </cfRule>
  </conditionalFormatting>
  <conditionalFormatting sqref="E943">
    <cfRule type="containsBlanks" dxfId="9943" priority="9945">
      <formula>LEN(TRIM(E943))=0</formula>
    </cfRule>
    <cfRule type="containsText" dxfId="9942" priority="9946" operator="containsText" text="Operational">
      <formula>NOT(ISERROR(SEARCH("Operational",E943)))</formula>
    </cfRule>
    <cfRule type="containsText" dxfId="9941" priority="9947" operator="containsText" text="Dn(service)">
      <formula>NOT(ISERROR(SEARCH("Dn(service)",E943)))</formula>
    </cfRule>
    <cfRule type="containsText" dxfId="9940" priority="9948" operator="containsText" text="Dn(waiting)">
      <formula>NOT(ISERROR(SEARCH("Dn(waiting)",E943)))</formula>
    </cfRule>
  </conditionalFormatting>
  <conditionalFormatting sqref="E944">
    <cfRule type="containsBlanks" dxfId="9939" priority="9941">
      <formula>LEN(TRIM(E944))=0</formula>
    </cfRule>
    <cfRule type="containsText" dxfId="9938" priority="9942" operator="containsText" text="Operational">
      <formula>NOT(ISERROR(SEARCH("Operational",E944)))</formula>
    </cfRule>
    <cfRule type="containsText" dxfId="9937" priority="9943" operator="containsText" text="Dn(service)">
      <formula>NOT(ISERROR(SEARCH("Dn(service)",E944)))</formula>
    </cfRule>
    <cfRule type="containsText" dxfId="9936" priority="9944" operator="containsText" text="Dn(waiting)">
      <formula>NOT(ISERROR(SEARCH("Dn(waiting)",E944)))</formula>
    </cfRule>
  </conditionalFormatting>
  <conditionalFormatting sqref="E945">
    <cfRule type="containsBlanks" dxfId="9935" priority="9937">
      <formula>LEN(TRIM(E945))=0</formula>
    </cfRule>
    <cfRule type="containsText" dxfId="9934" priority="9938" operator="containsText" text="Operational">
      <formula>NOT(ISERROR(SEARCH("Operational",E945)))</formula>
    </cfRule>
    <cfRule type="containsText" dxfId="9933" priority="9939" operator="containsText" text="Dn(service)">
      <formula>NOT(ISERROR(SEARCH("Dn(service)",E945)))</formula>
    </cfRule>
    <cfRule type="containsText" dxfId="9932" priority="9940" operator="containsText" text="Dn(waiting)">
      <formula>NOT(ISERROR(SEARCH("Dn(waiting)",E945)))</formula>
    </cfRule>
  </conditionalFormatting>
  <conditionalFormatting sqref="E946">
    <cfRule type="containsBlanks" dxfId="9931" priority="9933">
      <formula>LEN(TRIM(E946))=0</formula>
    </cfRule>
    <cfRule type="containsText" dxfId="9930" priority="9934" operator="containsText" text="Operational">
      <formula>NOT(ISERROR(SEARCH("Operational",E946)))</formula>
    </cfRule>
    <cfRule type="containsText" dxfId="9929" priority="9935" operator="containsText" text="Dn(service)">
      <formula>NOT(ISERROR(SEARCH("Dn(service)",E946)))</formula>
    </cfRule>
    <cfRule type="containsText" dxfId="9928" priority="9936" operator="containsText" text="Dn(waiting)">
      <formula>NOT(ISERROR(SEARCH("Dn(waiting)",E946)))</formula>
    </cfRule>
  </conditionalFormatting>
  <conditionalFormatting sqref="H947">
    <cfRule type="containsBlanks" dxfId="9927" priority="9929">
      <formula>LEN(TRIM(H947))=0</formula>
    </cfRule>
    <cfRule type="containsText" dxfId="9926" priority="9930" operator="containsText" text="Operational">
      <formula>NOT(ISERROR(SEARCH("Operational",H947)))</formula>
    </cfRule>
    <cfRule type="containsText" dxfId="9925" priority="9931" operator="containsText" text="Dn(service)">
      <formula>NOT(ISERROR(SEARCH("Dn(service)",H947)))</formula>
    </cfRule>
    <cfRule type="containsText" dxfId="9924" priority="9932" operator="containsText" text="Dn(waiting)">
      <formula>NOT(ISERROR(SEARCH("Dn(waiting)",H947)))</formula>
    </cfRule>
  </conditionalFormatting>
  <conditionalFormatting sqref="H948">
    <cfRule type="containsBlanks" dxfId="9923" priority="9925">
      <formula>LEN(TRIM(H948))=0</formula>
    </cfRule>
    <cfRule type="containsText" dxfId="9922" priority="9926" operator="containsText" text="Operational">
      <formula>NOT(ISERROR(SEARCH("Operational",H948)))</formula>
    </cfRule>
    <cfRule type="containsText" dxfId="9921" priority="9927" operator="containsText" text="Dn(service)">
      <formula>NOT(ISERROR(SEARCH("Dn(service)",H948)))</formula>
    </cfRule>
    <cfRule type="containsText" dxfId="9920" priority="9928" operator="containsText" text="Dn(waiting)">
      <formula>NOT(ISERROR(SEARCH("Dn(waiting)",H948)))</formula>
    </cfRule>
  </conditionalFormatting>
  <conditionalFormatting sqref="H949">
    <cfRule type="containsBlanks" dxfId="9919" priority="9921">
      <formula>LEN(TRIM(H949))=0</formula>
    </cfRule>
    <cfRule type="containsText" dxfId="9918" priority="9922" operator="containsText" text="Operational">
      <formula>NOT(ISERROR(SEARCH("Operational",H949)))</formula>
    </cfRule>
    <cfRule type="containsText" dxfId="9917" priority="9923" operator="containsText" text="Dn(service)">
      <formula>NOT(ISERROR(SEARCH("Dn(service)",H949)))</formula>
    </cfRule>
    <cfRule type="containsText" dxfId="9916" priority="9924" operator="containsText" text="Dn(waiting)">
      <formula>NOT(ISERROR(SEARCH("Dn(waiting)",H949)))</formula>
    </cfRule>
  </conditionalFormatting>
  <conditionalFormatting sqref="H950">
    <cfRule type="containsBlanks" dxfId="9915" priority="9917">
      <formula>LEN(TRIM(H950))=0</formula>
    </cfRule>
    <cfRule type="containsText" dxfId="9914" priority="9918" operator="containsText" text="Operational">
      <formula>NOT(ISERROR(SEARCH("Operational",H950)))</formula>
    </cfRule>
    <cfRule type="containsText" dxfId="9913" priority="9919" operator="containsText" text="Dn(service)">
      <formula>NOT(ISERROR(SEARCH("Dn(service)",H950)))</formula>
    </cfRule>
    <cfRule type="containsText" dxfId="9912" priority="9920" operator="containsText" text="Dn(waiting)">
      <formula>NOT(ISERROR(SEARCH("Dn(waiting)",H950)))</formula>
    </cfRule>
  </conditionalFormatting>
  <conditionalFormatting sqref="C951">
    <cfRule type="containsBlanks" dxfId="9911" priority="9913">
      <formula>LEN(TRIM(C951))=0</formula>
    </cfRule>
    <cfRule type="containsText" dxfId="9910" priority="9914" operator="containsText" text="Operational">
      <formula>NOT(ISERROR(SEARCH("Operational",C951)))</formula>
    </cfRule>
    <cfRule type="containsText" dxfId="9909" priority="9915" operator="containsText" text="Dn(service)">
      <formula>NOT(ISERROR(SEARCH("Dn(service)",C951)))</formula>
    </cfRule>
    <cfRule type="containsText" dxfId="9908" priority="9916" operator="containsText" text="Dn(waiting)">
      <formula>NOT(ISERROR(SEARCH("Dn(waiting)",C951)))</formula>
    </cfRule>
  </conditionalFormatting>
  <conditionalFormatting sqref="C952">
    <cfRule type="containsBlanks" dxfId="9907" priority="9909">
      <formula>LEN(TRIM(C952))=0</formula>
    </cfRule>
    <cfRule type="containsText" dxfId="9906" priority="9910" operator="containsText" text="Operational">
      <formula>NOT(ISERROR(SEARCH("Operational",C952)))</formula>
    </cfRule>
    <cfRule type="containsText" dxfId="9905" priority="9911" operator="containsText" text="Dn(service)">
      <formula>NOT(ISERROR(SEARCH("Dn(service)",C952)))</formula>
    </cfRule>
    <cfRule type="containsText" dxfId="9904" priority="9912" operator="containsText" text="Dn(waiting)">
      <formula>NOT(ISERROR(SEARCH("Dn(waiting)",C952)))</formula>
    </cfRule>
  </conditionalFormatting>
  <conditionalFormatting sqref="C953">
    <cfRule type="containsBlanks" dxfId="9903" priority="9905">
      <formula>LEN(TRIM(C953))=0</formula>
    </cfRule>
    <cfRule type="containsText" dxfId="9902" priority="9906" operator="containsText" text="Operational">
      <formula>NOT(ISERROR(SEARCH("Operational",C953)))</formula>
    </cfRule>
    <cfRule type="containsText" dxfId="9901" priority="9907" operator="containsText" text="Dn(service)">
      <formula>NOT(ISERROR(SEARCH("Dn(service)",C953)))</formula>
    </cfRule>
    <cfRule type="containsText" dxfId="9900" priority="9908" operator="containsText" text="Dn(waiting)">
      <formula>NOT(ISERROR(SEARCH("Dn(waiting)",C953)))</formula>
    </cfRule>
  </conditionalFormatting>
  <conditionalFormatting sqref="C954">
    <cfRule type="containsBlanks" dxfId="9899" priority="9901">
      <formula>LEN(TRIM(C954))=0</formula>
    </cfRule>
    <cfRule type="containsText" dxfId="9898" priority="9902" operator="containsText" text="Operational">
      <formula>NOT(ISERROR(SEARCH("Operational",C954)))</formula>
    </cfRule>
    <cfRule type="containsText" dxfId="9897" priority="9903" operator="containsText" text="Dn(service)">
      <formula>NOT(ISERROR(SEARCH("Dn(service)",C954)))</formula>
    </cfRule>
    <cfRule type="containsText" dxfId="9896" priority="9904" operator="containsText" text="Dn(waiting)">
      <formula>NOT(ISERROR(SEARCH("Dn(waiting)",C954)))</formula>
    </cfRule>
  </conditionalFormatting>
  <conditionalFormatting sqref="C955">
    <cfRule type="containsBlanks" dxfId="9895" priority="9897">
      <formula>LEN(TRIM(C955))=0</formula>
    </cfRule>
    <cfRule type="containsText" dxfId="9894" priority="9898" operator="containsText" text="Operational">
      <formula>NOT(ISERROR(SEARCH("Operational",C955)))</formula>
    </cfRule>
    <cfRule type="containsText" dxfId="9893" priority="9899" operator="containsText" text="Dn(service)">
      <formula>NOT(ISERROR(SEARCH("Dn(service)",C955)))</formula>
    </cfRule>
    <cfRule type="containsText" dxfId="9892" priority="9900" operator="containsText" text="Dn(waiting)">
      <formula>NOT(ISERROR(SEARCH("Dn(waiting)",C955)))</formula>
    </cfRule>
  </conditionalFormatting>
  <conditionalFormatting sqref="G956">
    <cfRule type="containsBlanks" dxfId="9891" priority="9893">
      <formula>LEN(TRIM(G956))=0</formula>
    </cfRule>
    <cfRule type="containsText" dxfId="9890" priority="9894" operator="containsText" text="Operational">
      <formula>NOT(ISERROR(SEARCH("Operational",G956)))</formula>
    </cfRule>
    <cfRule type="containsText" dxfId="9889" priority="9895" operator="containsText" text="Dn(service)">
      <formula>NOT(ISERROR(SEARCH("Dn(service)",G956)))</formula>
    </cfRule>
    <cfRule type="containsText" dxfId="9888" priority="9896" operator="containsText" text="Dn(waiting)">
      <formula>NOT(ISERROR(SEARCH("Dn(waiting)",G956)))</formula>
    </cfRule>
  </conditionalFormatting>
  <conditionalFormatting sqref="G957">
    <cfRule type="containsBlanks" dxfId="9887" priority="9889">
      <formula>LEN(TRIM(G957))=0</formula>
    </cfRule>
    <cfRule type="containsText" dxfId="9886" priority="9890" operator="containsText" text="Operational">
      <formula>NOT(ISERROR(SEARCH("Operational",G957)))</formula>
    </cfRule>
    <cfRule type="containsText" dxfId="9885" priority="9891" operator="containsText" text="Dn(service)">
      <formula>NOT(ISERROR(SEARCH("Dn(service)",G957)))</formula>
    </cfRule>
    <cfRule type="containsText" dxfId="9884" priority="9892" operator="containsText" text="Dn(waiting)">
      <formula>NOT(ISERROR(SEARCH("Dn(waiting)",G957)))</formula>
    </cfRule>
  </conditionalFormatting>
  <conditionalFormatting sqref="G958">
    <cfRule type="containsBlanks" dxfId="9883" priority="9885">
      <formula>LEN(TRIM(G958))=0</formula>
    </cfRule>
    <cfRule type="containsText" dxfId="9882" priority="9886" operator="containsText" text="Operational">
      <formula>NOT(ISERROR(SEARCH("Operational",G958)))</formula>
    </cfRule>
    <cfRule type="containsText" dxfId="9881" priority="9887" operator="containsText" text="Dn(service)">
      <formula>NOT(ISERROR(SEARCH("Dn(service)",G958)))</formula>
    </cfRule>
    <cfRule type="containsText" dxfId="9880" priority="9888" operator="containsText" text="Dn(waiting)">
      <formula>NOT(ISERROR(SEARCH("Dn(waiting)",G958)))</formula>
    </cfRule>
  </conditionalFormatting>
  <conditionalFormatting sqref="G959">
    <cfRule type="containsBlanks" dxfId="9879" priority="9881">
      <formula>LEN(TRIM(G959))=0</formula>
    </cfRule>
    <cfRule type="containsText" dxfId="9878" priority="9882" operator="containsText" text="Operational">
      <formula>NOT(ISERROR(SEARCH("Operational",G959)))</formula>
    </cfRule>
    <cfRule type="containsText" dxfId="9877" priority="9883" operator="containsText" text="Dn(service)">
      <formula>NOT(ISERROR(SEARCH("Dn(service)",G959)))</formula>
    </cfRule>
    <cfRule type="containsText" dxfId="9876" priority="9884" operator="containsText" text="Dn(waiting)">
      <formula>NOT(ISERROR(SEARCH("Dn(waiting)",G959)))</formula>
    </cfRule>
  </conditionalFormatting>
  <conditionalFormatting sqref="G960">
    <cfRule type="containsBlanks" dxfId="9875" priority="9877">
      <formula>LEN(TRIM(G960))=0</formula>
    </cfRule>
    <cfRule type="containsText" dxfId="9874" priority="9878" operator="containsText" text="Operational">
      <formula>NOT(ISERROR(SEARCH("Operational",G960)))</formula>
    </cfRule>
    <cfRule type="containsText" dxfId="9873" priority="9879" operator="containsText" text="Dn(service)">
      <formula>NOT(ISERROR(SEARCH("Dn(service)",G960)))</formula>
    </cfRule>
    <cfRule type="containsText" dxfId="9872" priority="9880" operator="containsText" text="Dn(waiting)">
      <formula>NOT(ISERROR(SEARCH("Dn(waiting)",G960)))</formula>
    </cfRule>
  </conditionalFormatting>
  <conditionalFormatting sqref="D961">
    <cfRule type="containsBlanks" dxfId="9871" priority="9873">
      <formula>LEN(TRIM(D961))=0</formula>
    </cfRule>
    <cfRule type="containsText" dxfId="9870" priority="9874" operator="containsText" text="Operational">
      <formula>NOT(ISERROR(SEARCH("Operational",D961)))</formula>
    </cfRule>
    <cfRule type="containsText" dxfId="9869" priority="9875" operator="containsText" text="Dn(service)">
      <formula>NOT(ISERROR(SEARCH("Dn(service)",D961)))</formula>
    </cfRule>
    <cfRule type="containsText" dxfId="9868" priority="9876" operator="containsText" text="Dn(waiting)">
      <formula>NOT(ISERROR(SEARCH("Dn(waiting)",D961)))</formula>
    </cfRule>
  </conditionalFormatting>
  <conditionalFormatting sqref="D962">
    <cfRule type="containsBlanks" dxfId="9867" priority="9869">
      <formula>LEN(TRIM(D962))=0</formula>
    </cfRule>
    <cfRule type="containsText" dxfId="9866" priority="9870" operator="containsText" text="Operational">
      <formula>NOT(ISERROR(SEARCH("Operational",D962)))</formula>
    </cfRule>
    <cfRule type="containsText" dxfId="9865" priority="9871" operator="containsText" text="Dn(service)">
      <formula>NOT(ISERROR(SEARCH("Dn(service)",D962)))</formula>
    </cfRule>
    <cfRule type="containsText" dxfId="9864" priority="9872" operator="containsText" text="Dn(waiting)">
      <formula>NOT(ISERROR(SEARCH("Dn(waiting)",D962)))</formula>
    </cfRule>
  </conditionalFormatting>
  <conditionalFormatting sqref="D963">
    <cfRule type="containsBlanks" dxfId="9863" priority="9865">
      <formula>LEN(TRIM(D963))=0</formula>
    </cfRule>
    <cfRule type="containsText" dxfId="9862" priority="9866" operator="containsText" text="Operational">
      <formula>NOT(ISERROR(SEARCH("Operational",D963)))</formula>
    </cfRule>
    <cfRule type="containsText" dxfId="9861" priority="9867" operator="containsText" text="Dn(service)">
      <formula>NOT(ISERROR(SEARCH("Dn(service)",D963)))</formula>
    </cfRule>
    <cfRule type="containsText" dxfId="9860" priority="9868" operator="containsText" text="Dn(waiting)">
      <formula>NOT(ISERROR(SEARCH("Dn(waiting)",D963)))</formula>
    </cfRule>
  </conditionalFormatting>
  <conditionalFormatting sqref="D964">
    <cfRule type="containsBlanks" dxfId="9859" priority="9861">
      <formula>LEN(TRIM(D964))=0</formula>
    </cfRule>
    <cfRule type="containsText" dxfId="9858" priority="9862" operator="containsText" text="Operational">
      <formula>NOT(ISERROR(SEARCH("Operational",D964)))</formula>
    </cfRule>
    <cfRule type="containsText" dxfId="9857" priority="9863" operator="containsText" text="Dn(service)">
      <formula>NOT(ISERROR(SEARCH("Dn(service)",D964)))</formula>
    </cfRule>
    <cfRule type="containsText" dxfId="9856" priority="9864" operator="containsText" text="Dn(waiting)">
      <formula>NOT(ISERROR(SEARCH("Dn(waiting)",D964)))</formula>
    </cfRule>
  </conditionalFormatting>
  <conditionalFormatting sqref="F965">
    <cfRule type="containsBlanks" dxfId="9855" priority="9857">
      <formula>LEN(TRIM(F965))=0</formula>
    </cfRule>
    <cfRule type="containsText" dxfId="9854" priority="9858" operator="containsText" text="Operational">
      <formula>NOT(ISERROR(SEARCH("Operational",F965)))</formula>
    </cfRule>
    <cfRule type="containsText" dxfId="9853" priority="9859" operator="containsText" text="Dn(service)">
      <formula>NOT(ISERROR(SEARCH("Dn(service)",F965)))</formula>
    </cfRule>
    <cfRule type="containsText" dxfId="9852" priority="9860" operator="containsText" text="Dn(waiting)">
      <formula>NOT(ISERROR(SEARCH("Dn(waiting)",F965)))</formula>
    </cfRule>
  </conditionalFormatting>
  <conditionalFormatting sqref="F966">
    <cfRule type="containsBlanks" dxfId="9851" priority="9853">
      <formula>LEN(TRIM(F966))=0</formula>
    </cfRule>
    <cfRule type="containsText" dxfId="9850" priority="9854" operator="containsText" text="Operational">
      <formula>NOT(ISERROR(SEARCH("Operational",F966)))</formula>
    </cfRule>
    <cfRule type="containsText" dxfId="9849" priority="9855" operator="containsText" text="Dn(service)">
      <formula>NOT(ISERROR(SEARCH("Dn(service)",F966)))</formula>
    </cfRule>
    <cfRule type="containsText" dxfId="9848" priority="9856" operator="containsText" text="Dn(waiting)">
      <formula>NOT(ISERROR(SEARCH("Dn(waiting)",F966)))</formula>
    </cfRule>
  </conditionalFormatting>
  <conditionalFormatting sqref="F967">
    <cfRule type="containsBlanks" dxfId="9847" priority="9849">
      <formula>LEN(TRIM(F967))=0</formula>
    </cfRule>
    <cfRule type="containsText" dxfId="9846" priority="9850" operator="containsText" text="Operational">
      <formula>NOT(ISERROR(SEARCH("Operational",F967)))</formula>
    </cfRule>
    <cfRule type="containsText" dxfId="9845" priority="9851" operator="containsText" text="Dn(service)">
      <formula>NOT(ISERROR(SEARCH("Dn(service)",F967)))</formula>
    </cfRule>
    <cfRule type="containsText" dxfId="9844" priority="9852" operator="containsText" text="Dn(waiting)">
      <formula>NOT(ISERROR(SEARCH("Dn(waiting)",F967)))</formula>
    </cfRule>
  </conditionalFormatting>
  <conditionalFormatting sqref="F968">
    <cfRule type="containsBlanks" dxfId="9843" priority="9845">
      <formula>LEN(TRIM(F968))=0</formula>
    </cfRule>
    <cfRule type="containsText" dxfId="9842" priority="9846" operator="containsText" text="Operational">
      <formula>NOT(ISERROR(SEARCH("Operational",F968)))</formula>
    </cfRule>
    <cfRule type="containsText" dxfId="9841" priority="9847" operator="containsText" text="Dn(service)">
      <formula>NOT(ISERROR(SEARCH("Dn(service)",F968)))</formula>
    </cfRule>
    <cfRule type="containsText" dxfId="9840" priority="9848" operator="containsText" text="Dn(waiting)">
      <formula>NOT(ISERROR(SEARCH("Dn(waiting)",F968)))</formula>
    </cfRule>
  </conditionalFormatting>
  <conditionalFormatting sqref="E969">
    <cfRule type="containsBlanks" dxfId="9839" priority="9841">
      <formula>LEN(TRIM(E969))=0</formula>
    </cfRule>
    <cfRule type="containsText" dxfId="9838" priority="9842" operator="containsText" text="Operational">
      <formula>NOT(ISERROR(SEARCH("Operational",E969)))</formula>
    </cfRule>
    <cfRule type="containsText" dxfId="9837" priority="9843" operator="containsText" text="Dn(service)">
      <formula>NOT(ISERROR(SEARCH("Dn(service)",E969)))</formula>
    </cfRule>
    <cfRule type="containsText" dxfId="9836" priority="9844" operator="containsText" text="Dn(waiting)">
      <formula>NOT(ISERROR(SEARCH("Dn(waiting)",E969)))</formula>
    </cfRule>
  </conditionalFormatting>
  <conditionalFormatting sqref="E970">
    <cfRule type="containsBlanks" dxfId="9835" priority="9837">
      <formula>LEN(TRIM(E970))=0</formula>
    </cfRule>
    <cfRule type="containsText" dxfId="9834" priority="9838" operator="containsText" text="Operational">
      <formula>NOT(ISERROR(SEARCH("Operational",E970)))</formula>
    </cfRule>
    <cfRule type="containsText" dxfId="9833" priority="9839" operator="containsText" text="Dn(service)">
      <formula>NOT(ISERROR(SEARCH("Dn(service)",E970)))</formula>
    </cfRule>
    <cfRule type="containsText" dxfId="9832" priority="9840" operator="containsText" text="Dn(waiting)">
      <formula>NOT(ISERROR(SEARCH("Dn(waiting)",E970)))</formula>
    </cfRule>
  </conditionalFormatting>
  <conditionalFormatting sqref="E971">
    <cfRule type="containsBlanks" dxfId="9831" priority="9833">
      <formula>LEN(TRIM(E971))=0</formula>
    </cfRule>
    <cfRule type="containsText" dxfId="9830" priority="9834" operator="containsText" text="Operational">
      <formula>NOT(ISERROR(SEARCH("Operational",E971)))</formula>
    </cfRule>
    <cfRule type="containsText" dxfId="9829" priority="9835" operator="containsText" text="Dn(service)">
      <formula>NOT(ISERROR(SEARCH("Dn(service)",E971)))</formula>
    </cfRule>
    <cfRule type="containsText" dxfId="9828" priority="9836" operator="containsText" text="Dn(waiting)">
      <formula>NOT(ISERROR(SEARCH("Dn(waiting)",E971)))</formula>
    </cfRule>
  </conditionalFormatting>
  <conditionalFormatting sqref="E972">
    <cfRule type="containsBlanks" dxfId="9827" priority="9829">
      <formula>LEN(TRIM(E972))=0</formula>
    </cfRule>
    <cfRule type="containsText" dxfId="9826" priority="9830" operator="containsText" text="Operational">
      <formula>NOT(ISERROR(SEARCH("Operational",E972)))</formula>
    </cfRule>
    <cfRule type="containsText" dxfId="9825" priority="9831" operator="containsText" text="Dn(service)">
      <formula>NOT(ISERROR(SEARCH("Dn(service)",E972)))</formula>
    </cfRule>
    <cfRule type="containsText" dxfId="9824" priority="9832" operator="containsText" text="Dn(waiting)">
      <formula>NOT(ISERROR(SEARCH("Dn(waiting)",E972)))</formula>
    </cfRule>
  </conditionalFormatting>
  <conditionalFormatting sqref="E973">
    <cfRule type="containsBlanks" dxfId="9823" priority="9825">
      <formula>LEN(TRIM(E973))=0</formula>
    </cfRule>
    <cfRule type="containsText" dxfId="9822" priority="9826" operator="containsText" text="Operational">
      <formula>NOT(ISERROR(SEARCH("Operational",E973)))</formula>
    </cfRule>
    <cfRule type="containsText" dxfId="9821" priority="9827" operator="containsText" text="Dn(service)">
      <formula>NOT(ISERROR(SEARCH("Dn(service)",E973)))</formula>
    </cfRule>
    <cfRule type="containsText" dxfId="9820" priority="9828" operator="containsText" text="Dn(waiting)">
      <formula>NOT(ISERROR(SEARCH("Dn(waiting)",E973)))</formula>
    </cfRule>
  </conditionalFormatting>
  <conditionalFormatting sqref="E974">
    <cfRule type="containsBlanks" dxfId="9819" priority="9821">
      <formula>LEN(TRIM(E974))=0</formula>
    </cfRule>
    <cfRule type="containsText" dxfId="9818" priority="9822" operator="containsText" text="Operational">
      <formula>NOT(ISERROR(SEARCH("Operational",E974)))</formula>
    </cfRule>
    <cfRule type="containsText" dxfId="9817" priority="9823" operator="containsText" text="Dn(service)">
      <formula>NOT(ISERROR(SEARCH("Dn(service)",E974)))</formula>
    </cfRule>
    <cfRule type="containsText" dxfId="9816" priority="9824" operator="containsText" text="Dn(waiting)">
      <formula>NOT(ISERROR(SEARCH("Dn(waiting)",E974)))</formula>
    </cfRule>
  </conditionalFormatting>
  <conditionalFormatting sqref="F827">
    <cfRule type="containsBlanks" dxfId="9815" priority="9817">
      <formula>LEN(TRIM(F827))=0</formula>
    </cfRule>
    <cfRule type="containsText" dxfId="9814" priority="9818" operator="containsText" text="Operational">
      <formula>NOT(ISERROR(SEARCH("Operational",F827)))</formula>
    </cfRule>
    <cfRule type="containsText" dxfId="9813" priority="9819" operator="containsText" text="Dn(service)">
      <formula>NOT(ISERROR(SEARCH("Dn(service)",F827)))</formula>
    </cfRule>
    <cfRule type="containsText" dxfId="9812" priority="9820" operator="containsText" text="Dn(waiting)">
      <formula>NOT(ISERROR(SEARCH("Dn(waiting)",F827)))</formula>
    </cfRule>
  </conditionalFormatting>
  <conditionalFormatting sqref="H829">
    <cfRule type="containsBlanks" dxfId="9811" priority="9813">
      <formula>LEN(TRIM(H829))=0</formula>
    </cfRule>
    <cfRule type="containsText" dxfId="9810" priority="9814" operator="containsText" text="Operational">
      <formula>NOT(ISERROR(SEARCH("Operational",H829)))</formula>
    </cfRule>
    <cfRule type="containsText" dxfId="9809" priority="9815" operator="containsText" text="Dn(service)">
      <formula>NOT(ISERROR(SEARCH("Dn(service)",H829)))</formula>
    </cfRule>
    <cfRule type="containsText" dxfId="9808" priority="9816" operator="containsText" text="Dn(waiting)">
      <formula>NOT(ISERROR(SEARCH("Dn(waiting)",H829)))</formula>
    </cfRule>
  </conditionalFormatting>
  <conditionalFormatting sqref="H830">
    <cfRule type="containsBlanks" dxfId="9807" priority="9809">
      <formula>LEN(TRIM(H830))=0</formula>
    </cfRule>
    <cfRule type="containsText" dxfId="9806" priority="9810" operator="containsText" text="Operational">
      <formula>NOT(ISERROR(SEARCH("Operational",H830)))</formula>
    </cfRule>
    <cfRule type="containsText" dxfId="9805" priority="9811" operator="containsText" text="Dn(service)">
      <formula>NOT(ISERROR(SEARCH("Dn(service)",H830)))</formula>
    </cfRule>
    <cfRule type="containsText" dxfId="9804" priority="9812" operator="containsText" text="Dn(waiting)">
      <formula>NOT(ISERROR(SEARCH("Dn(waiting)",H830)))</formula>
    </cfRule>
  </conditionalFormatting>
  <conditionalFormatting sqref="H831">
    <cfRule type="containsBlanks" dxfId="9803" priority="9805">
      <formula>LEN(TRIM(H831))=0</formula>
    </cfRule>
    <cfRule type="containsText" dxfId="9802" priority="9806" operator="containsText" text="Operational">
      <formula>NOT(ISERROR(SEARCH("Operational",H831)))</formula>
    </cfRule>
    <cfRule type="containsText" dxfId="9801" priority="9807" operator="containsText" text="Dn(service)">
      <formula>NOT(ISERROR(SEARCH("Dn(service)",H831)))</formula>
    </cfRule>
    <cfRule type="containsText" dxfId="9800" priority="9808" operator="containsText" text="Dn(waiting)">
      <formula>NOT(ISERROR(SEARCH("Dn(waiting)",H831)))</formula>
    </cfRule>
  </conditionalFormatting>
  <conditionalFormatting sqref="H832">
    <cfRule type="containsBlanks" dxfId="9799" priority="9801">
      <formula>LEN(TRIM(H832))=0</formula>
    </cfRule>
    <cfRule type="containsText" dxfId="9798" priority="9802" operator="containsText" text="Operational">
      <formula>NOT(ISERROR(SEARCH("Operational",H832)))</formula>
    </cfRule>
    <cfRule type="containsText" dxfId="9797" priority="9803" operator="containsText" text="Dn(service)">
      <formula>NOT(ISERROR(SEARCH("Dn(service)",H832)))</formula>
    </cfRule>
    <cfRule type="containsText" dxfId="9796" priority="9804" operator="containsText" text="Dn(waiting)">
      <formula>NOT(ISERROR(SEARCH("Dn(waiting)",H832)))</formula>
    </cfRule>
  </conditionalFormatting>
  <conditionalFormatting sqref="E833">
    <cfRule type="containsBlanks" dxfId="9795" priority="9797">
      <formula>LEN(TRIM(E833))=0</formula>
    </cfRule>
    <cfRule type="containsText" dxfId="9794" priority="9798" operator="containsText" text="Operational">
      <formula>NOT(ISERROR(SEARCH("Operational",E833)))</formula>
    </cfRule>
    <cfRule type="containsText" dxfId="9793" priority="9799" operator="containsText" text="Dn(service)">
      <formula>NOT(ISERROR(SEARCH("Dn(service)",E833)))</formula>
    </cfRule>
    <cfRule type="containsText" dxfId="9792" priority="9800" operator="containsText" text="Dn(waiting)">
      <formula>NOT(ISERROR(SEARCH("Dn(waiting)",E833)))</formula>
    </cfRule>
  </conditionalFormatting>
  <conditionalFormatting sqref="E834">
    <cfRule type="containsBlanks" dxfId="9791" priority="9793">
      <formula>LEN(TRIM(E834))=0</formula>
    </cfRule>
    <cfRule type="containsText" dxfId="9790" priority="9794" operator="containsText" text="Operational">
      <formula>NOT(ISERROR(SEARCH("Operational",E834)))</formula>
    </cfRule>
    <cfRule type="containsText" dxfId="9789" priority="9795" operator="containsText" text="Dn(service)">
      <formula>NOT(ISERROR(SEARCH("Dn(service)",E834)))</formula>
    </cfRule>
    <cfRule type="containsText" dxfId="9788" priority="9796" operator="containsText" text="Dn(waiting)">
      <formula>NOT(ISERROR(SEARCH("Dn(waiting)",E834)))</formula>
    </cfRule>
  </conditionalFormatting>
  <conditionalFormatting sqref="E835">
    <cfRule type="containsBlanks" dxfId="9787" priority="9789">
      <formula>LEN(TRIM(E835))=0</formula>
    </cfRule>
    <cfRule type="containsText" dxfId="9786" priority="9790" operator="containsText" text="Operational">
      <formula>NOT(ISERROR(SEARCH("Operational",E835)))</formula>
    </cfRule>
    <cfRule type="containsText" dxfId="9785" priority="9791" operator="containsText" text="Dn(service)">
      <formula>NOT(ISERROR(SEARCH("Dn(service)",E835)))</formula>
    </cfRule>
    <cfRule type="containsText" dxfId="9784" priority="9792" operator="containsText" text="Dn(waiting)">
      <formula>NOT(ISERROR(SEARCH("Dn(waiting)",E835)))</formula>
    </cfRule>
  </conditionalFormatting>
  <conditionalFormatting sqref="E836">
    <cfRule type="containsBlanks" dxfId="9783" priority="9785">
      <formula>LEN(TRIM(E836))=0</formula>
    </cfRule>
    <cfRule type="containsText" dxfId="9782" priority="9786" operator="containsText" text="Operational">
      <formula>NOT(ISERROR(SEARCH("Operational",E836)))</formula>
    </cfRule>
    <cfRule type="containsText" dxfId="9781" priority="9787" operator="containsText" text="Dn(service)">
      <formula>NOT(ISERROR(SEARCH("Dn(service)",E836)))</formula>
    </cfRule>
    <cfRule type="containsText" dxfId="9780" priority="9788" operator="containsText" text="Dn(waiting)">
      <formula>NOT(ISERROR(SEARCH("Dn(waiting)",E836)))</formula>
    </cfRule>
  </conditionalFormatting>
  <conditionalFormatting sqref="E837">
    <cfRule type="containsBlanks" dxfId="9779" priority="9781">
      <formula>LEN(TRIM(E837))=0</formula>
    </cfRule>
    <cfRule type="containsText" dxfId="9778" priority="9782" operator="containsText" text="Operational">
      <formula>NOT(ISERROR(SEARCH("Operational",E837)))</formula>
    </cfRule>
    <cfRule type="containsText" dxfId="9777" priority="9783" operator="containsText" text="Dn(service)">
      <formula>NOT(ISERROR(SEARCH("Dn(service)",E837)))</formula>
    </cfRule>
    <cfRule type="containsText" dxfId="9776" priority="9784" operator="containsText" text="Dn(waiting)">
      <formula>NOT(ISERROR(SEARCH("Dn(waiting)",E837)))</formula>
    </cfRule>
  </conditionalFormatting>
  <conditionalFormatting sqref="C842">
    <cfRule type="containsBlanks" dxfId="9775" priority="9777">
      <formula>LEN(TRIM(C842))=0</formula>
    </cfRule>
    <cfRule type="containsText" dxfId="9774" priority="9778" operator="containsText" text="Operational">
      <formula>NOT(ISERROR(SEARCH("Operational",C842)))</formula>
    </cfRule>
    <cfRule type="containsText" dxfId="9773" priority="9779" operator="containsText" text="Dn(service)">
      <formula>NOT(ISERROR(SEARCH("Dn(service)",C842)))</formula>
    </cfRule>
    <cfRule type="containsText" dxfId="9772" priority="9780" operator="containsText" text="Dn(waiting)">
      <formula>NOT(ISERROR(SEARCH("Dn(waiting)",C842)))</formula>
    </cfRule>
  </conditionalFormatting>
  <conditionalFormatting sqref="G844">
    <cfRule type="containsBlanks" dxfId="9771" priority="9773">
      <formula>LEN(TRIM(G844))=0</formula>
    </cfRule>
    <cfRule type="containsText" dxfId="9770" priority="9774" operator="containsText" text="Operational">
      <formula>NOT(ISERROR(SEARCH("Operational",G844)))</formula>
    </cfRule>
    <cfRule type="containsText" dxfId="9769" priority="9775" operator="containsText" text="Dn(service)">
      <formula>NOT(ISERROR(SEARCH("Dn(service)",G844)))</formula>
    </cfRule>
    <cfRule type="containsText" dxfId="9768" priority="9776" operator="containsText" text="Dn(waiting)">
      <formula>NOT(ISERROR(SEARCH("Dn(waiting)",G844)))</formula>
    </cfRule>
  </conditionalFormatting>
  <conditionalFormatting sqref="G845">
    <cfRule type="containsBlanks" dxfId="9767" priority="9769">
      <formula>LEN(TRIM(G845))=0</formula>
    </cfRule>
    <cfRule type="containsText" dxfId="9766" priority="9770" operator="containsText" text="Operational">
      <formula>NOT(ISERROR(SEARCH("Operational",G845)))</formula>
    </cfRule>
    <cfRule type="containsText" dxfId="9765" priority="9771" operator="containsText" text="Dn(service)">
      <formula>NOT(ISERROR(SEARCH("Dn(service)",G845)))</formula>
    </cfRule>
    <cfRule type="containsText" dxfId="9764" priority="9772" operator="containsText" text="Dn(waiting)">
      <formula>NOT(ISERROR(SEARCH("Dn(waiting)",G845)))</formula>
    </cfRule>
  </conditionalFormatting>
  <conditionalFormatting sqref="G846">
    <cfRule type="containsBlanks" dxfId="9763" priority="9765">
      <formula>LEN(TRIM(G846))=0</formula>
    </cfRule>
    <cfRule type="containsText" dxfId="9762" priority="9766" operator="containsText" text="Operational">
      <formula>NOT(ISERROR(SEARCH("Operational",G846)))</formula>
    </cfRule>
    <cfRule type="containsText" dxfId="9761" priority="9767" operator="containsText" text="Dn(service)">
      <formula>NOT(ISERROR(SEARCH("Dn(service)",G846)))</formula>
    </cfRule>
    <cfRule type="containsText" dxfId="9760" priority="9768" operator="containsText" text="Dn(waiting)">
      <formula>NOT(ISERROR(SEARCH("Dn(waiting)",G846)))</formula>
    </cfRule>
  </conditionalFormatting>
  <conditionalFormatting sqref="D849">
    <cfRule type="containsBlanks" dxfId="9759" priority="9761">
      <formula>LEN(TRIM(D849))=0</formula>
    </cfRule>
    <cfRule type="containsText" dxfId="9758" priority="9762" operator="containsText" text="Operational">
      <formula>NOT(ISERROR(SEARCH("Operational",D849)))</formula>
    </cfRule>
    <cfRule type="containsText" dxfId="9757" priority="9763" operator="containsText" text="Dn(service)">
      <formula>NOT(ISERROR(SEARCH("Dn(service)",D849)))</formula>
    </cfRule>
    <cfRule type="containsText" dxfId="9756" priority="9764" operator="containsText" text="Dn(waiting)">
      <formula>NOT(ISERROR(SEARCH("Dn(waiting)",D849)))</formula>
    </cfRule>
  </conditionalFormatting>
  <conditionalFormatting sqref="D850">
    <cfRule type="containsBlanks" dxfId="9755" priority="9757">
      <formula>LEN(TRIM(D850))=0</formula>
    </cfRule>
    <cfRule type="containsText" dxfId="9754" priority="9758" operator="containsText" text="Operational">
      <formula>NOT(ISERROR(SEARCH("Operational",D850)))</formula>
    </cfRule>
    <cfRule type="containsText" dxfId="9753" priority="9759" operator="containsText" text="Dn(service)">
      <formula>NOT(ISERROR(SEARCH("Dn(service)",D850)))</formula>
    </cfRule>
    <cfRule type="containsText" dxfId="9752" priority="9760" operator="containsText" text="Dn(waiting)">
      <formula>NOT(ISERROR(SEARCH("Dn(waiting)",D850)))</formula>
    </cfRule>
  </conditionalFormatting>
  <conditionalFormatting sqref="D851">
    <cfRule type="containsBlanks" dxfId="9751" priority="9753">
      <formula>LEN(TRIM(D851))=0</formula>
    </cfRule>
    <cfRule type="containsText" dxfId="9750" priority="9754" operator="containsText" text="Operational">
      <formula>NOT(ISERROR(SEARCH("Operational",D851)))</formula>
    </cfRule>
    <cfRule type="containsText" dxfId="9749" priority="9755" operator="containsText" text="Dn(service)">
      <formula>NOT(ISERROR(SEARCH("Dn(service)",D851)))</formula>
    </cfRule>
    <cfRule type="containsText" dxfId="9748" priority="9756" operator="containsText" text="Dn(waiting)">
      <formula>NOT(ISERROR(SEARCH("Dn(waiting)",D851)))</formula>
    </cfRule>
  </conditionalFormatting>
  <conditionalFormatting sqref="D852">
    <cfRule type="containsBlanks" dxfId="9747" priority="9749">
      <formula>LEN(TRIM(D852))=0</formula>
    </cfRule>
    <cfRule type="containsText" dxfId="9746" priority="9750" operator="containsText" text="Operational">
      <formula>NOT(ISERROR(SEARCH("Operational",D852)))</formula>
    </cfRule>
    <cfRule type="containsText" dxfId="9745" priority="9751" operator="containsText" text="Dn(service)">
      <formula>NOT(ISERROR(SEARCH("Dn(service)",D852)))</formula>
    </cfRule>
    <cfRule type="containsText" dxfId="9744" priority="9752" operator="containsText" text="Dn(waiting)">
      <formula>NOT(ISERROR(SEARCH("Dn(waiting)",D852)))</formula>
    </cfRule>
  </conditionalFormatting>
  <conditionalFormatting sqref="D853">
    <cfRule type="containsBlanks" dxfId="9743" priority="9745">
      <formula>LEN(TRIM(D853))=0</formula>
    </cfRule>
    <cfRule type="containsText" dxfId="9742" priority="9746" operator="containsText" text="Operational">
      <formula>NOT(ISERROR(SEARCH("Operational",D853)))</formula>
    </cfRule>
    <cfRule type="containsText" dxfId="9741" priority="9747" operator="containsText" text="Dn(service)">
      <formula>NOT(ISERROR(SEARCH("Dn(service)",D853)))</formula>
    </cfRule>
    <cfRule type="containsText" dxfId="9740" priority="9748" operator="containsText" text="Dn(waiting)">
      <formula>NOT(ISERROR(SEARCH("Dn(waiting)",D853)))</formula>
    </cfRule>
  </conditionalFormatting>
  <conditionalFormatting sqref="F854">
    <cfRule type="containsBlanks" dxfId="9739" priority="9741">
      <formula>LEN(TRIM(F854))=0</formula>
    </cfRule>
    <cfRule type="containsText" dxfId="9738" priority="9742" operator="containsText" text="Operational">
      <formula>NOT(ISERROR(SEARCH("Operational",F854)))</formula>
    </cfRule>
    <cfRule type="containsText" dxfId="9737" priority="9743" operator="containsText" text="Dn(service)">
      <formula>NOT(ISERROR(SEARCH("Dn(service)",F854)))</formula>
    </cfRule>
    <cfRule type="containsText" dxfId="9736" priority="9744" operator="containsText" text="Dn(waiting)">
      <formula>NOT(ISERROR(SEARCH("Dn(waiting)",F854)))</formula>
    </cfRule>
  </conditionalFormatting>
  <conditionalFormatting sqref="F855">
    <cfRule type="containsBlanks" dxfId="9735" priority="9737">
      <formula>LEN(TRIM(F855))=0</formula>
    </cfRule>
    <cfRule type="containsText" dxfId="9734" priority="9738" operator="containsText" text="Operational">
      <formula>NOT(ISERROR(SEARCH("Operational",F855)))</formula>
    </cfRule>
    <cfRule type="containsText" dxfId="9733" priority="9739" operator="containsText" text="Dn(service)">
      <formula>NOT(ISERROR(SEARCH("Dn(service)",F855)))</formula>
    </cfRule>
    <cfRule type="containsText" dxfId="9732" priority="9740" operator="containsText" text="Dn(waiting)">
      <formula>NOT(ISERROR(SEARCH("Dn(waiting)",F855)))</formula>
    </cfRule>
  </conditionalFormatting>
  <conditionalFormatting sqref="F856">
    <cfRule type="containsBlanks" dxfId="9731" priority="9733">
      <formula>LEN(TRIM(F856))=0</formula>
    </cfRule>
    <cfRule type="containsText" dxfId="9730" priority="9734" operator="containsText" text="Operational">
      <formula>NOT(ISERROR(SEARCH("Operational",F856)))</formula>
    </cfRule>
    <cfRule type="containsText" dxfId="9729" priority="9735" operator="containsText" text="Dn(service)">
      <formula>NOT(ISERROR(SEARCH("Dn(service)",F856)))</formula>
    </cfRule>
    <cfRule type="containsText" dxfId="9728" priority="9736" operator="containsText" text="Dn(waiting)">
      <formula>NOT(ISERROR(SEARCH("Dn(waiting)",F856)))</formula>
    </cfRule>
  </conditionalFormatting>
  <conditionalFormatting sqref="F857">
    <cfRule type="containsBlanks" dxfId="9727" priority="9729">
      <formula>LEN(TRIM(F857))=0</formula>
    </cfRule>
    <cfRule type="containsText" dxfId="9726" priority="9730" operator="containsText" text="Operational">
      <formula>NOT(ISERROR(SEARCH("Operational",F857)))</formula>
    </cfRule>
    <cfRule type="containsText" dxfId="9725" priority="9731" operator="containsText" text="Dn(service)">
      <formula>NOT(ISERROR(SEARCH("Dn(service)",F857)))</formula>
    </cfRule>
    <cfRule type="containsText" dxfId="9724" priority="9732" operator="containsText" text="Dn(waiting)">
      <formula>NOT(ISERROR(SEARCH("Dn(waiting)",F857)))</formula>
    </cfRule>
  </conditionalFormatting>
  <conditionalFormatting sqref="H858">
    <cfRule type="containsBlanks" dxfId="9723" priority="9725">
      <formula>LEN(TRIM(H858))=0</formula>
    </cfRule>
    <cfRule type="containsText" dxfId="9722" priority="9726" operator="containsText" text="Operational">
      <formula>NOT(ISERROR(SEARCH("Operational",H858)))</formula>
    </cfRule>
    <cfRule type="containsText" dxfId="9721" priority="9727" operator="containsText" text="Dn(service)">
      <formula>NOT(ISERROR(SEARCH("Dn(service)",H858)))</formula>
    </cfRule>
    <cfRule type="containsText" dxfId="9720" priority="9728" operator="containsText" text="Dn(waiting)">
      <formula>NOT(ISERROR(SEARCH("Dn(waiting)",H858)))</formula>
    </cfRule>
  </conditionalFormatting>
  <conditionalFormatting sqref="H859">
    <cfRule type="containsBlanks" dxfId="9719" priority="9721">
      <formula>LEN(TRIM(H859))=0</formula>
    </cfRule>
    <cfRule type="containsText" dxfId="9718" priority="9722" operator="containsText" text="Operational">
      <formula>NOT(ISERROR(SEARCH("Operational",H859)))</formula>
    </cfRule>
    <cfRule type="containsText" dxfId="9717" priority="9723" operator="containsText" text="Dn(service)">
      <formula>NOT(ISERROR(SEARCH("Dn(service)",H859)))</formula>
    </cfRule>
    <cfRule type="containsText" dxfId="9716" priority="9724" operator="containsText" text="Dn(waiting)">
      <formula>NOT(ISERROR(SEARCH("Dn(waiting)",H859)))</formula>
    </cfRule>
  </conditionalFormatting>
  <conditionalFormatting sqref="H860">
    <cfRule type="containsBlanks" dxfId="9715" priority="9717">
      <formula>LEN(TRIM(H860))=0</formula>
    </cfRule>
    <cfRule type="containsText" dxfId="9714" priority="9718" operator="containsText" text="Operational">
      <formula>NOT(ISERROR(SEARCH("Operational",H860)))</formula>
    </cfRule>
    <cfRule type="containsText" dxfId="9713" priority="9719" operator="containsText" text="Dn(service)">
      <formula>NOT(ISERROR(SEARCH("Dn(service)",H860)))</formula>
    </cfRule>
    <cfRule type="containsText" dxfId="9712" priority="9720" operator="containsText" text="Dn(waiting)">
      <formula>NOT(ISERROR(SEARCH("Dn(waiting)",H860)))</formula>
    </cfRule>
  </conditionalFormatting>
  <conditionalFormatting sqref="H861">
    <cfRule type="containsBlanks" dxfId="9711" priority="9713">
      <formula>LEN(TRIM(H861))=0</formula>
    </cfRule>
    <cfRule type="containsText" dxfId="9710" priority="9714" operator="containsText" text="Operational">
      <formula>NOT(ISERROR(SEARCH("Operational",H861)))</formula>
    </cfRule>
    <cfRule type="containsText" dxfId="9709" priority="9715" operator="containsText" text="Dn(service)">
      <formula>NOT(ISERROR(SEARCH("Dn(service)",H861)))</formula>
    </cfRule>
    <cfRule type="containsText" dxfId="9708" priority="9716" operator="containsText" text="Dn(waiting)">
      <formula>NOT(ISERROR(SEARCH("Dn(waiting)",H861)))</formula>
    </cfRule>
  </conditionalFormatting>
  <conditionalFormatting sqref="H862">
    <cfRule type="containsBlanks" dxfId="9707" priority="9709">
      <formula>LEN(TRIM(H862))=0</formula>
    </cfRule>
    <cfRule type="containsText" dxfId="9706" priority="9710" operator="containsText" text="Operational">
      <formula>NOT(ISERROR(SEARCH("Operational",H862)))</formula>
    </cfRule>
    <cfRule type="containsText" dxfId="9705" priority="9711" operator="containsText" text="Dn(service)">
      <formula>NOT(ISERROR(SEARCH("Dn(service)",H862)))</formula>
    </cfRule>
    <cfRule type="containsText" dxfId="9704" priority="9712" operator="containsText" text="Dn(waiting)">
      <formula>NOT(ISERROR(SEARCH("Dn(waiting)",H862)))</formula>
    </cfRule>
  </conditionalFormatting>
  <conditionalFormatting sqref="E863">
    <cfRule type="containsBlanks" dxfId="9703" priority="9705">
      <formula>LEN(TRIM(E863))=0</formula>
    </cfRule>
    <cfRule type="containsText" dxfId="9702" priority="9706" operator="containsText" text="Operational">
      <formula>NOT(ISERROR(SEARCH("Operational",E863)))</formula>
    </cfRule>
    <cfRule type="containsText" dxfId="9701" priority="9707" operator="containsText" text="Dn(service)">
      <formula>NOT(ISERROR(SEARCH("Dn(service)",E863)))</formula>
    </cfRule>
    <cfRule type="containsText" dxfId="9700" priority="9708" operator="containsText" text="Dn(waiting)">
      <formula>NOT(ISERROR(SEARCH("Dn(waiting)",E863)))</formula>
    </cfRule>
  </conditionalFormatting>
  <conditionalFormatting sqref="E864">
    <cfRule type="containsBlanks" dxfId="9699" priority="9701">
      <formula>LEN(TRIM(E864))=0</formula>
    </cfRule>
    <cfRule type="containsText" dxfId="9698" priority="9702" operator="containsText" text="Operational">
      <formula>NOT(ISERROR(SEARCH("Operational",E864)))</formula>
    </cfRule>
    <cfRule type="containsText" dxfId="9697" priority="9703" operator="containsText" text="Dn(service)">
      <formula>NOT(ISERROR(SEARCH("Dn(service)",E864)))</formula>
    </cfRule>
    <cfRule type="containsText" dxfId="9696" priority="9704" operator="containsText" text="Dn(waiting)">
      <formula>NOT(ISERROR(SEARCH("Dn(waiting)",E864)))</formula>
    </cfRule>
  </conditionalFormatting>
  <conditionalFormatting sqref="E865">
    <cfRule type="containsBlanks" dxfId="9695" priority="9697">
      <formula>LEN(TRIM(E865))=0</formula>
    </cfRule>
    <cfRule type="containsText" dxfId="9694" priority="9698" operator="containsText" text="Operational">
      <formula>NOT(ISERROR(SEARCH("Operational",E865)))</formula>
    </cfRule>
    <cfRule type="containsText" dxfId="9693" priority="9699" operator="containsText" text="Dn(service)">
      <formula>NOT(ISERROR(SEARCH("Dn(service)",E865)))</formula>
    </cfRule>
    <cfRule type="containsText" dxfId="9692" priority="9700" operator="containsText" text="Dn(waiting)">
      <formula>NOT(ISERROR(SEARCH("Dn(waiting)",E865)))</formula>
    </cfRule>
  </conditionalFormatting>
  <conditionalFormatting sqref="E866">
    <cfRule type="containsBlanks" dxfId="9691" priority="9693">
      <formula>LEN(TRIM(E866))=0</formula>
    </cfRule>
    <cfRule type="containsText" dxfId="9690" priority="9694" operator="containsText" text="Operational">
      <formula>NOT(ISERROR(SEARCH("Operational",E866)))</formula>
    </cfRule>
    <cfRule type="containsText" dxfId="9689" priority="9695" operator="containsText" text="Dn(service)">
      <formula>NOT(ISERROR(SEARCH("Dn(service)",E866)))</formula>
    </cfRule>
    <cfRule type="containsText" dxfId="9688" priority="9696" operator="containsText" text="Dn(waiting)">
      <formula>NOT(ISERROR(SEARCH("Dn(waiting)",E866)))</formula>
    </cfRule>
  </conditionalFormatting>
  <conditionalFormatting sqref="E867">
    <cfRule type="containsBlanks" dxfId="9687" priority="9689">
      <formula>LEN(TRIM(E867))=0</formula>
    </cfRule>
    <cfRule type="containsText" dxfId="9686" priority="9690" operator="containsText" text="Operational">
      <formula>NOT(ISERROR(SEARCH("Operational",E867)))</formula>
    </cfRule>
    <cfRule type="containsText" dxfId="9685" priority="9691" operator="containsText" text="Dn(service)">
      <formula>NOT(ISERROR(SEARCH("Dn(service)",E867)))</formula>
    </cfRule>
    <cfRule type="containsText" dxfId="9684" priority="9692" operator="containsText" text="Dn(waiting)">
      <formula>NOT(ISERROR(SEARCH("Dn(waiting)",E867)))</formula>
    </cfRule>
  </conditionalFormatting>
  <conditionalFormatting sqref="C868">
    <cfRule type="containsBlanks" dxfId="9683" priority="9685">
      <formula>LEN(TRIM(C868))=0</formula>
    </cfRule>
    <cfRule type="containsText" dxfId="9682" priority="9686" operator="containsText" text="Operational">
      <formula>NOT(ISERROR(SEARCH("Operational",C868)))</formula>
    </cfRule>
    <cfRule type="containsText" dxfId="9681" priority="9687" operator="containsText" text="Dn(service)">
      <formula>NOT(ISERROR(SEARCH("Dn(service)",C868)))</formula>
    </cfRule>
    <cfRule type="containsText" dxfId="9680" priority="9688" operator="containsText" text="Dn(waiting)">
      <formula>NOT(ISERROR(SEARCH("Dn(waiting)",C868)))</formula>
    </cfRule>
  </conditionalFormatting>
  <conditionalFormatting sqref="C869">
    <cfRule type="containsBlanks" dxfId="9679" priority="9681">
      <formula>LEN(TRIM(C869))=0</formula>
    </cfRule>
    <cfRule type="containsText" dxfId="9678" priority="9682" operator="containsText" text="Operational">
      <formula>NOT(ISERROR(SEARCH("Operational",C869)))</formula>
    </cfRule>
    <cfRule type="containsText" dxfId="9677" priority="9683" operator="containsText" text="Dn(service)">
      <formula>NOT(ISERROR(SEARCH("Dn(service)",C869)))</formula>
    </cfRule>
    <cfRule type="containsText" dxfId="9676" priority="9684" operator="containsText" text="Dn(waiting)">
      <formula>NOT(ISERROR(SEARCH("Dn(waiting)",C869)))</formula>
    </cfRule>
  </conditionalFormatting>
  <conditionalFormatting sqref="C870">
    <cfRule type="containsBlanks" dxfId="9675" priority="9677">
      <formula>LEN(TRIM(C870))=0</formula>
    </cfRule>
    <cfRule type="containsText" dxfId="9674" priority="9678" operator="containsText" text="Operational">
      <formula>NOT(ISERROR(SEARCH("Operational",C870)))</formula>
    </cfRule>
    <cfRule type="containsText" dxfId="9673" priority="9679" operator="containsText" text="Dn(service)">
      <formula>NOT(ISERROR(SEARCH("Dn(service)",C870)))</formula>
    </cfRule>
    <cfRule type="containsText" dxfId="9672" priority="9680" operator="containsText" text="Dn(waiting)">
      <formula>NOT(ISERROR(SEARCH("Dn(waiting)",C870)))</formula>
    </cfRule>
  </conditionalFormatting>
  <conditionalFormatting sqref="C871">
    <cfRule type="containsBlanks" dxfId="9671" priority="9673">
      <formula>LEN(TRIM(C871))=0</formula>
    </cfRule>
    <cfRule type="containsText" dxfId="9670" priority="9674" operator="containsText" text="Operational">
      <formula>NOT(ISERROR(SEARCH("Operational",C871)))</formula>
    </cfRule>
    <cfRule type="containsText" dxfId="9669" priority="9675" operator="containsText" text="Dn(service)">
      <formula>NOT(ISERROR(SEARCH("Dn(service)",C871)))</formula>
    </cfRule>
    <cfRule type="containsText" dxfId="9668" priority="9676" operator="containsText" text="Dn(waiting)">
      <formula>NOT(ISERROR(SEARCH("Dn(waiting)",C871)))</formula>
    </cfRule>
  </conditionalFormatting>
  <conditionalFormatting sqref="G872">
    <cfRule type="containsBlanks" dxfId="9667" priority="9669">
      <formula>LEN(TRIM(G872))=0</formula>
    </cfRule>
    <cfRule type="containsText" dxfId="9666" priority="9670" operator="containsText" text="Operational">
      <formula>NOT(ISERROR(SEARCH("Operational",G872)))</formula>
    </cfRule>
    <cfRule type="containsText" dxfId="9665" priority="9671" operator="containsText" text="Dn(service)">
      <formula>NOT(ISERROR(SEARCH("Dn(service)",G872)))</formula>
    </cfRule>
    <cfRule type="containsText" dxfId="9664" priority="9672" operator="containsText" text="Dn(waiting)">
      <formula>NOT(ISERROR(SEARCH("Dn(waiting)",G872)))</formula>
    </cfRule>
  </conditionalFormatting>
  <conditionalFormatting sqref="G873">
    <cfRule type="containsBlanks" dxfId="9663" priority="9665">
      <formula>LEN(TRIM(G873))=0</formula>
    </cfRule>
    <cfRule type="containsText" dxfId="9662" priority="9666" operator="containsText" text="Operational">
      <formula>NOT(ISERROR(SEARCH("Operational",G873)))</formula>
    </cfRule>
    <cfRule type="containsText" dxfId="9661" priority="9667" operator="containsText" text="Dn(service)">
      <formula>NOT(ISERROR(SEARCH("Dn(service)",G873)))</formula>
    </cfRule>
    <cfRule type="containsText" dxfId="9660" priority="9668" operator="containsText" text="Dn(waiting)">
      <formula>NOT(ISERROR(SEARCH("Dn(waiting)",G873)))</formula>
    </cfRule>
  </conditionalFormatting>
  <conditionalFormatting sqref="G874">
    <cfRule type="containsBlanks" dxfId="9659" priority="9661">
      <formula>LEN(TRIM(G874))=0</formula>
    </cfRule>
    <cfRule type="containsText" dxfId="9658" priority="9662" operator="containsText" text="Operational">
      <formula>NOT(ISERROR(SEARCH("Operational",G874)))</formula>
    </cfRule>
    <cfRule type="containsText" dxfId="9657" priority="9663" operator="containsText" text="Dn(service)">
      <formula>NOT(ISERROR(SEARCH("Dn(service)",G874)))</formula>
    </cfRule>
    <cfRule type="containsText" dxfId="9656" priority="9664" operator="containsText" text="Dn(waiting)">
      <formula>NOT(ISERROR(SEARCH("Dn(waiting)",G874)))</formula>
    </cfRule>
  </conditionalFormatting>
  <conditionalFormatting sqref="G875">
    <cfRule type="containsBlanks" dxfId="9655" priority="9657">
      <formula>LEN(TRIM(G875))=0</formula>
    </cfRule>
    <cfRule type="containsText" dxfId="9654" priority="9658" operator="containsText" text="Operational">
      <formula>NOT(ISERROR(SEARCH("Operational",G875)))</formula>
    </cfRule>
    <cfRule type="containsText" dxfId="9653" priority="9659" operator="containsText" text="Dn(service)">
      <formula>NOT(ISERROR(SEARCH("Dn(service)",G875)))</formula>
    </cfRule>
    <cfRule type="containsText" dxfId="9652" priority="9660" operator="containsText" text="Dn(waiting)">
      <formula>NOT(ISERROR(SEARCH("Dn(waiting)",G875)))</formula>
    </cfRule>
  </conditionalFormatting>
  <conditionalFormatting sqref="G876">
    <cfRule type="containsBlanks" dxfId="9651" priority="9653">
      <formula>LEN(TRIM(G876))=0</formula>
    </cfRule>
    <cfRule type="containsText" dxfId="9650" priority="9654" operator="containsText" text="Operational">
      <formula>NOT(ISERROR(SEARCH("Operational",G876)))</formula>
    </cfRule>
    <cfRule type="containsText" dxfId="9649" priority="9655" operator="containsText" text="Dn(service)">
      <formula>NOT(ISERROR(SEARCH("Dn(service)",G876)))</formula>
    </cfRule>
    <cfRule type="containsText" dxfId="9648" priority="9656" operator="containsText" text="Dn(waiting)">
      <formula>NOT(ISERROR(SEARCH("Dn(waiting)",G876)))</formula>
    </cfRule>
  </conditionalFormatting>
  <conditionalFormatting sqref="D879">
    <cfRule type="containsBlanks" dxfId="9647" priority="9649">
      <formula>LEN(TRIM(D879))=0</formula>
    </cfRule>
    <cfRule type="containsText" dxfId="9646" priority="9650" operator="containsText" text="Operational">
      <formula>NOT(ISERROR(SEARCH("Operational",D879)))</formula>
    </cfRule>
    <cfRule type="containsText" dxfId="9645" priority="9651" operator="containsText" text="Dn(service)">
      <formula>NOT(ISERROR(SEARCH("Dn(service)",D879)))</formula>
    </cfRule>
    <cfRule type="containsText" dxfId="9644" priority="9652" operator="containsText" text="Dn(waiting)">
      <formula>NOT(ISERROR(SEARCH("Dn(waiting)",D879)))</formula>
    </cfRule>
  </conditionalFormatting>
  <conditionalFormatting sqref="D880">
    <cfRule type="containsBlanks" dxfId="9643" priority="9645">
      <formula>LEN(TRIM(D880))=0</formula>
    </cfRule>
    <cfRule type="containsText" dxfId="9642" priority="9646" operator="containsText" text="Operational">
      <formula>NOT(ISERROR(SEARCH("Operational",D880)))</formula>
    </cfRule>
    <cfRule type="containsText" dxfId="9641" priority="9647" operator="containsText" text="Dn(service)">
      <formula>NOT(ISERROR(SEARCH("Dn(service)",D880)))</formula>
    </cfRule>
    <cfRule type="containsText" dxfId="9640" priority="9648" operator="containsText" text="Dn(waiting)">
      <formula>NOT(ISERROR(SEARCH("Dn(waiting)",D880)))</formula>
    </cfRule>
  </conditionalFormatting>
  <conditionalFormatting sqref="D881">
    <cfRule type="containsBlanks" dxfId="9639" priority="9641">
      <formula>LEN(TRIM(D881))=0</formula>
    </cfRule>
    <cfRule type="containsText" dxfId="9638" priority="9642" operator="containsText" text="Operational">
      <formula>NOT(ISERROR(SEARCH("Operational",D881)))</formula>
    </cfRule>
    <cfRule type="containsText" dxfId="9637" priority="9643" operator="containsText" text="Dn(service)">
      <formula>NOT(ISERROR(SEARCH("Dn(service)",D881)))</formula>
    </cfRule>
    <cfRule type="containsText" dxfId="9636" priority="9644" operator="containsText" text="Dn(waiting)">
      <formula>NOT(ISERROR(SEARCH("Dn(waiting)",D881)))</formula>
    </cfRule>
  </conditionalFormatting>
  <conditionalFormatting sqref="F882">
    <cfRule type="containsBlanks" dxfId="9635" priority="9637">
      <formula>LEN(TRIM(F882))=0</formula>
    </cfRule>
    <cfRule type="containsText" dxfId="9634" priority="9638" operator="containsText" text="Operational">
      <formula>NOT(ISERROR(SEARCH("Operational",F882)))</formula>
    </cfRule>
    <cfRule type="containsText" dxfId="9633" priority="9639" operator="containsText" text="Dn(service)">
      <formula>NOT(ISERROR(SEARCH("Dn(service)",F882)))</formula>
    </cfRule>
    <cfRule type="containsText" dxfId="9632" priority="9640" operator="containsText" text="Dn(waiting)">
      <formula>NOT(ISERROR(SEARCH("Dn(waiting)",F882)))</formula>
    </cfRule>
  </conditionalFormatting>
  <conditionalFormatting sqref="F883">
    <cfRule type="containsBlanks" dxfId="9631" priority="9633">
      <formula>LEN(TRIM(F883))=0</formula>
    </cfRule>
    <cfRule type="containsText" dxfId="9630" priority="9634" operator="containsText" text="Operational">
      <formula>NOT(ISERROR(SEARCH("Operational",F883)))</formula>
    </cfRule>
    <cfRule type="containsText" dxfId="9629" priority="9635" operator="containsText" text="Dn(service)">
      <formula>NOT(ISERROR(SEARCH("Dn(service)",F883)))</formula>
    </cfRule>
    <cfRule type="containsText" dxfId="9628" priority="9636" operator="containsText" text="Dn(waiting)">
      <formula>NOT(ISERROR(SEARCH("Dn(waiting)",F883)))</formula>
    </cfRule>
  </conditionalFormatting>
  <conditionalFormatting sqref="F884">
    <cfRule type="containsBlanks" dxfId="9627" priority="9629">
      <formula>LEN(TRIM(F884))=0</formula>
    </cfRule>
    <cfRule type="containsText" dxfId="9626" priority="9630" operator="containsText" text="Operational">
      <formula>NOT(ISERROR(SEARCH("Operational",F884)))</formula>
    </cfRule>
    <cfRule type="containsText" dxfId="9625" priority="9631" operator="containsText" text="Dn(service)">
      <formula>NOT(ISERROR(SEARCH("Dn(service)",F884)))</formula>
    </cfRule>
    <cfRule type="containsText" dxfId="9624" priority="9632" operator="containsText" text="Dn(waiting)">
      <formula>NOT(ISERROR(SEARCH("Dn(waiting)",F884)))</formula>
    </cfRule>
  </conditionalFormatting>
  <conditionalFormatting sqref="F885">
    <cfRule type="containsBlanks" dxfId="9623" priority="9625">
      <formula>LEN(TRIM(F885))=0</formula>
    </cfRule>
    <cfRule type="containsText" dxfId="9622" priority="9626" operator="containsText" text="Operational">
      <formula>NOT(ISERROR(SEARCH("Operational",F885)))</formula>
    </cfRule>
    <cfRule type="containsText" dxfId="9621" priority="9627" operator="containsText" text="Dn(service)">
      <formula>NOT(ISERROR(SEARCH("Dn(service)",F885)))</formula>
    </cfRule>
    <cfRule type="containsText" dxfId="9620" priority="9628" operator="containsText" text="Dn(waiting)">
      <formula>NOT(ISERROR(SEARCH("Dn(waiting)",F885)))</formula>
    </cfRule>
  </conditionalFormatting>
  <conditionalFormatting sqref="E886">
    <cfRule type="containsBlanks" dxfId="9619" priority="9621">
      <formula>LEN(TRIM(E886))=0</formula>
    </cfRule>
    <cfRule type="containsText" dxfId="9618" priority="9622" operator="containsText" text="Operational">
      <formula>NOT(ISERROR(SEARCH("Operational",E886)))</formula>
    </cfRule>
    <cfRule type="containsText" dxfId="9617" priority="9623" operator="containsText" text="Dn(service)">
      <formula>NOT(ISERROR(SEARCH("Dn(service)",E886)))</formula>
    </cfRule>
    <cfRule type="containsText" dxfId="9616" priority="9624" operator="containsText" text="Dn(waiting)">
      <formula>NOT(ISERROR(SEARCH("Dn(waiting)",E886)))</formula>
    </cfRule>
  </conditionalFormatting>
  <conditionalFormatting sqref="E887">
    <cfRule type="containsBlanks" dxfId="9615" priority="9617">
      <formula>LEN(TRIM(E887))=0</formula>
    </cfRule>
    <cfRule type="containsText" dxfId="9614" priority="9618" operator="containsText" text="Operational">
      <formula>NOT(ISERROR(SEARCH("Operational",E887)))</formula>
    </cfRule>
    <cfRule type="containsText" dxfId="9613" priority="9619" operator="containsText" text="Dn(service)">
      <formula>NOT(ISERROR(SEARCH("Dn(service)",E887)))</formula>
    </cfRule>
    <cfRule type="containsText" dxfId="9612" priority="9620" operator="containsText" text="Dn(waiting)">
      <formula>NOT(ISERROR(SEARCH("Dn(waiting)",E887)))</formula>
    </cfRule>
  </conditionalFormatting>
  <conditionalFormatting sqref="E888">
    <cfRule type="containsBlanks" dxfId="9611" priority="9613">
      <formula>LEN(TRIM(E888))=0</formula>
    </cfRule>
    <cfRule type="containsText" dxfId="9610" priority="9614" operator="containsText" text="Operational">
      <formula>NOT(ISERROR(SEARCH("Operational",E888)))</formula>
    </cfRule>
    <cfRule type="containsText" dxfId="9609" priority="9615" operator="containsText" text="Dn(service)">
      <formula>NOT(ISERROR(SEARCH("Dn(service)",E888)))</formula>
    </cfRule>
    <cfRule type="containsText" dxfId="9608" priority="9616" operator="containsText" text="Dn(waiting)">
      <formula>NOT(ISERROR(SEARCH("Dn(waiting)",E888)))</formula>
    </cfRule>
  </conditionalFormatting>
  <conditionalFormatting sqref="E889">
    <cfRule type="containsBlanks" dxfId="9607" priority="9609">
      <formula>LEN(TRIM(E889))=0</formula>
    </cfRule>
    <cfRule type="containsText" dxfId="9606" priority="9610" operator="containsText" text="Operational">
      <formula>NOT(ISERROR(SEARCH("Operational",E889)))</formula>
    </cfRule>
    <cfRule type="containsText" dxfId="9605" priority="9611" operator="containsText" text="Dn(service)">
      <formula>NOT(ISERROR(SEARCH("Dn(service)",E889)))</formula>
    </cfRule>
    <cfRule type="containsText" dxfId="9604" priority="9612" operator="containsText" text="Dn(waiting)">
      <formula>NOT(ISERROR(SEARCH("Dn(waiting)",E889)))</formula>
    </cfRule>
  </conditionalFormatting>
  <conditionalFormatting sqref="H890">
    <cfRule type="containsBlanks" dxfId="9603" priority="9605">
      <formula>LEN(TRIM(H890))=0</formula>
    </cfRule>
    <cfRule type="containsText" dxfId="9602" priority="9606" operator="containsText" text="Operational">
      <formula>NOT(ISERROR(SEARCH("Operational",H890)))</formula>
    </cfRule>
    <cfRule type="containsText" dxfId="9601" priority="9607" operator="containsText" text="Dn(service)">
      <formula>NOT(ISERROR(SEARCH("Dn(service)",H890)))</formula>
    </cfRule>
    <cfRule type="containsText" dxfId="9600" priority="9608" operator="containsText" text="Dn(waiting)">
      <formula>NOT(ISERROR(SEARCH("Dn(waiting)",H890)))</formula>
    </cfRule>
  </conditionalFormatting>
  <conditionalFormatting sqref="H891">
    <cfRule type="containsBlanks" dxfId="9599" priority="9601">
      <formula>LEN(TRIM(H891))=0</formula>
    </cfRule>
    <cfRule type="containsText" dxfId="9598" priority="9602" operator="containsText" text="Operational">
      <formula>NOT(ISERROR(SEARCH("Operational",H891)))</formula>
    </cfRule>
    <cfRule type="containsText" dxfId="9597" priority="9603" operator="containsText" text="Dn(service)">
      <formula>NOT(ISERROR(SEARCH("Dn(service)",H891)))</formula>
    </cfRule>
    <cfRule type="containsText" dxfId="9596" priority="9604" operator="containsText" text="Dn(waiting)">
      <formula>NOT(ISERROR(SEARCH("Dn(waiting)",H891)))</formula>
    </cfRule>
  </conditionalFormatting>
  <conditionalFormatting sqref="H892">
    <cfRule type="containsBlanks" dxfId="9595" priority="9597">
      <formula>LEN(TRIM(H892))=0</formula>
    </cfRule>
    <cfRule type="containsText" dxfId="9594" priority="9598" operator="containsText" text="Operational">
      <formula>NOT(ISERROR(SEARCH("Operational",H892)))</formula>
    </cfRule>
    <cfRule type="containsText" dxfId="9593" priority="9599" operator="containsText" text="Dn(service)">
      <formula>NOT(ISERROR(SEARCH("Dn(service)",H892)))</formula>
    </cfRule>
    <cfRule type="containsText" dxfId="9592" priority="9600" operator="containsText" text="Dn(waiting)">
      <formula>NOT(ISERROR(SEARCH("Dn(waiting)",H892)))</formula>
    </cfRule>
  </conditionalFormatting>
  <conditionalFormatting sqref="H893">
    <cfRule type="containsBlanks" dxfId="9591" priority="9593">
      <formula>LEN(TRIM(H893))=0</formula>
    </cfRule>
    <cfRule type="containsText" dxfId="9590" priority="9594" operator="containsText" text="Operational">
      <formula>NOT(ISERROR(SEARCH("Operational",H893)))</formula>
    </cfRule>
    <cfRule type="containsText" dxfId="9589" priority="9595" operator="containsText" text="Dn(service)">
      <formula>NOT(ISERROR(SEARCH("Dn(service)",H893)))</formula>
    </cfRule>
    <cfRule type="containsText" dxfId="9588" priority="9596" operator="containsText" text="Dn(waiting)">
      <formula>NOT(ISERROR(SEARCH("Dn(waiting)",H893)))</formula>
    </cfRule>
  </conditionalFormatting>
  <conditionalFormatting sqref="H894">
    <cfRule type="containsBlanks" dxfId="9587" priority="9589">
      <formula>LEN(TRIM(H894))=0</formula>
    </cfRule>
    <cfRule type="containsText" dxfId="9586" priority="9590" operator="containsText" text="Operational">
      <formula>NOT(ISERROR(SEARCH("Operational",H894)))</formula>
    </cfRule>
    <cfRule type="containsText" dxfId="9585" priority="9591" operator="containsText" text="Dn(service)">
      <formula>NOT(ISERROR(SEARCH("Dn(service)",H894)))</formula>
    </cfRule>
    <cfRule type="containsText" dxfId="9584" priority="9592" operator="containsText" text="Dn(waiting)">
      <formula>NOT(ISERROR(SEARCH("Dn(waiting)",H894)))</formula>
    </cfRule>
  </conditionalFormatting>
  <conditionalFormatting sqref="C895">
    <cfRule type="containsBlanks" dxfId="9583" priority="9585">
      <formula>LEN(TRIM(C895))=0</formula>
    </cfRule>
    <cfRule type="containsText" dxfId="9582" priority="9586" operator="containsText" text="Operational">
      <formula>NOT(ISERROR(SEARCH("Operational",C895)))</formula>
    </cfRule>
    <cfRule type="containsText" dxfId="9581" priority="9587" operator="containsText" text="Dn(service)">
      <formula>NOT(ISERROR(SEARCH("Dn(service)",C895)))</formula>
    </cfRule>
    <cfRule type="containsText" dxfId="9580" priority="9588" operator="containsText" text="Dn(waiting)">
      <formula>NOT(ISERROR(SEARCH("Dn(waiting)",C895)))</formula>
    </cfRule>
  </conditionalFormatting>
  <conditionalFormatting sqref="C896">
    <cfRule type="containsBlanks" dxfId="9579" priority="9581">
      <formula>LEN(TRIM(C896))=0</formula>
    </cfRule>
    <cfRule type="containsText" dxfId="9578" priority="9582" operator="containsText" text="Operational">
      <formula>NOT(ISERROR(SEARCH("Operational",C896)))</formula>
    </cfRule>
    <cfRule type="containsText" dxfId="9577" priority="9583" operator="containsText" text="Dn(service)">
      <formula>NOT(ISERROR(SEARCH("Dn(service)",C896)))</formula>
    </cfRule>
    <cfRule type="containsText" dxfId="9576" priority="9584" operator="containsText" text="Dn(waiting)">
      <formula>NOT(ISERROR(SEARCH("Dn(waiting)",C896)))</formula>
    </cfRule>
  </conditionalFormatting>
  <conditionalFormatting sqref="C897">
    <cfRule type="containsBlanks" dxfId="9575" priority="9577">
      <formula>LEN(TRIM(C897))=0</formula>
    </cfRule>
    <cfRule type="containsText" dxfId="9574" priority="9578" operator="containsText" text="Operational">
      <formula>NOT(ISERROR(SEARCH("Operational",C897)))</formula>
    </cfRule>
    <cfRule type="containsText" dxfId="9573" priority="9579" operator="containsText" text="Dn(service)">
      <formula>NOT(ISERROR(SEARCH("Dn(service)",C897)))</formula>
    </cfRule>
    <cfRule type="containsText" dxfId="9572" priority="9580" operator="containsText" text="Dn(waiting)">
      <formula>NOT(ISERROR(SEARCH("Dn(waiting)",C897)))</formula>
    </cfRule>
  </conditionalFormatting>
  <conditionalFormatting sqref="D898">
    <cfRule type="containsBlanks" dxfId="9571" priority="9573">
      <formula>LEN(TRIM(D898))=0</formula>
    </cfRule>
    <cfRule type="containsText" dxfId="9570" priority="9574" operator="containsText" text="Operational">
      <formula>NOT(ISERROR(SEARCH("Operational",D898)))</formula>
    </cfRule>
    <cfRule type="containsText" dxfId="9569" priority="9575" operator="containsText" text="Dn(service)">
      <formula>NOT(ISERROR(SEARCH("Dn(service)",D898)))</formula>
    </cfRule>
    <cfRule type="containsText" dxfId="9568" priority="9576" operator="containsText" text="Dn(waiting)">
      <formula>NOT(ISERROR(SEARCH("Dn(waiting)",D898)))</formula>
    </cfRule>
  </conditionalFormatting>
  <conditionalFormatting sqref="D899">
    <cfRule type="containsBlanks" dxfId="9567" priority="9569">
      <formula>LEN(TRIM(D899))=0</formula>
    </cfRule>
    <cfRule type="containsText" dxfId="9566" priority="9570" operator="containsText" text="Operational">
      <formula>NOT(ISERROR(SEARCH("Operational",D899)))</formula>
    </cfRule>
    <cfRule type="containsText" dxfId="9565" priority="9571" operator="containsText" text="Dn(service)">
      <formula>NOT(ISERROR(SEARCH("Dn(service)",D899)))</formula>
    </cfRule>
    <cfRule type="containsText" dxfId="9564" priority="9572" operator="containsText" text="Dn(waiting)">
      <formula>NOT(ISERROR(SEARCH("Dn(waiting)",D899)))</formula>
    </cfRule>
  </conditionalFormatting>
  <conditionalFormatting sqref="D900">
    <cfRule type="containsBlanks" dxfId="9563" priority="9565">
      <formula>LEN(TRIM(D900))=0</formula>
    </cfRule>
    <cfRule type="containsText" dxfId="9562" priority="9566" operator="containsText" text="Operational">
      <formula>NOT(ISERROR(SEARCH("Operational",D900)))</formula>
    </cfRule>
    <cfRule type="containsText" dxfId="9561" priority="9567" operator="containsText" text="Dn(service)">
      <formula>NOT(ISERROR(SEARCH("Dn(service)",D900)))</formula>
    </cfRule>
    <cfRule type="containsText" dxfId="9560" priority="9568" operator="containsText" text="Dn(waiting)">
      <formula>NOT(ISERROR(SEARCH("Dn(waiting)",D900)))</formula>
    </cfRule>
  </conditionalFormatting>
  <conditionalFormatting sqref="D901">
    <cfRule type="containsBlanks" dxfId="9559" priority="9561">
      <formula>LEN(TRIM(D901))=0</formula>
    </cfRule>
    <cfRule type="containsText" dxfId="9558" priority="9562" operator="containsText" text="Operational">
      <formula>NOT(ISERROR(SEARCH("Operational",D901)))</formula>
    </cfRule>
    <cfRule type="containsText" dxfId="9557" priority="9563" operator="containsText" text="Dn(service)">
      <formula>NOT(ISERROR(SEARCH("Dn(service)",D901)))</formula>
    </cfRule>
    <cfRule type="containsText" dxfId="9556" priority="9564" operator="containsText" text="Dn(waiting)">
      <formula>NOT(ISERROR(SEARCH("Dn(waiting)",D901)))</formula>
    </cfRule>
  </conditionalFormatting>
  <conditionalFormatting sqref="G902">
    <cfRule type="containsBlanks" dxfId="9555" priority="9557">
      <formula>LEN(TRIM(G902))=0</formula>
    </cfRule>
    <cfRule type="containsText" dxfId="9554" priority="9558" operator="containsText" text="Operational">
      <formula>NOT(ISERROR(SEARCH("Operational",G902)))</formula>
    </cfRule>
    <cfRule type="containsText" dxfId="9553" priority="9559" operator="containsText" text="Dn(service)">
      <formula>NOT(ISERROR(SEARCH("Dn(service)",G902)))</formula>
    </cfRule>
    <cfRule type="containsText" dxfId="9552" priority="9560" operator="containsText" text="Dn(waiting)">
      <formula>NOT(ISERROR(SEARCH("Dn(waiting)",G902)))</formula>
    </cfRule>
  </conditionalFormatting>
  <conditionalFormatting sqref="G903">
    <cfRule type="containsBlanks" dxfId="9551" priority="9553">
      <formula>LEN(TRIM(G903))=0</formula>
    </cfRule>
    <cfRule type="containsText" dxfId="9550" priority="9554" operator="containsText" text="Operational">
      <formula>NOT(ISERROR(SEARCH("Operational",G903)))</formula>
    </cfRule>
    <cfRule type="containsText" dxfId="9549" priority="9555" operator="containsText" text="Dn(service)">
      <formula>NOT(ISERROR(SEARCH("Dn(service)",G903)))</formula>
    </cfRule>
    <cfRule type="containsText" dxfId="9548" priority="9556" operator="containsText" text="Dn(waiting)">
      <formula>NOT(ISERROR(SEARCH("Dn(waiting)",G903)))</formula>
    </cfRule>
  </conditionalFormatting>
  <conditionalFormatting sqref="G904">
    <cfRule type="containsBlanks" dxfId="9547" priority="9549">
      <formula>LEN(TRIM(G904))=0</formula>
    </cfRule>
    <cfRule type="containsText" dxfId="9546" priority="9550" operator="containsText" text="Operational">
      <formula>NOT(ISERROR(SEARCH("Operational",G904)))</formula>
    </cfRule>
    <cfRule type="containsText" dxfId="9545" priority="9551" operator="containsText" text="Dn(service)">
      <formula>NOT(ISERROR(SEARCH("Dn(service)",G904)))</formula>
    </cfRule>
    <cfRule type="containsText" dxfId="9544" priority="9552" operator="containsText" text="Dn(waiting)">
      <formula>NOT(ISERROR(SEARCH("Dn(waiting)",G904)))</formula>
    </cfRule>
  </conditionalFormatting>
  <conditionalFormatting sqref="G905">
    <cfRule type="containsBlanks" dxfId="9543" priority="9545">
      <formula>LEN(TRIM(G905))=0</formula>
    </cfRule>
    <cfRule type="containsText" dxfId="9542" priority="9546" operator="containsText" text="Operational">
      <formula>NOT(ISERROR(SEARCH("Operational",G905)))</formula>
    </cfRule>
    <cfRule type="containsText" dxfId="9541" priority="9547" operator="containsText" text="Dn(service)">
      <formula>NOT(ISERROR(SEARCH("Dn(service)",G905)))</formula>
    </cfRule>
    <cfRule type="containsText" dxfId="9540" priority="9548" operator="containsText" text="Dn(waiting)">
      <formula>NOT(ISERROR(SEARCH("Dn(waiting)",G905)))</formula>
    </cfRule>
  </conditionalFormatting>
  <conditionalFormatting sqref="G906">
    <cfRule type="containsBlanks" dxfId="9539" priority="9541">
      <formula>LEN(TRIM(G906))=0</formula>
    </cfRule>
    <cfRule type="containsText" dxfId="9538" priority="9542" operator="containsText" text="Operational">
      <formula>NOT(ISERROR(SEARCH("Operational",G906)))</formula>
    </cfRule>
    <cfRule type="containsText" dxfId="9537" priority="9543" operator="containsText" text="Dn(service)">
      <formula>NOT(ISERROR(SEARCH("Dn(service)",G906)))</formula>
    </cfRule>
    <cfRule type="containsText" dxfId="9536" priority="9544" operator="containsText" text="Dn(waiting)">
      <formula>NOT(ISERROR(SEARCH("Dn(waiting)",G906)))</formula>
    </cfRule>
  </conditionalFormatting>
  <conditionalFormatting sqref="F907">
    <cfRule type="containsBlanks" dxfId="9535" priority="9537">
      <formula>LEN(TRIM(F907))=0</formula>
    </cfRule>
    <cfRule type="containsText" dxfId="9534" priority="9538" operator="containsText" text="Operational">
      <formula>NOT(ISERROR(SEARCH("Operational",F907)))</formula>
    </cfRule>
    <cfRule type="containsText" dxfId="9533" priority="9539" operator="containsText" text="Dn(service)">
      <formula>NOT(ISERROR(SEARCH("Dn(service)",F907)))</formula>
    </cfRule>
    <cfRule type="containsText" dxfId="9532" priority="9540" operator="containsText" text="Dn(waiting)">
      <formula>NOT(ISERROR(SEARCH("Dn(waiting)",F907)))</formula>
    </cfRule>
  </conditionalFormatting>
  <conditionalFormatting sqref="F908">
    <cfRule type="containsBlanks" dxfId="9531" priority="9533">
      <formula>LEN(TRIM(F908))=0</formula>
    </cfRule>
    <cfRule type="containsText" dxfId="9530" priority="9534" operator="containsText" text="Operational">
      <formula>NOT(ISERROR(SEARCH("Operational",F908)))</formula>
    </cfRule>
    <cfRule type="containsText" dxfId="9529" priority="9535" operator="containsText" text="Dn(service)">
      <formula>NOT(ISERROR(SEARCH("Dn(service)",F908)))</formula>
    </cfRule>
    <cfRule type="containsText" dxfId="9528" priority="9536" operator="containsText" text="Dn(waiting)">
      <formula>NOT(ISERROR(SEARCH("Dn(waiting)",F908)))</formula>
    </cfRule>
  </conditionalFormatting>
  <conditionalFormatting sqref="F909">
    <cfRule type="containsBlanks" dxfId="9527" priority="9529">
      <formula>LEN(TRIM(F909))=0</formula>
    </cfRule>
    <cfRule type="containsText" dxfId="9526" priority="9530" operator="containsText" text="Operational">
      <formula>NOT(ISERROR(SEARCH("Operational",F909)))</formula>
    </cfRule>
    <cfRule type="containsText" dxfId="9525" priority="9531" operator="containsText" text="Dn(service)">
      <formula>NOT(ISERROR(SEARCH("Dn(service)",F909)))</formula>
    </cfRule>
    <cfRule type="containsText" dxfId="9524" priority="9532" operator="containsText" text="Dn(waiting)">
      <formula>NOT(ISERROR(SEARCH("Dn(waiting)",F909)))</formula>
    </cfRule>
  </conditionalFormatting>
  <conditionalFormatting sqref="F910">
    <cfRule type="containsBlanks" dxfId="9523" priority="9525">
      <formula>LEN(TRIM(F910))=0</formula>
    </cfRule>
    <cfRule type="containsText" dxfId="9522" priority="9526" operator="containsText" text="Operational">
      <formula>NOT(ISERROR(SEARCH("Operational",F910)))</formula>
    </cfRule>
    <cfRule type="containsText" dxfId="9521" priority="9527" operator="containsText" text="Dn(service)">
      <formula>NOT(ISERROR(SEARCH("Dn(service)",F910)))</formula>
    </cfRule>
    <cfRule type="containsText" dxfId="9520" priority="9528" operator="containsText" text="Dn(waiting)">
      <formula>NOT(ISERROR(SEARCH("Dn(waiting)",F910)))</formula>
    </cfRule>
  </conditionalFormatting>
  <conditionalFormatting sqref="E911">
    <cfRule type="containsBlanks" dxfId="9519" priority="9521">
      <formula>LEN(TRIM(E911))=0</formula>
    </cfRule>
    <cfRule type="containsText" dxfId="9518" priority="9522" operator="containsText" text="Operational">
      <formula>NOT(ISERROR(SEARCH("Operational",E911)))</formula>
    </cfRule>
    <cfRule type="containsText" dxfId="9517" priority="9523" operator="containsText" text="Dn(service)">
      <formula>NOT(ISERROR(SEARCH("Dn(service)",E911)))</formula>
    </cfRule>
    <cfRule type="containsText" dxfId="9516" priority="9524" operator="containsText" text="Dn(waiting)">
      <formula>NOT(ISERROR(SEARCH("Dn(waiting)",E911)))</formula>
    </cfRule>
  </conditionalFormatting>
  <conditionalFormatting sqref="E912">
    <cfRule type="containsBlanks" dxfId="9515" priority="9517">
      <formula>LEN(TRIM(E912))=0</formula>
    </cfRule>
    <cfRule type="containsText" dxfId="9514" priority="9518" operator="containsText" text="Operational">
      <formula>NOT(ISERROR(SEARCH("Operational",E912)))</formula>
    </cfRule>
    <cfRule type="containsText" dxfId="9513" priority="9519" operator="containsText" text="Dn(service)">
      <formula>NOT(ISERROR(SEARCH("Dn(service)",E912)))</formula>
    </cfRule>
    <cfRule type="containsText" dxfId="9512" priority="9520" operator="containsText" text="Dn(waiting)">
      <formula>NOT(ISERROR(SEARCH("Dn(waiting)",E912)))</formula>
    </cfRule>
  </conditionalFormatting>
  <conditionalFormatting sqref="E913">
    <cfRule type="containsBlanks" dxfId="9511" priority="9513">
      <formula>LEN(TRIM(E913))=0</formula>
    </cfRule>
    <cfRule type="containsText" dxfId="9510" priority="9514" operator="containsText" text="Operational">
      <formula>NOT(ISERROR(SEARCH("Operational",E913)))</formula>
    </cfRule>
    <cfRule type="containsText" dxfId="9509" priority="9515" operator="containsText" text="Dn(service)">
      <formula>NOT(ISERROR(SEARCH("Dn(service)",E913)))</formula>
    </cfRule>
    <cfRule type="containsText" dxfId="9508" priority="9516" operator="containsText" text="Dn(waiting)">
      <formula>NOT(ISERROR(SEARCH("Dn(waiting)",E913)))</formula>
    </cfRule>
  </conditionalFormatting>
  <conditionalFormatting sqref="E914">
    <cfRule type="containsBlanks" dxfId="9507" priority="9509">
      <formula>LEN(TRIM(E914))=0</formula>
    </cfRule>
    <cfRule type="containsText" dxfId="9506" priority="9510" operator="containsText" text="Operational">
      <formula>NOT(ISERROR(SEARCH("Operational",E914)))</formula>
    </cfRule>
    <cfRule type="containsText" dxfId="9505" priority="9511" operator="containsText" text="Dn(service)">
      <formula>NOT(ISERROR(SEARCH("Dn(service)",E914)))</formula>
    </cfRule>
    <cfRule type="containsText" dxfId="9504" priority="9512" operator="containsText" text="Dn(waiting)">
      <formula>NOT(ISERROR(SEARCH("Dn(waiting)",E914)))</formula>
    </cfRule>
  </conditionalFormatting>
  <conditionalFormatting sqref="E915">
    <cfRule type="containsBlanks" dxfId="9503" priority="9505">
      <formula>LEN(TRIM(E915))=0</formula>
    </cfRule>
    <cfRule type="containsText" dxfId="9502" priority="9506" operator="containsText" text="Operational">
      <formula>NOT(ISERROR(SEARCH("Operational",E915)))</formula>
    </cfRule>
    <cfRule type="containsText" dxfId="9501" priority="9507" operator="containsText" text="Dn(service)">
      <formula>NOT(ISERROR(SEARCH("Dn(service)",E915)))</formula>
    </cfRule>
    <cfRule type="containsText" dxfId="9500" priority="9508" operator="containsText" text="Dn(waiting)">
      <formula>NOT(ISERROR(SEARCH("Dn(waiting)",E915)))</formula>
    </cfRule>
  </conditionalFormatting>
  <conditionalFormatting sqref="H916">
    <cfRule type="containsBlanks" dxfId="9499" priority="9501">
      <formula>LEN(TRIM(H916))=0</formula>
    </cfRule>
    <cfRule type="containsText" dxfId="9498" priority="9502" operator="containsText" text="Operational">
      <formula>NOT(ISERROR(SEARCH("Operational",H916)))</formula>
    </cfRule>
    <cfRule type="containsText" dxfId="9497" priority="9503" operator="containsText" text="Dn(service)">
      <formula>NOT(ISERROR(SEARCH("Dn(service)",H916)))</formula>
    </cfRule>
    <cfRule type="containsText" dxfId="9496" priority="9504" operator="containsText" text="Dn(waiting)">
      <formula>NOT(ISERROR(SEARCH("Dn(waiting)",H916)))</formula>
    </cfRule>
  </conditionalFormatting>
  <conditionalFormatting sqref="H917">
    <cfRule type="containsBlanks" dxfId="9495" priority="9497">
      <formula>LEN(TRIM(H917))=0</formula>
    </cfRule>
    <cfRule type="containsText" dxfId="9494" priority="9498" operator="containsText" text="Operational">
      <formula>NOT(ISERROR(SEARCH("Operational",H917)))</formula>
    </cfRule>
    <cfRule type="containsText" dxfId="9493" priority="9499" operator="containsText" text="Dn(service)">
      <formula>NOT(ISERROR(SEARCH("Dn(service)",H917)))</formula>
    </cfRule>
    <cfRule type="containsText" dxfId="9492" priority="9500" operator="containsText" text="Dn(waiting)">
      <formula>NOT(ISERROR(SEARCH("Dn(waiting)",H917)))</formula>
    </cfRule>
  </conditionalFormatting>
  <conditionalFormatting sqref="H918">
    <cfRule type="containsBlanks" dxfId="9491" priority="9493">
      <formula>LEN(TRIM(H918))=0</formula>
    </cfRule>
    <cfRule type="containsText" dxfId="9490" priority="9494" operator="containsText" text="Operational">
      <formula>NOT(ISERROR(SEARCH("Operational",H918)))</formula>
    </cfRule>
    <cfRule type="containsText" dxfId="9489" priority="9495" operator="containsText" text="Dn(service)">
      <formula>NOT(ISERROR(SEARCH("Dn(service)",H918)))</formula>
    </cfRule>
    <cfRule type="containsText" dxfId="9488" priority="9496" operator="containsText" text="Dn(waiting)">
      <formula>NOT(ISERROR(SEARCH("Dn(waiting)",H918)))</formula>
    </cfRule>
  </conditionalFormatting>
  <conditionalFormatting sqref="H919">
    <cfRule type="containsBlanks" dxfId="9487" priority="9489">
      <formula>LEN(TRIM(H919))=0</formula>
    </cfRule>
    <cfRule type="containsText" dxfId="9486" priority="9490" operator="containsText" text="Operational">
      <formula>NOT(ISERROR(SEARCH("Operational",H919)))</formula>
    </cfRule>
    <cfRule type="containsText" dxfId="9485" priority="9491" operator="containsText" text="Dn(service)">
      <formula>NOT(ISERROR(SEARCH("Dn(service)",H919)))</formula>
    </cfRule>
    <cfRule type="containsText" dxfId="9484" priority="9492" operator="containsText" text="Dn(waiting)">
      <formula>NOT(ISERROR(SEARCH("Dn(waiting)",H919)))</formula>
    </cfRule>
  </conditionalFormatting>
  <conditionalFormatting sqref="H920">
    <cfRule type="containsBlanks" dxfId="9483" priority="9485">
      <formula>LEN(TRIM(H920))=0</formula>
    </cfRule>
    <cfRule type="containsText" dxfId="9482" priority="9486" operator="containsText" text="Operational">
      <formula>NOT(ISERROR(SEARCH("Operational",H920)))</formula>
    </cfRule>
    <cfRule type="containsText" dxfId="9481" priority="9487" operator="containsText" text="Dn(service)">
      <formula>NOT(ISERROR(SEARCH("Dn(service)",H920)))</formula>
    </cfRule>
    <cfRule type="containsText" dxfId="9480" priority="9488" operator="containsText" text="Dn(waiting)">
      <formula>NOT(ISERROR(SEARCH("Dn(waiting)",H920)))</formula>
    </cfRule>
  </conditionalFormatting>
  <conditionalFormatting sqref="C921">
    <cfRule type="containsBlanks" dxfId="9479" priority="9481">
      <formula>LEN(TRIM(C921))=0</formula>
    </cfRule>
    <cfRule type="containsText" dxfId="9478" priority="9482" operator="containsText" text="Operational">
      <formula>NOT(ISERROR(SEARCH("Operational",C921)))</formula>
    </cfRule>
    <cfRule type="containsText" dxfId="9477" priority="9483" operator="containsText" text="Dn(service)">
      <formula>NOT(ISERROR(SEARCH("Dn(service)",C921)))</formula>
    </cfRule>
    <cfRule type="containsText" dxfId="9476" priority="9484" operator="containsText" text="Dn(waiting)">
      <formula>NOT(ISERROR(SEARCH("Dn(waiting)",C921)))</formula>
    </cfRule>
  </conditionalFormatting>
  <conditionalFormatting sqref="C922">
    <cfRule type="containsBlanks" dxfId="9475" priority="9477">
      <formula>LEN(TRIM(C922))=0</formula>
    </cfRule>
    <cfRule type="containsText" dxfId="9474" priority="9478" operator="containsText" text="Operational">
      <formula>NOT(ISERROR(SEARCH("Operational",C922)))</formula>
    </cfRule>
    <cfRule type="containsText" dxfId="9473" priority="9479" operator="containsText" text="Dn(service)">
      <formula>NOT(ISERROR(SEARCH("Dn(service)",C922)))</formula>
    </cfRule>
    <cfRule type="containsText" dxfId="9472" priority="9480" operator="containsText" text="Dn(waiting)">
      <formula>NOT(ISERROR(SEARCH("Dn(waiting)",C922)))</formula>
    </cfRule>
  </conditionalFormatting>
  <conditionalFormatting sqref="C923">
    <cfRule type="containsBlanks" dxfId="9471" priority="9473">
      <formula>LEN(TRIM(C923))=0</formula>
    </cfRule>
    <cfRule type="containsText" dxfId="9470" priority="9474" operator="containsText" text="Operational">
      <formula>NOT(ISERROR(SEARCH("Operational",C923)))</formula>
    </cfRule>
    <cfRule type="containsText" dxfId="9469" priority="9475" operator="containsText" text="Dn(service)">
      <formula>NOT(ISERROR(SEARCH("Dn(service)",C923)))</formula>
    </cfRule>
    <cfRule type="containsText" dxfId="9468" priority="9476" operator="containsText" text="Dn(waiting)">
      <formula>NOT(ISERROR(SEARCH("Dn(waiting)",C923)))</formula>
    </cfRule>
  </conditionalFormatting>
  <conditionalFormatting sqref="C924">
    <cfRule type="containsBlanks" dxfId="9467" priority="9469">
      <formula>LEN(TRIM(C924))=0</formula>
    </cfRule>
    <cfRule type="containsText" dxfId="9466" priority="9470" operator="containsText" text="Operational">
      <formula>NOT(ISERROR(SEARCH("Operational",C924)))</formula>
    </cfRule>
    <cfRule type="containsText" dxfId="9465" priority="9471" operator="containsText" text="Dn(service)">
      <formula>NOT(ISERROR(SEARCH("Dn(service)",C924)))</formula>
    </cfRule>
    <cfRule type="containsText" dxfId="9464" priority="9472" operator="containsText" text="Dn(waiting)">
      <formula>NOT(ISERROR(SEARCH("Dn(waiting)",C924)))</formula>
    </cfRule>
  </conditionalFormatting>
  <conditionalFormatting sqref="C925">
    <cfRule type="containsBlanks" dxfId="9463" priority="9465">
      <formula>LEN(TRIM(C925))=0</formula>
    </cfRule>
    <cfRule type="containsText" dxfId="9462" priority="9466" operator="containsText" text="Operational">
      <formula>NOT(ISERROR(SEARCH("Operational",C925)))</formula>
    </cfRule>
    <cfRule type="containsText" dxfId="9461" priority="9467" operator="containsText" text="Dn(service)">
      <formula>NOT(ISERROR(SEARCH("Dn(service)",C925)))</formula>
    </cfRule>
    <cfRule type="containsText" dxfId="9460" priority="9468" operator="containsText" text="Dn(waiting)">
      <formula>NOT(ISERROR(SEARCH("Dn(waiting)",C925)))</formula>
    </cfRule>
  </conditionalFormatting>
  <conditionalFormatting sqref="G926">
    <cfRule type="containsBlanks" dxfId="9459" priority="9461">
      <formula>LEN(TRIM(G926))=0</formula>
    </cfRule>
    <cfRule type="containsText" dxfId="9458" priority="9462" operator="containsText" text="Operational">
      <formula>NOT(ISERROR(SEARCH("Operational",G926)))</formula>
    </cfRule>
    <cfRule type="containsText" dxfId="9457" priority="9463" operator="containsText" text="Dn(service)">
      <formula>NOT(ISERROR(SEARCH("Dn(service)",G926)))</formula>
    </cfRule>
    <cfRule type="containsText" dxfId="9456" priority="9464" operator="containsText" text="Dn(waiting)">
      <formula>NOT(ISERROR(SEARCH("Dn(waiting)",G926)))</formula>
    </cfRule>
  </conditionalFormatting>
  <conditionalFormatting sqref="G927">
    <cfRule type="containsBlanks" dxfId="9455" priority="9457">
      <formula>LEN(TRIM(G927))=0</formula>
    </cfRule>
    <cfRule type="containsText" dxfId="9454" priority="9458" operator="containsText" text="Operational">
      <formula>NOT(ISERROR(SEARCH("Operational",G927)))</formula>
    </cfRule>
    <cfRule type="containsText" dxfId="9453" priority="9459" operator="containsText" text="Dn(service)">
      <formula>NOT(ISERROR(SEARCH("Dn(service)",G927)))</formula>
    </cfRule>
    <cfRule type="containsText" dxfId="9452" priority="9460" operator="containsText" text="Dn(waiting)">
      <formula>NOT(ISERROR(SEARCH("Dn(waiting)",G927)))</formula>
    </cfRule>
  </conditionalFormatting>
  <conditionalFormatting sqref="G928">
    <cfRule type="containsBlanks" dxfId="9451" priority="9453">
      <formula>LEN(TRIM(G928))=0</formula>
    </cfRule>
    <cfRule type="containsText" dxfId="9450" priority="9454" operator="containsText" text="Operational">
      <formula>NOT(ISERROR(SEARCH("Operational",G928)))</formula>
    </cfRule>
    <cfRule type="containsText" dxfId="9449" priority="9455" operator="containsText" text="Dn(service)">
      <formula>NOT(ISERROR(SEARCH("Dn(service)",G928)))</formula>
    </cfRule>
    <cfRule type="containsText" dxfId="9448" priority="9456" operator="containsText" text="Dn(waiting)">
      <formula>NOT(ISERROR(SEARCH("Dn(waiting)",G928)))</formula>
    </cfRule>
  </conditionalFormatting>
  <conditionalFormatting sqref="G929">
    <cfRule type="containsBlanks" dxfId="9447" priority="9449">
      <formula>LEN(TRIM(G929))=0</formula>
    </cfRule>
    <cfRule type="containsText" dxfId="9446" priority="9450" operator="containsText" text="Operational">
      <formula>NOT(ISERROR(SEARCH("Operational",G929)))</formula>
    </cfRule>
    <cfRule type="containsText" dxfId="9445" priority="9451" operator="containsText" text="Dn(service)">
      <formula>NOT(ISERROR(SEARCH("Dn(service)",G929)))</formula>
    </cfRule>
    <cfRule type="containsText" dxfId="9444" priority="9452" operator="containsText" text="Dn(waiting)">
      <formula>NOT(ISERROR(SEARCH("Dn(waiting)",G929)))</formula>
    </cfRule>
  </conditionalFormatting>
  <conditionalFormatting sqref="G930">
    <cfRule type="containsBlanks" dxfId="9443" priority="9445">
      <formula>LEN(TRIM(G930))=0</formula>
    </cfRule>
    <cfRule type="containsText" dxfId="9442" priority="9446" operator="containsText" text="Operational">
      <formula>NOT(ISERROR(SEARCH("Operational",G930)))</formula>
    </cfRule>
    <cfRule type="containsText" dxfId="9441" priority="9447" operator="containsText" text="Dn(service)">
      <formula>NOT(ISERROR(SEARCH("Dn(service)",G930)))</formula>
    </cfRule>
    <cfRule type="containsText" dxfId="9440" priority="9448" operator="containsText" text="Dn(waiting)">
      <formula>NOT(ISERROR(SEARCH("Dn(waiting)",G930)))</formula>
    </cfRule>
  </conditionalFormatting>
  <conditionalFormatting sqref="D932">
    <cfRule type="containsBlanks" dxfId="9439" priority="9441">
      <formula>LEN(TRIM(D932))=0</formula>
    </cfRule>
    <cfRule type="containsText" dxfId="9438" priority="9442" operator="containsText" text="Operational">
      <formula>NOT(ISERROR(SEARCH("Operational",D932)))</formula>
    </cfRule>
    <cfRule type="containsText" dxfId="9437" priority="9443" operator="containsText" text="Dn(service)">
      <formula>NOT(ISERROR(SEARCH("Dn(service)",D932)))</formula>
    </cfRule>
    <cfRule type="containsText" dxfId="9436" priority="9444" operator="containsText" text="Dn(waiting)">
      <formula>NOT(ISERROR(SEARCH("Dn(waiting)",D932)))</formula>
    </cfRule>
  </conditionalFormatting>
  <conditionalFormatting sqref="D933">
    <cfRule type="containsBlanks" dxfId="9435" priority="9437">
      <formula>LEN(TRIM(D933))=0</formula>
    </cfRule>
    <cfRule type="containsText" dxfId="9434" priority="9438" operator="containsText" text="Operational">
      <formula>NOT(ISERROR(SEARCH("Operational",D933)))</formula>
    </cfRule>
    <cfRule type="containsText" dxfId="9433" priority="9439" operator="containsText" text="Dn(service)">
      <formula>NOT(ISERROR(SEARCH("Dn(service)",D933)))</formula>
    </cfRule>
    <cfRule type="containsText" dxfId="9432" priority="9440" operator="containsText" text="Dn(waiting)">
      <formula>NOT(ISERROR(SEARCH("Dn(waiting)",D933)))</formula>
    </cfRule>
  </conditionalFormatting>
  <conditionalFormatting sqref="D934">
    <cfRule type="containsBlanks" dxfId="9431" priority="9433">
      <formula>LEN(TRIM(D934))=0</formula>
    </cfRule>
    <cfRule type="containsText" dxfId="9430" priority="9434" operator="containsText" text="Operational">
      <formula>NOT(ISERROR(SEARCH("Operational",D934)))</formula>
    </cfRule>
    <cfRule type="containsText" dxfId="9429" priority="9435" operator="containsText" text="Dn(service)">
      <formula>NOT(ISERROR(SEARCH("Dn(service)",D934)))</formula>
    </cfRule>
    <cfRule type="containsText" dxfId="9428" priority="9436" operator="containsText" text="Dn(waiting)">
      <formula>NOT(ISERROR(SEARCH("Dn(waiting)",D934)))</formula>
    </cfRule>
  </conditionalFormatting>
  <conditionalFormatting sqref="F935">
    <cfRule type="containsBlanks" dxfId="9427" priority="9429">
      <formula>LEN(TRIM(F935))=0</formula>
    </cfRule>
    <cfRule type="containsText" dxfId="9426" priority="9430" operator="containsText" text="Operational">
      <formula>NOT(ISERROR(SEARCH("Operational",F935)))</formula>
    </cfRule>
    <cfRule type="containsText" dxfId="9425" priority="9431" operator="containsText" text="Dn(service)">
      <formula>NOT(ISERROR(SEARCH("Dn(service)",F935)))</formula>
    </cfRule>
    <cfRule type="containsText" dxfId="9424" priority="9432" operator="containsText" text="Dn(waiting)">
      <formula>NOT(ISERROR(SEARCH("Dn(waiting)",F935)))</formula>
    </cfRule>
  </conditionalFormatting>
  <conditionalFormatting sqref="F936">
    <cfRule type="containsBlanks" dxfId="9423" priority="9425">
      <formula>LEN(TRIM(F936))=0</formula>
    </cfRule>
    <cfRule type="containsText" dxfId="9422" priority="9426" operator="containsText" text="Operational">
      <formula>NOT(ISERROR(SEARCH("Operational",F936)))</formula>
    </cfRule>
    <cfRule type="containsText" dxfId="9421" priority="9427" operator="containsText" text="Dn(service)">
      <formula>NOT(ISERROR(SEARCH("Dn(service)",F936)))</formula>
    </cfRule>
    <cfRule type="containsText" dxfId="9420" priority="9428" operator="containsText" text="Dn(waiting)">
      <formula>NOT(ISERROR(SEARCH("Dn(waiting)",F936)))</formula>
    </cfRule>
  </conditionalFormatting>
  <conditionalFormatting sqref="F937">
    <cfRule type="containsBlanks" dxfId="9419" priority="9421">
      <formula>LEN(TRIM(F937))=0</formula>
    </cfRule>
    <cfRule type="containsText" dxfId="9418" priority="9422" operator="containsText" text="Operational">
      <formula>NOT(ISERROR(SEARCH("Operational",F937)))</formula>
    </cfRule>
    <cfRule type="containsText" dxfId="9417" priority="9423" operator="containsText" text="Dn(service)">
      <formula>NOT(ISERROR(SEARCH("Dn(service)",F937)))</formula>
    </cfRule>
    <cfRule type="containsText" dxfId="9416" priority="9424" operator="containsText" text="Dn(waiting)">
      <formula>NOT(ISERROR(SEARCH("Dn(waiting)",F937)))</formula>
    </cfRule>
  </conditionalFormatting>
  <conditionalFormatting sqref="F938">
    <cfRule type="containsBlanks" dxfId="9415" priority="9417">
      <formula>LEN(TRIM(F938))=0</formula>
    </cfRule>
    <cfRule type="containsText" dxfId="9414" priority="9418" operator="containsText" text="Operational">
      <formula>NOT(ISERROR(SEARCH("Operational",F938)))</formula>
    </cfRule>
    <cfRule type="containsText" dxfId="9413" priority="9419" operator="containsText" text="Dn(service)">
      <formula>NOT(ISERROR(SEARCH("Dn(service)",F938)))</formula>
    </cfRule>
    <cfRule type="containsText" dxfId="9412" priority="9420" operator="containsText" text="Dn(waiting)">
      <formula>NOT(ISERROR(SEARCH("Dn(waiting)",F938)))</formula>
    </cfRule>
  </conditionalFormatting>
  <conditionalFormatting sqref="F939">
    <cfRule type="containsBlanks" dxfId="9411" priority="9413">
      <formula>LEN(TRIM(F939))=0</formula>
    </cfRule>
    <cfRule type="containsText" dxfId="9410" priority="9414" operator="containsText" text="Operational">
      <formula>NOT(ISERROR(SEARCH("Operational",F939)))</formula>
    </cfRule>
    <cfRule type="containsText" dxfId="9409" priority="9415" operator="containsText" text="Dn(service)">
      <formula>NOT(ISERROR(SEARCH("Dn(service)",F939)))</formula>
    </cfRule>
    <cfRule type="containsText" dxfId="9408" priority="9416" operator="containsText" text="Dn(waiting)">
      <formula>NOT(ISERROR(SEARCH("Dn(waiting)",F939)))</formula>
    </cfRule>
  </conditionalFormatting>
  <conditionalFormatting sqref="E941">
    <cfRule type="containsBlanks" dxfId="9407" priority="9409">
      <formula>LEN(TRIM(E941))=0</formula>
    </cfRule>
    <cfRule type="containsText" dxfId="9406" priority="9410" operator="containsText" text="Operational">
      <formula>NOT(ISERROR(SEARCH("Operational",E941)))</formula>
    </cfRule>
    <cfRule type="containsText" dxfId="9405" priority="9411" operator="containsText" text="Dn(service)">
      <formula>NOT(ISERROR(SEARCH("Dn(service)",E941)))</formula>
    </cfRule>
    <cfRule type="containsText" dxfId="9404" priority="9412" operator="containsText" text="Dn(waiting)">
      <formula>NOT(ISERROR(SEARCH("Dn(waiting)",E941)))</formula>
    </cfRule>
  </conditionalFormatting>
  <conditionalFormatting sqref="E942">
    <cfRule type="containsBlanks" dxfId="9403" priority="9405">
      <formula>LEN(TRIM(E942))=0</formula>
    </cfRule>
    <cfRule type="containsText" dxfId="9402" priority="9406" operator="containsText" text="Operational">
      <formula>NOT(ISERROR(SEARCH("Operational",E942)))</formula>
    </cfRule>
    <cfRule type="containsText" dxfId="9401" priority="9407" operator="containsText" text="Dn(service)">
      <formula>NOT(ISERROR(SEARCH("Dn(service)",E942)))</formula>
    </cfRule>
    <cfRule type="containsText" dxfId="9400" priority="9408" operator="containsText" text="Dn(waiting)">
      <formula>NOT(ISERROR(SEARCH("Dn(waiting)",E942)))</formula>
    </cfRule>
  </conditionalFormatting>
  <conditionalFormatting sqref="H945">
    <cfRule type="containsBlanks" dxfId="9399" priority="9401">
      <formula>LEN(TRIM(H945))=0</formula>
    </cfRule>
    <cfRule type="containsText" dxfId="9398" priority="9402" operator="containsText" text="Operational">
      <formula>NOT(ISERROR(SEARCH("Operational",H945)))</formula>
    </cfRule>
    <cfRule type="containsText" dxfId="9397" priority="9403" operator="containsText" text="Dn(service)">
      <formula>NOT(ISERROR(SEARCH("Dn(service)",H945)))</formula>
    </cfRule>
    <cfRule type="containsText" dxfId="9396" priority="9404" operator="containsText" text="Dn(waiting)">
      <formula>NOT(ISERROR(SEARCH("Dn(waiting)",H945)))</formula>
    </cfRule>
  </conditionalFormatting>
  <conditionalFormatting sqref="H946">
    <cfRule type="containsBlanks" dxfId="9395" priority="9397">
      <formula>LEN(TRIM(H946))=0</formula>
    </cfRule>
    <cfRule type="containsText" dxfId="9394" priority="9398" operator="containsText" text="Operational">
      <formula>NOT(ISERROR(SEARCH("Operational",H946)))</formula>
    </cfRule>
    <cfRule type="containsText" dxfId="9393" priority="9399" operator="containsText" text="Dn(service)">
      <formula>NOT(ISERROR(SEARCH("Dn(service)",H946)))</formula>
    </cfRule>
    <cfRule type="containsText" dxfId="9392" priority="9400" operator="containsText" text="Dn(waiting)">
      <formula>NOT(ISERROR(SEARCH("Dn(waiting)",H946)))</formula>
    </cfRule>
  </conditionalFormatting>
  <conditionalFormatting sqref="C949">
    <cfRule type="containsBlanks" dxfId="9391" priority="9393">
      <formula>LEN(TRIM(C949))=0</formula>
    </cfRule>
    <cfRule type="containsText" dxfId="9390" priority="9394" operator="containsText" text="Operational">
      <formula>NOT(ISERROR(SEARCH("Operational",C949)))</formula>
    </cfRule>
    <cfRule type="containsText" dxfId="9389" priority="9395" operator="containsText" text="Dn(service)">
      <formula>NOT(ISERROR(SEARCH("Dn(service)",C949)))</formula>
    </cfRule>
    <cfRule type="containsText" dxfId="9388" priority="9396" operator="containsText" text="Dn(waiting)">
      <formula>NOT(ISERROR(SEARCH("Dn(waiting)",C949)))</formula>
    </cfRule>
  </conditionalFormatting>
  <conditionalFormatting sqref="C950">
    <cfRule type="containsBlanks" dxfId="9387" priority="9389">
      <formula>LEN(TRIM(C950))=0</formula>
    </cfRule>
    <cfRule type="containsText" dxfId="9386" priority="9390" operator="containsText" text="Operational">
      <formula>NOT(ISERROR(SEARCH("Operational",C950)))</formula>
    </cfRule>
    <cfRule type="containsText" dxfId="9385" priority="9391" operator="containsText" text="Dn(service)">
      <formula>NOT(ISERROR(SEARCH("Dn(service)",C950)))</formula>
    </cfRule>
    <cfRule type="containsText" dxfId="9384" priority="9392" operator="containsText" text="Dn(waiting)">
      <formula>NOT(ISERROR(SEARCH("Dn(waiting)",C950)))</formula>
    </cfRule>
  </conditionalFormatting>
  <conditionalFormatting sqref="G954">
    <cfRule type="containsBlanks" dxfId="9383" priority="9385">
      <formula>LEN(TRIM(G954))=0</formula>
    </cfRule>
    <cfRule type="containsText" dxfId="9382" priority="9386" operator="containsText" text="Operational">
      <formula>NOT(ISERROR(SEARCH("Operational",G954)))</formula>
    </cfRule>
    <cfRule type="containsText" dxfId="9381" priority="9387" operator="containsText" text="Dn(service)">
      <formula>NOT(ISERROR(SEARCH("Dn(service)",G954)))</formula>
    </cfRule>
    <cfRule type="containsText" dxfId="9380" priority="9388" operator="containsText" text="Dn(waiting)">
      <formula>NOT(ISERROR(SEARCH("Dn(waiting)",G954)))</formula>
    </cfRule>
  </conditionalFormatting>
  <conditionalFormatting sqref="G955">
    <cfRule type="containsBlanks" dxfId="9379" priority="9381">
      <formula>LEN(TRIM(G955))=0</formula>
    </cfRule>
    <cfRule type="containsText" dxfId="9378" priority="9382" operator="containsText" text="Operational">
      <formula>NOT(ISERROR(SEARCH("Operational",G955)))</formula>
    </cfRule>
    <cfRule type="containsText" dxfId="9377" priority="9383" operator="containsText" text="Dn(service)">
      <formula>NOT(ISERROR(SEARCH("Dn(service)",G955)))</formula>
    </cfRule>
    <cfRule type="containsText" dxfId="9376" priority="9384" operator="containsText" text="Dn(waiting)">
      <formula>NOT(ISERROR(SEARCH("Dn(waiting)",G955)))</formula>
    </cfRule>
  </conditionalFormatting>
  <conditionalFormatting sqref="D956">
    <cfRule type="containsBlanks" dxfId="9375" priority="9377">
      <formula>LEN(TRIM(D956))=0</formula>
    </cfRule>
    <cfRule type="containsText" dxfId="9374" priority="9378" operator="containsText" text="Operational">
      <formula>NOT(ISERROR(SEARCH("Operational",D956)))</formula>
    </cfRule>
    <cfRule type="containsText" dxfId="9373" priority="9379" operator="containsText" text="Dn(service)">
      <formula>NOT(ISERROR(SEARCH("Dn(service)",D956)))</formula>
    </cfRule>
    <cfRule type="containsText" dxfId="9372" priority="9380" operator="containsText" text="Dn(waiting)">
      <formula>NOT(ISERROR(SEARCH("Dn(waiting)",D956)))</formula>
    </cfRule>
  </conditionalFormatting>
  <conditionalFormatting sqref="D957">
    <cfRule type="containsBlanks" dxfId="9371" priority="9373">
      <formula>LEN(TRIM(D957))=0</formula>
    </cfRule>
    <cfRule type="containsText" dxfId="9370" priority="9374" operator="containsText" text="Operational">
      <formula>NOT(ISERROR(SEARCH("Operational",D957)))</formula>
    </cfRule>
    <cfRule type="containsText" dxfId="9369" priority="9375" operator="containsText" text="Dn(service)">
      <formula>NOT(ISERROR(SEARCH("Dn(service)",D957)))</formula>
    </cfRule>
    <cfRule type="containsText" dxfId="9368" priority="9376" operator="containsText" text="Dn(waiting)">
      <formula>NOT(ISERROR(SEARCH("Dn(waiting)",D957)))</formula>
    </cfRule>
  </conditionalFormatting>
  <conditionalFormatting sqref="D958">
    <cfRule type="containsBlanks" dxfId="9367" priority="9369">
      <formula>LEN(TRIM(D958))=0</formula>
    </cfRule>
    <cfRule type="containsText" dxfId="9366" priority="9370" operator="containsText" text="Operational">
      <formula>NOT(ISERROR(SEARCH("Operational",D958)))</formula>
    </cfRule>
    <cfRule type="containsText" dxfId="9365" priority="9371" operator="containsText" text="Dn(service)">
      <formula>NOT(ISERROR(SEARCH("Dn(service)",D958)))</formula>
    </cfRule>
    <cfRule type="containsText" dxfId="9364" priority="9372" operator="containsText" text="Dn(waiting)">
      <formula>NOT(ISERROR(SEARCH("Dn(waiting)",D958)))</formula>
    </cfRule>
  </conditionalFormatting>
  <conditionalFormatting sqref="D959">
    <cfRule type="containsBlanks" dxfId="9363" priority="9365">
      <formula>LEN(TRIM(D959))=0</formula>
    </cfRule>
    <cfRule type="containsText" dxfId="9362" priority="9366" operator="containsText" text="Operational">
      <formula>NOT(ISERROR(SEARCH("Operational",D959)))</formula>
    </cfRule>
    <cfRule type="containsText" dxfId="9361" priority="9367" operator="containsText" text="Dn(service)">
      <formula>NOT(ISERROR(SEARCH("Dn(service)",D959)))</formula>
    </cfRule>
    <cfRule type="containsText" dxfId="9360" priority="9368" operator="containsText" text="Dn(waiting)">
      <formula>NOT(ISERROR(SEARCH("Dn(waiting)",D959)))</formula>
    </cfRule>
  </conditionalFormatting>
  <conditionalFormatting sqref="D960">
    <cfRule type="containsBlanks" dxfId="9359" priority="9361">
      <formula>LEN(TRIM(D960))=0</formula>
    </cfRule>
    <cfRule type="containsText" dxfId="9358" priority="9362" operator="containsText" text="Operational">
      <formula>NOT(ISERROR(SEARCH("Operational",D960)))</formula>
    </cfRule>
    <cfRule type="containsText" dxfId="9357" priority="9363" operator="containsText" text="Dn(service)">
      <formula>NOT(ISERROR(SEARCH("Dn(service)",D960)))</formula>
    </cfRule>
    <cfRule type="containsText" dxfId="9356" priority="9364" operator="containsText" text="Dn(waiting)">
      <formula>NOT(ISERROR(SEARCH("Dn(waiting)",D960)))</formula>
    </cfRule>
  </conditionalFormatting>
  <conditionalFormatting sqref="F961">
    <cfRule type="containsBlanks" dxfId="9355" priority="9357">
      <formula>LEN(TRIM(F961))=0</formula>
    </cfRule>
    <cfRule type="containsText" dxfId="9354" priority="9358" operator="containsText" text="Operational">
      <formula>NOT(ISERROR(SEARCH("Operational",F961)))</formula>
    </cfRule>
    <cfRule type="containsText" dxfId="9353" priority="9359" operator="containsText" text="Dn(service)">
      <formula>NOT(ISERROR(SEARCH("Dn(service)",F961)))</formula>
    </cfRule>
    <cfRule type="containsText" dxfId="9352" priority="9360" operator="containsText" text="Dn(waiting)">
      <formula>NOT(ISERROR(SEARCH("Dn(waiting)",F961)))</formula>
    </cfRule>
  </conditionalFormatting>
  <conditionalFormatting sqref="F962">
    <cfRule type="containsBlanks" dxfId="9351" priority="9353">
      <formula>LEN(TRIM(F962))=0</formula>
    </cfRule>
    <cfRule type="containsText" dxfId="9350" priority="9354" operator="containsText" text="Operational">
      <formula>NOT(ISERROR(SEARCH("Operational",F962)))</formula>
    </cfRule>
    <cfRule type="containsText" dxfId="9349" priority="9355" operator="containsText" text="Dn(service)">
      <formula>NOT(ISERROR(SEARCH("Dn(service)",F962)))</formula>
    </cfRule>
    <cfRule type="containsText" dxfId="9348" priority="9356" operator="containsText" text="Dn(waiting)">
      <formula>NOT(ISERROR(SEARCH("Dn(waiting)",F962)))</formula>
    </cfRule>
  </conditionalFormatting>
  <conditionalFormatting sqref="F963">
    <cfRule type="containsBlanks" dxfId="9347" priority="9349">
      <formula>LEN(TRIM(F963))=0</formula>
    </cfRule>
    <cfRule type="containsText" dxfId="9346" priority="9350" operator="containsText" text="Operational">
      <formula>NOT(ISERROR(SEARCH("Operational",F963)))</formula>
    </cfRule>
    <cfRule type="containsText" dxfId="9345" priority="9351" operator="containsText" text="Dn(service)">
      <formula>NOT(ISERROR(SEARCH("Dn(service)",F963)))</formula>
    </cfRule>
    <cfRule type="containsText" dxfId="9344" priority="9352" operator="containsText" text="Dn(waiting)">
      <formula>NOT(ISERROR(SEARCH("Dn(waiting)",F963)))</formula>
    </cfRule>
  </conditionalFormatting>
  <conditionalFormatting sqref="F964">
    <cfRule type="containsBlanks" dxfId="9343" priority="9345">
      <formula>LEN(TRIM(F964))=0</formula>
    </cfRule>
    <cfRule type="containsText" dxfId="9342" priority="9346" operator="containsText" text="Operational">
      <formula>NOT(ISERROR(SEARCH("Operational",F964)))</formula>
    </cfRule>
    <cfRule type="containsText" dxfId="9341" priority="9347" operator="containsText" text="Dn(service)">
      <formula>NOT(ISERROR(SEARCH("Dn(service)",F964)))</formula>
    </cfRule>
    <cfRule type="containsText" dxfId="9340" priority="9348" operator="containsText" text="Dn(waiting)">
      <formula>NOT(ISERROR(SEARCH("Dn(waiting)",F964)))</formula>
    </cfRule>
  </conditionalFormatting>
  <conditionalFormatting sqref="E965">
    <cfRule type="containsBlanks" dxfId="9339" priority="9341">
      <formula>LEN(TRIM(E965))=0</formula>
    </cfRule>
    <cfRule type="containsText" dxfId="9338" priority="9342" operator="containsText" text="Operational">
      <formula>NOT(ISERROR(SEARCH("Operational",E965)))</formula>
    </cfRule>
    <cfRule type="containsText" dxfId="9337" priority="9343" operator="containsText" text="Dn(service)">
      <formula>NOT(ISERROR(SEARCH("Dn(service)",E965)))</formula>
    </cfRule>
    <cfRule type="containsText" dxfId="9336" priority="9344" operator="containsText" text="Dn(waiting)">
      <formula>NOT(ISERROR(SEARCH("Dn(waiting)",E965)))</formula>
    </cfRule>
  </conditionalFormatting>
  <conditionalFormatting sqref="E966">
    <cfRule type="containsBlanks" dxfId="9335" priority="9337">
      <formula>LEN(TRIM(E966))=0</formula>
    </cfRule>
    <cfRule type="containsText" dxfId="9334" priority="9338" operator="containsText" text="Operational">
      <formula>NOT(ISERROR(SEARCH("Operational",E966)))</formula>
    </cfRule>
    <cfRule type="containsText" dxfId="9333" priority="9339" operator="containsText" text="Dn(service)">
      <formula>NOT(ISERROR(SEARCH("Dn(service)",E966)))</formula>
    </cfRule>
    <cfRule type="containsText" dxfId="9332" priority="9340" operator="containsText" text="Dn(waiting)">
      <formula>NOT(ISERROR(SEARCH("Dn(waiting)",E966)))</formula>
    </cfRule>
  </conditionalFormatting>
  <conditionalFormatting sqref="E967">
    <cfRule type="containsBlanks" dxfId="9331" priority="9333">
      <formula>LEN(TRIM(E967))=0</formula>
    </cfRule>
    <cfRule type="containsText" dxfId="9330" priority="9334" operator="containsText" text="Operational">
      <formula>NOT(ISERROR(SEARCH("Operational",E967)))</formula>
    </cfRule>
    <cfRule type="containsText" dxfId="9329" priority="9335" operator="containsText" text="Dn(service)">
      <formula>NOT(ISERROR(SEARCH("Dn(service)",E967)))</formula>
    </cfRule>
    <cfRule type="containsText" dxfId="9328" priority="9336" operator="containsText" text="Dn(waiting)">
      <formula>NOT(ISERROR(SEARCH("Dn(waiting)",E967)))</formula>
    </cfRule>
  </conditionalFormatting>
  <conditionalFormatting sqref="E968">
    <cfRule type="containsBlanks" dxfId="9327" priority="9329">
      <formula>LEN(TRIM(E968))=0</formula>
    </cfRule>
    <cfRule type="containsText" dxfId="9326" priority="9330" operator="containsText" text="Operational">
      <formula>NOT(ISERROR(SEARCH("Operational",E968)))</formula>
    </cfRule>
    <cfRule type="containsText" dxfId="9325" priority="9331" operator="containsText" text="Dn(service)">
      <formula>NOT(ISERROR(SEARCH("Dn(service)",E968)))</formula>
    </cfRule>
    <cfRule type="containsText" dxfId="9324" priority="9332" operator="containsText" text="Dn(waiting)">
      <formula>NOT(ISERROR(SEARCH("Dn(waiting)",E968)))</formula>
    </cfRule>
  </conditionalFormatting>
  <conditionalFormatting sqref="H991 F983:H983 D983:D987 E989:E992 G993:G998">
    <cfRule type="containsBlanks" dxfId="9323" priority="9325">
      <formula>LEN(TRIM(D983))=0</formula>
    </cfRule>
    <cfRule type="containsText" dxfId="9322" priority="9326" operator="containsText" text="Operational">
      <formula>NOT(ISERROR(SEARCH("Operational",D983)))</formula>
    </cfRule>
    <cfRule type="containsText" dxfId="9321" priority="9327" operator="containsText" text="Dn(service)">
      <formula>NOT(ISERROR(SEARCH("Dn(service)",D983)))</formula>
    </cfRule>
    <cfRule type="containsText" dxfId="9320" priority="9328" operator="containsText" text="Dn(waiting)">
      <formula>NOT(ISERROR(SEARCH("Dn(waiting)",D983)))</formula>
    </cfRule>
  </conditionalFormatting>
  <conditionalFormatting sqref="G999">
    <cfRule type="containsBlanks" dxfId="9319" priority="9321">
      <formula>LEN(TRIM(G999))=0</formula>
    </cfRule>
    <cfRule type="containsText" dxfId="9318" priority="9322" operator="containsText" text="Operational">
      <formula>NOT(ISERROR(SEARCH("Operational",G999)))</formula>
    </cfRule>
    <cfRule type="containsText" dxfId="9317" priority="9323" operator="containsText" text="Dn(service)">
      <formula>NOT(ISERROR(SEARCH("Dn(service)",G999)))</formula>
    </cfRule>
    <cfRule type="containsText" dxfId="9316" priority="9324" operator="containsText" text="Dn(waiting)">
      <formula>NOT(ISERROR(SEARCH("Dn(waiting)",G999)))</formula>
    </cfRule>
  </conditionalFormatting>
  <conditionalFormatting sqref="G1000">
    <cfRule type="containsBlanks" dxfId="9315" priority="9317">
      <formula>LEN(TRIM(G1000))=0</formula>
    </cfRule>
    <cfRule type="containsText" dxfId="9314" priority="9318" operator="containsText" text="Operational">
      <formula>NOT(ISERROR(SEARCH("Operational",G1000)))</formula>
    </cfRule>
    <cfRule type="containsText" dxfId="9313" priority="9319" operator="containsText" text="Dn(service)">
      <formula>NOT(ISERROR(SEARCH("Dn(service)",G1000)))</formula>
    </cfRule>
    <cfRule type="containsText" dxfId="9312" priority="9320" operator="containsText" text="Dn(waiting)">
      <formula>NOT(ISERROR(SEARCH("Dn(waiting)",G1000)))</formula>
    </cfRule>
  </conditionalFormatting>
  <conditionalFormatting sqref="H1012">
    <cfRule type="containsBlanks" dxfId="9311" priority="9285">
      <formula>LEN(TRIM(H1012))=0</formula>
    </cfRule>
    <cfRule type="containsText" dxfId="9310" priority="9286" operator="containsText" text="Operational">
      <formula>NOT(ISERROR(SEARCH("Operational",H1012)))</formula>
    </cfRule>
    <cfRule type="containsText" dxfId="9309" priority="9287" operator="containsText" text="Dn(service)">
      <formula>NOT(ISERROR(SEARCH("Dn(service)",H1012)))</formula>
    </cfRule>
    <cfRule type="containsText" dxfId="9308" priority="9288" operator="containsText" text="Dn(waiting)">
      <formula>NOT(ISERROR(SEARCH("Dn(waiting)",H1012)))</formula>
    </cfRule>
  </conditionalFormatting>
  <conditionalFormatting sqref="C1002">
    <cfRule type="containsBlanks" dxfId="9307" priority="9313">
      <formula>LEN(TRIM(C1002))=0</formula>
    </cfRule>
    <cfRule type="containsText" dxfId="9306" priority="9314" operator="containsText" text="Operational">
      <formula>NOT(ISERROR(SEARCH("Operational",C1002)))</formula>
    </cfRule>
    <cfRule type="containsText" dxfId="9305" priority="9315" operator="containsText" text="Dn(service)">
      <formula>NOT(ISERROR(SEARCH("Dn(service)",C1002)))</formula>
    </cfRule>
    <cfRule type="containsText" dxfId="9304" priority="9316" operator="containsText" text="Dn(waiting)">
      <formula>NOT(ISERROR(SEARCH("Dn(waiting)",C1002)))</formula>
    </cfRule>
  </conditionalFormatting>
  <conditionalFormatting sqref="D1002">
    <cfRule type="containsBlanks" dxfId="9303" priority="9309">
      <formula>LEN(TRIM(D1002))=0</formula>
    </cfRule>
    <cfRule type="containsText" dxfId="9302" priority="9310" operator="containsText" text="Operational">
      <formula>NOT(ISERROR(SEARCH("Operational",D1002)))</formula>
    </cfRule>
    <cfRule type="containsText" dxfId="9301" priority="9311" operator="containsText" text="Dn(service)">
      <formula>NOT(ISERROR(SEARCH("Dn(service)",D1002)))</formula>
    </cfRule>
    <cfRule type="containsText" dxfId="9300" priority="9312" operator="containsText" text="Dn(waiting)">
      <formula>NOT(ISERROR(SEARCH("Dn(waiting)",D1002)))</formula>
    </cfRule>
  </conditionalFormatting>
  <conditionalFormatting sqref="C1003">
    <cfRule type="containsBlanks" dxfId="9299" priority="9305">
      <formula>LEN(TRIM(C1003))=0</formula>
    </cfRule>
    <cfRule type="containsText" dxfId="9298" priority="9306" operator="containsText" text="Operational">
      <formula>NOT(ISERROR(SEARCH("Operational",C1003)))</formula>
    </cfRule>
    <cfRule type="containsText" dxfId="9297" priority="9307" operator="containsText" text="Dn(service)">
      <formula>NOT(ISERROR(SEARCH("Dn(service)",C1003)))</formula>
    </cfRule>
    <cfRule type="containsText" dxfId="9296" priority="9308" operator="containsText" text="Dn(waiting)">
      <formula>NOT(ISERROR(SEARCH("Dn(waiting)",C1003)))</formula>
    </cfRule>
  </conditionalFormatting>
  <conditionalFormatting sqref="D1003">
    <cfRule type="containsBlanks" dxfId="9295" priority="9301">
      <formula>LEN(TRIM(D1003))=0</formula>
    </cfRule>
    <cfRule type="containsText" dxfId="9294" priority="9302" operator="containsText" text="Operational">
      <formula>NOT(ISERROR(SEARCH("Operational",D1003)))</formula>
    </cfRule>
    <cfRule type="containsText" dxfId="9293" priority="9303" operator="containsText" text="Dn(service)">
      <formula>NOT(ISERROR(SEARCH("Dn(service)",D1003)))</formula>
    </cfRule>
    <cfRule type="containsText" dxfId="9292" priority="9304" operator="containsText" text="Dn(waiting)">
      <formula>NOT(ISERROR(SEARCH("Dn(waiting)",D1003)))</formula>
    </cfRule>
  </conditionalFormatting>
  <conditionalFormatting sqref="D1004">
    <cfRule type="containsBlanks" dxfId="9291" priority="9297">
      <formula>LEN(TRIM(D1004))=0</formula>
    </cfRule>
    <cfRule type="containsText" dxfId="9290" priority="9298" operator="containsText" text="Operational">
      <formula>NOT(ISERROR(SEARCH("Operational",D1004)))</formula>
    </cfRule>
    <cfRule type="containsText" dxfId="9289" priority="9299" operator="containsText" text="Dn(service)">
      <formula>NOT(ISERROR(SEARCH("Dn(service)",D1004)))</formula>
    </cfRule>
    <cfRule type="containsText" dxfId="9288" priority="9300" operator="containsText" text="Dn(waiting)">
      <formula>NOT(ISERROR(SEARCH("Dn(waiting)",D1004)))</formula>
    </cfRule>
  </conditionalFormatting>
  <conditionalFormatting sqref="D1005">
    <cfRule type="containsBlanks" dxfId="9287" priority="9293">
      <formula>LEN(TRIM(D1005))=0</formula>
    </cfRule>
    <cfRule type="containsText" dxfId="9286" priority="9294" operator="containsText" text="Operational">
      <formula>NOT(ISERROR(SEARCH("Operational",D1005)))</formula>
    </cfRule>
    <cfRule type="containsText" dxfId="9285" priority="9295" operator="containsText" text="Dn(service)">
      <formula>NOT(ISERROR(SEARCH("Dn(service)",D1005)))</formula>
    </cfRule>
    <cfRule type="containsText" dxfId="9284" priority="9296" operator="containsText" text="Dn(waiting)">
      <formula>NOT(ISERROR(SEARCH("Dn(waiting)",D1005)))</formula>
    </cfRule>
  </conditionalFormatting>
  <conditionalFormatting sqref="H1011">
    <cfRule type="containsBlanks" dxfId="9283" priority="9289">
      <formula>LEN(TRIM(H1011))=0</formula>
    </cfRule>
    <cfRule type="containsText" dxfId="9282" priority="9290" operator="containsText" text="Operational">
      <formula>NOT(ISERROR(SEARCH("Operational",H1011)))</formula>
    </cfRule>
    <cfRule type="containsText" dxfId="9281" priority="9291" operator="containsText" text="Dn(service)">
      <formula>NOT(ISERROR(SEARCH("Dn(service)",H1011)))</formula>
    </cfRule>
    <cfRule type="containsText" dxfId="9280" priority="9292" operator="containsText" text="Dn(waiting)">
      <formula>NOT(ISERROR(SEARCH("Dn(waiting)",H1011)))</formula>
    </cfRule>
  </conditionalFormatting>
  <conditionalFormatting sqref="H1013">
    <cfRule type="containsBlanks" dxfId="9279" priority="9281">
      <formula>LEN(TRIM(H1013))=0</formula>
    </cfRule>
    <cfRule type="containsText" dxfId="9278" priority="9282" operator="containsText" text="Operational">
      <formula>NOT(ISERROR(SEARCH("Operational",H1013)))</formula>
    </cfRule>
    <cfRule type="containsText" dxfId="9277" priority="9283" operator="containsText" text="Dn(service)">
      <formula>NOT(ISERROR(SEARCH("Dn(service)",H1013)))</formula>
    </cfRule>
    <cfRule type="containsText" dxfId="9276" priority="9284" operator="containsText" text="Dn(waiting)">
      <formula>NOT(ISERROR(SEARCH("Dn(waiting)",H1013)))</formula>
    </cfRule>
  </conditionalFormatting>
  <conditionalFormatting sqref="E1019">
    <cfRule type="containsBlanks" dxfId="9275" priority="9277">
      <formula>LEN(TRIM(E1019))=0</formula>
    </cfRule>
    <cfRule type="containsText" dxfId="9274" priority="9278" operator="containsText" text="Operational">
      <formula>NOT(ISERROR(SEARCH("Operational",E1019)))</formula>
    </cfRule>
    <cfRule type="containsText" dxfId="9273" priority="9279" operator="containsText" text="Dn(service)">
      <formula>NOT(ISERROR(SEARCH("Dn(service)",E1019)))</formula>
    </cfRule>
    <cfRule type="containsText" dxfId="9272" priority="9280" operator="containsText" text="Dn(waiting)">
      <formula>NOT(ISERROR(SEARCH("Dn(waiting)",E1019)))</formula>
    </cfRule>
  </conditionalFormatting>
  <conditionalFormatting sqref="E1020">
    <cfRule type="containsBlanks" dxfId="9271" priority="9273">
      <formula>LEN(TRIM(E1020))=0</formula>
    </cfRule>
    <cfRule type="containsText" dxfId="9270" priority="9274" operator="containsText" text="Operational">
      <formula>NOT(ISERROR(SEARCH("Operational",E1020)))</formula>
    </cfRule>
    <cfRule type="containsText" dxfId="9269" priority="9275" operator="containsText" text="Dn(service)">
      <formula>NOT(ISERROR(SEARCH("Dn(service)",E1020)))</formula>
    </cfRule>
    <cfRule type="containsText" dxfId="9268" priority="9276" operator="containsText" text="Dn(waiting)">
      <formula>NOT(ISERROR(SEARCH("Dn(waiting)",E1020)))</formula>
    </cfRule>
  </conditionalFormatting>
  <conditionalFormatting sqref="E1018">
    <cfRule type="containsBlanks" dxfId="9267" priority="9269">
      <formula>LEN(TRIM(E1018))=0</formula>
    </cfRule>
    <cfRule type="containsText" dxfId="9266" priority="9270" operator="containsText" text="Operational">
      <formula>NOT(ISERROR(SEARCH("Operational",E1018)))</formula>
    </cfRule>
    <cfRule type="containsText" dxfId="9265" priority="9271" operator="containsText" text="Dn(service)">
      <formula>NOT(ISERROR(SEARCH("Dn(service)",E1018)))</formula>
    </cfRule>
    <cfRule type="containsText" dxfId="9264" priority="9272" operator="containsText" text="Dn(waiting)">
      <formula>NOT(ISERROR(SEARCH("Dn(waiting)",E1018)))</formula>
    </cfRule>
  </conditionalFormatting>
  <conditionalFormatting sqref="E1023">
    <cfRule type="containsBlanks" dxfId="9263" priority="9265">
      <formula>LEN(TRIM(E1023))=0</formula>
    </cfRule>
    <cfRule type="containsText" dxfId="9262" priority="9266" operator="containsText" text="Operational">
      <formula>NOT(ISERROR(SEARCH("Operational",E1023)))</formula>
    </cfRule>
    <cfRule type="containsText" dxfId="9261" priority="9267" operator="containsText" text="Dn(service)">
      <formula>NOT(ISERROR(SEARCH("Dn(service)",E1023)))</formula>
    </cfRule>
    <cfRule type="containsText" dxfId="9260" priority="9268" operator="containsText" text="Dn(waiting)">
      <formula>NOT(ISERROR(SEARCH("Dn(waiting)",E1023)))</formula>
    </cfRule>
  </conditionalFormatting>
  <conditionalFormatting sqref="E1021">
    <cfRule type="containsBlanks" dxfId="9259" priority="9261">
      <formula>LEN(TRIM(E1021))=0</formula>
    </cfRule>
    <cfRule type="containsText" dxfId="9258" priority="9262" operator="containsText" text="Operational">
      <formula>NOT(ISERROR(SEARCH("Operational",E1021)))</formula>
    </cfRule>
    <cfRule type="containsText" dxfId="9257" priority="9263" operator="containsText" text="Dn(service)">
      <formula>NOT(ISERROR(SEARCH("Dn(service)",E1021)))</formula>
    </cfRule>
    <cfRule type="containsText" dxfId="9256" priority="9264" operator="containsText" text="Dn(waiting)">
      <formula>NOT(ISERROR(SEARCH("Dn(waiting)",E1021)))</formula>
    </cfRule>
  </conditionalFormatting>
  <conditionalFormatting sqref="E1022">
    <cfRule type="containsBlanks" dxfId="9255" priority="9257">
      <formula>LEN(TRIM(E1022))=0</formula>
    </cfRule>
    <cfRule type="containsText" dxfId="9254" priority="9258" operator="containsText" text="Operational">
      <formula>NOT(ISERROR(SEARCH("Operational",E1022)))</formula>
    </cfRule>
    <cfRule type="containsText" dxfId="9253" priority="9259" operator="containsText" text="Dn(service)">
      <formula>NOT(ISERROR(SEARCH("Dn(service)",E1022)))</formula>
    </cfRule>
    <cfRule type="containsText" dxfId="9252" priority="9260" operator="containsText" text="Dn(waiting)">
      <formula>NOT(ISERROR(SEARCH("Dn(waiting)",E1022)))</formula>
    </cfRule>
  </conditionalFormatting>
  <conditionalFormatting sqref="C1024">
    <cfRule type="containsBlanks" dxfId="9251" priority="9253">
      <formula>LEN(TRIM(C1024))=0</formula>
    </cfRule>
    <cfRule type="containsText" dxfId="9250" priority="9254" operator="containsText" text="Operational">
      <formula>NOT(ISERROR(SEARCH("Operational",C1024)))</formula>
    </cfRule>
    <cfRule type="containsText" dxfId="9249" priority="9255" operator="containsText" text="Dn(service)">
      <formula>NOT(ISERROR(SEARCH("Dn(service)",C1024)))</formula>
    </cfRule>
    <cfRule type="containsText" dxfId="9248" priority="9256" operator="containsText" text="Dn(waiting)">
      <formula>NOT(ISERROR(SEARCH("Dn(waiting)",C1024)))</formula>
    </cfRule>
  </conditionalFormatting>
  <conditionalFormatting sqref="C1026">
    <cfRule type="containsBlanks" dxfId="9247" priority="9249">
      <formula>LEN(TRIM(C1026))=0</formula>
    </cfRule>
    <cfRule type="containsText" dxfId="9246" priority="9250" operator="containsText" text="Operational">
      <formula>NOT(ISERROR(SEARCH("Operational",C1026)))</formula>
    </cfRule>
    <cfRule type="containsText" dxfId="9245" priority="9251" operator="containsText" text="Dn(service)">
      <formula>NOT(ISERROR(SEARCH("Dn(service)",C1026)))</formula>
    </cfRule>
    <cfRule type="containsText" dxfId="9244" priority="9252" operator="containsText" text="Dn(waiting)">
      <formula>NOT(ISERROR(SEARCH("Dn(waiting)",C1026)))</formula>
    </cfRule>
  </conditionalFormatting>
  <conditionalFormatting sqref="C1027">
    <cfRule type="containsBlanks" dxfId="9243" priority="9245">
      <formula>LEN(TRIM(C1027))=0</formula>
    </cfRule>
    <cfRule type="containsText" dxfId="9242" priority="9246" operator="containsText" text="Operational">
      <formula>NOT(ISERROR(SEARCH("Operational",C1027)))</formula>
    </cfRule>
    <cfRule type="containsText" dxfId="9241" priority="9247" operator="containsText" text="Dn(service)">
      <formula>NOT(ISERROR(SEARCH("Dn(service)",C1027)))</formula>
    </cfRule>
    <cfRule type="containsText" dxfId="9240" priority="9248" operator="containsText" text="Dn(waiting)">
      <formula>NOT(ISERROR(SEARCH("Dn(waiting)",C1027)))</formula>
    </cfRule>
  </conditionalFormatting>
  <conditionalFormatting sqref="F1040:F1043">
    <cfRule type="containsBlanks" dxfId="9239" priority="9241">
      <formula>LEN(TRIM(F1040))=0</formula>
    </cfRule>
    <cfRule type="containsText" dxfId="9238" priority="9242" operator="containsText" text="Operational">
      <formula>NOT(ISERROR(SEARCH("Operational",F1040)))</formula>
    </cfRule>
    <cfRule type="containsText" dxfId="9237" priority="9243" operator="containsText" text="Dn(service)">
      <formula>NOT(ISERROR(SEARCH("Dn(service)",F1040)))</formula>
    </cfRule>
    <cfRule type="containsText" dxfId="9236" priority="9244" operator="containsText" text="Dn(waiting)">
      <formula>NOT(ISERROR(SEARCH("Dn(waiting)",F1040)))</formula>
    </cfRule>
  </conditionalFormatting>
  <conditionalFormatting sqref="H1049">
    <cfRule type="containsBlanks" dxfId="9235" priority="9237">
      <formula>LEN(TRIM(H1049))=0</formula>
    </cfRule>
    <cfRule type="containsText" dxfId="9234" priority="9238" operator="containsText" text="Operational">
      <formula>NOT(ISERROR(SEARCH("Operational",H1049)))</formula>
    </cfRule>
    <cfRule type="containsText" dxfId="9233" priority="9239" operator="containsText" text="Dn(service)">
      <formula>NOT(ISERROR(SEARCH("Dn(service)",H1049)))</formula>
    </cfRule>
    <cfRule type="containsText" dxfId="9232" priority="9240" operator="containsText" text="Dn(waiting)">
      <formula>NOT(ISERROR(SEARCH("Dn(waiting)",H1049)))</formula>
    </cfRule>
  </conditionalFormatting>
  <conditionalFormatting sqref="F1064">
    <cfRule type="containsBlanks" dxfId="9231" priority="9233">
      <formula>LEN(TRIM(F1064))=0</formula>
    </cfRule>
    <cfRule type="containsText" dxfId="9230" priority="9234" operator="containsText" text="Operational">
      <formula>NOT(ISERROR(SEARCH("Operational",F1064)))</formula>
    </cfRule>
    <cfRule type="containsText" dxfId="9229" priority="9235" operator="containsText" text="Dn(service)">
      <formula>NOT(ISERROR(SEARCH("Dn(service)",F1064)))</formula>
    </cfRule>
    <cfRule type="containsText" dxfId="9228" priority="9236" operator="containsText" text="Dn(waiting)">
      <formula>NOT(ISERROR(SEARCH("Dn(waiting)",F1064)))</formula>
    </cfRule>
  </conditionalFormatting>
  <conditionalFormatting sqref="H1074">
    <cfRule type="containsBlanks" dxfId="9227" priority="9229">
      <formula>LEN(TRIM(H1074))=0</formula>
    </cfRule>
    <cfRule type="containsText" dxfId="9226" priority="9230" operator="containsText" text="Operational">
      <formula>NOT(ISERROR(SEARCH("Operational",H1074)))</formula>
    </cfRule>
    <cfRule type="containsText" dxfId="9225" priority="9231" operator="containsText" text="Dn(service)">
      <formula>NOT(ISERROR(SEARCH("Dn(service)",H1074)))</formula>
    </cfRule>
    <cfRule type="containsText" dxfId="9224" priority="9232" operator="containsText" text="Dn(waiting)">
      <formula>NOT(ISERROR(SEARCH("Dn(waiting)",H1074)))</formula>
    </cfRule>
  </conditionalFormatting>
  <conditionalFormatting sqref="H1072:H1073">
    <cfRule type="containsBlanks" dxfId="9223" priority="9225">
      <formula>LEN(TRIM(H1072))=0</formula>
    </cfRule>
    <cfRule type="containsText" dxfId="9222" priority="9226" operator="containsText" text="Operational">
      <formula>NOT(ISERROR(SEARCH("Operational",H1072)))</formula>
    </cfRule>
    <cfRule type="containsText" dxfId="9221" priority="9227" operator="containsText" text="Dn(service)">
      <formula>NOT(ISERROR(SEARCH("Dn(service)",H1072)))</formula>
    </cfRule>
    <cfRule type="containsText" dxfId="9220" priority="9228" operator="containsText" text="Dn(waiting)">
      <formula>NOT(ISERROR(SEARCH("Dn(waiting)",H1072)))</formula>
    </cfRule>
  </conditionalFormatting>
  <conditionalFormatting sqref="E1096:E1098 D1089:D1093">
    <cfRule type="containsBlanks" dxfId="9219" priority="9221">
      <formula>LEN(TRIM(D1089))=0</formula>
    </cfRule>
    <cfRule type="containsText" dxfId="9218" priority="9222" operator="containsText" text="Operational">
      <formula>NOT(ISERROR(SEARCH("Operational",D1089)))</formula>
    </cfRule>
    <cfRule type="containsText" dxfId="9217" priority="9223" operator="containsText" text="Dn(service)">
      <formula>NOT(ISERROR(SEARCH("Dn(service)",D1089)))</formula>
    </cfRule>
    <cfRule type="containsText" dxfId="9216" priority="9224" operator="containsText" text="Dn(waiting)">
      <formula>NOT(ISERROR(SEARCH("Dn(waiting)",D1089)))</formula>
    </cfRule>
  </conditionalFormatting>
  <conditionalFormatting sqref="G1108">
    <cfRule type="containsBlanks" dxfId="9215" priority="9217">
      <formula>LEN(TRIM(G1108))=0</formula>
    </cfRule>
    <cfRule type="containsText" dxfId="9214" priority="9218" operator="containsText" text="Operational">
      <formula>NOT(ISERROR(SEARCH("Operational",G1108)))</formula>
    </cfRule>
    <cfRule type="containsText" dxfId="9213" priority="9219" operator="containsText" text="Dn(service)">
      <formula>NOT(ISERROR(SEARCH("Dn(service)",G1108)))</formula>
    </cfRule>
    <cfRule type="containsText" dxfId="9212" priority="9220" operator="containsText" text="Dn(waiting)">
      <formula>NOT(ISERROR(SEARCH("Dn(waiting)",G1108)))</formula>
    </cfRule>
  </conditionalFormatting>
  <conditionalFormatting sqref="D1114">
    <cfRule type="containsBlanks" dxfId="9211" priority="9213">
      <formula>LEN(TRIM(D1114))=0</formula>
    </cfRule>
    <cfRule type="containsText" dxfId="9210" priority="9214" operator="containsText" text="Operational">
      <formula>NOT(ISERROR(SEARCH("Operational",D1114)))</formula>
    </cfRule>
    <cfRule type="containsText" dxfId="9209" priority="9215" operator="containsText" text="Dn(service)">
      <formula>NOT(ISERROR(SEARCH("Dn(service)",D1114)))</formula>
    </cfRule>
    <cfRule type="containsText" dxfId="9208" priority="9216" operator="containsText" text="Dn(waiting)">
      <formula>NOT(ISERROR(SEARCH("Dn(waiting)",D1114)))</formula>
    </cfRule>
  </conditionalFormatting>
  <conditionalFormatting sqref="G1110">
    <cfRule type="containsBlanks" dxfId="9207" priority="9209">
      <formula>LEN(TRIM(G1110))=0</formula>
    </cfRule>
    <cfRule type="containsText" dxfId="9206" priority="9210" operator="containsText" text="Operational">
      <formula>NOT(ISERROR(SEARCH("Operational",G1110)))</formula>
    </cfRule>
    <cfRule type="containsText" dxfId="9205" priority="9211" operator="containsText" text="Dn(service)">
      <formula>NOT(ISERROR(SEARCH("Dn(service)",G1110)))</formula>
    </cfRule>
    <cfRule type="containsText" dxfId="9204" priority="9212" operator="containsText" text="Dn(waiting)">
      <formula>NOT(ISERROR(SEARCH("Dn(waiting)",G1110)))</formula>
    </cfRule>
  </conditionalFormatting>
  <conditionalFormatting sqref="D1112">
    <cfRule type="containsBlanks" dxfId="9203" priority="9205">
      <formula>LEN(TRIM(D1112))=0</formula>
    </cfRule>
    <cfRule type="containsText" dxfId="9202" priority="9206" operator="containsText" text="Operational">
      <formula>NOT(ISERROR(SEARCH("Operational",D1112)))</formula>
    </cfRule>
    <cfRule type="containsText" dxfId="9201" priority="9207" operator="containsText" text="Dn(service)">
      <formula>NOT(ISERROR(SEARCH("Dn(service)",D1112)))</formula>
    </cfRule>
    <cfRule type="containsText" dxfId="9200" priority="9208" operator="containsText" text="Dn(waiting)">
      <formula>NOT(ISERROR(SEARCH("Dn(waiting)",D1112)))</formula>
    </cfRule>
  </conditionalFormatting>
  <conditionalFormatting sqref="D1113">
    <cfRule type="containsBlanks" dxfId="9199" priority="9201">
      <formula>LEN(TRIM(D1113))=0</formula>
    </cfRule>
    <cfRule type="containsText" dxfId="9198" priority="9202" operator="containsText" text="Operational">
      <formula>NOT(ISERROR(SEARCH("Operational",D1113)))</formula>
    </cfRule>
    <cfRule type="containsText" dxfId="9197" priority="9203" operator="containsText" text="Dn(service)">
      <formula>NOT(ISERROR(SEARCH("Dn(service)",D1113)))</formula>
    </cfRule>
    <cfRule type="containsText" dxfId="9196" priority="9204" operator="containsText" text="Dn(waiting)">
      <formula>NOT(ISERROR(SEARCH("Dn(waiting)",D1113)))</formula>
    </cfRule>
  </conditionalFormatting>
  <conditionalFormatting sqref="G1109">
    <cfRule type="containsBlanks" dxfId="9195" priority="9197">
      <formula>LEN(TRIM(G1109))=0</formula>
    </cfRule>
    <cfRule type="containsText" dxfId="9194" priority="9198" operator="containsText" text="Operational">
      <formula>NOT(ISERROR(SEARCH("Operational",G1109)))</formula>
    </cfRule>
    <cfRule type="containsText" dxfId="9193" priority="9199" operator="containsText" text="Dn(service)">
      <formula>NOT(ISERROR(SEARCH("Dn(service)",G1109)))</formula>
    </cfRule>
    <cfRule type="containsText" dxfId="9192" priority="9200" operator="containsText" text="Dn(waiting)">
      <formula>NOT(ISERROR(SEARCH("Dn(waiting)",G1109)))</formula>
    </cfRule>
  </conditionalFormatting>
  <conditionalFormatting sqref="G1107">
    <cfRule type="containsBlanks" dxfId="9191" priority="9193">
      <formula>LEN(TRIM(G1107))=0</formula>
    </cfRule>
    <cfRule type="containsText" dxfId="9190" priority="9194" operator="containsText" text="Operational">
      <formula>NOT(ISERROR(SEARCH("Operational",G1107)))</formula>
    </cfRule>
    <cfRule type="containsText" dxfId="9189" priority="9195" operator="containsText" text="Dn(service)">
      <formula>NOT(ISERROR(SEARCH("Dn(service)",G1107)))</formula>
    </cfRule>
    <cfRule type="containsText" dxfId="9188" priority="9196" operator="containsText" text="Dn(waiting)">
      <formula>NOT(ISERROR(SEARCH("Dn(waiting)",G1107)))</formula>
    </cfRule>
  </conditionalFormatting>
  <conditionalFormatting sqref="G1111:G1112">
    <cfRule type="containsBlanks" dxfId="9187" priority="9189">
      <formula>LEN(TRIM(G1111))=0</formula>
    </cfRule>
    <cfRule type="containsText" dxfId="9186" priority="9190" operator="containsText" text="Operational">
      <formula>NOT(ISERROR(SEARCH("Operational",G1111)))</formula>
    </cfRule>
    <cfRule type="containsText" dxfId="9185" priority="9191" operator="containsText" text="Dn(service)">
      <formula>NOT(ISERROR(SEARCH("Dn(service)",G1111)))</formula>
    </cfRule>
    <cfRule type="containsText" dxfId="9184" priority="9192" operator="containsText" text="Dn(waiting)">
      <formula>NOT(ISERROR(SEARCH("Dn(waiting)",G1111)))</formula>
    </cfRule>
  </conditionalFormatting>
  <conditionalFormatting sqref="D1115:D1117 C1129:C1130 H1125:H1130">
    <cfRule type="containsBlanks" dxfId="9183" priority="9185">
      <formula>LEN(TRIM(C1115))=0</formula>
    </cfRule>
    <cfRule type="containsText" dxfId="9182" priority="9186" operator="containsText" text="Operational">
      <formula>NOT(ISERROR(SEARCH("Operational",C1115)))</formula>
    </cfRule>
    <cfRule type="containsText" dxfId="9181" priority="9187" operator="containsText" text="Dn(service)">
      <formula>NOT(ISERROR(SEARCH("Dn(service)",C1115)))</formula>
    </cfRule>
    <cfRule type="containsText" dxfId="9180" priority="9188" operator="containsText" text="Dn(waiting)">
      <formula>NOT(ISERROR(SEARCH("Dn(waiting)",C1115)))</formula>
    </cfRule>
  </conditionalFormatting>
  <conditionalFormatting sqref="H1131">
    <cfRule type="containsBlanks" dxfId="9179" priority="9181">
      <formula>LEN(TRIM(H1131))=0</formula>
    </cfRule>
    <cfRule type="containsText" dxfId="9178" priority="9182" operator="containsText" text="Operational">
      <formula>NOT(ISERROR(SEARCH("Operational",H1131)))</formula>
    </cfRule>
    <cfRule type="containsText" dxfId="9177" priority="9183" operator="containsText" text="Dn(service)">
      <formula>NOT(ISERROR(SEARCH("Dn(service)",H1131)))</formula>
    </cfRule>
    <cfRule type="containsText" dxfId="9176" priority="9184" operator="containsText" text="Dn(waiting)">
      <formula>NOT(ISERROR(SEARCH("Dn(waiting)",H1131)))</formula>
    </cfRule>
  </conditionalFormatting>
  <conditionalFormatting sqref="C1133">
    <cfRule type="containsBlanks" dxfId="9175" priority="9177">
      <formula>LEN(TRIM(C1133))=0</formula>
    </cfRule>
    <cfRule type="containsText" dxfId="9174" priority="9178" operator="containsText" text="Operational">
      <formula>NOT(ISERROR(SEARCH("Operational",C1133)))</formula>
    </cfRule>
    <cfRule type="containsText" dxfId="9173" priority="9179" operator="containsText" text="Dn(service)">
      <formula>NOT(ISERROR(SEARCH("Dn(service)",C1133)))</formula>
    </cfRule>
    <cfRule type="containsText" dxfId="9172" priority="9180" operator="containsText" text="Dn(waiting)">
      <formula>NOT(ISERROR(SEARCH("Dn(waiting)",C1133)))</formula>
    </cfRule>
  </conditionalFormatting>
  <conditionalFormatting sqref="C1134">
    <cfRule type="containsBlanks" dxfId="9171" priority="9173">
      <formula>LEN(TRIM(C1134))=0</formula>
    </cfRule>
    <cfRule type="containsText" dxfId="9170" priority="9174" operator="containsText" text="Operational">
      <formula>NOT(ISERROR(SEARCH("Operational",C1134)))</formula>
    </cfRule>
    <cfRule type="containsText" dxfId="9169" priority="9175" operator="containsText" text="Dn(service)">
      <formula>NOT(ISERROR(SEARCH("Dn(service)",C1134)))</formula>
    </cfRule>
    <cfRule type="containsText" dxfId="9168" priority="9176" operator="containsText" text="Dn(waiting)">
      <formula>NOT(ISERROR(SEARCH("Dn(waiting)",C1134)))</formula>
    </cfRule>
  </conditionalFormatting>
  <conditionalFormatting sqref="C1135">
    <cfRule type="containsBlanks" dxfId="9167" priority="9169">
      <formula>LEN(TRIM(C1135))=0</formula>
    </cfRule>
    <cfRule type="containsText" dxfId="9166" priority="9170" operator="containsText" text="Operational">
      <formula>NOT(ISERROR(SEARCH("Operational",C1135)))</formula>
    </cfRule>
    <cfRule type="containsText" dxfId="9165" priority="9171" operator="containsText" text="Dn(service)">
      <formula>NOT(ISERROR(SEARCH("Dn(service)",C1135)))</formula>
    </cfRule>
    <cfRule type="containsText" dxfId="9164" priority="9172" operator="containsText" text="Dn(waiting)">
      <formula>NOT(ISERROR(SEARCH("Dn(waiting)",C1135)))</formula>
    </cfRule>
  </conditionalFormatting>
  <conditionalFormatting sqref="C983">
    <cfRule type="containsBlanks" dxfId="9163" priority="9165">
      <formula>LEN(TRIM(C983))=0</formula>
    </cfRule>
    <cfRule type="containsText" dxfId="9162" priority="9166" operator="containsText" text="Operational">
      <formula>NOT(ISERROR(SEARCH("Operational",C983)))</formula>
    </cfRule>
    <cfRule type="containsText" dxfId="9161" priority="9167" operator="containsText" text="Dn(service)">
      <formula>NOT(ISERROR(SEARCH("Dn(service)",C983)))</formula>
    </cfRule>
    <cfRule type="containsText" dxfId="9160" priority="9168" operator="containsText" text="Dn(waiting)">
      <formula>NOT(ISERROR(SEARCH("Dn(waiting)",C983)))</formula>
    </cfRule>
  </conditionalFormatting>
  <conditionalFormatting sqref="C984">
    <cfRule type="containsBlanks" dxfId="9159" priority="9161">
      <formula>LEN(TRIM(C984))=0</formula>
    </cfRule>
    <cfRule type="containsText" dxfId="9158" priority="9162" operator="containsText" text="Operational">
      <formula>NOT(ISERROR(SEARCH("Operational",C984)))</formula>
    </cfRule>
    <cfRule type="containsText" dxfId="9157" priority="9163" operator="containsText" text="Dn(service)">
      <formula>NOT(ISERROR(SEARCH("Dn(service)",C984)))</formula>
    </cfRule>
    <cfRule type="containsText" dxfId="9156" priority="9164" operator="containsText" text="Dn(waiting)">
      <formula>NOT(ISERROR(SEARCH("Dn(waiting)",C984)))</formula>
    </cfRule>
  </conditionalFormatting>
  <conditionalFormatting sqref="F986">
    <cfRule type="containsBlanks" dxfId="9155" priority="9157">
      <formula>LEN(TRIM(F986))=0</formula>
    </cfRule>
    <cfRule type="containsText" dxfId="9154" priority="9158" operator="containsText" text="Operational">
      <formula>NOT(ISERROR(SEARCH("Operational",F986)))</formula>
    </cfRule>
    <cfRule type="containsText" dxfId="9153" priority="9159" operator="containsText" text="Dn(service)">
      <formula>NOT(ISERROR(SEARCH("Dn(service)",F986)))</formula>
    </cfRule>
    <cfRule type="containsText" dxfId="9152" priority="9160" operator="containsText" text="Dn(waiting)">
      <formula>NOT(ISERROR(SEARCH("Dn(waiting)",F986)))</formula>
    </cfRule>
  </conditionalFormatting>
  <conditionalFormatting sqref="F987">
    <cfRule type="containsBlanks" dxfId="9151" priority="9153">
      <formula>LEN(TRIM(F987))=0</formula>
    </cfRule>
    <cfRule type="containsText" dxfId="9150" priority="9154" operator="containsText" text="Operational">
      <formula>NOT(ISERROR(SEARCH("Operational",F987)))</formula>
    </cfRule>
    <cfRule type="containsText" dxfId="9149" priority="9155" operator="containsText" text="Dn(service)">
      <formula>NOT(ISERROR(SEARCH("Dn(service)",F987)))</formula>
    </cfRule>
    <cfRule type="containsText" dxfId="9148" priority="9156" operator="containsText" text="Dn(waiting)">
      <formula>NOT(ISERROR(SEARCH("Dn(waiting)",F987)))</formula>
    </cfRule>
  </conditionalFormatting>
  <conditionalFormatting sqref="H985">
    <cfRule type="containsBlanks" dxfId="9147" priority="9149">
      <formula>LEN(TRIM(H985))=0</formula>
    </cfRule>
    <cfRule type="containsText" dxfId="9146" priority="9150" operator="containsText" text="Operational">
      <formula>NOT(ISERROR(SEARCH("Operational",H985)))</formula>
    </cfRule>
    <cfRule type="containsText" dxfId="9145" priority="9151" operator="containsText" text="Dn(service)">
      <formula>NOT(ISERROR(SEARCH("Dn(service)",H985)))</formula>
    </cfRule>
    <cfRule type="containsText" dxfId="9144" priority="9152" operator="containsText" text="Dn(waiting)">
      <formula>NOT(ISERROR(SEARCH("Dn(waiting)",H985)))</formula>
    </cfRule>
  </conditionalFormatting>
  <conditionalFormatting sqref="H986">
    <cfRule type="containsBlanks" dxfId="9143" priority="9145">
      <formula>LEN(TRIM(H986))=0</formula>
    </cfRule>
    <cfRule type="containsText" dxfId="9142" priority="9146" operator="containsText" text="Operational">
      <formula>NOT(ISERROR(SEARCH("Operational",H986)))</formula>
    </cfRule>
    <cfRule type="containsText" dxfId="9141" priority="9147" operator="containsText" text="Dn(service)">
      <formula>NOT(ISERROR(SEARCH("Dn(service)",H986)))</formula>
    </cfRule>
    <cfRule type="containsText" dxfId="9140" priority="9148" operator="containsText" text="Dn(waiting)">
      <formula>NOT(ISERROR(SEARCH("Dn(waiting)",H986)))</formula>
    </cfRule>
  </conditionalFormatting>
  <conditionalFormatting sqref="H984">
    <cfRule type="containsBlanks" dxfId="9139" priority="9141">
      <formula>LEN(TRIM(H984))=0</formula>
    </cfRule>
    <cfRule type="containsText" dxfId="9138" priority="9142" operator="containsText" text="Operational">
      <formula>NOT(ISERROR(SEARCH("Operational",H984)))</formula>
    </cfRule>
    <cfRule type="containsText" dxfId="9137" priority="9143" operator="containsText" text="Dn(service)">
      <formula>NOT(ISERROR(SEARCH("Dn(service)",H984)))</formula>
    </cfRule>
    <cfRule type="containsText" dxfId="9136" priority="9144" operator="containsText" text="Dn(waiting)">
      <formula>NOT(ISERROR(SEARCH("Dn(waiting)",H984)))</formula>
    </cfRule>
  </conditionalFormatting>
  <conditionalFormatting sqref="F988">
    <cfRule type="containsBlanks" dxfId="9135" priority="9137">
      <formula>LEN(TRIM(F988))=0</formula>
    </cfRule>
    <cfRule type="containsText" dxfId="9134" priority="9138" operator="containsText" text="Operational">
      <formula>NOT(ISERROR(SEARCH("Operational",F988)))</formula>
    </cfRule>
    <cfRule type="containsText" dxfId="9133" priority="9139" operator="containsText" text="Dn(service)">
      <formula>NOT(ISERROR(SEARCH("Dn(service)",F988)))</formula>
    </cfRule>
    <cfRule type="containsText" dxfId="9132" priority="9140" operator="containsText" text="Dn(waiting)">
      <formula>NOT(ISERROR(SEARCH("Dn(waiting)",F988)))</formula>
    </cfRule>
  </conditionalFormatting>
  <conditionalFormatting sqref="E988">
    <cfRule type="containsBlanks" dxfId="9131" priority="9133">
      <formula>LEN(TRIM(E988))=0</formula>
    </cfRule>
    <cfRule type="containsText" dxfId="9130" priority="9134" operator="containsText" text="Operational">
      <formula>NOT(ISERROR(SEARCH("Operational",E988)))</formula>
    </cfRule>
    <cfRule type="containsText" dxfId="9129" priority="9135" operator="containsText" text="Dn(service)">
      <formula>NOT(ISERROR(SEARCH("Dn(service)",E988)))</formula>
    </cfRule>
    <cfRule type="containsText" dxfId="9128" priority="9136" operator="containsText" text="Dn(waiting)">
      <formula>NOT(ISERROR(SEARCH("Dn(waiting)",E988)))</formula>
    </cfRule>
  </conditionalFormatting>
  <conditionalFormatting sqref="H988">
    <cfRule type="containsBlanks" dxfId="9127" priority="9129">
      <formula>LEN(TRIM(H988))=0</formula>
    </cfRule>
    <cfRule type="containsText" dxfId="9126" priority="9130" operator="containsText" text="Operational">
      <formula>NOT(ISERROR(SEARCH("Operational",H988)))</formula>
    </cfRule>
    <cfRule type="containsText" dxfId="9125" priority="9131" operator="containsText" text="Dn(service)">
      <formula>NOT(ISERROR(SEARCH("Dn(service)",H988)))</formula>
    </cfRule>
    <cfRule type="containsText" dxfId="9124" priority="9132" operator="containsText" text="Dn(waiting)">
      <formula>NOT(ISERROR(SEARCH("Dn(waiting)",H988)))</formula>
    </cfRule>
  </conditionalFormatting>
  <conditionalFormatting sqref="H989">
    <cfRule type="containsBlanks" dxfId="9123" priority="9125">
      <formula>LEN(TRIM(H989))=0</formula>
    </cfRule>
    <cfRule type="containsText" dxfId="9122" priority="9126" operator="containsText" text="Operational">
      <formula>NOT(ISERROR(SEARCH("Operational",H989)))</formula>
    </cfRule>
    <cfRule type="containsText" dxfId="9121" priority="9127" operator="containsText" text="Dn(service)">
      <formula>NOT(ISERROR(SEARCH("Dn(service)",H989)))</formula>
    </cfRule>
    <cfRule type="containsText" dxfId="9120" priority="9128" operator="containsText" text="Dn(waiting)">
      <formula>NOT(ISERROR(SEARCH("Dn(waiting)",H989)))</formula>
    </cfRule>
  </conditionalFormatting>
  <conditionalFormatting sqref="H990">
    <cfRule type="containsBlanks" dxfId="9119" priority="9121">
      <formula>LEN(TRIM(H990))=0</formula>
    </cfRule>
    <cfRule type="containsText" dxfId="9118" priority="9122" operator="containsText" text="Operational">
      <formula>NOT(ISERROR(SEARCH("Operational",H990)))</formula>
    </cfRule>
    <cfRule type="containsText" dxfId="9117" priority="9123" operator="containsText" text="Dn(service)">
      <formula>NOT(ISERROR(SEARCH("Dn(service)",H990)))</formula>
    </cfRule>
    <cfRule type="containsText" dxfId="9116" priority="9124" operator="containsText" text="Dn(waiting)">
      <formula>NOT(ISERROR(SEARCH("Dn(waiting)",H990)))</formula>
    </cfRule>
  </conditionalFormatting>
  <conditionalFormatting sqref="F989">
    <cfRule type="containsBlanks" dxfId="9115" priority="9117">
      <formula>LEN(TRIM(F989))=0</formula>
    </cfRule>
    <cfRule type="containsText" dxfId="9114" priority="9118" operator="containsText" text="Operational">
      <formula>NOT(ISERROR(SEARCH("Operational",F989)))</formula>
    </cfRule>
    <cfRule type="containsText" dxfId="9113" priority="9119" operator="containsText" text="Dn(service)">
      <formula>NOT(ISERROR(SEARCH("Dn(service)",F989)))</formula>
    </cfRule>
    <cfRule type="containsText" dxfId="9112" priority="9120" operator="containsText" text="Dn(waiting)">
      <formula>NOT(ISERROR(SEARCH("Dn(waiting)",F989)))</formula>
    </cfRule>
  </conditionalFormatting>
  <conditionalFormatting sqref="G992">
    <cfRule type="containsBlanks" dxfId="9111" priority="9113">
      <formula>LEN(TRIM(G992))=0</formula>
    </cfRule>
    <cfRule type="containsText" dxfId="9110" priority="9114" operator="containsText" text="Operational">
      <formula>NOT(ISERROR(SEARCH("Operational",G992)))</formula>
    </cfRule>
    <cfRule type="containsText" dxfId="9109" priority="9115" operator="containsText" text="Dn(service)">
      <formula>NOT(ISERROR(SEARCH("Dn(service)",G992)))</formula>
    </cfRule>
    <cfRule type="containsText" dxfId="9108" priority="9116" operator="containsText" text="Dn(waiting)">
      <formula>NOT(ISERROR(SEARCH("Dn(waiting)",G992)))</formula>
    </cfRule>
  </conditionalFormatting>
  <conditionalFormatting sqref="C997">
    <cfRule type="containsBlanks" dxfId="9107" priority="9109">
      <formula>LEN(TRIM(C997))=0</formula>
    </cfRule>
    <cfRule type="containsText" dxfId="9106" priority="9110" operator="containsText" text="Operational">
      <formula>NOT(ISERROR(SEARCH("Operational",C997)))</formula>
    </cfRule>
    <cfRule type="containsText" dxfId="9105" priority="9111" operator="containsText" text="Dn(service)">
      <formula>NOT(ISERROR(SEARCH("Dn(service)",C997)))</formula>
    </cfRule>
    <cfRule type="containsText" dxfId="9104" priority="9112" operator="containsText" text="Dn(waiting)">
      <formula>NOT(ISERROR(SEARCH("Dn(waiting)",C997)))</formula>
    </cfRule>
  </conditionalFormatting>
  <conditionalFormatting sqref="C998">
    <cfRule type="containsBlanks" dxfId="9103" priority="9105">
      <formula>LEN(TRIM(C998))=0</formula>
    </cfRule>
    <cfRule type="containsText" dxfId="9102" priority="9106" operator="containsText" text="Operational">
      <formula>NOT(ISERROR(SEARCH("Operational",C998)))</formula>
    </cfRule>
    <cfRule type="containsText" dxfId="9101" priority="9107" operator="containsText" text="Dn(service)">
      <formula>NOT(ISERROR(SEARCH("Dn(service)",C998)))</formula>
    </cfRule>
    <cfRule type="containsText" dxfId="9100" priority="9108" operator="containsText" text="Dn(waiting)">
      <formula>NOT(ISERROR(SEARCH("Dn(waiting)",C998)))</formula>
    </cfRule>
  </conditionalFormatting>
  <conditionalFormatting sqref="C999">
    <cfRule type="containsBlanks" dxfId="9099" priority="9101">
      <formula>LEN(TRIM(C999))=0</formula>
    </cfRule>
    <cfRule type="containsText" dxfId="9098" priority="9102" operator="containsText" text="Operational">
      <formula>NOT(ISERROR(SEARCH("Operational",C999)))</formula>
    </cfRule>
    <cfRule type="containsText" dxfId="9097" priority="9103" operator="containsText" text="Dn(service)">
      <formula>NOT(ISERROR(SEARCH("Dn(service)",C999)))</formula>
    </cfRule>
    <cfRule type="containsText" dxfId="9096" priority="9104" operator="containsText" text="Dn(waiting)">
      <formula>NOT(ISERROR(SEARCH("Dn(waiting)",C999)))</formula>
    </cfRule>
  </conditionalFormatting>
  <conditionalFormatting sqref="C1000">
    <cfRule type="containsBlanks" dxfId="9095" priority="9097">
      <formula>LEN(TRIM(C1000))=0</formula>
    </cfRule>
    <cfRule type="containsText" dxfId="9094" priority="9098" operator="containsText" text="Operational">
      <formula>NOT(ISERROR(SEARCH("Operational",C1000)))</formula>
    </cfRule>
    <cfRule type="containsText" dxfId="9093" priority="9099" operator="containsText" text="Dn(service)">
      <formula>NOT(ISERROR(SEARCH("Dn(service)",C1000)))</formula>
    </cfRule>
    <cfRule type="containsText" dxfId="9092" priority="9100" operator="containsText" text="Dn(waiting)">
      <formula>NOT(ISERROR(SEARCH("Dn(waiting)",C1000)))</formula>
    </cfRule>
  </conditionalFormatting>
  <conditionalFormatting sqref="C1001">
    <cfRule type="containsBlanks" dxfId="9091" priority="9093">
      <formula>LEN(TRIM(C1001))=0</formula>
    </cfRule>
    <cfRule type="containsText" dxfId="9090" priority="9094" operator="containsText" text="Operational">
      <formula>NOT(ISERROR(SEARCH("Operational",C1001)))</formula>
    </cfRule>
    <cfRule type="containsText" dxfId="9089" priority="9095" operator="containsText" text="Dn(service)">
      <formula>NOT(ISERROR(SEARCH("Dn(service)",C1001)))</formula>
    </cfRule>
    <cfRule type="containsText" dxfId="9088" priority="9096" operator="containsText" text="Dn(waiting)">
      <formula>NOT(ISERROR(SEARCH("Dn(waiting)",C1001)))</formula>
    </cfRule>
  </conditionalFormatting>
  <conditionalFormatting sqref="F1007">
    <cfRule type="containsBlanks" dxfId="9087" priority="9089">
      <formula>LEN(TRIM(F1007))=0</formula>
    </cfRule>
    <cfRule type="containsText" dxfId="9086" priority="9090" operator="containsText" text="Operational">
      <formula>NOT(ISERROR(SEARCH("Operational",F1007)))</formula>
    </cfRule>
    <cfRule type="containsText" dxfId="9085" priority="9091" operator="containsText" text="Dn(service)">
      <formula>NOT(ISERROR(SEARCH("Dn(service)",F1007)))</formula>
    </cfRule>
    <cfRule type="containsText" dxfId="9084" priority="9092" operator="containsText" text="Dn(waiting)">
      <formula>NOT(ISERROR(SEARCH("Dn(waiting)",F1007)))</formula>
    </cfRule>
  </conditionalFormatting>
  <conditionalFormatting sqref="F1008">
    <cfRule type="containsBlanks" dxfId="9083" priority="9085">
      <formula>LEN(TRIM(F1008))=0</formula>
    </cfRule>
    <cfRule type="containsText" dxfId="9082" priority="9086" operator="containsText" text="Operational">
      <formula>NOT(ISERROR(SEARCH("Operational",F1008)))</formula>
    </cfRule>
    <cfRule type="containsText" dxfId="9081" priority="9087" operator="containsText" text="Dn(service)">
      <formula>NOT(ISERROR(SEARCH("Dn(service)",F1008)))</formula>
    </cfRule>
    <cfRule type="containsText" dxfId="9080" priority="9088" operator="containsText" text="Dn(waiting)">
      <formula>NOT(ISERROR(SEARCH("Dn(waiting)",F1008)))</formula>
    </cfRule>
  </conditionalFormatting>
  <conditionalFormatting sqref="F1009">
    <cfRule type="containsBlanks" dxfId="9079" priority="9081">
      <formula>LEN(TRIM(F1009))=0</formula>
    </cfRule>
    <cfRule type="containsText" dxfId="9078" priority="9082" operator="containsText" text="Operational">
      <formula>NOT(ISERROR(SEARCH("Operational",F1009)))</formula>
    </cfRule>
    <cfRule type="containsText" dxfId="9077" priority="9083" operator="containsText" text="Dn(service)">
      <formula>NOT(ISERROR(SEARCH("Dn(service)",F1009)))</formula>
    </cfRule>
    <cfRule type="containsText" dxfId="9076" priority="9084" operator="containsText" text="Dn(waiting)">
      <formula>NOT(ISERROR(SEARCH("Dn(waiting)",F1009)))</formula>
    </cfRule>
  </conditionalFormatting>
  <conditionalFormatting sqref="F1010">
    <cfRule type="containsBlanks" dxfId="9075" priority="9077">
      <formula>LEN(TRIM(F1010))=0</formula>
    </cfRule>
    <cfRule type="containsText" dxfId="9074" priority="9078" operator="containsText" text="Operational">
      <formula>NOT(ISERROR(SEARCH("Operational",F1010)))</formula>
    </cfRule>
    <cfRule type="containsText" dxfId="9073" priority="9079" operator="containsText" text="Dn(service)">
      <formula>NOT(ISERROR(SEARCH("Dn(service)",F1010)))</formula>
    </cfRule>
    <cfRule type="containsText" dxfId="9072" priority="9080" operator="containsText" text="Dn(waiting)">
      <formula>NOT(ISERROR(SEARCH("Dn(waiting)",F1010)))</formula>
    </cfRule>
  </conditionalFormatting>
  <conditionalFormatting sqref="F1011">
    <cfRule type="containsBlanks" dxfId="9071" priority="9073">
      <formula>LEN(TRIM(F1011))=0</formula>
    </cfRule>
    <cfRule type="containsText" dxfId="9070" priority="9074" operator="containsText" text="Operational">
      <formula>NOT(ISERROR(SEARCH("Operational",F1011)))</formula>
    </cfRule>
    <cfRule type="containsText" dxfId="9069" priority="9075" operator="containsText" text="Dn(service)">
      <formula>NOT(ISERROR(SEARCH("Dn(service)",F1011)))</formula>
    </cfRule>
    <cfRule type="containsText" dxfId="9068" priority="9076" operator="containsText" text="Dn(waiting)">
      <formula>NOT(ISERROR(SEARCH("Dn(waiting)",F1011)))</formula>
    </cfRule>
  </conditionalFormatting>
  <conditionalFormatting sqref="F1012">
    <cfRule type="containsBlanks" dxfId="9067" priority="9069">
      <formula>LEN(TRIM(F1012))=0</formula>
    </cfRule>
    <cfRule type="containsText" dxfId="9066" priority="9070" operator="containsText" text="Operational">
      <formula>NOT(ISERROR(SEARCH("Operational",F1012)))</formula>
    </cfRule>
    <cfRule type="containsText" dxfId="9065" priority="9071" operator="containsText" text="Dn(service)">
      <formula>NOT(ISERROR(SEARCH("Dn(service)",F1012)))</formula>
    </cfRule>
    <cfRule type="containsText" dxfId="9064" priority="9072" operator="containsText" text="Dn(waiting)">
      <formula>NOT(ISERROR(SEARCH("Dn(waiting)",F1012)))</formula>
    </cfRule>
  </conditionalFormatting>
  <conditionalFormatting sqref="D1006">
    <cfRule type="containsBlanks" dxfId="9063" priority="9065">
      <formula>LEN(TRIM(D1006))=0</formula>
    </cfRule>
    <cfRule type="containsText" dxfId="9062" priority="9066" operator="containsText" text="Operational">
      <formula>NOT(ISERROR(SEARCH("Operational",D1006)))</formula>
    </cfRule>
    <cfRule type="containsText" dxfId="9061" priority="9067" operator="containsText" text="Dn(service)">
      <formula>NOT(ISERROR(SEARCH("Dn(service)",D1006)))</formula>
    </cfRule>
    <cfRule type="containsText" dxfId="9060" priority="9068" operator="containsText" text="Dn(waiting)">
      <formula>NOT(ISERROR(SEARCH("Dn(waiting)",D1006)))</formula>
    </cfRule>
  </conditionalFormatting>
  <conditionalFormatting sqref="D1007">
    <cfRule type="containsBlanks" dxfId="9059" priority="9061">
      <formula>LEN(TRIM(D1007))=0</formula>
    </cfRule>
    <cfRule type="containsText" dxfId="9058" priority="9062" operator="containsText" text="Operational">
      <formula>NOT(ISERROR(SEARCH("Operational",D1007)))</formula>
    </cfRule>
    <cfRule type="containsText" dxfId="9057" priority="9063" operator="containsText" text="Dn(service)">
      <formula>NOT(ISERROR(SEARCH("Dn(service)",D1007)))</formula>
    </cfRule>
    <cfRule type="containsText" dxfId="9056" priority="9064" operator="containsText" text="Dn(waiting)">
      <formula>NOT(ISERROR(SEARCH("Dn(waiting)",D1007)))</formula>
    </cfRule>
  </conditionalFormatting>
  <conditionalFormatting sqref="D1008">
    <cfRule type="containsBlanks" dxfId="9055" priority="9057">
      <formula>LEN(TRIM(D1008))=0</formula>
    </cfRule>
    <cfRule type="containsText" dxfId="9054" priority="9058" operator="containsText" text="Operational">
      <formula>NOT(ISERROR(SEARCH("Operational",D1008)))</formula>
    </cfRule>
    <cfRule type="containsText" dxfId="9053" priority="9059" operator="containsText" text="Dn(service)">
      <formula>NOT(ISERROR(SEARCH("Dn(service)",D1008)))</formula>
    </cfRule>
    <cfRule type="containsText" dxfId="9052" priority="9060" operator="containsText" text="Dn(waiting)">
      <formula>NOT(ISERROR(SEARCH("Dn(waiting)",D1008)))</formula>
    </cfRule>
  </conditionalFormatting>
  <conditionalFormatting sqref="D1009">
    <cfRule type="containsBlanks" dxfId="9051" priority="9053">
      <formula>LEN(TRIM(D1009))=0</formula>
    </cfRule>
    <cfRule type="containsText" dxfId="9050" priority="9054" operator="containsText" text="Operational">
      <formula>NOT(ISERROR(SEARCH("Operational",D1009)))</formula>
    </cfRule>
    <cfRule type="containsText" dxfId="9049" priority="9055" operator="containsText" text="Dn(service)">
      <formula>NOT(ISERROR(SEARCH("Dn(service)",D1009)))</formula>
    </cfRule>
    <cfRule type="containsText" dxfId="9048" priority="9056" operator="containsText" text="Dn(waiting)">
      <formula>NOT(ISERROR(SEARCH("Dn(waiting)",D1009)))</formula>
    </cfRule>
  </conditionalFormatting>
  <conditionalFormatting sqref="D1010">
    <cfRule type="containsBlanks" dxfId="9047" priority="9049">
      <formula>LEN(TRIM(D1010))=0</formula>
    </cfRule>
    <cfRule type="containsText" dxfId="9046" priority="9050" operator="containsText" text="Operational">
      <formula>NOT(ISERROR(SEARCH("Operational",D1010)))</formula>
    </cfRule>
    <cfRule type="containsText" dxfId="9045" priority="9051" operator="containsText" text="Dn(service)">
      <formula>NOT(ISERROR(SEARCH("Dn(service)",D1010)))</formula>
    </cfRule>
    <cfRule type="containsText" dxfId="9044" priority="9052" operator="containsText" text="Dn(waiting)">
      <formula>NOT(ISERROR(SEARCH("Dn(waiting)",D1010)))</formula>
    </cfRule>
  </conditionalFormatting>
  <conditionalFormatting sqref="D1011">
    <cfRule type="containsBlanks" dxfId="9043" priority="9045">
      <formula>LEN(TRIM(D1011))=0</formula>
    </cfRule>
    <cfRule type="containsText" dxfId="9042" priority="9046" operator="containsText" text="Operational">
      <formula>NOT(ISERROR(SEARCH("Operational",D1011)))</formula>
    </cfRule>
    <cfRule type="containsText" dxfId="9041" priority="9047" operator="containsText" text="Dn(service)">
      <formula>NOT(ISERROR(SEARCH("Dn(service)",D1011)))</formula>
    </cfRule>
    <cfRule type="containsText" dxfId="9040" priority="9048" operator="containsText" text="Dn(waiting)">
      <formula>NOT(ISERROR(SEARCH("Dn(waiting)",D1011)))</formula>
    </cfRule>
  </conditionalFormatting>
  <conditionalFormatting sqref="C1022">
    <cfRule type="containsBlanks" dxfId="9039" priority="9041">
      <formula>LEN(TRIM(C1022))=0</formula>
    </cfRule>
    <cfRule type="containsText" dxfId="9038" priority="9042" operator="containsText" text="Operational">
      <formula>NOT(ISERROR(SEARCH("Operational",C1022)))</formula>
    </cfRule>
    <cfRule type="containsText" dxfId="9037" priority="9043" operator="containsText" text="Dn(service)">
      <formula>NOT(ISERROR(SEARCH("Dn(service)",C1022)))</formula>
    </cfRule>
    <cfRule type="containsText" dxfId="9036" priority="9044" operator="containsText" text="Dn(waiting)">
      <formula>NOT(ISERROR(SEARCH("Dn(waiting)",C1022)))</formula>
    </cfRule>
  </conditionalFormatting>
  <conditionalFormatting sqref="C1023">
    <cfRule type="containsBlanks" dxfId="9035" priority="9037">
      <formula>LEN(TRIM(C1023))=0</formula>
    </cfRule>
    <cfRule type="containsText" dxfId="9034" priority="9038" operator="containsText" text="Operational">
      <formula>NOT(ISERROR(SEARCH("Operational",C1023)))</formula>
    </cfRule>
    <cfRule type="containsText" dxfId="9033" priority="9039" operator="containsText" text="Dn(service)">
      <formula>NOT(ISERROR(SEARCH("Dn(service)",C1023)))</formula>
    </cfRule>
    <cfRule type="containsText" dxfId="9032" priority="9040" operator="containsText" text="Dn(waiting)">
      <formula>NOT(ISERROR(SEARCH("Dn(waiting)",C1023)))</formula>
    </cfRule>
  </conditionalFormatting>
  <conditionalFormatting sqref="H1014">
    <cfRule type="containsBlanks" dxfId="9031" priority="9033">
      <formula>LEN(TRIM(H1014))=0</formula>
    </cfRule>
    <cfRule type="containsText" dxfId="9030" priority="9034" operator="containsText" text="Operational">
      <formula>NOT(ISERROR(SEARCH("Operational",H1014)))</formula>
    </cfRule>
    <cfRule type="containsText" dxfId="9029" priority="9035" operator="containsText" text="Dn(service)">
      <formula>NOT(ISERROR(SEARCH("Dn(service)",H1014)))</formula>
    </cfRule>
    <cfRule type="containsText" dxfId="9028" priority="9036" operator="containsText" text="Dn(waiting)">
      <formula>NOT(ISERROR(SEARCH("Dn(waiting)",H1014)))</formula>
    </cfRule>
  </conditionalFormatting>
  <conditionalFormatting sqref="H1015">
    <cfRule type="containsBlanks" dxfId="9027" priority="9029">
      <formula>LEN(TRIM(H1015))=0</formula>
    </cfRule>
    <cfRule type="containsText" dxfId="9026" priority="9030" operator="containsText" text="Operational">
      <formula>NOT(ISERROR(SEARCH("Operational",H1015)))</formula>
    </cfRule>
    <cfRule type="containsText" dxfId="9025" priority="9031" operator="containsText" text="Dn(service)">
      <formula>NOT(ISERROR(SEARCH("Dn(service)",H1015)))</formula>
    </cfRule>
    <cfRule type="containsText" dxfId="9024" priority="9032" operator="containsText" text="Dn(waiting)">
      <formula>NOT(ISERROR(SEARCH("Dn(waiting)",H1015)))</formula>
    </cfRule>
  </conditionalFormatting>
  <conditionalFormatting sqref="H1016">
    <cfRule type="containsBlanks" dxfId="9023" priority="9025">
      <formula>LEN(TRIM(H1016))=0</formula>
    </cfRule>
    <cfRule type="containsText" dxfId="9022" priority="9026" operator="containsText" text="Operational">
      <formula>NOT(ISERROR(SEARCH("Operational",H1016)))</formula>
    </cfRule>
    <cfRule type="containsText" dxfId="9021" priority="9027" operator="containsText" text="Dn(service)">
      <formula>NOT(ISERROR(SEARCH("Dn(service)",H1016)))</formula>
    </cfRule>
    <cfRule type="containsText" dxfId="9020" priority="9028" operator="containsText" text="Dn(waiting)">
      <formula>NOT(ISERROR(SEARCH("Dn(waiting)",H1016)))</formula>
    </cfRule>
  </conditionalFormatting>
  <conditionalFormatting sqref="H1017">
    <cfRule type="containsBlanks" dxfId="9019" priority="9021">
      <formula>LEN(TRIM(H1017))=0</formula>
    </cfRule>
    <cfRule type="containsText" dxfId="9018" priority="9022" operator="containsText" text="Operational">
      <formula>NOT(ISERROR(SEARCH("Operational",H1017)))</formula>
    </cfRule>
    <cfRule type="containsText" dxfId="9017" priority="9023" operator="containsText" text="Dn(service)">
      <formula>NOT(ISERROR(SEARCH("Dn(service)",H1017)))</formula>
    </cfRule>
    <cfRule type="containsText" dxfId="9016" priority="9024" operator="containsText" text="Dn(waiting)">
      <formula>NOT(ISERROR(SEARCH("Dn(waiting)",H1017)))</formula>
    </cfRule>
  </conditionalFormatting>
  <conditionalFormatting sqref="H1018">
    <cfRule type="containsBlanks" dxfId="9015" priority="9017">
      <formula>LEN(TRIM(H1018))=0</formula>
    </cfRule>
    <cfRule type="containsText" dxfId="9014" priority="9018" operator="containsText" text="Operational">
      <formula>NOT(ISERROR(SEARCH("Operational",H1018)))</formula>
    </cfRule>
    <cfRule type="containsText" dxfId="9013" priority="9019" operator="containsText" text="Dn(service)">
      <formula>NOT(ISERROR(SEARCH("Dn(service)",H1018)))</formula>
    </cfRule>
    <cfRule type="containsText" dxfId="9012" priority="9020" operator="containsText" text="Dn(waiting)">
      <formula>NOT(ISERROR(SEARCH("Dn(waiting)",H1018)))</formula>
    </cfRule>
  </conditionalFormatting>
  <conditionalFormatting sqref="H1019">
    <cfRule type="containsBlanks" dxfId="9011" priority="9013">
      <formula>LEN(TRIM(H1019))=0</formula>
    </cfRule>
    <cfRule type="containsText" dxfId="9010" priority="9014" operator="containsText" text="Operational">
      <formula>NOT(ISERROR(SEARCH("Operational",H1019)))</formula>
    </cfRule>
    <cfRule type="containsText" dxfId="9009" priority="9015" operator="containsText" text="Dn(service)">
      <formula>NOT(ISERROR(SEARCH("Dn(service)",H1019)))</formula>
    </cfRule>
    <cfRule type="containsText" dxfId="9008" priority="9016" operator="containsText" text="Dn(waiting)">
      <formula>NOT(ISERROR(SEARCH("Dn(waiting)",H1019)))</formula>
    </cfRule>
  </conditionalFormatting>
  <conditionalFormatting sqref="G1029">
    <cfRule type="containsBlanks" dxfId="9007" priority="9009">
      <formula>LEN(TRIM(G1029))=0</formula>
    </cfRule>
    <cfRule type="containsText" dxfId="9006" priority="9010" operator="containsText" text="Operational">
      <formula>NOT(ISERROR(SEARCH("Operational",G1029)))</formula>
    </cfRule>
    <cfRule type="containsText" dxfId="9005" priority="9011" operator="containsText" text="Dn(service)">
      <formula>NOT(ISERROR(SEARCH("Dn(service)",G1029)))</formula>
    </cfRule>
    <cfRule type="containsText" dxfId="9004" priority="9012" operator="containsText" text="Dn(waiting)">
      <formula>NOT(ISERROR(SEARCH("Dn(waiting)",G1029)))</formula>
    </cfRule>
  </conditionalFormatting>
  <conditionalFormatting sqref="G1030">
    <cfRule type="containsBlanks" dxfId="9003" priority="9005">
      <formula>LEN(TRIM(G1030))=0</formula>
    </cfRule>
    <cfRule type="containsText" dxfId="9002" priority="9006" operator="containsText" text="Operational">
      <formula>NOT(ISERROR(SEARCH("Operational",G1030)))</formula>
    </cfRule>
    <cfRule type="containsText" dxfId="9001" priority="9007" operator="containsText" text="Dn(service)">
      <formula>NOT(ISERROR(SEARCH("Dn(service)",G1030)))</formula>
    </cfRule>
    <cfRule type="containsText" dxfId="9000" priority="9008" operator="containsText" text="Dn(waiting)">
      <formula>NOT(ISERROR(SEARCH("Dn(waiting)",G1030)))</formula>
    </cfRule>
  </conditionalFormatting>
  <conditionalFormatting sqref="G1031">
    <cfRule type="containsBlanks" dxfId="8999" priority="9001">
      <formula>LEN(TRIM(G1031))=0</formula>
    </cfRule>
    <cfRule type="containsText" dxfId="8998" priority="9002" operator="containsText" text="Operational">
      <formula>NOT(ISERROR(SEARCH("Operational",G1031)))</formula>
    </cfRule>
    <cfRule type="containsText" dxfId="8997" priority="9003" operator="containsText" text="Dn(service)">
      <formula>NOT(ISERROR(SEARCH("Dn(service)",G1031)))</formula>
    </cfRule>
    <cfRule type="containsText" dxfId="8996" priority="9004" operator="containsText" text="Dn(waiting)">
      <formula>NOT(ISERROR(SEARCH("Dn(waiting)",G1031)))</formula>
    </cfRule>
  </conditionalFormatting>
  <conditionalFormatting sqref="G1032">
    <cfRule type="containsBlanks" dxfId="8995" priority="8997">
      <formula>LEN(TRIM(G1032))=0</formula>
    </cfRule>
    <cfRule type="containsText" dxfId="8994" priority="8998" operator="containsText" text="Operational">
      <formula>NOT(ISERROR(SEARCH("Operational",G1032)))</formula>
    </cfRule>
    <cfRule type="containsText" dxfId="8993" priority="8999" operator="containsText" text="Dn(service)">
      <formula>NOT(ISERROR(SEARCH("Dn(service)",G1032)))</formula>
    </cfRule>
    <cfRule type="containsText" dxfId="8992" priority="9000" operator="containsText" text="Dn(waiting)">
      <formula>NOT(ISERROR(SEARCH("Dn(waiting)",G1032)))</formula>
    </cfRule>
  </conditionalFormatting>
  <conditionalFormatting sqref="F1036">
    <cfRule type="containsBlanks" dxfId="8991" priority="8993">
      <formula>LEN(TRIM(F1036))=0</formula>
    </cfRule>
    <cfRule type="containsText" dxfId="8990" priority="8994" operator="containsText" text="Operational">
      <formula>NOT(ISERROR(SEARCH("Operational",F1036)))</formula>
    </cfRule>
    <cfRule type="containsText" dxfId="8989" priority="8995" operator="containsText" text="Dn(service)">
      <formula>NOT(ISERROR(SEARCH("Dn(service)",F1036)))</formula>
    </cfRule>
    <cfRule type="containsText" dxfId="8988" priority="8996" operator="containsText" text="Dn(waiting)">
      <formula>NOT(ISERROR(SEARCH("Dn(waiting)",F1036)))</formula>
    </cfRule>
  </conditionalFormatting>
  <conditionalFormatting sqref="F1037">
    <cfRule type="containsBlanks" dxfId="8987" priority="8989">
      <formula>LEN(TRIM(F1037))=0</formula>
    </cfRule>
    <cfRule type="containsText" dxfId="8986" priority="8990" operator="containsText" text="Operational">
      <formula>NOT(ISERROR(SEARCH("Operational",F1037)))</formula>
    </cfRule>
    <cfRule type="containsText" dxfId="8985" priority="8991" operator="containsText" text="Dn(service)">
      <formula>NOT(ISERROR(SEARCH("Dn(service)",F1037)))</formula>
    </cfRule>
    <cfRule type="containsText" dxfId="8984" priority="8992" operator="containsText" text="Dn(waiting)">
      <formula>NOT(ISERROR(SEARCH("Dn(waiting)",F1037)))</formula>
    </cfRule>
  </conditionalFormatting>
  <conditionalFormatting sqref="F1038">
    <cfRule type="containsBlanks" dxfId="8983" priority="8985">
      <formula>LEN(TRIM(F1038))=0</formula>
    </cfRule>
    <cfRule type="containsText" dxfId="8982" priority="8986" operator="containsText" text="Operational">
      <formula>NOT(ISERROR(SEARCH("Operational",F1038)))</formula>
    </cfRule>
    <cfRule type="containsText" dxfId="8981" priority="8987" operator="containsText" text="Dn(service)">
      <formula>NOT(ISERROR(SEARCH("Dn(service)",F1038)))</formula>
    </cfRule>
    <cfRule type="containsText" dxfId="8980" priority="8988" operator="containsText" text="Dn(waiting)">
      <formula>NOT(ISERROR(SEARCH("Dn(waiting)",F1038)))</formula>
    </cfRule>
  </conditionalFormatting>
  <conditionalFormatting sqref="F1039">
    <cfRule type="containsBlanks" dxfId="8979" priority="8981">
      <formula>LEN(TRIM(F1039))=0</formula>
    </cfRule>
    <cfRule type="containsText" dxfId="8978" priority="8982" operator="containsText" text="Operational">
      <formula>NOT(ISERROR(SEARCH("Operational",F1039)))</formula>
    </cfRule>
    <cfRule type="containsText" dxfId="8977" priority="8983" operator="containsText" text="Dn(service)">
      <formula>NOT(ISERROR(SEARCH("Dn(service)",F1039)))</formula>
    </cfRule>
    <cfRule type="containsText" dxfId="8976" priority="8984" operator="containsText" text="Dn(waiting)">
      <formula>NOT(ISERROR(SEARCH("Dn(waiting)",F1039)))</formula>
    </cfRule>
  </conditionalFormatting>
  <conditionalFormatting sqref="D1033">
    <cfRule type="containsBlanks" dxfId="8975" priority="8977">
      <formula>LEN(TRIM(D1033))=0</formula>
    </cfRule>
    <cfRule type="containsText" dxfId="8974" priority="8978" operator="containsText" text="Operational">
      <formula>NOT(ISERROR(SEARCH("Operational",D1033)))</formula>
    </cfRule>
    <cfRule type="containsText" dxfId="8973" priority="8979" operator="containsText" text="Dn(service)">
      <formula>NOT(ISERROR(SEARCH("Dn(service)",D1033)))</formula>
    </cfRule>
    <cfRule type="containsText" dxfId="8972" priority="8980" operator="containsText" text="Dn(waiting)">
      <formula>NOT(ISERROR(SEARCH("Dn(waiting)",D1033)))</formula>
    </cfRule>
  </conditionalFormatting>
  <conditionalFormatting sqref="D1034">
    <cfRule type="containsBlanks" dxfId="8971" priority="8973">
      <formula>LEN(TRIM(D1034))=0</formula>
    </cfRule>
    <cfRule type="containsText" dxfId="8970" priority="8974" operator="containsText" text="Operational">
      <formula>NOT(ISERROR(SEARCH("Operational",D1034)))</formula>
    </cfRule>
    <cfRule type="containsText" dxfId="8969" priority="8975" operator="containsText" text="Dn(service)">
      <formula>NOT(ISERROR(SEARCH("Dn(service)",D1034)))</formula>
    </cfRule>
    <cfRule type="containsText" dxfId="8968" priority="8976" operator="containsText" text="Dn(waiting)">
      <formula>NOT(ISERROR(SEARCH("Dn(waiting)",D1034)))</formula>
    </cfRule>
  </conditionalFormatting>
  <conditionalFormatting sqref="D1035:D1036">
    <cfRule type="containsBlanks" dxfId="8967" priority="8969">
      <formula>LEN(TRIM(D1035))=0</formula>
    </cfRule>
    <cfRule type="containsText" dxfId="8966" priority="8970" operator="containsText" text="Operational">
      <formula>NOT(ISERROR(SEARCH("Operational",D1035)))</formula>
    </cfRule>
    <cfRule type="containsText" dxfId="8965" priority="8971" operator="containsText" text="Dn(service)">
      <formula>NOT(ISERROR(SEARCH("Dn(service)",D1035)))</formula>
    </cfRule>
    <cfRule type="containsText" dxfId="8964" priority="8972" operator="containsText" text="Dn(waiting)">
      <formula>NOT(ISERROR(SEARCH("Dn(waiting)",D1035)))</formula>
    </cfRule>
  </conditionalFormatting>
  <conditionalFormatting sqref="D1037">
    <cfRule type="containsBlanks" dxfId="8963" priority="8965">
      <formula>LEN(TRIM(D1037))=0</formula>
    </cfRule>
    <cfRule type="containsText" dxfId="8962" priority="8966" operator="containsText" text="Operational">
      <formula>NOT(ISERROR(SEARCH("Operational",D1037)))</formula>
    </cfRule>
    <cfRule type="containsText" dxfId="8961" priority="8967" operator="containsText" text="Dn(service)">
      <formula>NOT(ISERROR(SEARCH("Dn(service)",D1037)))</formula>
    </cfRule>
    <cfRule type="containsText" dxfId="8960" priority="8968" operator="containsText" text="Dn(waiting)">
      <formula>NOT(ISERROR(SEARCH("Dn(waiting)",D1037)))</formula>
    </cfRule>
  </conditionalFormatting>
  <conditionalFormatting sqref="D1038">
    <cfRule type="containsBlanks" dxfId="8959" priority="8961">
      <formula>LEN(TRIM(D1038))=0</formula>
    </cfRule>
    <cfRule type="containsText" dxfId="8958" priority="8962" operator="containsText" text="Operational">
      <formula>NOT(ISERROR(SEARCH("Operational",D1038)))</formula>
    </cfRule>
    <cfRule type="containsText" dxfId="8957" priority="8963" operator="containsText" text="Dn(service)">
      <formula>NOT(ISERROR(SEARCH("Dn(service)",D1038)))</formula>
    </cfRule>
    <cfRule type="containsText" dxfId="8956" priority="8964" operator="containsText" text="Dn(waiting)">
      <formula>NOT(ISERROR(SEARCH("Dn(waiting)",D1038)))</formula>
    </cfRule>
  </conditionalFormatting>
  <conditionalFormatting sqref="D1039">
    <cfRule type="containsBlanks" dxfId="8955" priority="8957">
      <formula>LEN(TRIM(D1039))=0</formula>
    </cfRule>
    <cfRule type="containsText" dxfId="8954" priority="8958" operator="containsText" text="Operational">
      <formula>NOT(ISERROR(SEARCH("Operational",D1039)))</formula>
    </cfRule>
    <cfRule type="containsText" dxfId="8953" priority="8959" operator="containsText" text="Dn(service)">
      <formula>NOT(ISERROR(SEARCH("Dn(service)",D1039)))</formula>
    </cfRule>
    <cfRule type="containsText" dxfId="8952" priority="8960" operator="containsText" text="Dn(waiting)">
      <formula>NOT(ISERROR(SEARCH("Dn(waiting)",D1039)))</formula>
    </cfRule>
  </conditionalFormatting>
  <conditionalFormatting sqref="D1040">
    <cfRule type="containsBlanks" dxfId="8951" priority="8953">
      <formula>LEN(TRIM(D1040))=0</formula>
    </cfRule>
    <cfRule type="containsText" dxfId="8950" priority="8954" operator="containsText" text="Operational">
      <formula>NOT(ISERROR(SEARCH("Operational",D1040)))</formula>
    </cfRule>
    <cfRule type="containsText" dxfId="8949" priority="8955" operator="containsText" text="Dn(service)">
      <formula>NOT(ISERROR(SEARCH("Dn(service)",D1040)))</formula>
    </cfRule>
    <cfRule type="containsText" dxfId="8948" priority="8956" operator="containsText" text="Dn(waiting)">
      <formula>NOT(ISERROR(SEARCH("Dn(waiting)",D1040)))</formula>
    </cfRule>
  </conditionalFormatting>
  <conditionalFormatting sqref="D1041">
    <cfRule type="containsBlanks" dxfId="8947" priority="8949">
      <formula>LEN(TRIM(D1041))=0</formula>
    </cfRule>
    <cfRule type="containsText" dxfId="8946" priority="8950" operator="containsText" text="Operational">
      <formula>NOT(ISERROR(SEARCH("Operational",D1041)))</formula>
    </cfRule>
    <cfRule type="containsText" dxfId="8945" priority="8951" operator="containsText" text="Dn(service)">
      <formula>NOT(ISERROR(SEARCH("Dn(service)",D1041)))</formula>
    </cfRule>
    <cfRule type="containsText" dxfId="8944" priority="8952" operator="containsText" text="Dn(waiting)">
      <formula>NOT(ISERROR(SEARCH("Dn(waiting)",D1041)))</formula>
    </cfRule>
  </conditionalFormatting>
  <conditionalFormatting sqref="H1041">
    <cfRule type="containsBlanks" dxfId="8943" priority="8945">
      <formula>LEN(TRIM(H1041))=0</formula>
    </cfRule>
    <cfRule type="containsText" dxfId="8942" priority="8946" operator="containsText" text="Operational">
      <formula>NOT(ISERROR(SEARCH("Operational",H1041)))</formula>
    </cfRule>
    <cfRule type="containsText" dxfId="8941" priority="8947" operator="containsText" text="Dn(service)">
      <formula>NOT(ISERROR(SEARCH("Dn(service)",H1041)))</formula>
    </cfRule>
    <cfRule type="containsText" dxfId="8940" priority="8948" operator="containsText" text="Dn(waiting)">
      <formula>NOT(ISERROR(SEARCH("Dn(waiting)",H1041)))</formula>
    </cfRule>
  </conditionalFormatting>
  <conditionalFormatting sqref="H1042">
    <cfRule type="containsBlanks" dxfId="8939" priority="8941">
      <formula>LEN(TRIM(H1042))=0</formula>
    </cfRule>
    <cfRule type="containsText" dxfId="8938" priority="8942" operator="containsText" text="Operational">
      <formula>NOT(ISERROR(SEARCH("Operational",H1042)))</formula>
    </cfRule>
    <cfRule type="containsText" dxfId="8937" priority="8943" operator="containsText" text="Dn(service)">
      <formula>NOT(ISERROR(SEARCH("Dn(service)",H1042)))</formula>
    </cfRule>
    <cfRule type="containsText" dxfId="8936" priority="8944" operator="containsText" text="Dn(waiting)">
      <formula>NOT(ISERROR(SEARCH("Dn(waiting)",H1042)))</formula>
    </cfRule>
  </conditionalFormatting>
  <conditionalFormatting sqref="H1043">
    <cfRule type="containsBlanks" dxfId="8935" priority="8937">
      <formula>LEN(TRIM(H1043))=0</formula>
    </cfRule>
    <cfRule type="containsText" dxfId="8934" priority="8938" operator="containsText" text="Operational">
      <formula>NOT(ISERROR(SEARCH("Operational",H1043)))</formula>
    </cfRule>
    <cfRule type="containsText" dxfId="8933" priority="8939" operator="containsText" text="Dn(service)">
      <formula>NOT(ISERROR(SEARCH("Dn(service)",H1043)))</formula>
    </cfRule>
    <cfRule type="containsText" dxfId="8932" priority="8940" operator="containsText" text="Dn(waiting)">
      <formula>NOT(ISERROR(SEARCH("Dn(waiting)",H1043)))</formula>
    </cfRule>
  </conditionalFormatting>
  <conditionalFormatting sqref="H1044">
    <cfRule type="containsBlanks" dxfId="8931" priority="8933">
      <formula>LEN(TRIM(H1044))=0</formula>
    </cfRule>
    <cfRule type="containsText" dxfId="8930" priority="8934" operator="containsText" text="Operational">
      <formula>NOT(ISERROR(SEARCH("Operational",H1044)))</formula>
    </cfRule>
    <cfRule type="containsText" dxfId="8929" priority="8935" operator="containsText" text="Dn(service)">
      <formula>NOT(ISERROR(SEARCH("Dn(service)",H1044)))</formula>
    </cfRule>
    <cfRule type="containsText" dxfId="8928" priority="8936" operator="containsText" text="Dn(waiting)">
      <formula>NOT(ISERROR(SEARCH("Dn(waiting)",H1044)))</formula>
    </cfRule>
  </conditionalFormatting>
  <conditionalFormatting sqref="H1045">
    <cfRule type="containsBlanks" dxfId="8927" priority="8929">
      <formula>LEN(TRIM(H1045))=0</formula>
    </cfRule>
    <cfRule type="containsText" dxfId="8926" priority="8930" operator="containsText" text="Operational">
      <formula>NOT(ISERROR(SEARCH("Operational",H1045)))</formula>
    </cfRule>
    <cfRule type="containsText" dxfId="8925" priority="8931" operator="containsText" text="Dn(service)">
      <formula>NOT(ISERROR(SEARCH("Dn(service)",H1045)))</formula>
    </cfRule>
    <cfRule type="containsText" dxfId="8924" priority="8932" operator="containsText" text="Dn(waiting)">
      <formula>NOT(ISERROR(SEARCH("Dn(waiting)",H1045)))</formula>
    </cfRule>
  </conditionalFormatting>
  <conditionalFormatting sqref="H1046">
    <cfRule type="containsBlanks" dxfId="8923" priority="8925">
      <formula>LEN(TRIM(H1046))=0</formula>
    </cfRule>
    <cfRule type="containsText" dxfId="8922" priority="8926" operator="containsText" text="Operational">
      <formula>NOT(ISERROR(SEARCH("Operational",H1046)))</formula>
    </cfRule>
    <cfRule type="containsText" dxfId="8921" priority="8927" operator="containsText" text="Dn(service)">
      <formula>NOT(ISERROR(SEARCH("Dn(service)",H1046)))</formula>
    </cfRule>
    <cfRule type="containsText" dxfId="8920" priority="8928" operator="containsText" text="Dn(waiting)">
      <formula>NOT(ISERROR(SEARCH("Dn(waiting)",H1046)))</formula>
    </cfRule>
  </conditionalFormatting>
  <conditionalFormatting sqref="H1047">
    <cfRule type="containsBlanks" dxfId="8919" priority="8921">
      <formula>LEN(TRIM(H1047))=0</formula>
    </cfRule>
    <cfRule type="containsText" dxfId="8918" priority="8922" operator="containsText" text="Operational">
      <formula>NOT(ISERROR(SEARCH("Operational",H1047)))</formula>
    </cfRule>
    <cfRule type="containsText" dxfId="8917" priority="8923" operator="containsText" text="Dn(service)">
      <formula>NOT(ISERROR(SEARCH("Dn(service)",H1047)))</formula>
    </cfRule>
    <cfRule type="containsText" dxfId="8916" priority="8924" operator="containsText" text="Dn(waiting)">
      <formula>NOT(ISERROR(SEARCH("Dn(waiting)",H1047)))</formula>
    </cfRule>
  </conditionalFormatting>
  <conditionalFormatting sqref="H1048">
    <cfRule type="containsBlanks" dxfId="8915" priority="8917">
      <formula>LEN(TRIM(H1048))=0</formula>
    </cfRule>
    <cfRule type="containsText" dxfId="8914" priority="8918" operator="containsText" text="Operational">
      <formula>NOT(ISERROR(SEARCH("Operational",H1048)))</formula>
    </cfRule>
    <cfRule type="containsText" dxfId="8913" priority="8919" operator="containsText" text="Dn(service)">
      <formula>NOT(ISERROR(SEARCH("Dn(service)",H1048)))</formula>
    </cfRule>
    <cfRule type="containsText" dxfId="8912" priority="8920" operator="containsText" text="Dn(waiting)">
      <formula>NOT(ISERROR(SEARCH("Dn(waiting)",H1048)))</formula>
    </cfRule>
  </conditionalFormatting>
  <conditionalFormatting sqref="E1046">
    <cfRule type="containsBlanks" dxfId="8911" priority="8913">
      <formula>LEN(TRIM(E1046))=0</formula>
    </cfRule>
    <cfRule type="containsText" dxfId="8910" priority="8914" operator="containsText" text="Operational">
      <formula>NOT(ISERROR(SEARCH("Operational",E1046)))</formula>
    </cfRule>
    <cfRule type="containsText" dxfId="8909" priority="8915" operator="containsText" text="Dn(service)">
      <formula>NOT(ISERROR(SEARCH("Dn(service)",E1046)))</formula>
    </cfRule>
    <cfRule type="containsText" dxfId="8908" priority="8916" operator="containsText" text="Dn(waiting)">
      <formula>NOT(ISERROR(SEARCH("Dn(waiting)",E1046)))</formula>
    </cfRule>
  </conditionalFormatting>
  <conditionalFormatting sqref="E1047">
    <cfRule type="containsBlanks" dxfId="8907" priority="8909">
      <formula>LEN(TRIM(E1047))=0</formula>
    </cfRule>
    <cfRule type="containsText" dxfId="8906" priority="8910" operator="containsText" text="Operational">
      <formula>NOT(ISERROR(SEARCH("Operational",E1047)))</formula>
    </cfRule>
    <cfRule type="containsText" dxfId="8905" priority="8911" operator="containsText" text="Dn(service)">
      <formula>NOT(ISERROR(SEARCH("Dn(service)",E1047)))</formula>
    </cfRule>
    <cfRule type="containsText" dxfId="8904" priority="8912" operator="containsText" text="Dn(waiting)">
      <formula>NOT(ISERROR(SEARCH("Dn(waiting)",E1047)))</formula>
    </cfRule>
  </conditionalFormatting>
  <conditionalFormatting sqref="C1050">
    <cfRule type="containsBlanks" dxfId="8903" priority="8905">
      <formula>LEN(TRIM(C1050))=0</formula>
    </cfRule>
    <cfRule type="containsText" dxfId="8902" priority="8906" operator="containsText" text="Operational">
      <formula>NOT(ISERROR(SEARCH("Operational",C1050)))</formula>
    </cfRule>
    <cfRule type="containsText" dxfId="8901" priority="8907" operator="containsText" text="Dn(service)">
      <formula>NOT(ISERROR(SEARCH("Dn(service)",C1050)))</formula>
    </cfRule>
    <cfRule type="containsText" dxfId="8900" priority="8908" operator="containsText" text="Dn(waiting)">
      <formula>NOT(ISERROR(SEARCH("Dn(waiting)",C1050)))</formula>
    </cfRule>
  </conditionalFormatting>
  <conditionalFormatting sqref="C1051">
    <cfRule type="containsBlanks" dxfId="8899" priority="8901">
      <formula>LEN(TRIM(C1051))=0</formula>
    </cfRule>
    <cfRule type="containsText" dxfId="8898" priority="8902" operator="containsText" text="Operational">
      <formula>NOT(ISERROR(SEARCH("Operational",C1051)))</formula>
    </cfRule>
    <cfRule type="containsText" dxfId="8897" priority="8903" operator="containsText" text="Dn(service)">
      <formula>NOT(ISERROR(SEARCH("Dn(service)",C1051)))</formula>
    </cfRule>
    <cfRule type="containsText" dxfId="8896" priority="8904" operator="containsText" text="Dn(waiting)">
      <formula>NOT(ISERROR(SEARCH("Dn(waiting)",C1051)))</formula>
    </cfRule>
  </conditionalFormatting>
  <conditionalFormatting sqref="C1052">
    <cfRule type="containsBlanks" dxfId="8895" priority="8897">
      <formula>LEN(TRIM(C1052))=0</formula>
    </cfRule>
    <cfRule type="containsText" dxfId="8894" priority="8898" operator="containsText" text="Operational">
      <formula>NOT(ISERROR(SEARCH("Operational",C1052)))</formula>
    </cfRule>
    <cfRule type="containsText" dxfId="8893" priority="8899" operator="containsText" text="Dn(service)">
      <formula>NOT(ISERROR(SEARCH("Dn(service)",C1052)))</formula>
    </cfRule>
    <cfRule type="containsText" dxfId="8892" priority="8900" operator="containsText" text="Dn(waiting)">
      <formula>NOT(ISERROR(SEARCH("Dn(waiting)",C1052)))</formula>
    </cfRule>
  </conditionalFormatting>
  <conditionalFormatting sqref="C1053">
    <cfRule type="containsBlanks" dxfId="8891" priority="8893">
      <formula>LEN(TRIM(C1053))=0</formula>
    </cfRule>
    <cfRule type="containsText" dxfId="8890" priority="8894" operator="containsText" text="Operational">
      <formula>NOT(ISERROR(SEARCH("Operational",C1053)))</formula>
    </cfRule>
    <cfRule type="containsText" dxfId="8889" priority="8895" operator="containsText" text="Dn(service)">
      <formula>NOT(ISERROR(SEARCH("Dn(service)",C1053)))</formula>
    </cfRule>
    <cfRule type="containsText" dxfId="8888" priority="8896" operator="containsText" text="Dn(waiting)">
      <formula>NOT(ISERROR(SEARCH("Dn(waiting)",C1053)))</formula>
    </cfRule>
  </conditionalFormatting>
  <conditionalFormatting sqref="C1054">
    <cfRule type="containsBlanks" dxfId="8887" priority="8889">
      <formula>LEN(TRIM(C1054))=0</formula>
    </cfRule>
    <cfRule type="containsText" dxfId="8886" priority="8890" operator="containsText" text="Operational">
      <formula>NOT(ISERROR(SEARCH("Operational",C1054)))</formula>
    </cfRule>
    <cfRule type="containsText" dxfId="8885" priority="8891" operator="containsText" text="Dn(service)">
      <formula>NOT(ISERROR(SEARCH("Dn(service)",C1054)))</formula>
    </cfRule>
    <cfRule type="containsText" dxfId="8884" priority="8892" operator="containsText" text="Dn(waiting)">
      <formula>NOT(ISERROR(SEARCH("Dn(waiting)",C1054)))</formula>
    </cfRule>
  </conditionalFormatting>
  <conditionalFormatting sqref="C1055">
    <cfRule type="containsBlanks" dxfId="8883" priority="8885">
      <formula>LEN(TRIM(C1055))=0</formula>
    </cfRule>
    <cfRule type="containsText" dxfId="8882" priority="8886" operator="containsText" text="Operational">
      <formula>NOT(ISERROR(SEARCH("Operational",C1055)))</formula>
    </cfRule>
    <cfRule type="containsText" dxfId="8881" priority="8887" operator="containsText" text="Dn(service)">
      <formula>NOT(ISERROR(SEARCH("Dn(service)",C1055)))</formula>
    </cfRule>
    <cfRule type="containsText" dxfId="8880" priority="8888" operator="containsText" text="Dn(waiting)">
      <formula>NOT(ISERROR(SEARCH("Dn(waiting)",C1055)))</formula>
    </cfRule>
  </conditionalFormatting>
  <conditionalFormatting sqref="C1056">
    <cfRule type="containsBlanks" dxfId="8879" priority="8881">
      <formula>LEN(TRIM(C1056))=0</formula>
    </cfRule>
    <cfRule type="containsText" dxfId="8878" priority="8882" operator="containsText" text="Operational">
      <formula>NOT(ISERROR(SEARCH("Operational",C1056)))</formula>
    </cfRule>
    <cfRule type="containsText" dxfId="8877" priority="8883" operator="containsText" text="Dn(service)">
      <formula>NOT(ISERROR(SEARCH("Dn(service)",C1056)))</formula>
    </cfRule>
    <cfRule type="containsText" dxfId="8876" priority="8884" operator="containsText" text="Dn(waiting)">
      <formula>NOT(ISERROR(SEARCH("Dn(waiting)",C1056)))</formula>
    </cfRule>
  </conditionalFormatting>
  <conditionalFormatting sqref="G1054">
    <cfRule type="containsBlanks" dxfId="8875" priority="8877">
      <formula>LEN(TRIM(G1054))=0</formula>
    </cfRule>
    <cfRule type="containsText" dxfId="8874" priority="8878" operator="containsText" text="Operational">
      <formula>NOT(ISERROR(SEARCH("Operational",G1054)))</formula>
    </cfRule>
    <cfRule type="containsText" dxfId="8873" priority="8879" operator="containsText" text="Dn(service)">
      <formula>NOT(ISERROR(SEARCH("Dn(service)",G1054)))</formula>
    </cfRule>
    <cfRule type="containsText" dxfId="8872" priority="8880" operator="containsText" text="Dn(waiting)">
      <formula>NOT(ISERROR(SEARCH("Dn(waiting)",G1054)))</formula>
    </cfRule>
  </conditionalFormatting>
  <conditionalFormatting sqref="G1055">
    <cfRule type="containsBlanks" dxfId="8871" priority="8873">
      <formula>LEN(TRIM(G1055))=0</formula>
    </cfRule>
    <cfRule type="containsText" dxfId="8870" priority="8874" operator="containsText" text="Operational">
      <formula>NOT(ISERROR(SEARCH("Operational",G1055)))</formula>
    </cfRule>
    <cfRule type="containsText" dxfId="8869" priority="8875" operator="containsText" text="Dn(service)">
      <formula>NOT(ISERROR(SEARCH("Dn(service)",G1055)))</formula>
    </cfRule>
    <cfRule type="containsText" dxfId="8868" priority="8876" operator="containsText" text="Dn(waiting)">
      <formula>NOT(ISERROR(SEARCH("Dn(waiting)",G1055)))</formula>
    </cfRule>
  </conditionalFormatting>
  <conditionalFormatting sqref="G1056">
    <cfRule type="containsBlanks" dxfId="8867" priority="8869">
      <formula>LEN(TRIM(G1056))=0</formula>
    </cfRule>
    <cfRule type="containsText" dxfId="8866" priority="8870" operator="containsText" text="Operational">
      <formula>NOT(ISERROR(SEARCH("Operational",G1056)))</formula>
    </cfRule>
    <cfRule type="containsText" dxfId="8865" priority="8871" operator="containsText" text="Dn(service)">
      <formula>NOT(ISERROR(SEARCH("Dn(service)",G1056)))</formula>
    </cfRule>
    <cfRule type="containsText" dxfId="8864" priority="8872" operator="containsText" text="Dn(waiting)">
      <formula>NOT(ISERROR(SEARCH("Dn(waiting)",G1056)))</formula>
    </cfRule>
  </conditionalFormatting>
  <conditionalFormatting sqref="G1057">
    <cfRule type="containsBlanks" dxfId="8863" priority="8865">
      <formula>LEN(TRIM(G1057))=0</formula>
    </cfRule>
    <cfRule type="containsText" dxfId="8862" priority="8866" operator="containsText" text="Operational">
      <formula>NOT(ISERROR(SEARCH("Operational",G1057)))</formula>
    </cfRule>
    <cfRule type="containsText" dxfId="8861" priority="8867" operator="containsText" text="Dn(service)">
      <formula>NOT(ISERROR(SEARCH("Dn(service)",G1057)))</formula>
    </cfRule>
    <cfRule type="containsText" dxfId="8860" priority="8868" operator="containsText" text="Dn(waiting)">
      <formula>NOT(ISERROR(SEARCH("Dn(waiting)",G1057)))</formula>
    </cfRule>
  </conditionalFormatting>
  <conditionalFormatting sqref="H1071">
    <cfRule type="containsBlanks" dxfId="8859" priority="8861">
      <formula>LEN(TRIM(H1071))=0</formula>
    </cfRule>
    <cfRule type="containsText" dxfId="8858" priority="8862" operator="containsText" text="Operational">
      <formula>NOT(ISERROR(SEARCH("Operational",H1071)))</formula>
    </cfRule>
    <cfRule type="containsText" dxfId="8857" priority="8863" operator="containsText" text="Dn(service)">
      <formula>NOT(ISERROR(SEARCH("Dn(service)",H1071)))</formula>
    </cfRule>
    <cfRule type="containsText" dxfId="8856" priority="8864" operator="containsText" text="Dn(waiting)">
      <formula>NOT(ISERROR(SEARCH("Dn(waiting)",H1071)))</formula>
    </cfRule>
  </conditionalFormatting>
  <conditionalFormatting sqref="E1066">
    <cfRule type="containsBlanks" dxfId="8855" priority="8857">
      <formula>LEN(TRIM(E1066))=0</formula>
    </cfRule>
    <cfRule type="containsText" dxfId="8854" priority="8858" operator="containsText" text="Operational">
      <formula>NOT(ISERROR(SEARCH("Operational",E1066)))</formula>
    </cfRule>
    <cfRule type="containsText" dxfId="8853" priority="8859" operator="containsText" text="Dn(service)">
      <formula>NOT(ISERROR(SEARCH("Dn(service)",E1066)))</formula>
    </cfRule>
    <cfRule type="containsText" dxfId="8852" priority="8860" operator="containsText" text="Dn(waiting)">
      <formula>NOT(ISERROR(SEARCH("Dn(waiting)",E1066)))</formula>
    </cfRule>
  </conditionalFormatting>
  <conditionalFormatting sqref="E1067">
    <cfRule type="containsBlanks" dxfId="8851" priority="8853">
      <formula>LEN(TRIM(E1067))=0</formula>
    </cfRule>
    <cfRule type="containsText" dxfId="8850" priority="8854" operator="containsText" text="Operational">
      <formula>NOT(ISERROR(SEARCH("Operational",E1067)))</formula>
    </cfRule>
    <cfRule type="containsText" dxfId="8849" priority="8855" operator="containsText" text="Dn(service)">
      <formula>NOT(ISERROR(SEARCH("Dn(service)",E1067)))</formula>
    </cfRule>
    <cfRule type="containsText" dxfId="8848" priority="8856" operator="containsText" text="Dn(waiting)">
      <formula>NOT(ISERROR(SEARCH("Dn(waiting)",E1067)))</formula>
    </cfRule>
  </conditionalFormatting>
  <conditionalFormatting sqref="E1068">
    <cfRule type="containsBlanks" dxfId="8847" priority="8849">
      <formula>LEN(TRIM(E1068))=0</formula>
    </cfRule>
    <cfRule type="containsText" dxfId="8846" priority="8850" operator="containsText" text="Operational">
      <formula>NOT(ISERROR(SEARCH("Operational",E1068)))</formula>
    </cfRule>
    <cfRule type="containsText" dxfId="8845" priority="8851" operator="containsText" text="Dn(service)">
      <formula>NOT(ISERROR(SEARCH("Dn(service)",E1068)))</formula>
    </cfRule>
    <cfRule type="containsText" dxfId="8844" priority="8852" operator="containsText" text="Dn(waiting)">
      <formula>NOT(ISERROR(SEARCH("Dn(waiting)",E1068)))</formula>
    </cfRule>
  </conditionalFormatting>
  <conditionalFormatting sqref="E1069">
    <cfRule type="containsBlanks" dxfId="8843" priority="8845">
      <formula>LEN(TRIM(E1069))=0</formula>
    </cfRule>
    <cfRule type="containsText" dxfId="8842" priority="8846" operator="containsText" text="Operational">
      <formula>NOT(ISERROR(SEARCH("Operational",E1069)))</formula>
    </cfRule>
    <cfRule type="containsText" dxfId="8841" priority="8847" operator="containsText" text="Dn(service)">
      <formula>NOT(ISERROR(SEARCH("Dn(service)",E1069)))</formula>
    </cfRule>
    <cfRule type="containsText" dxfId="8840" priority="8848" operator="containsText" text="Dn(waiting)">
      <formula>NOT(ISERROR(SEARCH("Dn(waiting)",E1069)))</formula>
    </cfRule>
  </conditionalFormatting>
  <conditionalFormatting sqref="E1070">
    <cfRule type="containsBlanks" dxfId="8839" priority="8841">
      <formula>LEN(TRIM(E1070))=0</formula>
    </cfRule>
    <cfRule type="containsText" dxfId="8838" priority="8842" operator="containsText" text="Operational">
      <formula>NOT(ISERROR(SEARCH("Operational",E1070)))</formula>
    </cfRule>
    <cfRule type="containsText" dxfId="8837" priority="8843" operator="containsText" text="Dn(service)">
      <formula>NOT(ISERROR(SEARCH("Dn(service)",E1070)))</formula>
    </cfRule>
    <cfRule type="containsText" dxfId="8836" priority="8844" operator="containsText" text="Dn(waiting)">
      <formula>NOT(ISERROR(SEARCH("Dn(waiting)",E1070)))</formula>
    </cfRule>
  </conditionalFormatting>
  <conditionalFormatting sqref="E1071">
    <cfRule type="containsBlanks" dxfId="8835" priority="8837">
      <formula>LEN(TRIM(E1071))=0</formula>
    </cfRule>
    <cfRule type="containsText" dxfId="8834" priority="8838" operator="containsText" text="Operational">
      <formula>NOT(ISERROR(SEARCH("Operational",E1071)))</formula>
    </cfRule>
    <cfRule type="containsText" dxfId="8833" priority="8839" operator="containsText" text="Dn(service)">
      <formula>NOT(ISERROR(SEARCH("Dn(service)",E1071)))</formula>
    </cfRule>
    <cfRule type="containsText" dxfId="8832" priority="8840" operator="containsText" text="Dn(waiting)">
      <formula>NOT(ISERROR(SEARCH("Dn(waiting)",E1071)))</formula>
    </cfRule>
  </conditionalFormatting>
  <conditionalFormatting sqref="C1075">
    <cfRule type="containsBlanks" dxfId="8831" priority="8833">
      <formula>LEN(TRIM(C1075))=0</formula>
    </cfRule>
    <cfRule type="containsText" dxfId="8830" priority="8834" operator="containsText" text="Operational">
      <formula>NOT(ISERROR(SEARCH("Operational",C1075)))</formula>
    </cfRule>
    <cfRule type="containsText" dxfId="8829" priority="8835" operator="containsText" text="Dn(service)">
      <formula>NOT(ISERROR(SEARCH("Dn(service)",C1075)))</formula>
    </cfRule>
    <cfRule type="containsText" dxfId="8828" priority="8836" operator="containsText" text="Dn(waiting)">
      <formula>NOT(ISERROR(SEARCH("Dn(waiting)",C1075)))</formula>
    </cfRule>
  </conditionalFormatting>
  <conditionalFormatting sqref="C1076:C1079">
    <cfRule type="containsBlanks" dxfId="8827" priority="8829">
      <formula>LEN(TRIM(C1076))=0</formula>
    </cfRule>
    <cfRule type="containsText" dxfId="8826" priority="8830" operator="containsText" text="Operational">
      <formula>NOT(ISERROR(SEARCH("Operational",C1076)))</formula>
    </cfRule>
    <cfRule type="containsText" dxfId="8825" priority="8831" operator="containsText" text="Dn(service)">
      <formula>NOT(ISERROR(SEARCH("Dn(service)",C1076)))</formula>
    </cfRule>
    <cfRule type="containsText" dxfId="8824" priority="8832" operator="containsText" text="Dn(waiting)">
      <formula>NOT(ISERROR(SEARCH("Dn(waiting)",C1076)))</formula>
    </cfRule>
  </conditionalFormatting>
  <conditionalFormatting sqref="G1080">
    <cfRule type="containsBlanks" dxfId="8823" priority="8825">
      <formula>LEN(TRIM(G1080))=0</formula>
    </cfRule>
    <cfRule type="containsText" dxfId="8822" priority="8826" operator="containsText" text="Operational">
      <formula>NOT(ISERROR(SEARCH("Operational",G1080)))</formula>
    </cfRule>
    <cfRule type="containsText" dxfId="8821" priority="8827" operator="containsText" text="Dn(service)">
      <formula>NOT(ISERROR(SEARCH("Dn(service)",G1080)))</formula>
    </cfRule>
    <cfRule type="containsText" dxfId="8820" priority="8828" operator="containsText" text="Dn(waiting)">
      <formula>NOT(ISERROR(SEARCH("Dn(waiting)",G1080)))</formula>
    </cfRule>
  </conditionalFormatting>
  <conditionalFormatting sqref="G1081:G1083">
    <cfRule type="containsBlanks" dxfId="8819" priority="8821">
      <formula>LEN(TRIM(G1081))=0</formula>
    </cfRule>
    <cfRule type="containsText" dxfId="8818" priority="8822" operator="containsText" text="Operational">
      <formula>NOT(ISERROR(SEARCH("Operational",G1081)))</formula>
    </cfRule>
    <cfRule type="containsText" dxfId="8817" priority="8823" operator="containsText" text="Dn(service)">
      <formula>NOT(ISERROR(SEARCH("Dn(service)",G1081)))</formula>
    </cfRule>
    <cfRule type="containsText" dxfId="8816" priority="8824" operator="containsText" text="Dn(waiting)">
      <formula>NOT(ISERROR(SEARCH("Dn(waiting)",G1081)))</formula>
    </cfRule>
  </conditionalFormatting>
  <conditionalFormatting sqref="G1084">
    <cfRule type="containsBlanks" dxfId="8815" priority="8817">
      <formula>LEN(TRIM(G1084))=0</formula>
    </cfRule>
    <cfRule type="containsText" dxfId="8814" priority="8818" operator="containsText" text="Operational">
      <formula>NOT(ISERROR(SEARCH("Operational",G1084)))</formula>
    </cfRule>
    <cfRule type="containsText" dxfId="8813" priority="8819" operator="containsText" text="Dn(service)">
      <formula>NOT(ISERROR(SEARCH("Dn(service)",G1084)))</formula>
    </cfRule>
    <cfRule type="containsText" dxfId="8812" priority="8820" operator="containsText" text="Dn(waiting)">
      <formula>NOT(ISERROR(SEARCH("Dn(waiting)",G1084)))</formula>
    </cfRule>
  </conditionalFormatting>
  <conditionalFormatting sqref="D1085:D1087">
    <cfRule type="containsBlanks" dxfId="8811" priority="8813">
      <formula>LEN(TRIM(D1085))=0</formula>
    </cfRule>
    <cfRule type="containsText" dxfId="8810" priority="8814" operator="containsText" text="Operational">
      <formula>NOT(ISERROR(SEARCH("Operational",D1085)))</formula>
    </cfRule>
    <cfRule type="containsText" dxfId="8809" priority="8815" operator="containsText" text="Dn(service)">
      <formula>NOT(ISERROR(SEARCH("Dn(service)",D1085)))</formula>
    </cfRule>
    <cfRule type="containsText" dxfId="8808" priority="8816" operator="containsText" text="Dn(waiting)">
      <formula>NOT(ISERROR(SEARCH("Dn(waiting)",D1085)))</formula>
    </cfRule>
  </conditionalFormatting>
  <conditionalFormatting sqref="D1088">
    <cfRule type="containsBlanks" dxfId="8807" priority="8809">
      <formula>LEN(TRIM(D1088))=0</formula>
    </cfRule>
    <cfRule type="containsText" dxfId="8806" priority="8810" operator="containsText" text="Operational">
      <formula>NOT(ISERROR(SEARCH("Operational",D1088)))</formula>
    </cfRule>
    <cfRule type="containsText" dxfId="8805" priority="8811" operator="containsText" text="Dn(service)">
      <formula>NOT(ISERROR(SEARCH("Dn(service)",D1088)))</formula>
    </cfRule>
    <cfRule type="containsText" dxfId="8804" priority="8812" operator="containsText" text="Dn(waiting)">
      <formula>NOT(ISERROR(SEARCH("Dn(waiting)",D1088)))</formula>
    </cfRule>
  </conditionalFormatting>
  <conditionalFormatting sqref="E1095">
    <cfRule type="containsBlanks" dxfId="8803" priority="8805">
      <formula>LEN(TRIM(E1095))=0</formula>
    </cfRule>
    <cfRule type="containsText" dxfId="8802" priority="8806" operator="containsText" text="Operational">
      <formula>NOT(ISERROR(SEARCH("Operational",E1095)))</formula>
    </cfRule>
    <cfRule type="containsText" dxfId="8801" priority="8807" operator="containsText" text="Dn(service)">
      <formula>NOT(ISERROR(SEARCH("Dn(service)",E1095)))</formula>
    </cfRule>
    <cfRule type="containsText" dxfId="8800" priority="8808" operator="containsText" text="Dn(waiting)">
      <formula>NOT(ISERROR(SEARCH("Dn(waiting)",E1095)))</formula>
    </cfRule>
  </conditionalFormatting>
  <conditionalFormatting sqref="F1090:F1096">
    <cfRule type="containsBlanks" dxfId="8799" priority="8801">
      <formula>LEN(TRIM(F1090))=0</formula>
    </cfRule>
    <cfRule type="containsText" dxfId="8798" priority="8802" operator="containsText" text="Operational">
      <formula>NOT(ISERROR(SEARCH("Operational",F1090)))</formula>
    </cfRule>
    <cfRule type="containsText" dxfId="8797" priority="8803" operator="containsText" text="Dn(service)">
      <formula>NOT(ISERROR(SEARCH("Dn(service)",F1090)))</formula>
    </cfRule>
    <cfRule type="containsText" dxfId="8796" priority="8804" operator="containsText" text="Dn(waiting)">
      <formula>NOT(ISERROR(SEARCH("Dn(waiting)",F1090)))</formula>
    </cfRule>
  </conditionalFormatting>
  <conditionalFormatting sqref="D1094">
    <cfRule type="containsBlanks" dxfId="8795" priority="8797">
      <formula>LEN(TRIM(D1094))=0</formula>
    </cfRule>
    <cfRule type="containsText" dxfId="8794" priority="8798" operator="containsText" text="Operational">
      <formula>NOT(ISERROR(SEARCH("Operational",D1094)))</formula>
    </cfRule>
    <cfRule type="containsText" dxfId="8793" priority="8799" operator="containsText" text="Dn(service)">
      <formula>NOT(ISERROR(SEARCH("Dn(service)",D1094)))</formula>
    </cfRule>
    <cfRule type="containsText" dxfId="8792" priority="8800" operator="containsText" text="Dn(waiting)">
      <formula>NOT(ISERROR(SEARCH("Dn(waiting)",D1094)))</formula>
    </cfRule>
  </conditionalFormatting>
  <conditionalFormatting sqref="D1111">
    <cfRule type="containsBlanks" dxfId="8791" priority="8793">
      <formula>LEN(TRIM(D1111))=0</formula>
    </cfRule>
    <cfRule type="containsText" dxfId="8790" priority="8794" operator="containsText" text="Operational">
      <formula>NOT(ISERROR(SEARCH("Operational",D1111)))</formula>
    </cfRule>
    <cfRule type="containsText" dxfId="8789" priority="8795" operator="containsText" text="Dn(service)">
      <formula>NOT(ISERROR(SEARCH("Dn(service)",D1111)))</formula>
    </cfRule>
    <cfRule type="containsText" dxfId="8788" priority="8796" operator="containsText" text="Dn(waiting)">
      <formula>NOT(ISERROR(SEARCH("Dn(waiting)",D1111)))</formula>
    </cfRule>
  </conditionalFormatting>
  <conditionalFormatting sqref="H1099:H1107">
    <cfRule type="containsBlanks" dxfId="8787" priority="8789">
      <formula>LEN(TRIM(H1099))=0</formula>
    </cfRule>
    <cfRule type="containsText" dxfId="8786" priority="8790" operator="containsText" text="Operational">
      <formula>NOT(ISERROR(SEARCH("Operational",H1099)))</formula>
    </cfRule>
    <cfRule type="containsText" dxfId="8785" priority="8791" operator="containsText" text="Dn(service)">
      <formula>NOT(ISERROR(SEARCH("Dn(service)",H1099)))</formula>
    </cfRule>
    <cfRule type="containsText" dxfId="8784" priority="8792" operator="containsText" text="Dn(waiting)">
      <formula>NOT(ISERROR(SEARCH("Dn(waiting)",H1099)))</formula>
    </cfRule>
  </conditionalFormatting>
  <conditionalFormatting sqref="C1107:C1111">
    <cfRule type="containsBlanks" dxfId="8783" priority="8785">
      <formula>LEN(TRIM(C1107))=0</formula>
    </cfRule>
    <cfRule type="containsText" dxfId="8782" priority="8786" operator="containsText" text="Operational">
      <formula>NOT(ISERROR(SEARCH("Operational",C1107)))</formula>
    </cfRule>
    <cfRule type="containsText" dxfId="8781" priority="8787" operator="containsText" text="Dn(service)">
      <formula>NOT(ISERROR(SEARCH("Dn(service)",C1107)))</formula>
    </cfRule>
    <cfRule type="containsText" dxfId="8780" priority="8788" operator="containsText" text="Dn(waiting)">
      <formula>NOT(ISERROR(SEARCH("Dn(waiting)",C1107)))</formula>
    </cfRule>
  </conditionalFormatting>
  <conditionalFormatting sqref="E1120">
    <cfRule type="containsBlanks" dxfId="8779" priority="8781">
      <formula>LEN(TRIM(E1120))=0</formula>
    </cfRule>
    <cfRule type="containsText" dxfId="8778" priority="8782" operator="containsText" text="Operational">
      <formula>NOT(ISERROR(SEARCH("Operational",E1120)))</formula>
    </cfRule>
    <cfRule type="containsText" dxfId="8777" priority="8783" operator="containsText" text="Dn(service)">
      <formula>NOT(ISERROR(SEARCH("Dn(service)",E1120)))</formula>
    </cfRule>
    <cfRule type="containsText" dxfId="8776" priority="8784" operator="containsText" text="Dn(waiting)">
      <formula>NOT(ISERROR(SEARCH("Dn(waiting)",E1120)))</formula>
    </cfRule>
  </conditionalFormatting>
  <conditionalFormatting sqref="E1121">
    <cfRule type="containsBlanks" dxfId="8775" priority="8777">
      <formula>LEN(TRIM(E1121))=0</formula>
    </cfRule>
    <cfRule type="containsText" dxfId="8774" priority="8778" operator="containsText" text="Operational">
      <formula>NOT(ISERROR(SEARCH("Operational",E1121)))</formula>
    </cfRule>
    <cfRule type="containsText" dxfId="8773" priority="8779" operator="containsText" text="Dn(service)">
      <formula>NOT(ISERROR(SEARCH("Dn(service)",E1121)))</formula>
    </cfRule>
    <cfRule type="containsText" dxfId="8772" priority="8780" operator="containsText" text="Dn(waiting)">
      <formula>NOT(ISERROR(SEARCH("Dn(waiting)",E1121)))</formula>
    </cfRule>
  </conditionalFormatting>
  <conditionalFormatting sqref="E1122">
    <cfRule type="containsBlanks" dxfId="8771" priority="8773">
      <formula>LEN(TRIM(E1122))=0</formula>
    </cfRule>
    <cfRule type="containsText" dxfId="8770" priority="8774" operator="containsText" text="Operational">
      <formula>NOT(ISERROR(SEARCH("Operational",E1122)))</formula>
    </cfRule>
    <cfRule type="containsText" dxfId="8769" priority="8775" operator="containsText" text="Dn(service)">
      <formula>NOT(ISERROR(SEARCH("Dn(service)",E1122)))</formula>
    </cfRule>
    <cfRule type="containsText" dxfId="8768" priority="8776" operator="containsText" text="Dn(waiting)">
      <formula>NOT(ISERROR(SEARCH("Dn(waiting)",E1122)))</formula>
    </cfRule>
  </conditionalFormatting>
  <conditionalFormatting sqref="F1115:G1116 G1113:G1114 F1117:F1119">
    <cfRule type="containsBlanks" dxfId="8767" priority="8769">
      <formula>LEN(TRIM(F1113))=0</formula>
    </cfRule>
    <cfRule type="containsText" dxfId="8766" priority="8770" operator="containsText" text="Operational">
      <formula>NOT(ISERROR(SEARCH("Operational",F1113)))</formula>
    </cfRule>
    <cfRule type="containsText" dxfId="8765" priority="8771" operator="containsText" text="Dn(service)">
      <formula>NOT(ISERROR(SEARCH("Dn(service)",F1113)))</formula>
    </cfRule>
    <cfRule type="containsText" dxfId="8764" priority="8772" operator="containsText" text="Dn(waiting)">
      <formula>NOT(ISERROR(SEARCH("Dn(waiting)",F1113)))</formula>
    </cfRule>
  </conditionalFormatting>
  <conditionalFormatting sqref="F984">
    <cfRule type="containsBlanks" dxfId="8763" priority="8765">
      <formula>LEN(TRIM(F984))=0</formula>
    </cfRule>
    <cfRule type="containsText" dxfId="8762" priority="8766" operator="containsText" text="Operational">
      <formula>NOT(ISERROR(SEARCH("Operational",F984)))</formula>
    </cfRule>
    <cfRule type="containsText" dxfId="8761" priority="8767" operator="containsText" text="Dn(service)">
      <formula>NOT(ISERROR(SEARCH("Dn(service)",F984)))</formula>
    </cfRule>
    <cfRule type="containsText" dxfId="8760" priority="8768" operator="containsText" text="Dn(waiting)">
      <formula>NOT(ISERROR(SEARCH("Dn(waiting)",F984)))</formula>
    </cfRule>
  </conditionalFormatting>
  <conditionalFormatting sqref="F985">
    <cfRule type="containsBlanks" dxfId="8759" priority="8761">
      <formula>LEN(TRIM(F985))=0</formula>
    </cfRule>
    <cfRule type="containsText" dxfId="8758" priority="8762" operator="containsText" text="Operational">
      <formula>NOT(ISERROR(SEARCH("Operational",F985)))</formula>
    </cfRule>
    <cfRule type="containsText" dxfId="8757" priority="8763" operator="containsText" text="Dn(service)">
      <formula>NOT(ISERROR(SEARCH("Dn(service)",F985)))</formula>
    </cfRule>
    <cfRule type="containsText" dxfId="8756" priority="8764" operator="containsText" text="Dn(waiting)">
      <formula>NOT(ISERROR(SEARCH("Dn(waiting)",F985)))</formula>
    </cfRule>
  </conditionalFormatting>
  <conditionalFormatting sqref="H987">
    <cfRule type="containsBlanks" dxfId="8755" priority="8757">
      <formula>LEN(TRIM(H987))=0</formula>
    </cfRule>
    <cfRule type="containsText" dxfId="8754" priority="8758" operator="containsText" text="Operational">
      <formula>NOT(ISERROR(SEARCH("Operational",H987)))</formula>
    </cfRule>
    <cfRule type="containsText" dxfId="8753" priority="8759" operator="containsText" text="Dn(service)">
      <formula>NOT(ISERROR(SEARCH("Dn(service)",H987)))</formula>
    </cfRule>
    <cfRule type="containsText" dxfId="8752" priority="8760" operator="containsText" text="Dn(waiting)">
      <formula>NOT(ISERROR(SEARCH("Dn(waiting)",H987)))</formula>
    </cfRule>
  </conditionalFormatting>
  <conditionalFormatting sqref="F1063">
    <cfRule type="containsBlanks" dxfId="8751" priority="8753">
      <formula>LEN(TRIM(F1063))=0</formula>
    </cfRule>
    <cfRule type="containsText" dxfId="8750" priority="8754" operator="containsText" text="Operational">
      <formula>NOT(ISERROR(SEARCH("Operational",F1063)))</formula>
    </cfRule>
    <cfRule type="containsText" dxfId="8749" priority="8755" operator="containsText" text="Dn(service)">
      <formula>NOT(ISERROR(SEARCH("Dn(service)",F1063)))</formula>
    </cfRule>
    <cfRule type="containsText" dxfId="8748" priority="8756" operator="containsText" text="Dn(waiting)">
      <formula>NOT(ISERROR(SEARCH("Dn(waiting)",F1063)))</formula>
    </cfRule>
  </conditionalFormatting>
  <conditionalFormatting sqref="F1062">
    <cfRule type="containsBlanks" dxfId="8747" priority="8749">
      <formula>LEN(TRIM(F1062))=0</formula>
    </cfRule>
    <cfRule type="containsText" dxfId="8746" priority="8750" operator="containsText" text="Operational">
      <formula>NOT(ISERROR(SEARCH("Operational",F1062)))</formula>
    </cfRule>
    <cfRule type="containsText" dxfId="8745" priority="8751" operator="containsText" text="Dn(service)">
      <formula>NOT(ISERROR(SEARCH("Dn(service)",F1062)))</formula>
    </cfRule>
    <cfRule type="containsText" dxfId="8744" priority="8752" operator="containsText" text="Dn(waiting)">
      <formula>NOT(ISERROR(SEARCH("Dn(waiting)",F1062)))</formula>
    </cfRule>
  </conditionalFormatting>
  <conditionalFormatting sqref="C1140:D1141 D1138:D1139 H1144:H1145 C1142:C1145 G1136:H1136">
    <cfRule type="containsBlanks" dxfId="8743" priority="8745">
      <formula>LEN(TRIM(C1136))=0</formula>
    </cfRule>
    <cfRule type="containsText" dxfId="8742" priority="8746" operator="containsText" text="Operational">
      <formula>NOT(ISERROR(SEARCH("Operational",C1136)))</formula>
    </cfRule>
    <cfRule type="containsText" dxfId="8741" priority="8747" operator="containsText" text="Dn(service)">
      <formula>NOT(ISERROR(SEARCH("Dn(service)",C1136)))</formula>
    </cfRule>
    <cfRule type="containsText" dxfId="8740" priority="8748" operator="containsText" text="Dn(waiting)">
      <formula>NOT(ISERROR(SEARCH("Dn(waiting)",C1136)))</formula>
    </cfRule>
  </conditionalFormatting>
  <conditionalFormatting sqref="C1136">
    <cfRule type="containsBlanks" dxfId="8739" priority="8741">
      <formula>LEN(TRIM(C1136))=0</formula>
    </cfRule>
    <cfRule type="containsText" dxfId="8738" priority="8742" operator="containsText" text="Operational">
      <formula>NOT(ISERROR(SEARCH("Operational",C1136)))</formula>
    </cfRule>
    <cfRule type="containsText" dxfId="8737" priority="8743" operator="containsText" text="Dn(service)">
      <formula>NOT(ISERROR(SEARCH("Dn(service)",C1136)))</formula>
    </cfRule>
    <cfRule type="containsText" dxfId="8736" priority="8744" operator="containsText" text="Dn(waiting)">
      <formula>NOT(ISERROR(SEARCH("Dn(waiting)",C1136)))</formula>
    </cfRule>
  </conditionalFormatting>
  <conditionalFormatting sqref="C1137">
    <cfRule type="containsBlanks" dxfId="8735" priority="8737">
      <formula>LEN(TRIM(C1137))=0</formula>
    </cfRule>
    <cfRule type="containsText" dxfId="8734" priority="8738" operator="containsText" text="Operational">
      <formula>NOT(ISERROR(SEARCH("Operational",C1137)))</formula>
    </cfRule>
    <cfRule type="containsText" dxfId="8733" priority="8739" operator="containsText" text="Dn(service)">
      <formula>NOT(ISERROR(SEARCH("Dn(service)",C1137)))</formula>
    </cfRule>
    <cfRule type="containsText" dxfId="8732" priority="8740" operator="containsText" text="Dn(waiting)">
      <formula>NOT(ISERROR(SEARCH("Dn(waiting)",C1137)))</formula>
    </cfRule>
  </conditionalFormatting>
  <conditionalFormatting sqref="C1138">
    <cfRule type="containsBlanks" dxfId="8731" priority="8733">
      <formula>LEN(TRIM(C1138))=0</formula>
    </cfRule>
    <cfRule type="containsText" dxfId="8730" priority="8734" operator="containsText" text="Operational">
      <formula>NOT(ISERROR(SEARCH("Operational",C1138)))</formula>
    </cfRule>
    <cfRule type="containsText" dxfId="8729" priority="8735" operator="containsText" text="Dn(service)">
      <formula>NOT(ISERROR(SEARCH("Dn(service)",C1138)))</formula>
    </cfRule>
    <cfRule type="containsText" dxfId="8728" priority="8736" operator="containsText" text="Dn(waiting)">
      <formula>NOT(ISERROR(SEARCH("Dn(waiting)",C1138)))</formula>
    </cfRule>
  </conditionalFormatting>
  <conditionalFormatting sqref="G1139">
    <cfRule type="containsBlanks" dxfId="8727" priority="8729">
      <formula>LEN(TRIM(G1139))=0</formula>
    </cfRule>
    <cfRule type="containsText" dxfId="8726" priority="8730" operator="containsText" text="Operational">
      <formula>NOT(ISERROR(SEARCH("Operational",G1139)))</formula>
    </cfRule>
    <cfRule type="containsText" dxfId="8725" priority="8731" operator="containsText" text="Dn(service)">
      <formula>NOT(ISERROR(SEARCH("Dn(service)",G1139)))</formula>
    </cfRule>
    <cfRule type="containsText" dxfId="8724" priority="8732" operator="containsText" text="Dn(waiting)">
      <formula>NOT(ISERROR(SEARCH("Dn(waiting)",G1139)))</formula>
    </cfRule>
  </conditionalFormatting>
  <conditionalFormatting sqref="G1140">
    <cfRule type="containsBlanks" dxfId="8723" priority="8725">
      <formula>LEN(TRIM(G1140))=0</formula>
    </cfRule>
    <cfRule type="containsText" dxfId="8722" priority="8726" operator="containsText" text="Operational">
      <formula>NOT(ISERROR(SEARCH("Operational",G1140)))</formula>
    </cfRule>
    <cfRule type="containsText" dxfId="8721" priority="8727" operator="containsText" text="Dn(service)">
      <formula>NOT(ISERROR(SEARCH("Dn(service)",G1140)))</formula>
    </cfRule>
    <cfRule type="containsText" dxfId="8720" priority="8728" operator="containsText" text="Dn(waiting)">
      <formula>NOT(ISERROR(SEARCH("Dn(waiting)",G1140)))</formula>
    </cfRule>
  </conditionalFormatting>
  <conditionalFormatting sqref="H1138">
    <cfRule type="containsBlanks" dxfId="8719" priority="8721">
      <formula>LEN(TRIM(H1138))=0</formula>
    </cfRule>
    <cfRule type="containsText" dxfId="8718" priority="8722" operator="containsText" text="Operational">
      <formula>NOT(ISERROR(SEARCH("Operational",H1138)))</formula>
    </cfRule>
    <cfRule type="containsText" dxfId="8717" priority="8723" operator="containsText" text="Dn(service)">
      <formula>NOT(ISERROR(SEARCH("Dn(service)",H1138)))</formula>
    </cfRule>
    <cfRule type="containsText" dxfId="8716" priority="8724" operator="containsText" text="Dn(waiting)">
      <formula>NOT(ISERROR(SEARCH("Dn(waiting)",H1138)))</formula>
    </cfRule>
  </conditionalFormatting>
  <conditionalFormatting sqref="H1139">
    <cfRule type="containsBlanks" dxfId="8715" priority="8717">
      <formula>LEN(TRIM(H1139))=0</formula>
    </cfRule>
    <cfRule type="containsText" dxfId="8714" priority="8718" operator="containsText" text="Operational">
      <formula>NOT(ISERROR(SEARCH("Operational",H1139)))</formula>
    </cfRule>
    <cfRule type="containsText" dxfId="8713" priority="8719" operator="containsText" text="Dn(service)">
      <formula>NOT(ISERROR(SEARCH("Dn(service)",H1139)))</formula>
    </cfRule>
    <cfRule type="containsText" dxfId="8712" priority="8720" operator="containsText" text="Dn(waiting)">
      <formula>NOT(ISERROR(SEARCH("Dn(waiting)",H1139)))</formula>
    </cfRule>
  </conditionalFormatting>
  <conditionalFormatting sqref="H1137">
    <cfRule type="containsBlanks" dxfId="8711" priority="8713">
      <formula>LEN(TRIM(H1137))=0</formula>
    </cfRule>
    <cfRule type="containsText" dxfId="8710" priority="8714" operator="containsText" text="Operational">
      <formula>NOT(ISERROR(SEARCH("Operational",H1137)))</formula>
    </cfRule>
    <cfRule type="containsText" dxfId="8709" priority="8715" operator="containsText" text="Dn(service)">
      <formula>NOT(ISERROR(SEARCH("Dn(service)",H1137)))</formula>
    </cfRule>
    <cfRule type="containsText" dxfId="8708" priority="8716" operator="containsText" text="Dn(waiting)">
      <formula>NOT(ISERROR(SEARCH("Dn(waiting)",H1137)))</formula>
    </cfRule>
  </conditionalFormatting>
  <conditionalFormatting sqref="G1141">
    <cfRule type="containsBlanks" dxfId="8707" priority="8709">
      <formula>LEN(TRIM(G1141))=0</formula>
    </cfRule>
    <cfRule type="containsText" dxfId="8706" priority="8710" operator="containsText" text="Operational">
      <formula>NOT(ISERROR(SEARCH("Operational",G1141)))</formula>
    </cfRule>
    <cfRule type="containsText" dxfId="8705" priority="8711" operator="containsText" text="Dn(service)">
      <formula>NOT(ISERROR(SEARCH("Dn(service)",G1141)))</formula>
    </cfRule>
    <cfRule type="containsText" dxfId="8704" priority="8712" operator="containsText" text="Dn(waiting)">
      <formula>NOT(ISERROR(SEARCH("Dn(waiting)",G1141)))</formula>
    </cfRule>
  </conditionalFormatting>
  <conditionalFormatting sqref="C1139">
    <cfRule type="containsBlanks" dxfId="8703" priority="8705">
      <formula>LEN(TRIM(C1139))=0</formula>
    </cfRule>
    <cfRule type="containsText" dxfId="8702" priority="8706" operator="containsText" text="Operational">
      <formula>NOT(ISERROR(SEARCH("Operational",C1139)))</formula>
    </cfRule>
    <cfRule type="containsText" dxfId="8701" priority="8707" operator="containsText" text="Dn(service)">
      <formula>NOT(ISERROR(SEARCH("Dn(service)",C1139)))</formula>
    </cfRule>
    <cfRule type="containsText" dxfId="8700" priority="8708" operator="containsText" text="Dn(waiting)">
      <formula>NOT(ISERROR(SEARCH("Dn(waiting)",C1139)))</formula>
    </cfRule>
  </conditionalFormatting>
  <conditionalFormatting sqref="H1141">
    <cfRule type="containsBlanks" dxfId="8699" priority="8701">
      <formula>LEN(TRIM(H1141))=0</formula>
    </cfRule>
    <cfRule type="containsText" dxfId="8698" priority="8702" operator="containsText" text="Operational">
      <formula>NOT(ISERROR(SEARCH("Operational",H1141)))</formula>
    </cfRule>
    <cfRule type="containsText" dxfId="8697" priority="8703" operator="containsText" text="Dn(service)">
      <formula>NOT(ISERROR(SEARCH("Dn(service)",H1141)))</formula>
    </cfRule>
    <cfRule type="containsText" dxfId="8696" priority="8704" operator="containsText" text="Dn(waiting)">
      <formula>NOT(ISERROR(SEARCH("Dn(waiting)",H1141)))</formula>
    </cfRule>
  </conditionalFormatting>
  <conditionalFormatting sqref="H1142">
    <cfRule type="containsBlanks" dxfId="8695" priority="8697">
      <formula>LEN(TRIM(H1142))=0</formula>
    </cfRule>
    <cfRule type="containsText" dxfId="8694" priority="8698" operator="containsText" text="Operational">
      <formula>NOT(ISERROR(SEARCH("Operational",H1142)))</formula>
    </cfRule>
    <cfRule type="containsText" dxfId="8693" priority="8699" operator="containsText" text="Dn(service)">
      <formula>NOT(ISERROR(SEARCH("Dn(service)",H1142)))</formula>
    </cfRule>
    <cfRule type="containsText" dxfId="8692" priority="8700" operator="containsText" text="Dn(waiting)">
      <formula>NOT(ISERROR(SEARCH("Dn(waiting)",H1142)))</formula>
    </cfRule>
  </conditionalFormatting>
  <conditionalFormatting sqref="H1143">
    <cfRule type="containsBlanks" dxfId="8691" priority="8693">
      <formula>LEN(TRIM(H1143))=0</formula>
    </cfRule>
    <cfRule type="containsText" dxfId="8690" priority="8694" operator="containsText" text="Operational">
      <formula>NOT(ISERROR(SEARCH("Operational",H1143)))</formula>
    </cfRule>
    <cfRule type="containsText" dxfId="8689" priority="8695" operator="containsText" text="Dn(service)">
      <formula>NOT(ISERROR(SEARCH("Dn(service)",H1143)))</formula>
    </cfRule>
    <cfRule type="containsText" dxfId="8688" priority="8696" operator="containsText" text="Dn(waiting)">
      <formula>NOT(ISERROR(SEARCH("Dn(waiting)",H1143)))</formula>
    </cfRule>
  </conditionalFormatting>
  <conditionalFormatting sqref="F1142:G1142">
    <cfRule type="containsBlanks" dxfId="8687" priority="8689">
      <formula>LEN(TRIM(F1142))=0</formula>
    </cfRule>
    <cfRule type="containsText" dxfId="8686" priority="8690" operator="containsText" text="Operational">
      <formula>NOT(ISERROR(SEARCH("Operational",F1142)))</formula>
    </cfRule>
    <cfRule type="containsText" dxfId="8685" priority="8691" operator="containsText" text="Dn(service)">
      <formula>NOT(ISERROR(SEARCH("Dn(service)",F1142)))</formula>
    </cfRule>
    <cfRule type="containsText" dxfId="8684" priority="8692" operator="containsText" text="Dn(waiting)">
      <formula>NOT(ISERROR(SEARCH("Dn(waiting)",F1142)))</formula>
    </cfRule>
  </conditionalFormatting>
  <conditionalFormatting sqref="F1143:G1143">
    <cfRule type="containsBlanks" dxfId="8683" priority="8685">
      <formula>LEN(TRIM(F1143))=0</formula>
    </cfRule>
    <cfRule type="containsText" dxfId="8682" priority="8686" operator="containsText" text="Operational">
      <formula>NOT(ISERROR(SEARCH("Operational",F1143)))</formula>
    </cfRule>
    <cfRule type="containsText" dxfId="8681" priority="8687" operator="containsText" text="Dn(service)">
      <formula>NOT(ISERROR(SEARCH("Dn(service)",F1143)))</formula>
    </cfRule>
    <cfRule type="containsText" dxfId="8680" priority="8688" operator="containsText" text="Dn(waiting)">
      <formula>NOT(ISERROR(SEARCH("Dn(waiting)",F1143)))</formula>
    </cfRule>
  </conditionalFormatting>
  <conditionalFormatting sqref="F1145:G1145">
    <cfRule type="containsBlanks" dxfId="8679" priority="8681">
      <formula>LEN(TRIM(F1145))=0</formula>
    </cfRule>
    <cfRule type="containsText" dxfId="8678" priority="8682" operator="containsText" text="Operational">
      <formula>NOT(ISERROR(SEARCH("Operational",F1145)))</formula>
    </cfRule>
    <cfRule type="containsText" dxfId="8677" priority="8683" operator="containsText" text="Dn(service)">
      <formula>NOT(ISERROR(SEARCH("Dn(service)",F1145)))</formula>
    </cfRule>
    <cfRule type="containsText" dxfId="8676" priority="8684" operator="containsText" text="Dn(waiting)">
      <formula>NOT(ISERROR(SEARCH("Dn(waiting)",F1145)))</formula>
    </cfRule>
  </conditionalFormatting>
  <conditionalFormatting sqref="D1142">
    <cfRule type="containsBlanks" dxfId="8675" priority="8677">
      <formula>LEN(TRIM(D1142))=0</formula>
    </cfRule>
    <cfRule type="containsText" dxfId="8674" priority="8678" operator="containsText" text="Operational">
      <formula>NOT(ISERROR(SEARCH("Operational",D1142)))</formula>
    </cfRule>
    <cfRule type="containsText" dxfId="8673" priority="8679" operator="containsText" text="Dn(service)">
      <formula>NOT(ISERROR(SEARCH("Dn(service)",D1142)))</formula>
    </cfRule>
    <cfRule type="containsText" dxfId="8672" priority="8680" operator="containsText" text="Dn(waiting)">
      <formula>NOT(ISERROR(SEARCH("Dn(waiting)",D1142)))</formula>
    </cfRule>
  </conditionalFormatting>
  <conditionalFormatting sqref="D1143">
    <cfRule type="containsBlanks" dxfId="8671" priority="8673">
      <formula>LEN(TRIM(D1143))=0</formula>
    </cfRule>
    <cfRule type="containsText" dxfId="8670" priority="8674" operator="containsText" text="Operational">
      <formula>NOT(ISERROR(SEARCH("Operational",D1143)))</formula>
    </cfRule>
    <cfRule type="containsText" dxfId="8669" priority="8675" operator="containsText" text="Dn(service)">
      <formula>NOT(ISERROR(SEARCH("Dn(service)",D1143)))</formula>
    </cfRule>
    <cfRule type="containsText" dxfId="8668" priority="8676" operator="containsText" text="Dn(waiting)">
      <formula>NOT(ISERROR(SEARCH("Dn(waiting)",D1143)))</formula>
    </cfRule>
  </conditionalFormatting>
  <conditionalFormatting sqref="D1144">
    <cfRule type="containsBlanks" dxfId="8667" priority="8669">
      <formula>LEN(TRIM(D1144))=0</formula>
    </cfRule>
    <cfRule type="containsText" dxfId="8666" priority="8670" operator="containsText" text="Operational">
      <formula>NOT(ISERROR(SEARCH("Operational",D1144)))</formula>
    </cfRule>
    <cfRule type="containsText" dxfId="8665" priority="8671" operator="containsText" text="Dn(service)">
      <formula>NOT(ISERROR(SEARCH("Dn(service)",D1144)))</formula>
    </cfRule>
    <cfRule type="containsText" dxfId="8664" priority="8672" operator="containsText" text="Dn(waiting)">
      <formula>NOT(ISERROR(SEARCH("Dn(waiting)",D1144)))</formula>
    </cfRule>
  </conditionalFormatting>
  <conditionalFormatting sqref="D1145">
    <cfRule type="containsBlanks" dxfId="8663" priority="8665">
      <formula>LEN(TRIM(D1145))=0</formula>
    </cfRule>
    <cfRule type="containsText" dxfId="8662" priority="8666" operator="containsText" text="Operational">
      <formula>NOT(ISERROR(SEARCH("Operational",D1145)))</formula>
    </cfRule>
    <cfRule type="containsText" dxfId="8661" priority="8667" operator="containsText" text="Dn(service)">
      <formula>NOT(ISERROR(SEARCH("Dn(service)",D1145)))</formula>
    </cfRule>
    <cfRule type="containsText" dxfId="8660" priority="8668" operator="containsText" text="Dn(waiting)">
      <formula>NOT(ISERROR(SEARCH("Dn(waiting)",D1145)))</formula>
    </cfRule>
  </conditionalFormatting>
  <conditionalFormatting sqref="F1144:G1144">
    <cfRule type="containsBlanks" dxfId="8659" priority="8661">
      <formula>LEN(TRIM(F1144))=0</formula>
    </cfRule>
    <cfRule type="containsText" dxfId="8658" priority="8662" operator="containsText" text="Operational">
      <formula>NOT(ISERROR(SEARCH("Operational",F1144)))</formula>
    </cfRule>
    <cfRule type="containsText" dxfId="8657" priority="8663" operator="containsText" text="Dn(service)">
      <formula>NOT(ISERROR(SEARCH("Dn(service)",F1144)))</formula>
    </cfRule>
    <cfRule type="containsText" dxfId="8656" priority="8664" operator="containsText" text="Dn(waiting)">
      <formula>NOT(ISERROR(SEARCH("Dn(waiting)",F1144)))</formula>
    </cfRule>
  </conditionalFormatting>
  <conditionalFormatting sqref="G1137">
    <cfRule type="containsBlanks" dxfId="8655" priority="8657">
      <formula>LEN(TRIM(G1137))=0</formula>
    </cfRule>
    <cfRule type="containsText" dxfId="8654" priority="8658" operator="containsText" text="Operational">
      <formula>NOT(ISERROR(SEARCH("Operational",G1137)))</formula>
    </cfRule>
    <cfRule type="containsText" dxfId="8653" priority="8659" operator="containsText" text="Dn(service)">
      <formula>NOT(ISERROR(SEARCH("Dn(service)",G1137)))</formula>
    </cfRule>
    <cfRule type="containsText" dxfId="8652" priority="8660" operator="containsText" text="Dn(waiting)">
      <formula>NOT(ISERROR(SEARCH("Dn(waiting)",G1137)))</formula>
    </cfRule>
  </conditionalFormatting>
  <conditionalFormatting sqref="G1138">
    <cfRule type="containsBlanks" dxfId="8651" priority="8653">
      <formula>LEN(TRIM(G1138))=0</formula>
    </cfRule>
    <cfRule type="containsText" dxfId="8650" priority="8654" operator="containsText" text="Operational">
      <formula>NOT(ISERROR(SEARCH("Operational",G1138)))</formula>
    </cfRule>
    <cfRule type="containsText" dxfId="8649" priority="8655" operator="containsText" text="Dn(service)">
      <formula>NOT(ISERROR(SEARCH("Dn(service)",G1138)))</formula>
    </cfRule>
    <cfRule type="containsText" dxfId="8648" priority="8656" operator="containsText" text="Dn(waiting)">
      <formula>NOT(ISERROR(SEARCH("Dn(waiting)",G1138)))</formula>
    </cfRule>
  </conditionalFormatting>
  <conditionalFormatting sqref="H1140">
    <cfRule type="containsBlanks" dxfId="8647" priority="8649">
      <formula>LEN(TRIM(H1140))=0</formula>
    </cfRule>
    <cfRule type="containsText" dxfId="8646" priority="8650" operator="containsText" text="Operational">
      <formula>NOT(ISERROR(SEARCH("Operational",H1140)))</formula>
    </cfRule>
    <cfRule type="containsText" dxfId="8645" priority="8651" operator="containsText" text="Dn(service)">
      <formula>NOT(ISERROR(SEARCH("Dn(service)",H1140)))</formula>
    </cfRule>
    <cfRule type="containsText" dxfId="8644" priority="8652" operator="containsText" text="Dn(waiting)">
      <formula>NOT(ISERROR(SEARCH("Dn(waiting)",H1140)))</formula>
    </cfRule>
  </conditionalFormatting>
  <conditionalFormatting sqref="E983">
    <cfRule type="containsBlanks" dxfId="8643" priority="8645">
      <formula>LEN(TRIM(E983))=0</formula>
    </cfRule>
    <cfRule type="containsText" dxfId="8642" priority="8646" operator="containsText" text="Operational">
      <formula>NOT(ISERROR(SEARCH("Operational",E983)))</formula>
    </cfRule>
    <cfRule type="containsText" dxfId="8641" priority="8647" operator="containsText" text="Dn(service)">
      <formula>NOT(ISERROR(SEARCH("Dn(service)",E983)))</formula>
    </cfRule>
    <cfRule type="containsText" dxfId="8640" priority="8648" operator="containsText" text="Dn(waiting)">
      <formula>NOT(ISERROR(SEARCH("Dn(waiting)",E983)))</formula>
    </cfRule>
  </conditionalFormatting>
  <conditionalFormatting sqref="E984">
    <cfRule type="containsBlanks" dxfId="8639" priority="8641">
      <formula>LEN(TRIM(E984))=0</formula>
    </cfRule>
    <cfRule type="containsText" dxfId="8638" priority="8642" operator="containsText" text="Operational">
      <formula>NOT(ISERROR(SEARCH("Operational",E984)))</formula>
    </cfRule>
    <cfRule type="containsText" dxfId="8637" priority="8643" operator="containsText" text="Dn(service)">
      <formula>NOT(ISERROR(SEARCH("Dn(service)",E984)))</formula>
    </cfRule>
    <cfRule type="containsText" dxfId="8636" priority="8644" operator="containsText" text="Dn(waiting)">
      <formula>NOT(ISERROR(SEARCH("Dn(waiting)",E984)))</formula>
    </cfRule>
  </conditionalFormatting>
  <conditionalFormatting sqref="E985">
    <cfRule type="containsBlanks" dxfId="8635" priority="8637">
      <formula>LEN(TRIM(E985))=0</formula>
    </cfRule>
    <cfRule type="containsText" dxfId="8634" priority="8638" operator="containsText" text="Operational">
      <formula>NOT(ISERROR(SEARCH("Operational",E985)))</formula>
    </cfRule>
    <cfRule type="containsText" dxfId="8633" priority="8639" operator="containsText" text="Dn(service)">
      <formula>NOT(ISERROR(SEARCH("Dn(service)",E985)))</formula>
    </cfRule>
    <cfRule type="containsText" dxfId="8632" priority="8640" operator="containsText" text="Dn(waiting)">
      <formula>NOT(ISERROR(SEARCH("Dn(waiting)",E985)))</formula>
    </cfRule>
  </conditionalFormatting>
  <conditionalFormatting sqref="E986">
    <cfRule type="containsBlanks" dxfId="8631" priority="8633">
      <formula>LEN(TRIM(E986))=0</formula>
    </cfRule>
    <cfRule type="containsText" dxfId="8630" priority="8634" operator="containsText" text="Operational">
      <formula>NOT(ISERROR(SEARCH("Operational",E986)))</formula>
    </cfRule>
    <cfRule type="containsText" dxfId="8629" priority="8635" operator="containsText" text="Dn(service)">
      <formula>NOT(ISERROR(SEARCH("Dn(service)",E986)))</formula>
    </cfRule>
    <cfRule type="containsText" dxfId="8628" priority="8636" operator="containsText" text="Dn(waiting)">
      <formula>NOT(ISERROR(SEARCH("Dn(waiting)",E986)))</formula>
    </cfRule>
  </conditionalFormatting>
  <conditionalFormatting sqref="E987">
    <cfRule type="containsBlanks" dxfId="8627" priority="8629">
      <formula>LEN(TRIM(E987))=0</formula>
    </cfRule>
    <cfRule type="containsText" dxfId="8626" priority="8630" operator="containsText" text="Operational">
      <formula>NOT(ISERROR(SEARCH("Operational",E987)))</formula>
    </cfRule>
    <cfRule type="containsText" dxfId="8625" priority="8631" operator="containsText" text="Dn(service)">
      <formula>NOT(ISERROR(SEARCH("Dn(service)",E987)))</formula>
    </cfRule>
    <cfRule type="containsText" dxfId="8624" priority="8632" operator="containsText" text="Dn(waiting)">
      <formula>NOT(ISERROR(SEARCH("Dn(waiting)",E987)))</formula>
    </cfRule>
  </conditionalFormatting>
  <conditionalFormatting sqref="G987">
    <cfRule type="containsBlanks" dxfId="8623" priority="8625">
      <formula>LEN(TRIM(G987))=0</formula>
    </cfRule>
    <cfRule type="containsText" dxfId="8622" priority="8626" operator="containsText" text="Operational">
      <formula>NOT(ISERROR(SEARCH("Operational",G987)))</formula>
    </cfRule>
    <cfRule type="containsText" dxfId="8621" priority="8627" operator="containsText" text="Dn(service)">
      <formula>NOT(ISERROR(SEARCH("Dn(service)",G987)))</formula>
    </cfRule>
    <cfRule type="containsText" dxfId="8620" priority="8628" operator="containsText" text="Dn(waiting)">
      <formula>NOT(ISERROR(SEARCH("Dn(waiting)",G987)))</formula>
    </cfRule>
  </conditionalFormatting>
  <conditionalFormatting sqref="G988">
    <cfRule type="containsBlanks" dxfId="8619" priority="8621">
      <formula>LEN(TRIM(G988))=0</formula>
    </cfRule>
    <cfRule type="containsText" dxfId="8618" priority="8622" operator="containsText" text="Operational">
      <formula>NOT(ISERROR(SEARCH("Operational",G988)))</formula>
    </cfRule>
    <cfRule type="containsText" dxfId="8617" priority="8623" operator="containsText" text="Dn(service)">
      <formula>NOT(ISERROR(SEARCH("Dn(service)",G988)))</formula>
    </cfRule>
    <cfRule type="containsText" dxfId="8616" priority="8624" operator="containsText" text="Dn(waiting)">
      <formula>NOT(ISERROR(SEARCH("Dn(waiting)",G988)))</formula>
    </cfRule>
  </conditionalFormatting>
  <conditionalFormatting sqref="G989">
    <cfRule type="containsBlanks" dxfId="8615" priority="8617">
      <formula>LEN(TRIM(G989))=0</formula>
    </cfRule>
    <cfRule type="containsText" dxfId="8614" priority="8618" operator="containsText" text="Operational">
      <formula>NOT(ISERROR(SEARCH("Operational",G989)))</formula>
    </cfRule>
    <cfRule type="containsText" dxfId="8613" priority="8619" operator="containsText" text="Dn(service)">
      <formula>NOT(ISERROR(SEARCH("Dn(service)",G989)))</formula>
    </cfRule>
    <cfRule type="containsText" dxfId="8612" priority="8620" operator="containsText" text="Dn(waiting)">
      <formula>NOT(ISERROR(SEARCH("Dn(waiting)",G989)))</formula>
    </cfRule>
  </conditionalFormatting>
  <conditionalFormatting sqref="G990">
    <cfRule type="containsBlanks" dxfId="8611" priority="8613">
      <formula>LEN(TRIM(G990))=0</formula>
    </cfRule>
    <cfRule type="containsText" dxfId="8610" priority="8614" operator="containsText" text="Operational">
      <formula>NOT(ISERROR(SEARCH("Operational",G990)))</formula>
    </cfRule>
    <cfRule type="containsText" dxfId="8609" priority="8615" operator="containsText" text="Dn(service)">
      <formula>NOT(ISERROR(SEARCH("Dn(service)",G990)))</formula>
    </cfRule>
    <cfRule type="containsText" dxfId="8608" priority="8616" operator="containsText" text="Dn(waiting)">
      <formula>NOT(ISERROR(SEARCH("Dn(waiting)",G990)))</formula>
    </cfRule>
  </conditionalFormatting>
  <conditionalFormatting sqref="G991">
    <cfRule type="containsBlanks" dxfId="8607" priority="8609">
      <formula>LEN(TRIM(G991))=0</formula>
    </cfRule>
    <cfRule type="containsText" dxfId="8606" priority="8610" operator="containsText" text="Operational">
      <formula>NOT(ISERROR(SEARCH("Operational",G991)))</formula>
    </cfRule>
    <cfRule type="containsText" dxfId="8605" priority="8611" operator="containsText" text="Dn(service)">
      <formula>NOT(ISERROR(SEARCH("Dn(service)",G991)))</formula>
    </cfRule>
    <cfRule type="containsText" dxfId="8604" priority="8612" operator="containsText" text="Dn(waiting)">
      <formula>NOT(ISERROR(SEARCH("Dn(waiting)",G991)))</formula>
    </cfRule>
  </conditionalFormatting>
  <conditionalFormatting sqref="C991">
    <cfRule type="containsBlanks" dxfId="8603" priority="8605">
      <formula>LEN(TRIM(C991))=0</formula>
    </cfRule>
    <cfRule type="containsText" dxfId="8602" priority="8606" operator="containsText" text="Operational">
      <formula>NOT(ISERROR(SEARCH("Operational",C991)))</formula>
    </cfRule>
    <cfRule type="containsText" dxfId="8601" priority="8607" operator="containsText" text="Dn(service)">
      <formula>NOT(ISERROR(SEARCH("Dn(service)",C991)))</formula>
    </cfRule>
    <cfRule type="containsText" dxfId="8600" priority="8608" operator="containsText" text="Dn(waiting)">
      <formula>NOT(ISERROR(SEARCH("Dn(waiting)",C991)))</formula>
    </cfRule>
  </conditionalFormatting>
  <conditionalFormatting sqref="C992">
    <cfRule type="containsBlanks" dxfId="8599" priority="8601">
      <formula>LEN(TRIM(C992))=0</formula>
    </cfRule>
    <cfRule type="containsText" dxfId="8598" priority="8602" operator="containsText" text="Operational">
      <formula>NOT(ISERROR(SEARCH("Operational",C992)))</formula>
    </cfRule>
    <cfRule type="containsText" dxfId="8597" priority="8603" operator="containsText" text="Dn(service)">
      <formula>NOT(ISERROR(SEARCH("Dn(service)",C992)))</formula>
    </cfRule>
    <cfRule type="containsText" dxfId="8596" priority="8604" operator="containsText" text="Dn(waiting)">
      <formula>NOT(ISERROR(SEARCH("Dn(waiting)",C992)))</formula>
    </cfRule>
  </conditionalFormatting>
  <conditionalFormatting sqref="C993">
    <cfRule type="containsBlanks" dxfId="8595" priority="8597">
      <formula>LEN(TRIM(C993))=0</formula>
    </cfRule>
    <cfRule type="containsText" dxfId="8594" priority="8598" operator="containsText" text="Operational">
      <formula>NOT(ISERROR(SEARCH("Operational",C993)))</formula>
    </cfRule>
    <cfRule type="containsText" dxfId="8593" priority="8599" operator="containsText" text="Dn(service)">
      <formula>NOT(ISERROR(SEARCH("Dn(service)",C993)))</formula>
    </cfRule>
    <cfRule type="containsText" dxfId="8592" priority="8600" operator="containsText" text="Dn(waiting)">
      <formula>NOT(ISERROR(SEARCH("Dn(waiting)",C993)))</formula>
    </cfRule>
  </conditionalFormatting>
  <conditionalFormatting sqref="C994">
    <cfRule type="containsBlanks" dxfId="8591" priority="8593">
      <formula>LEN(TRIM(C994))=0</formula>
    </cfRule>
    <cfRule type="containsText" dxfId="8590" priority="8594" operator="containsText" text="Operational">
      <formula>NOT(ISERROR(SEARCH("Operational",C994)))</formula>
    </cfRule>
    <cfRule type="containsText" dxfId="8589" priority="8595" operator="containsText" text="Dn(service)">
      <formula>NOT(ISERROR(SEARCH("Dn(service)",C994)))</formula>
    </cfRule>
    <cfRule type="containsText" dxfId="8588" priority="8596" operator="containsText" text="Dn(waiting)">
      <formula>NOT(ISERROR(SEARCH("Dn(waiting)",C994)))</formula>
    </cfRule>
  </conditionalFormatting>
  <conditionalFormatting sqref="C995">
    <cfRule type="containsBlanks" dxfId="8587" priority="8589">
      <formula>LEN(TRIM(C995))=0</formula>
    </cfRule>
    <cfRule type="containsText" dxfId="8586" priority="8590" operator="containsText" text="Operational">
      <formula>NOT(ISERROR(SEARCH("Operational",C995)))</formula>
    </cfRule>
    <cfRule type="containsText" dxfId="8585" priority="8591" operator="containsText" text="Dn(service)">
      <formula>NOT(ISERROR(SEARCH("Dn(service)",C995)))</formula>
    </cfRule>
    <cfRule type="containsText" dxfId="8584" priority="8592" operator="containsText" text="Dn(waiting)">
      <formula>NOT(ISERROR(SEARCH("Dn(waiting)",C995)))</formula>
    </cfRule>
  </conditionalFormatting>
  <conditionalFormatting sqref="C996">
    <cfRule type="containsBlanks" dxfId="8583" priority="8585">
      <formula>LEN(TRIM(C996))=0</formula>
    </cfRule>
    <cfRule type="containsText" dxfId="8582" priority="8586" operator="containsText" text="Operational">
      <formula>NOT(ISERROR(SEARCH("Operational",C996)))</formula>
    </cfRule>
    <cfRule type="containsText" dxfId="8581" priority="8587" operator="containsText" text="Dn(service)">
      <formula>NOT(ISERROR(SEARCH("Dn(service)",C996)))</formula>
    </cfRule>
    <cfRule type="containsText" dxfId="8580" priority="8588" operator="containsText" text="Dn(waiting)">
      <formula>NOT(ISERROR(SEARCH("Dn(waiting)",C996)))</formula>
    </cfRule>
  </conditionalFormatting>
  <conditionalFormatting sqref="D996">
    <cfRule type="containsBlanks" dxfId="8579" priority="8581">
      <formula>LEN(TRIM(D996))=0</formula>
    </cfRule>
    <cfRule type="containsText" dxfId="8578" priority="8582" operator="containsText" text="Operational">
      <formula>NOT(ISERROR(SEARCH("Operational",D996)))</formula>
    </cfRule>
    <cfRule type="containsText" dxfId="8577" priority="8583" operator="containsText" text="Dn(service)">
      <formula>NOT(ISERROR(SEARCH("Dn(service)",D996)))</formula>
    </cfRule>
    <cfRule type="containsText" dxfId="8576" priority="8584" operator="containsText" text="Dn(waiting)">
      <formula>NOT(ISERROR(SEARCH("Dn(waiting)",D996)))</formula>
    </cfRule>
  </conditionalFormatting>
  <conditionalFormatting sqref="D997">
    <cfRule type="containsBlanks" dxfId="8575" priority="8577">
      <formula>LEN(TRIM(D997))=0</formula>
    </cfRule>
    <cfRule type="containsText" dxfId="8574" priority="8578" operator="containsText" text="Operational">
      <formula>NOT(ISERROR(SEARCH("Operational",D997)))</formula>
    </cfRule>
    <cfRule type="containsText" dxfId="8573" priority="8579" operator="containsText" text="Dn(service)">
      <formula>NOT(ISERROR(SEARCH("Dn(service)",D997)))</formula>
    </cfRule>
    <cfRule type="containsText" dxfId="8572" priority="8580" operator="containsText" text="Dn(waiting)">
      <formula>NOT(ISERROR(SEARCH("Dn(waiting)",D997)))</formula>
    </cfRule>
  </conditionalFormatting>
  <conditionalFormatting sqref="D998">
    <cfRule type="containsBlanks" dxfId="8571" priority="8573">
      <formula>LEN(TRIM(D998))=0</formula>
    </cfRule>
    <cfRule type="containsText" dxfId="8570" priority="8574" operator="containsText" text="Operational">
      <formula>NOT(ISERROR(SEARCH("Operational",D998)))</formula>
    </cfRule>
    <cfRule type="containsText" dxfId="8569" priority="8575" operator="containsText" text="Dn(service)">
      <formula>NOT(ISERROR(SEARCH("Dn(service)",D998)))</formula>
    </cfRule>
    <cfRule type="containsText" dxfId="8568" priority="8576" operator="containsText" text="Dn(waiting)">
      <formula>NOT(ISERROR(SEARCH("Dn(waiting)",D998)))</formula>
    </cfRule>
  </conditionalFormatting>
  <conditionalFormatting sqref="D999">
    <cfRule type="containsBlanks" dxfId="8567" priority="8569">
      <formula>LEN(TRIM(D999))=0</formula>
    </cfRule>
    <cfRule type="containsText" dxfId="8566" priority="8570" operator="containsText" text="Operational">
      <formula>NOT(ISERROR(SEARCH("Operational",D999)))</formula>
    </cfRule>
    <cfRule type="containsText" dxfId="8565" priority="8571" operator="containsText" text="Dn(service)">
      <formula>NOT(ISERROR(SEARCH("Dn(service)",D999)))</formula>
    </cfRule>
    <cfRule type="containsText" dxfId="8564" priority="8572" operator="containsText" text="Dn(waiting)">
      <formula>NOT(ISERROR(SEARCH("Dn(waiting)",D999)))</formula>
    </cfRule>
  </conditionalFormatting>
  <conditionalFormatting sqref="D1000">
    <cfRule type="containsBlanks" dxfId="8563" priority="8565">
      <formula>LEN(TRIM(D1000))=0</formula>
    </cfRule>
    <cfRule type="containsText" dxfId="8562" priority="8566" operator="containsText" text="Operational">
      <formula>NOT(ISERROR(SEARCH("Operational",D1000)))</formula>
    </cfRule>
    <cfRule type="containsText" dxfId="8561" priority="8567" operator="containsText" text="Dn(service)">
      <formula>NOT(ISERROR(SEARCH("Dn(service)",D1000)))</formula>
    </cfRule>
    <cfRule type="containsText" dxfId="8560" priority="8568" operator="containsText" text="Dn(waiting)">
      <formula>NOT(ISERROR(SEARCH("Dn(waiting)",D1000)))</formula>
    </cfRule>
  </conditionalFormatting>
  <conditionalFormatting sqref="D1001">
    <cfRule type="containsBlanks" dxfId="8559" priority="8561">
      <formula>LEN(TRIM(D1001))=0</formula>
    </cfRule>
    <cfRule type="containsText" dxfId="8558" priority="8562" operator="containsText" text="Operational">
      <formula>NOT(ISERROR(SEARCH("Operational",D1001)))</formula>
    </cfRule>
    <cfRule type="containsText" dxfId="8557" priority="8563" operator="containsText" text="Dn(service)">
      <formula>NOT(ISERROR(SEARCH("Dn(service)",D1001)))</formula>
    </cfRule>
    <cfRule type="containsText" dxfId="8556" priority="8564" operator="containsText" text="Dn(waiting)">
      <formula>NOT(ISERROR(SEARCH("Dn(waiting)",D1001)))</formula>
    </cfRule>
  </conditionalFormatting>
  <conditionalFormatting sqref="F1001">
    <cfRule type="containsBlanks" dxfId="8555" priority="8557">
      <formula>LEN(TRIM(F1001))=0</formula>
    </cfRule>
    <cfRule type="containsText" dxfId="8554" priority="8558" operator="containsText" text="Operational">
      <formula>NOT(ISERROR(SEARCH("Operational",F1001)))</formula>
    </cfRule>
    <cfRule type="containsText" dxfId="8553" priority="8559" operator="containsText" text="Dn(service)">
      <formula>NOT(ISERROR(SEARCH("Dn(service)",F1001)))</formula>
    </cfRule>
    <cfRule type="containsText" dxfId="8552" priority="8560" operator="containsText" text="Dn(waiting)">
      <formula>NOT(ISERROR(SEARCH("Dn(waiting)",F1001)))</formula>
    </cfRule>
  </conditionalFormatting>
  <conditionalFormatting sqref="F1002">
    <cfRule type="containsBlanks" dxfId="8551" priority="8553">
      <formula>LEN(TRIM(F1002))=0</formula>
    </cfRule>
    <cfRule type="containsText" dxfId="8550" priority="8554" operator="containsText" text="Operational">
      <formula>NOT(ISERROR(SEARCH("Operational",F1002)))</formula>
    </cfRule>
    <cfRule type="containsText" dxfId="8549" priority="8555" operator="containsText" text="Dn(service)">
      <formula>NOT(ISERROR(SEARCH("Dn(service)",F1002)))</formula>
    </cfRule>
    <cfRule type="containsText" dxfId="8548" priority="8556" operator="containsText" text="Dn(waiting)">
      <formula>NOT(ISERROR(SEARCH("Dn(waiting)",F1002)))</formula>
    </cfRule>
  </conditionalFormatting>
  <conditionalFormatting sqref="F1003">
    <cfRule type="containsBlanks" dxfId="8547" priority="8549">
      <formula>LEN(TRIM(F1003))=0</formula>
    </cfRule>
    <cfRule type="containsText" dxfId="8546" priority="8550" operator="containsText" text="Operational">
      <formula>NOT(ISERROR(SEARCH("Operational",F1003)))</formula>
    </cfRule>
    <cfRule type="containsText" dxfId="8545" priority="8551" operator="containsText" text="Dn(service)">
      <formula>NOT(ISERROR(SEARCH("Dn(service)",F1003)))</formula>
    </cfRule>
    <cfRule type="containsText" dxfId="8544" priority="8552" operator="containsText" text="Dn(waiting)">
      <formula>NOT(ISERROR(SEARCH("Dn(waiting)",F1003)))</formula>
    </cfRule>
  </conditionalFormatting>
  <conditionalFormatting sqref="F1004">
    <cfRule type="containsBlanks" dxfId="8543" priority="8545">
      <formula>LEN(TRIM(F1004))=0</formula>
    </cfRule>
    <cfRule type="containsText" dxfId="8542" priority="8546" operator="containsText" text="Operational">
      <formula>NOT(ISERROR(SEARCH("Operational",F1004)))</formula>
    </cfRule>
    <cfRule type="containsText" dxfId="8541" priority="8547" operator="containsText" text="Dn(service)">
      <formula>NOT(ISERROR(SEARCH("Dn(service)",F1004)))</formula>
    </cfRule>
    <cfRule type="containsText" dxfId="8540" priority="8548" operator="containsText" text="Dn(waiting)">
      <formula>NOT(ISERROR(SEARCH("Dn(waiting)",F1004)))</formula>
    </cfRule>
  </conditionalFormatting>
  <conditionalFormatting sqref="F1005">
    <cfRule type="containsBlanks" dxfId="8539" priority="8541">
      <formula>LEN(TRIM(F1005))=0</formula>
    </cfRule>
    <cfRule type="containsText" dxfId="8538" priority="8542" operator="containsText" text="Operational">
      <formula>NOT(ISERROR(SEARCH("Operational",F1005)))</formula>
    </cfRule>
    <cfRule type="containsText" dxfId="8537" priority="8543" operator="containsText" text="Dn(service)">
      <formula>NOT(ISERROR(SEARCH("Dn(service)",F1005)))</formula>
    </cfRule>
    <cfRule type="containsText" dxfId="8536" priority="8544" operator="containsText" text="Dn(waiting)">
      <formula>NOT(ISERROR(SEARCH("Dn(waiting)",F1005)))</formula>
    </cfRule>
  </conditionalFormatting>
  <conditionalFormatting sqref="H1006:H1009">
    <cfRule type="containsBlanks" dxfId="8535" priority="8537">
      <formula>LEN(TRIM(H1006))=0</formula>
    </cfRule>
    <cfRule type="containsText" dxfId="8534" priority="8538" operator="containsText" text="Operational">
      <formula>NOT(ISERROR(SEARCH("Operational",H1006)))</formula>
    </cfRule>
    <cfRule type="containsText" dxfId="8533" priority="8539" operator="containsText" text="Dn(service)">
      <formula>NOT(ISERROR(SEARCH("Dn(service)",H1006)))</formula>
    </cfRule>
    <cfRule type="containsText" dxfId="8532" priority="8540" operator="containsText" text="Dn(waiting)">
      <formula>NOT(ISERROR(SEARCH("Dn(waiting)",H1006)))</formula>
    </cfRule>
  </conditionalFormatting>
  <conditionalFormatting sqref="H1010">
    <cfRule type="containsBlanks" dxfId="8531" priority="8533">
      <formula>LEN(TRIM(H1010))=0</formula>
    </cfRule>
    <cfRule type="containsText" dxfId="8530" priority="8534" operator="containsText" text="Operational">
      <formula>NOT(ISERROR(SEARCH("Operational",H1010)))</formula>
    </cfRule>
    <cfRule type="containsText" dxfId="8529" priority="8535" operator="containsText" text="Dn(service)">
      <formula>NOT(ISERROR(SEARCH("Dn(service)",H1010)))</formula>
    </cfRule>
    <cfRule type="containsText" dxfId="8528" priority="8536" operator="containsText" text="Dn(waiting)">
      <formula>NOT(ISERROR(SEARCH("Dn(waiting)",H1010)))</formula>
    </cfRule>
  </conditionalFormatting>
  <conditionalFormatting sqref="E993">
    <cfRule type="containsBlanks" dxfId="8527" priority="8529">
      <formula>LEN(TRIM(E993))=0</formula>
    </cfRule>
    <cfRule type="containsText" dxfId="8526" priority="8530" operator="containsText" text="Operational">
      <formula>NOT(ISERROR(SEARCH("Operational",E993)))</formula>
    </cfRule>
    <cfRule type="containsText" dxfId="8525" priority="8531" operator="containsText" text="Dn(service)">
      <formula>NOT(ISERROR(SEARCH("Dn(service)",E993)))</formula>
    </cfRule>
    <cfRule type="containsText" dxfId="8524" priority="8532" operator="containsText" text="Dn(waiting)">
      <formula>NOT(ISERROR(SEARCH("Dn(waiting)",E993)))</formula>
    </cfRule>
  </conditionalFormatting>
  <conditionalFormatting sqref="E994:E995">
    <cfRule type="containsBlanks" dxfId="8523" priority="8525">
      <formula>LEN(TRIM(E994))=0</formula>
    </cfRule>
    <cfRule type="containsText" dxfId="8522" priority="8526" operator="containsText" text="Operational">
      <formula>NOT(ISERROR(SEARCH("Operational",E994)))</formula>
    </cfRule>
    <cfRule type="containsText" dxfId="8521" priority="8527" operator="containsText" text="Dn(service)">
      <formula>NOT(ISERROR(SEARCH("Dn(service)",E994)))</formula>
    </cfRule>
    <cfRule type="containsText" dxfId="8520" priority="8528" operator="containsText" text="Dn(waiting)">
      <formula>NOT(ISERROR(SEARCH("Dn(waiting)",E994)))</formula>
    </cfRule>
  </conditionalFormatting>
  <conditionalFormatting sqref="E1010:E1015">
    <cfRule type="containsBlanks" dxfId="8519" priority="8521">
      <formula>LEN(TRIM(E1010))=0</formula>
    </cfRule>
    <cfRule type="containsText" dxfId="8518" priority="8522" operator="containsText" text="Operational">
      <formula>NOT(ISERROR(SEARCH("Operational",E1010)))</formula>
    </cfRule>
    <cfRule type="containsText" dxfId="8517" priority="8523" operator="containsText" text="Dn(service)">
      <formula>NOT(ISERROR(SEARCH("Dn(service)",E1010)))</formula>
    </cfRule>
    <cfRule type="containsText" dxfId="8516" priority="8524" operator="containsText" text="Dn(waiting)">
      <formula>NOT(ISERROR(SEARCH("Dn(waiting)",E1010)))</formula>
    </cfRule>
  </conditionalFormatting>
  <conditionalFormatting sqref="E1016">
    <cfRule type="containsBlanks" dxfId="8515" priority="8517">
      <formula>LEN(TRIM(E1016))=0</formula>
    </cfRule>
    <cfRule type="containsText" dxfId="8514" priority="8518" operator="containsText" text="Operational">
      <formula>NOT(ISERROR(SEARCH("Operational",E1016)))</formula>
    </cfRule>
    <cfRule type="containsText" dxfId="8513" priority="8519" operator="containsText" text="Dn(service)">
      <formula>NOT(ISERROR(SEARCH("Dn(service)",E1016)))</formula>
    </cfRule>
    <cfRule type="containsText" dxfId="8512" priority="8520" operator="containsText" text="Dn(waiting)">
      <formula>NOT(ISERROR(SEARCH("Dn(waiting)",E1016)))</formula>
    </cfRule>
  </conditionalFormatting>
  <conditionalFormatting sqref="E1017">
    <cfRule type="containsBlanks" dxfId="8511" priority="8513">
      <formula>LEN(TRIM(E1017))=0</formula>
    </cfRule>
    <cfRule type="containsText" dxfId="8510" priority="8514" operator="containsText" text="Operational">
      <formula>NOT(ISERROR(SEARCH("Operational",E1017)))</formula>
    </cfRule>
    <cfRule type="containsText" dxfId="8509" priority="8515" operator="containsText" text="Dn(service)">
      <formula>NOT(ISERROR(SEARCH("Dn(service)",E1017)))</formula>
    </cfRule>
    <cfRule type="containsText" dxfId="8508" priority="8516" operator="containsText" text="Dn(waiting)">
      <formula>NOT(ISERROR(SEARCH("Dn(waiting)",E1017)))</formula>
    </cfRule>
  </conditionalFormatting>
  <conditionalFormatting sqref="C1017:C1020">
    <cfRule type="containsBlanks" dxfId="8507" priority="8509">
      <formula>LEN(TRIM(C1017))=0</formula>
    </cfRule>
    <cfRule type="containsText" dxfId="8506" priority="8510" operator="containsText" text="Operational">
      <formula>NOT(ISERROR(SEARCH("Operational",C1017)))</formula>
    </cfRule>
    <cfRule type="containsText" dxfId="8505" priority="8511" operator="containsText" text="Dn(service)">
      <formula>NOT(ISERROR(SEARCH("Dn(service)",C1017)))</formula>
    </cfRule>
    <cfRule type="containsText" dxfId="8504" priority="8512" operator="containsText" text="Dn(waiting)">
      <formula>NOT(ISERROR(SEARCH("Dn(waiting)",C1017)))</formula>
    </cfRule>
  </conditionalFormatting>
  <conditionalFormatting sqref="C1021">
    <cfRule type="containsBlanks" dxfId="8503" priority="8505">
      <formula>LEN(TRIM(C1021))=0</formula>
    </cfRule>
    <cfRule type="containsText" dxfId="8502" priority="8506" operator="containsText" text="Operational">
      <formula>NOT(ISERROR(SEARCH("Operational",C1021)))</formula>
    </cfRule>
    <cfRule type="containsText" dxfId="8501" priority="8507" operator="containsText" text="Dn(service)">
      <formula>NOT(ISERROR(SEARCH("Dn(service)",C1021)))</formula>
    </cfRule>
    <cfRule type="containsText" dxfId="8500" priority="8508" operator="containsText" text="Dn(waiting)">
      <formula>NOT(ISERROR(SEARCH("Dn(waiting)",C1021)))</formula>
    </cfRule>
  </conditionalFormatting>
  <conditionalFormatting sqref="G1006">
    <cfRule type="containsBlanks" dxfId="8499" priority="8501">
      <formula>LEN(TRIM(G1006))=0</formula>
    </cfRule>
    <cfRule type="containsText" dxfId="8498" priority="8502" operator="containsText" text="Operational">
      <formula>NOT(ISERROR(SEARCH("Operational",G1006)))</formula>
    </cfRule>
    <cfRule type="containsText" dxfId="8497" priority="8503" operator="containsText" text="Dn(service)">
      <formula>NOT(ISERROR(SEARCH("Dn(service)",G1006)))</formula>
    </cfRule>
    <cfRule type="containsText" dxfId="8496" priority="8504" operator="containsText" text="Dn(waiting)">
      <formula>NOT(ISERROR(SEARCH("Dn(waiting)",G1006)))</formula>
    </cfRule>
  </conditionalFormatting>
  <conditionalFormatting sqref="G1021:G1025">
    <cfRule type="containsBlanks" dxfId="8495" priority="8497">
      <formula>LEN(TRIM(G1021))=0</formula>
    </cfRule>
    <cfRule type="containsText" dxfId="8494" priority="8498" operator="containsText" text="Operational">
      <formula>NOT(ISERROR(SEARCH("Operational",G1021)))</formula>
    </cfRule>
    <cfRule type="containsText" dxfId="8493" priority="8499" operator="containsText" text="Dn(service)">
      <formula>NOT(ISERROR(SEARCH("Dn(service)",G1021)))</formula>
    </cfRule>
    <cfRule type="containsText" dxfId="8492" priority="8500" operator="containsText" text="Dn(waiting)">
      <formula>NOT(ISERROR(SEARCH("Dn(waiting)",G1021)))</formula>
    </cfRule>
  </conditionalFormatting>
  <conditionalFormatting sqref="G1026">
    <cfRule type="containsBlanks" dxfId="8491" priority="8493">
      <formula>LEN(TRIM(G1026))=0</formula>
    </cfRule>
    <cfRule type="containsText" dxfId="8490" priority="8494" operator="containsText" text="Operational">
      <formula>NOT(ISERROR(SEARCH("Operational",G1026)))</formula>
    </cfRule>
    <cfRule type="containsText" dxfId="8489" priority="8495" operator="containsText" text="Dn(service)">
      <formula>NOT(ISERROR(SEARCH("Dn(service)",G1026)))</formula>
    </cfRule>
    <cfRule type="containsText" dxfId="8488" priority="8496" operator="containsText" text="Dn(waiting)">
      <formula>NOT(ISERROR(SEARCH("Dn(waiting)",G1026)))</formula>
    </cfRule>
  </conditionalFormatting>
  <conditionalFormatting sqref="D1026:D1030">
    <cfRule type="containsBlanks" dxfId="8487" priority="8489">
      <formula>LEN(TRIM(D1026))=0</formula>
    </cfRule>
    <cfRule type="containsText" dxfId="8486" priority="8490" operator="containsText" text="Operational">
      <formula>NOT(ISERROR(SEARCH("Operational",D1026)))</formula>
    </cfRule>
    <cfRule type="containsText" dxfId="8485" priority="8491" operator="containsText" text="Dn(service)">
      <formula>NOT(ISERROR(SEARCH("Dn(service)",D1026)))</formula>
    </cfRule>
    <cfRule type="containsText" dxfId="8484" priority="8492" operator="containsText" text="Dn(waiting)">
      <formula>NOT(ISERROR(SEARCH("Dn(waiting)",D1026)))</formula>
    </cfRule>
  </conditionalFormatting>
  <conditionalFormatting sqref="D1031">
    <cfRule type="containsBlanks" dxfId="8483" priority="8485">
      <formula>LEN(TRIM(D1031))=0</formula>
    </cfRule>
    <cfRule type="containsText" dxfId="8482" priority="8486" operator="containsText" text="Operational">
      <formula>NOT(ISERROR(SEARCH("Operational",D1031)))</formula>
    </cfRule>
    <cfRule type="containsText" dxfId="8481" priority="8487" operator="containsText" text="Dn(service)">
      <formula>NOT(ISERROR(SEARCH("Dn(service)",D1031)))</formula>
    </cfRule>
    <cfRule type="containsText" dxfId="8480" priority="8488" operator="containsText" text="Dn(waiting)">
      <formula>NOT(ISERROR(SEARCH("Dn(waiting)",D1031)))</formula>
    </cfRule>
  </conditionalFormatting>
  <conditionalFormatting sqref="F1013:F1016">
    <cfRule type="containsBlanks" dxfId="8479" priority="8481">
      <formula>LEN(TRIM(F1013))=0</formula>
    </cfRule>
    <cfRule type="containsText" dxfId="8478" priority="8482" operator="containsText" text="Operational">
      <formula>NOT(ISERROR(SEARCH("Operational",F1013)))</formula>
    </cfRule>
    <cfRule type="containsText" dxfId="8477" priority="8483" operator="containsText" text="Dn(service)">
      <formula>NOT(ISERROR(SEARCH("Dn(service)",F1013)))</formula>
    </cfRule>
    <cfRule type="containsText" dxfId="8476" priority="8484" operator="containsText" text="Dn(waiting)">
      <formula>NOT(ISERROR(SEARCH("Dn(waiting)",F1013)))</formula>
    </cfRule>
  </conditionalFormatting>
  <conditionalFormatting sqref="F1031:F1034">
    <cfRule type="containsBlanks" dxfId="8475" priority="8477">
      <formula>LEN(TRIM(F1031))=0</formula>
    </cfRule>
    <cfRule type="containsText" dxfId="8474" priority="8478" operator="containsText" text="Operational">
      <formula>NOT(ISERROR(SEARCH("Operational",F1031)))</formula>
    </cfRule>
    <cfRule type="containsText" dxfId="8473" priority="8479" operator="containsText" text="Dn(service)">
      <formula>NOT(ISERROR(SEARCH("Dn(service)",F1031)))</formula>
    </cfRule>
    <cfRule type="containsText" dxfId="8472" priority="8480" operator="containsText" text="Dn(waiting)">
      <formula>NOT(ISERROR(SEARCH("Dn(waiting)",F1031)))</formula>
    </cfRule>
  </conditionalFormatting>
  <conditionalFormatting sqref="F1035">
    <cfRule type="containsBlanks" dxfId="8471" priority="8473">
      <formula>LEN(TRIM(F1035))=0</formula>
    </cfRule>
    <cfRule type="containsText" dxfId="8470" priority="8474" operator="containsText" text="Operational">
      <formula>NOT(ISERROR(SEARCH("Operational",F1035)))</formula>
    </cfRule>
    <cfRule type="containsText" dxfId="8469" priority="8475" operator="containsText" text="Dn(service)">
      <formula>NOT(ISERROR(SEARCH("Dn(service)",F1035)))</formula>
    </cfRule>
    <cfRule type="containsText" dxfId="8468" priority="8476" operator="containsText" text="Dn(waiting)">
      <formula>NOT(ISERROR(SEARCH("Dn(waiting)",F1035)))</formula>
    </cfRule>
  </conditionalFormatting>
  <conditionalFormatting sqref="H1020">
    <cfRule type="containsBlanks" dxfId="8467" priority="8469">
      <formula>LEN(TRIM(H1020))=0</formula>
    </cfRule>
    <cfRule type="containsText" dxfId="8466" priority="8470" operator="containsText" text="Operational">
      <formula>NOT(ISERROR(SEARCH("Operational",H1020)))</formula>
    </cfRule>
    <cfRule type="containsText" dxfId="8465" priority="8471" operator="containsText" text="Dn(service)">
      <formula>NOT(ISERROR(SEARCH("Dn(service)",H1020)))</formula>
    </cfRule>
    <cfRule type="containsText" dxfId="8464" priority="8472" operator="containsText" text="Dn(waiting)">
      <formula>NOT(ISERROR(SEARCH("Dn(waiting)",H1020)))</formula>
    </cfRule>
  </conditionalFormatting>
  <conditionalFormatting sqref="H1035:H1039">
    <cfRule type="containsBlanks" dxfId="8463" priority="8465">
      <formula>LEN(TRIM(H1035))=0</formula>
    </cfRule>
    <cfRule type="containsText" dxfId="8462" priority="8466" operator="containsText" text="Operational">
      <formula>NOT(ISERROR(SEARCH("Operational",H1035)))</formula>
    </cfRule>
    <cfRule type="containsText" dxfId="8461" priority="8467" operator="containsText" text="Dn(service)">
      <formula>NOT(ISERROR(SEARCH("Dn(service)",H1035)))</formula>
    </cfRule>
    <cfRule type="containsText" dxfId="8460" priority="8468" operator="containsText" text="Dn(waiting)">
      <formula>NOT(ISERROR(SEARCH("Dn(waiting)",H1035)))</formula>
    </cfRule>
  </conditionalFormatting>
  <conditionalFormatting sqref="H1040">
    <cfRule type="containsBlanks" dxfId="8459" priority="8461">
      <formula>LEN(TRIM(H1040))=0</formula>
    </cfRule>
    <cfRule type="containsText" dxfId="8458" priority="8462" operator="containsText" text="Operational">
      <formula>NOT(ISERROR(SEARCH("Operational",H1040)))</formula>
    </cfRule>
    <cfRule type="containsText" dxfId="8457" priority="8463" operator="containsText" text="Dn(service)">
      <formula>NOT(ISERROR(SEARCH("Dn(service)",H1040)))</formula>
    </cfRule>
    <cfRule type="containsText" dxfId="8456" priority="8464" operator="containsText" text="Dn(waiting)">
      <formula>NOT(ISERROR(SEARCH("Dn(waiting)",H1040)))</formula>
    </cfRule>
  </conditionalFormatting>
  <conditionalFormatting sqref="E1024:E1025">
    <cfRule type="containsBlanks" dxfId="8455" priority="8457">
      <formula>LEN(TRIM(E1024))=0</formula>
    </cfRule>
    <cfRule type="containsText" dxfId="8454" priority="8458" operator="containsText" text="Operational">
      <formula>NOT(ISERROR(SEARCH("Operational",E1024)))</formula>
    </cfRule>
    <cfRule type="containsText" dxfId="8453" priority="8459" operator="containsText" text="Dn(service)">
      <formula>NOT(ISERROR(SEARCH("Dn(service)",E1024)))</formula>
    </cfRule>
    <cfRule type="containsText" dxfId="8452" priority="8460" operator="containsText" text="Dn(waiting)">
      <formula>NOT(ISERROR(SEARCH("Dn(waiting)",E1024)))</formula>
    </cfRule>
  </conditionalFormatting>
  <conditionalFormatting sqref="E1043:E1044">
    <cfRule type="containsBlanks" dxfId="8451" priority="8453">
      <formula>LEN(TRIM(E1043))=0</formula>
    </cfRule>
    <cfRule type="containsText" dxfId="8450" priority="8454" operator="containsText" text="Operational">
      <formula>NOT(ISERROR(SEARCH("Operational",E1043)))</formula>
    </cfRule>
    <cfRule type="containsText" dxfId="8449" priority="8455" operator="containsText" text="Dn(service)">
      <formula>NOT(ISERROR(SEARCH("Dn(service)",E1043)))</formula>
    </cfRule>
    <cfRule type="containsText" dxfId="8448" priority="8456" operator="containsText" text="Dn(waiting)">
      <formula>NOT(ISERROR(SEARCH("Dn(waiting)",E1043)))</formula>
    </cfRule>
  </conditionalFormatting>
  <conditionalFormatting sqref="E1045">
    <cfRule type="containsBlanks" dxfId="8447" priority="8449">
      <formula>LEN(TRIM(E1045))=0</formula>
    </cfRule>
    <cfRule type="containsText" dxfId="8446" priority="8450" operator="containsText" text="Operational">
      <formula>NOT(ISERROR(SEARCH("Operational",E1045)))</formula>
    </cfRule>
    <cfRule type="containsText" dxfId="8445" priority="8451" operator="containsText" text="Dn(service)">
      <formula>NOT(ISERROR(SEARCH("Dn(service)",E1045)))</formula>
    </cfRule>
    <cfRule type="containsText" dxfId="8444" priority="8452" operator="containsText" text="Dn(waiting)">
      <formula>NOT(ISERROR(SEARCH("Dn(waiting)",E1045)))</formula>
    </cfRule>
  </conditionalFormatting>
  <conditionalFormatting sqref="C1028:C1030">
    <cfRule type="containsBlanks" dxfId="8443" priority="8445">
      <formula>LEN(TRIM(C1028))=0</formula>
    </cfRule>
    <cfRule type="containsText" dxfId="8442" priority="8446" operator="containsText" text="Operational">
      <formula>NOT(ISERROR(SEARCH("Operational",C1028)))</formula>
    </cfRule>
    <cfRule type="containsText" dxfId="8441" priority="8447" operator="containsText" text="Dn(service)">
      <formula>NOT(ISERROR(SEARCH("Dn(service)",C1028)))</formula>
    </cfRule>
    <cfRule type="containsText" dxfId="8440" priority="8448" operator="containsText" text="Dn(waiting)">
      <formula>NOT(ISERROR(SEARCH("Dn(waiting)",C1028)))</formula>
    </cfRule>
  </conditionalFormatting>
  <conditionalFormatting sqref="C1045:C1048">
    <cfRule type="containsBlanks" dxfId="8439" priority="8441">
      <formula>LEN(TRIM(C1045))=0</formula>
    </cfRule>
    <cfRule type="containsText" dxfId="8438" priority="8442" operator="containsText" text="Operational">
      <formula>NOT(ISERROR(SEARCH("Operational",C1045)))</formula>
    </cfRule>
    <cfRule type="containsText" dxfId="8437" priority="8443" operator="containsText" text="Dn(service)">
      <formula>NOT(ISERROR(SEARCH("Dn(service)",C1045)))</formula>
    </cfRule>
    <cfRule type="containsText" dxfId="8436" priority="8444" operator="containsText" text="Dn(waiting)">
      <formula>NOT(ISERROR(SEARCH("Dn(waiting)",C1045)))</formula>
    </cfRule>
  </conditionalFormatting>
  <conditionalFormatting sqref="C1049">
    <cfRule type="containsBlanks" dxfId="8435" priority="8437">
      <formula>LEN(TRIM(C1049))=0</formula>
    </cfRule>
    <cfRule type="containsText" dxfId="8434" priority="8438" operator="containsText" text="Operational">
      <formula>NOT(ISERROR(SEARCH("Operational",C1049)))</formula>
    </cfRule>
    <cfRule type="containsText" dxfId="8433" priority="8439" operator="containsText" text="Dn(service)">
      <formula>NOT(ISERROR(SEARCH("Dn(service)",C1049)))</formula>
    </cfRule>
    <cfRule type="containsText" dxfId="8432" priority="8440" operator="containsText" text="Dn(waiting)">
      <formula>NOT(ISERROR(SEARCH("Dn(waiting)",C1049)))</formula>
    </cfRule>
  </conditionalFormatting>
  <conditionalFormatting sqref="G1033:G1034">
    <cfRule type="containsBlanks" dxfId="8431" priority="8433">
      <formula>LEN(TRIM(G1033))=0</formula>
    </cfRule>
    <cfRule type="containsText" dxfId="8430" priority="8434" operator="containsText" text="Operational">
      <formula>NOT(ISERROR(SEARCH("Operational",G1033)))</formula>
    </cfRule>
    <cfRule type="containsText" dxfId="8429" priority="8435" operator="containsText" text="Dn(service)">
      <formula>NOT(ISERROR(SEARCH("Dn(service)",G1033)))</formula>
    </cfRule>
    <cfRule type="containsText" dxfId="8428" priority="8436" operator="containsText" text="Dn(waiting)">
      <formula>NOT(ISERROR(SEARCH("Dn(waiting)",G1033)))</formula>
    </cfRule>
  </conditionalFormatting>
  <conditionalFormatting sqref="G1049:G1052">
    <cfRule type="containsBlanks" dxfId="8427" priority="8429">
      <formula>LEN(TRIM(G1049))=0</formula>
    </cfRule>
    <cfRule type="containsText" dxfId="8426" priority="8430" operator="containsText" text="Operational">
      <formula>NOT(ISERROR(SEARCH("Operational",G1049)))</formula>
    </cfRule>
    <cfRule type="containsText" dxfId="8425" priority="8431" operator="containsText" text="Dn(service)">
      <formula>NOT(ISERROR(SEARCH("Dn(service)",G1049)))</formula>
    </cfRule>
    <cfRule type="containsText" dxfId="8424" priority="8432" operator="containsText" text="Dn(waiting)">
      <formula>NOT(ISERROR(SEARCH("Dn(waiting)",G1049)))</formula>
    </cfRule>
  </conditionalFormatting>
  <conditionalFormatting sqref="G1053">
    <cfRule type="containsBlanks" dxfId="8423" priority="8425">
      <formula>LEN(TRIM(G1053))=0</formula>
    </cfRule>
    <cfRule type="containsText" dxfId="8422" priority="8426" operator="containsText" text="Operational">
      <formula>NOT(ISERROR(SEARCH("Operational",G1053)))</formula>
    </cfRule>
    <cfRule type="containsText" dxfId="8421" priority="8427" operator="containsText" text="Dn(service)">
      <formula>NOT(ISERROR(SEARCH("Dn(service)",G1053)))</formula>
    </cfRule>
    <cfRule type="containsText" dxfId="8420" priority="8428" operator="containsText" text="Dn(waiting)">
      <formula>NOT(ISERROR(SEARCH("Dn(waiting)",G1053)))</formula>
    </cfRule>
  </conditionalFormatting>
  <conditionalFormatting sqref="D1053:D1056">
    <cfRule type="containsBlanks" dxfId="8419" priority="8421">
      <formula>LEN(TRIM(D1053))=0</formula>
    </cfRule>
    <cfRule type="containsText" dxfId="8418" priority="8422" operator="containsText" text="Operational">
      <formula>NOT(ISERROR(SEARCH("Operational",D1053)))</formula>
    </cfRule>
    <cfRule type="containsText" dxfId="8417" priority="8423" operator="containsText" text="Dn(service)">
      <formula>NOT(ISERROR(SEARCH("Dn(service)",D1053)))</formula>
    </cfRule>
    <cfRule type="containsText" dxfId="8416" priority="8424" operator="containsText" text="Dn(waiting)">
      <formula>NOT(ISERROR(SEARCH("Dn(waiting)",D1053)))</formula>
    </cfRule>
  </conditionalFormatting>
  <conditionalFormatting sqref="F1044">
    <cfRule type="containsBlanks" dxfId="8415" priority="8417">
      <formula>LEN(TRIM(F1044))=0</formula>
    </cfRule>
    <cfRule type="containsText" dxfId="8414" priority="8418" operator="containsText" text="Operational">
      <formula>NOT(ISERROR(SEARCH("Operational",F1044)))</formula>
    </cfRule>
    <cfRule type="containsText" dxfId="8413" priority="8419" operator="containsText" text="Dn(service)">
      <formula>NOT(ISERROR(SEARCH("Dn(service)",F1044)))</formula>
    </cfRule>
    <cfRule type="containsText" dxfId="8412" priority="8420" operator="containsText" text="Dn(waiting)">
      <formula>NOT(ISERROR(SEARCH("Dn(waiting)",F1044)))</formula>
    </cfRule>
  </conditionalFormatting>
  <conditionalFormatting sqref="F1057:F1060">
    <cfRule type="containsBlanks" dxfId="8411" priority="8413">
      <formula>LEN(TRIM(F1057))=0</formula>
    </cfRule>
    <cfRule type="containsText" dxfId="8410" priority="8414" operator="containsText" text="Operational">
      <formula>NOT(ISERROR(SEARCH("Operational",F1057)))</formula>
    </cfRule>
    <cfRule type="containsText" dxfId="8409" priority="8415" operator="containsText" text="Dn(service)">
      <formula>NOT(ISERROR(SEARCH("Dn(service)",F1057)))</formula>
    </cfRule>
    <cfRule type="containsText" dxfId="8408" priority="8416" operator="containsText" text="Dn(waiting)">
      <formula>NOT(ISERROR(SEARCH("Dn(waiting)",F1057)))</formula>
    </cfRule>
  </conditionalFormatting>
  <conditionalFormatting sqref="F1061">
    <cfRule type="containsBlanks" dxfId="8407" priority="8409">
      <formula>LEN(TRIM(F1061))=0</formula>
    </cfRule>
    <cfRule type="containsText" dxfId="8406" priority="8410" operator="containsText" text="Operational">
      <formula>NOT(ISERROR(SEARCH("Operational",F1061)))</formula>
    </cfRule>
    <cfRule type="containsText" dxfId="8405" priority="8411" operator="containsText" text="Dn(service)">
      <formula>NOT(ISERROR(SEARCH("Dn(service)",F1061)))</formula>
    </cfRule>
    <cfRule type="containsText" dxfId="8404" priority="8412" operator="containsText" text="Dn(waiting)">
      <formula>NOT(ISERROR(SEARCH("Dn(waiting)",F1061)))</formula>
    </cfRule>
  </conditionalFormatting>
  <conditionalFormatting sqref="E1048">
    <cfRule type="containsBlanks" dxfId="8403" priority="8405">
      <formula>LEN(TRIM(E1048))=0</formula>
    </cfRule>
    <cfRule type="containsText" dxfId="8402" priority="8406" operator="containsText" text="Operational">
      <formula>NOT(ISERROR(SEARCH("Operational",E1048)))</formula>
    </cfRule>
    <cfRule type="containsText" dxfId="8401" priority="8407" operator="containsText" text="Dn(service)">
      <formula>NOT(ISERROR(SEARCH("Dn(service)",E1048)))</formula>
    </cfRule>
    <cfRule type="containsText" dxfId="8400" priority="8408" operator="containsText" text="Dn(waiting)">
      <formula>NOT(ISERROR(SEARCH("Dn(waiting)",E1048)))</formula>
    </cfRule>
  </conditionalFormatting>
  <conditionalFormatting sqref="E1061:E1064">
    <cfRule type="containsBlanks" dxfId="8399" priority="8401">
      <formula>LEN(TRIM(E1061))=0</formula>
    </cfRule>
    <cfRule type="containsText" dxfId="8398" priority="8402" operator="containsText" text="Operational">
      <formula>NOT(ISERROR(SEARCH("Operational",E1061)))</formula>
    </cfRule>
    <cfRule type="containsText" dxfId="8397" priority="8403" operator="containsText" text="Dn(service)">
      <formula>NOT(ISERROR(SEARCH("Dn(service)",E1061)))</formula>
    </cfRule>
    <cfRule type="containsText" dxfId="8396" priority="8404" operator="containsText" text="Dn(waiting)">
      <formula>NOT(ISERROR(SEARCH("Dn(waiting)",E1061)))</formula>
    </cfRule>
  </conditionalFormatting>
  <conditionalFormatting sqref="E1065">
    <cfRule type="containsBlanks" dxfId="8395" priority="8397">
      <formula>LEN(TRIM(E1065))=0</formula>
    </cfRule>
    <cfRule type="containsText" dxfId="8394" priority="8398" operator="containsText" text="Operational">
      <formula>NOT(ISERROR(SEARCH("Operational",E1065)))</formula>
    </cfRule>
    <cfRule type="containsText" dxfId="8393" priority="8399" operator="containsText" text="Dn(service)">
      <formula>NOT(ISERROR(SEARCH("Dn(service)",E1065)))</formula>
    </cfRule>
    <cfRule type="containsText" dxfId="8392" priority="8400" operator="containsText" text="Dn(waiting)">
      <formula>NOT(ISERROR(SEARCH("Dn(waiting)",E1065)))</formula>
    </cfRule>
  </conditionalFormatting>
  <conditionalFormatting sqref="H1051:H1052">
    <cfRule type="containsBlanks" dxfId="8391" priority="8393">
      <formula>LEN(TRIM(H1051))=0</formula>
    </cfRule>
    <cfRule type="containsText" dxfId="8390" priority="8394" operator="containsText" text="Operational">
      <formula>NOT(ISERROR(SEARCH("Operational",H1051)))</formula>
    </cfRule>
    <cfRule type="containsText" dxfId="8389" priority="8395" operator="containsText" text="Dn(service)">
      <formula>NOT(ISERROR(SEARCH("Dn(service)",H1051)))</formula>
    </cfRule>
    <cfRule type="containsText" dxfId="8388" priority="8396" operator="containsText" text="Dn(waiting)">
      <formula>NOT(ISERROR(SEARCH("Dn(waiting)",H1051)))</formula>
    </cfRule>
  </conditionalFormatting>
  <conditionalFormatting sqref="H1065:H1069">
    <cfRule type="containsBlanks" dxfId="8387" priority="8389">
      <formula>LEN(TRIM(H1065))=0</formula>
    </cfRule>
    <cfRule type="containsText" dxfId="8386" priority="8390" operator="containsText" text="Operational">
      <formula>NOT(ISERROR(SEARCH("Operational",H1065)))</formula>
    </cfRule>
    <cfRule type="containsText" dxfId="8385" priority="8391" operator="containsText" text="Dn(service)">
      <formula>NOT(ISERROR(SEARCH("Dn(service)",H1065)))</formula>
    </cfRule>
    <cfRule type="containsText" dxfId="8384" priority="8392" operator="containsText" text="Dn(waiting)">
      <formula>NOT(ISERROR(SEARCH("Dn(waiting)",H1065)))</formula>
    </cfRule>
  </conditionalFormatting>
  <conditionalFormatting sqref="C1057">
    <cfRule type="containsBlanks" dxfId="8383" priority="8385">
      <formula>LEN(TRIM(C1057))=0</formula>
    </cfRule>
    <cfRule type="containsText" dxfId="8382" priority="8386" operator="containsText" text="Operational">
      <formula>NOT(ISERROR(SEARCH("Operational",C1057)))</formula>
    </cfRule>
    <cfRule type="containsText" dxfId="8381" priority="8387" operator="containsText" text="Dn(service)">
      <formula>NOT(ISERROR(SEARCH("Dn(service)",C1057)))</formula>
    </cfRule>
    <cfRule type="containsText" dxfId="8380" priority="8388" operator="containsText" text="Dn(waiting)">
      <formula>NOT(ISERROR(SEARCH("Dn(waiting)",C1057)))</formula>
    </cfRule>
  </conditionalFormatting>
  <conditionalFormatting sqref="C1070:C1073">
    <cfRule type="containsBlanks" dxfId="8379" priority="8381">
      <formula>LEN(TRIM(C1070))=0</formula>
    </cfRule>
    <cfRule type="containsText" dxfId="8378" priority="8382" operator="containsText" text="Operational">
      <formula>NOT(ISERROR(SEARCH("Operational",C1070)))</formula>
    </cfRule>
    <cfRule type="containsText" dxfId="8377" priority="8383" operator="containsText" text="Dn(service)">
      <formula>NOT(ISERROR(SEARCH("Dn(service)",C1070)))</formula>
    </cfRule>
    <cfRule type="containsText" dxfId="8376" priority="8384" operator="containsText" text="Dn(waiting)">
      <formula>NOT(ISERROR(SEARCH("Dn(waiting)",C1070)))</formula>
    </cfRule>
  </conditionalFormatting>
  <conditionalFormatting sqref="C1074">
    <cfRule type="containsBlanks" dxfId="8375" priority="8377">
      <formula>LEN(TRIM(C1074))=0</formula>
    </cfRule>
    <cfRule type="containsText" dxfId="8374" priority="8378" operator="containsText" text="Operational">
      <formula>NOT(ISERROR(SEARCH("Operational",C1074)))</formula>
    </cfRule>
    <cfRule type="containsText" dxfId="8373" priority="8379" operator="containsText" text="Dn(service)">
      <formula>NOT(ISERROR(SEARCH("Dn(service)",C1074)))</formula>
    </cfRule>
    <cfRule type="containsText" dxfId="8372" priority="8380" operator="containsText" text="Dn(waiting)">
      <formula>NOT(ISERROR(SEARCH("Dn(waiting)",C1074)))</formula>
    </cfRule>
  </conditionalFormatting>
  <conditionalFormatting sqref="G1058:G1064">
    <cfRule type="containsBlanks" dxfId="8371" priority="8373">
      <formula>LEN(TRIM(G1058))=0</formula>
    </cfRule>
    <cfRule type="containsText" dxfId="8370" priority="8374" operator="containsText" text="Operational">
      <formula>NOT(ISERROR(SEARCH("Operational",G1058)))</formula>
    </cfRule>
    <cfRule type="containsText" dxfId="8369" priority="8375" operator="containsText" text="Dn(service)">
      <formula>NOT(ISERROR(SEARCH("Dn(service)",G1058)))</formula>
    </cfRule>
    <cfRule type="containsText" dxfId="8368" priority="8376" operator="containsText" text="Dn(waiting)">
      <formula>NOT(ISERROR(SEARCH("Dn(waiting)",G1058)))</formula>
    </cfRule>
  </conditionalFormatting>
  <conditionalFormatting sqref="G1074:G1078">
    <cfRule type="containsBlanks" dxfId="8367" priority="8369">
      <formula>LEN(TRIM(G1074))=0</formula>
    </cfRule>
    <cfRule type="containsText" dxfId="8366" priority="8370" operator="containsText" text="Operational">
      <formula>NOT(ISERROR(SEARCH("Operational",G1074)))</formula>
    </cfRule>
    <cfRule type="containsText" dxfId="8365" priority="8371" operator="containsText" text="Dn(service)">
      <formula>NOT(ISERROR(SEARCH("Dn(service)",G1074)))</formula>
    </cfRule>
    <cfRule type="containsText" dxfId="8364" priority="8372" operator="containsText" text="Dn(waiting)">
      <formula>NOT(ISERROR(SEARCH("Dn(waiting)",G1074)))</formula>
    </cfRule>
  </conditionalFormatting>
  <conditionalFormatting sqref="H1070">
    <cfRule type="containsBlanks" dxfId="8363" priority="8365">
      <formula>LEN(TRIM(H1070))=0</formula>
    </cfRule>
    <cfRule type="containsText" dxfId="8362" priority="8366" operator="containsText" text="Operational">
      <formula>NOT(ISERROR(SEARCH("Operational",H1070)))</formula>
    </cfRule>
    <cfRule type="containsText" dxfId="8361" priority="8367" operator="containsText" text="Dn(service)">
      <formula>NOT(ISERROR(SEARCH("Dn(service)",H1070)))</formula>
    </cfRule>
    <cfRule type="containsText" dxfId="8360" priority="8368" operator="containsText" text="Dn(waiting)">
      <formula>NOT(ISERROR(SEARCH("Dn(waiting)",H1070)))</formula>
    </cfRule>
  </conditionalFormatting>
  <conditionalFormatting sqref="G1079">
    <cfRule type="containsBlanks" dxfId="8359" priority="8361">
      <formula>LEN(TRIM(G1079))=0</formula>
    </cfRule>
    <cfRule type="containsText" dxfId="8358" priority="8362" operator="containsText" text="Operational">
      <formula>NOT(ISERROR(SEARCH("Operational",G1079)))</formula>
    </cfRule>
    <cfRule type="containsText" dxfId="8357" priority="8363" operator="containsText" text="Dn(service)">
      <formula>NOT(ISERROR(SEARCH("Dn(service)",G1079)))</formula>
    </cfRule>
    <cfRule type="containsText" dxfId="8356" priority="8364" operator="containsText" text="Dn(waiting)">
      <formula>NOT(ISERROR(SEARCH("Dn(waiting)",G1079)))</formula>
    </cfRule>
  </conditionalFormatting>
  <conditionalFormatting sqref="D1059:D1060">
    <cfRule type="containsBlanks" dxfId="8355" priority="8357">
      <formula>LEN(TRIM(D1059))=0</formula>
    </cfRule>
    <cfRule type="containsText" dxfId="8354" priority="8358" operator="containsText" text="Operational">
      <formula>NOT(ISERROR(SEARCH("Operational",D1059)))</formula>
    </cfRule>
    <cfRule type="containsText" dxfId="8353" priority="8359" operator="containsText" text="Dn(service)">
      <formula>NOT(ISERROR(SEARCH("Dn(service)",D1059)))</formula>
    </cfRule>
    <cfRule type="containsText" dxfId="8352" priority="8360" operator="containsText" text="Dn(waiting)">
      <formula>NOT(ISERROR(SEARCH("Dn(waiting)",D1059)))</formula>
    </cfRule>
  </conditionalFormatting>
  <conditionalFormatting sqref="D1079:D1083">
    <cfRule type="containsBlanks" dxfId="8351" priority="8353">
      <formula>LEN(TRIM(D1079))=0</formula>
    </cfRule>
    <cfRule type="containsText" dxfId="8350" priority="8354" operator="containsText" text="Operational">
      <formula>NOT(ISERROR(SEARCH("Operational",D1079)))</formula>
    </cfRule>
    <cfRule type="containsText" dxfId="8349" priority="8355" operator="containsText" text="Dn(service)">
      <formula>NOT(ISERROR(SEARCH("Dn(service)",D1079)))</formula>
    </cfRule>
    <cfRule type="containsText" dxfId="8348" priority="8356" operator="containsText" text="Dn(waiting)">
      <formula>NOT(ISERROR(SEARCH("Dn(waiting)",D1079)))</formula>
    </cfRule>
  </conditionalFormatting>
  <conditionalFormatting sqref="D1084">
    <cfRule type="containsBlanks" dxfId="8347" priority="8349">
      <formula>LEN(TRIM(D1084))=0</formula>
    </cfRule>
    <cfRule type="containsText" dxfId="8346" priority="8350" operator="containsText" text="Operational">
      <formula>NOT(ISERROR(SEARCH("Operational",D1084)))</formula>
    </cfRule>
    <cfRule type="containsText" dxfId="8345" priority="8351" operator="containsText" text="Dn(service)">
      <formula>NOT(ISERROR(SEARCH("Dn(service)",D1084)))</formula>
    </cfRule>
    <cfRule type="containsText" dxfId="8344" priority="8352" operator="containsText" text="Dn(waiting)">
      <formula>NOT(ISERROR(SEARCH("Dn(waiting)",D1084)))</formula>
    </cfRule>
  </conditionalFormatting>
  <conditionalFormatting sqref="F1067:F1069">
    <cfRule type="containsBlanks" dxfId="8343" priority="8345">
      <formula>LEN(TRIM(F1067))=0</formula>
    </cfRule>
    <cfRule type="containsText" dxfId="8342" priority="8346" operator="containsText" text="Operational">
      <formula>NOT(ISERROR(SEARCH("Operational",F1067)))</formula>
    </cfRule>
    <cfRule type="containsText" dxfId="8341" priority="8347" operator="containsText" text="Dn(service)">
      <formula>NOT(ISERROR(SEARCH("Dn(service)",F1067)))</formula>
    </cfRule>
    <cfRule type="containsText" dxfId="8340" priority="8348" operator="containsText" text="Dn(waiting)">
      <formula>NOT(ISERROR(SEARCH("Dn(waiting)",F1067)))</formula>
    </cfRule>
  </conditionalFormatting>
  <conditionalFormatting sqref="F1084">
    <cfRule type="containsBlanks" dxfId="8339" priority="8341">
      <formula>LEN(TRIM(F1084))=0</formula>
    </cfRule>
    <cfRule type="containsText" dxfId="8338" priority="8342" operator="containsText" text="Operational">
      <formula>NOT(ISERROR(SEARCH("Operational",F1084)))</formula>
    </cfRule>
    <cfRule type="containsText" dxfId="8337" priority="8343" operator="containsText" text="Dn(service)">
      <formula>NOT(ISERROR(SEARCH("Dn(service)",F1084)))</formula>
    </cfRule>
    <cfRule type="containsText" dxfId="8336" priority="8344" operator="containsText" text="Dn(waiting)">
      <formula>NOT(ISERROR(SEARCH("Dn(waiting)",F1084)))</formula>
    </cfRule>
  </conditionalFormatting>
  <conditionalFormatting sqref="F1085:F1088">
    <cfRule type="containsBlanks" dxfId="8335" priority="8337">
      <formula>LEN(TRIM(F1085))=0</formula>
    </cfRule>
    <cfRule type="containsText" dxfId="8334" priority="8338" operator="containsText" text="Operational">
      <formula>NOT(ISERROR(SEARCH("Operational",F1085)))</formula>
    </cfRule>
    <cfRule type="containsText" dxfId="8333" priority="8339" operator="containsText" text="Dn(service)">
      <formula>NOT(ISERROR(SEARCH("Dn(service)",F1085)))</formula>
    </cfRule>
    <cfRule type="containsText" dxfId="8332" priority="8340" operator="containsText" text="Dn(waiting)">
      <formula>NOT(ISERROR(SEARCH("Dn(waiting)",F1085)))</formula>
    </cfRule>
  </conditionalFormatting>
  <conditionalFormatting sqref="F1089">
    <cfRule type="containsBlanks" dxfId="8331" priority="8333">
      <formula>LEN(TRIM(F1089))=0</formula>
    </cfRule>
    <cfRule type="containsText" dxfId="8330" priority="8334" operator="containsText" text="Operational">
      <formula>NOT(ISERROR(SEARCH("Operational",F1089)))</formula>
    </cfRule>
    <cfRule type="containsText" dxfId="8329" priority="8335" operator="containsText" text="Dn(service)">
      <formula>NOT(ISERROR(SEARCH("Dn(service)",F1089)))</formula>
    </cfRule>
    <cfRule type="containsText" dxfId="8328" priority="8336" operator="containsText" text="Dn(waiting)">
      <formula>NOT(ISERROR(SEARCH("Dn(waiting)",F1089)))</formula>
    </cfRule>
  </conditionalFormatting>
  <conditionalFormatting sqref="E1072:E1073">
    <cfRule type="containsBlanks" dxfId="8327" priority="8329">
      <formula>LEN(TRIM(E1072))=0</formula>
    </cfRule>
    <cfRule type="containsText" dxfId="8326" priority="8330" operator="containsText" text="Operational">
      <formula>NOT(ISERROR(SEARCH("Operational",E1072)))</formula>
    </cfRule>
    <cfRule type="containsText" dxfId="8325" priority="8331" operator="containsText" text="Dn(service)">
      <formula>NOT(ISERROR(SEARCH("Dn(service)",E1072)))</formula>
    </cfRule>
    <cfRule type="containsText" dxfId="8324" priority="8332" operator="containsText" text="Dn(waiting)">
      <formula>NOT(ISERROR(SEARCH("Dn(waiting)",E1072)))</formula>
    </cfRule>
  </conditionalFormatting>
  <conditionalFormatting sqref="E1089:E1093">
    <cfRule type="containsBlanks" dxfId="8323" priority="8325">
      <formula>LEN(TRIM(E1089))=0</formula>
    </cfRule>
    <cfRule type="containsText" dxfId="8322" priority="8326" operator="containsText" text="Operational">
      <formula>NOT(ISERROR(SEARCH("Operational",E1089)))</formula>
    </cfRule>
    <cfRule type="containsText" dxfId="8321" priority="8327" operator="containsText" text="Dn(service)">
      <formula>NOT(ISERROR(SEARCH("Dn(service)",E1089)))</formula>
    </cfRule>
    <cfRule type="containsText" dxfId="8320" priority="8328" operator="containsText" text="Dn(waiting)">
      <formula>NOT(ISERROR(SEARCH("Dn(waiting)",E1089)))</formula>
    </cfRule>
  </conditionalFormatting>
  <conditionalFormatting sqref="E1094">
    <cfRule type="containsBlanks" dxfId="8319" priority="8321">
      <formula>LEN(TRIM(E1094))=0</formula>
    </cfRule>
    <cfRule type="containsText" dxfId="8318" priority="8322" operator="containsText" text="Operational">
      <formula>NOT(ISERROR(SEARCH("Operational",E1094)))</formula>
    </cfRule>
    <cfRule type="containsText" dxfId="8317" priority="8323" operator="containsText" text="Dn(service)">
      <formula>NOT(ISERROR(SEARCH("Dn(service)",E1094)))</formula>
    </cfRule>
    <cfRule type="containsText" dxfId="8316" priority="8324" operator="containsText" text="Dn(waiting)">
      <formula>NOT(ISERROR(SEARCH("Dn(waiting)",E1094)))</formula>
    </cfRule>
  </conditionalFormatting>
  <conditionalFormatting sqref="H1075:H1078">
    <cfRule type="containsBlanks" dxfId="8315" priority="8317">
      <formula>LEN(TRIM(H1075))=0</formula>
    </cfRule>
    <cfRule type="containsText" dxfId="8314" priority="8318" operator="containsText" text="Operational">
      <formula>NOT(ISERROR(SEARCH("Operational",H1075)))</formula>
    </cfRule>
    <cfRule type="containsText" dxfId="8313" priority="8319" operator="containsText" text="Dn(service)">
      <formula>NOT(ISERROR(SEARCH("Dn(service)",H1075)))</formula>
    </cfRule>
    <cfRule type="containsText" dxfId="8312" priority="8320" operator="containsText" text="Dn(waiting)">
      <formula>NOT(ISERROR(SEARCH("Dn(waiting)",H1075)))</formula>
    </cfRule>
  </conditionalFormatting>
  <conditionalFormatting sqref="H1094:H1097">
    <cfRule type="containsBlanks" dxfId="8311" priority="8313">
      <formula>LEN(TRIM(H1094))=0</formula>
    </cfRule>
    <cfRule type="containsText" dxfId="8310" priority="8314" operator="containsText" text="Operational">
      <formula>NOT(ISERROR(SEARCH("Operational",H1094)))</formula>
    </cfRule>
    <cfRule type="containsText" dxfId="8309" priority="8315" operator="containsText" text="Dn(service)">
      <formula>NOT(ISERROR(SEARCH("Dn(service)",H1094)))</formula>
    </cfRule>
    <cfRule type="containsText" dxfId="8308" priority="8316" operator="containsText" text="Dn(waiting)">
      <formula>NOT(ISERROR(SEARCH("Dn(waiting)",H1094)))</formula>
    </cfRule>
  </conditionalFormatting>
  <conditionalFormatting sqref="H1098">
    <cfRule type="containsBlanks" dxfId="8307" priority="8309">
      <formula>LEN(TRIM(H1098))=0</formula>
    </cfRule>
    <cfRule type="containsText" dxfId="8306" priority="8310" operator="containsText" text="Operational">
      <formula>NOT(ISERROR(SEARCH("Operational",H1098)))</formula>
    </cfRule>
    <cfRule type="containsText" dxfId="8305" priority="8311" operator="containsText" text="Dn(service)">
      <formula>NOT(ISERROR(SEARCH("Dn(service)",H1098)))</formula>
    </cfRule>
    <cfRule type="containsText" dxfId="8304" priority="8312" operator="containsText" text="Dn(waiting)">
      <formula>NOT(ISERROR(SEARCH("Dn(waiting)",H1098)))</formula>
    </cfRule>
  </conditionalFormatting>
  <conditionalFormatting sqref="C1080:C1083">
    <cfRule type="containsBlanks" dxfId="8303" priority="8305">
      <formula>LEN(TRIM(C1080))=0</formula>
    </cfRule>
    <cfRule type="containsText" dxfId="8302" priority="8306" operator="containsText" text="Operational">
      <formula>NOT(ISERROR(SEARCH("Operational",C1080)))</formula>
    </cfRule>
    <cfRule type="containsText" dxfId="8301" priority="8307" operator="containsText" text="Dn(service)">
      <formula>NOT(ISERROR(SEARCH("Dn(service)",C1080)))</formula>
    </cfRule>
    <cfRule type="containsText" dxfId="8300" priority="8308" operator="containsText" text="Dn(waiting)">
      <formula>NOT(ISERROR(SEARCH("Dn(waiting)",C1080)))</formula>
    </cfRule>
  </conditionalFormatting>
  <conditionalFormatting sqref="C1099:C1102">
    <cfRule type="containsBlanks" dxfId="8299" priority="8301">
      <formula>LEN(TRIM(C1099))=0</formula>
    </cfRule>
    <cfRule type="containsText" dxfId="8298" priority="8302" operator="containsText" text="Operational">
      <formula>NOT(ISERROR(SEARCH("Operational",C1099)))</formula>
    </cfRule>
    <cfRule type="containsText" dxfId="8297" priority="8303" operator="containsText" text="Dn(service)">
      <formula>NOT(ISERROR(SEARCH("Dn(service)",C1099)))</formula>
    </cfRule>
    <cfRule type="containsText" dxfId="8296" priority="8304" operator="containsText" text="Dn(waiting)">
      <formula>NOT(ISERROR(SEARCH("Dn(waiting)",C1099)))</formula>
    </cfRule>
  </conditionalFormatting>
  <conditionalFormatting sqref="C1103">
    <cfRule type="containsBlanks" dxfId="8295" priority="8297">
      <formula>LEN(TRIM(C1103))=0</formula>
    </cfRule>
    <cfRule type="containsText" dxfId="8294" priority="8298" operator="containsText" text="Operational">
      <formula>NOT(ISERROR(SEARCH("Operational",C1103)))</formula>
    </cfRule>
    <cfRule type="containsText" dxfId="8293" priority="8299" operator="containsText" text="Dn(service)">
      <formula>NOT(ISERROR(SEARCH("Dn(service)",C1103)))</formula>
    </cfRule>
    <cfRule type="containsText" dxfId="8292" priority="8300" operator="containsText" text="Dn(waiting)">
      <formula>NOT(ISERROR(SEARCH("Dn(waiting)",C1103)))</formula>
    </cfRule>
  </conditionalFormatting>
  <conditionalFormatting sqref="G1085:G1088">
    <cfRule type="containsBlanks" dxfId="8291" priority="8293">
      <formula>LEN(TRIM(G1085))=0</formula>
    </cfRule>
    <cfRule type="containsText" dxfId="8290" priority="8294" operator="containsText" text="Operational">
      <formula>NOT(ISERROR(SEARCH("Operational",G1085)))</formula>
    </cfRule>
    <cfRule type="containsText" dxfId="8289" priority="8295" operator="containsText" text="Dn(service)">
      <formula>NOT(ISERROR(SEARCH("Dn(service)",G1085)))</formula>
    </cfRule>
    <cfRule type="containsText" dxfId="8288" priority="8296" operator="containsText" text="Dn(waiting)">
      <formula>NOT(ISERROR(SEARCH("Dn(waiting)",G1085)))</formula>
    </cfRule>
  </conditionalFormatting>
  <conditionalFormatting sqref="G1103:G1105">
    <cfRule type="containsBlanks" dxfId="8287" priority="8289">
      <formula>LEN(TRIM(G1103))=0</formula>
    </cfRule>
    <cfRule type="containsText" dxfId="8286" priority="8290" operator="containsText" text="Operational">
      <formula>NOT(ISERROR(SEARCH("Operational",G1103)))</formula>
    </cfRule>
    <cfRule type="containsText" dxfId="8285" priority="8291" operator="containsText" text="Dn(service)">
      <formula>NOT(ISERROR(SEARCH("Dn(service)",G1103)))</formula>
    </cfRule>
    <cfRule type="containsText" dxfId="8284" priority="8292" operator="containsText" text="Dn(waiting)">
      <formula>NOT(ISERROR(SEARCH("Dn(waiting)",G1103)))</formula>
    </cfRule>
  </conditionalFormatting>
  <conditionalFormatting sqref="G1106">
    <cfRule type="containsBlanks" dxfId="8283" priority="8285">
      <formula>LEN(TRIM(G1106))=0</formula>
    </cfRule>
    <cfRule type="containsText" dxfId="8282" priority="8286" operator="containsText" text="Operational">
      <formula>NOT(ISERROR(SEARCH("Operational",G1106)))</formula>
    </cfRule>
    <cfRule type="containsText" dxfId="8281" priority="8287" operator="containsText" text="Dn(service)">
      <formula>NOT(ISERROR(SEARCH("Dn(service)",G1106)))</formula>
    </cfRule>
    <cfRule type="containsText" dxfId="8280" priority="8288" operator="containsText" text="Dn(waiting)">
      <formula>NOT(ISERROR(SEARCH("Dn(waiting)",G1106)))</formula>
    </cfRule>
  </conditionalFormatting>
  <conditionalFormatting sqref="D1106">
    <cfRule type="containsBlanks" dxfId="8279" priority="8281">
      <formula>LEN(TRIM(D1106))=0</formula>
    </cfRule>
    <cfRule type="containsText" dxfId="8278" priority="8282" operator="containsText" text="Operational">
      <formula>NOT(ISERROR(SEARCH("Operational",D1106)))</formula>
    </cfRule>
    <cfRule type="containsText" dxfId="8277" priority="8283" operator="containsText" text="Dn(service)">
      <formula>NOT(ISERROR(SEARCH("Dn(service)",D1106)))</formula>
    </cfRule>
    <cfRule type="containsText" dxfId="8276" priority="8284" operator="containsText" text="Dn(waiting)">
      <formula>NOT(ISERROR(SEARCH("Dn(waiting)",D1106)))</formula>
    </cfRule>
  </conditionalFormatting>
  <conditionalFormatting sqref="D1107:D1109">
    <cfRule type="containsBlanks" dxfId="8275" priority="8277">
      <formula>LEN(TRIM(D1107))=0</formula>
    </cfRule>
    <cfRule type="containsText" dxfId="8274" priority="8278" operator="containsText" text="Operational">
      <formula>NOT(ISERROR(SEARCH("Operational",D1107)))</formula>
    </cfRule>
    <cfRule type="containsText" dxfId="8273" priority="8279" operator="containsText" text="Dn(service)">
      <formula>NOT(ISERROR(SEARCH("Dn(service)",D1107)))</formula>
    </cfRule>
    <cfRule type="containsText" dxfId="8272" priority="8280" operator="containsText" text="Dn(waiting)">
      <formula>NOT(ISERROR(SEARCH("Dn(waiting)",D1107)))</formula>
    </cfRule>
  </conditionalFormatting>
  <conditionalFormatting sqref="D1110">
    <cfRule type="containsBlanks" dxfId="8271" priority="8273">
      <formula>LEN(TRIM(D1110))=0</formula>
    </cfRule>
    <cfRule type="containsText" dxfId="8270" priority="8274" operator="containsText" text="Operational">
      <formula>NOT(ISERROR(SEARCH("Operational",D1110)))</formula>
    </cfRule>
    <cfRule type="containsText" dxfId="8269" priority="8275" operator="containsText" text="Dn(service)">
      <formula>NOT(ISERROR(SEARCH("Dn(service)",D1110)))</formula>
    </cfRule>
    <cfRule type="containsText" dxfId="8268" priority="8276" operator="containsText" text="Dn(waiting)">
      <formula>NOT(ISERROR(SEARCH("Dn(waiting)",D1110)))</formula>
    </cfRule>
  </conditionalFormatting>
  <conditionalFormatting sqref="F1097">
    <cfRule type="containsBlanks" dxfId="8267" priority="8269">
      <formula>LEN(TRIM(F1097))=0</formula>
    </cfRule>
    <cfRule type="containsText" dxfId="8266" priority="8270" operator="containsText" text="Operational">
      <formula>NOT(ISERROR(SEARCH("Operational",F1097)))</formula>
    </cfRule>
    <cfRule type="containsText" dxfId="8265" priority="8271" operator="containsText" text="Dn(service)">
      <formula>NOT(ISERROR(SEARCH("Dn(service)",F1097)))</formula>
    </cfRule>
    <cfRule type="containsText" dxfId="8264" priority="8272" operator="containsText" text="Dn(waiting)">
      <formula>NOT(ISERROR(SEARCH("Dn(waiting)",F1097)))</formula>
    </cfRule>
  </conditionalFormatting>
  <conditionalFormatting sqref="F1110:F1113">
    <cfRule type="containsBlanks" dxfId="8263" priority="8265">
      <formula>LEN(TRIM(F1110))=0</formula>
    </cfRule>
    <cfRule type="containsText" dxfId="8262" priority="8266" operator="containsText" text="Operational">
      <formula>NOT(ISERROR(SEARCH("Operational",F1110)))</formula>
    </cfRule>
    <cfRule type="containsText" dxfId="8261" priority="8267" operator="containsText" text="Dn(service)">
      <formula>NOT(ISERROR(SEARCH("Dn(service)",F1110)))</formula>
    </cfRule>
    <cfRule type="containsText" dxfId="8260" priority="8268" operator="containsText" text="Dn(waiting)">
      <formula>NOT(ISERROR(SEARCH("Dn(waiting)",F1110)))</formula>
    </cfRule>
  </conditionalFormatting>
  <conditionalFormatting sqref="F1114">
    <cfRule type="containsBlanks" dxfId="8259" priority="8261">
      <formula>LEN(TRIM(F1114))=0</formula>
    </cfRule>
    <cfRule type="containsText" dxfId="8258" priority="8262" operator="containsText" text="Operational">
      <formula>NOT(ISERROR(SEARCH("Operational",F1114)))</formula>
    </cfRule>
    <cfRule type="containsText" dxfId="8257" priority="8263" operator="containsText" text="Dn(service)">
      <formula>NOT(ISERROR(SEARCH("Dn(service)",F1114)))</formula>
    </cfRule>
    <cfRule type="containsText" dxfId="8256" priority="8264" operator="containsText" text="Dn(waiting)">
      <formula>NOT(ISERROR(SEARCH("Dn(waiting)",F1114)))</formula>
    </cfRule>
  </conditionalFormatting>
  <conditionalFormatting sqref="E1114:E1118">
    <cfRule type="containsBlanks" dxfId="8255" priority="8257">
      <formula>LEN(TRIM(E1114))=0</formula>
    </cfRule>
    <cfRule type="containsText" dxfId="8254" priority="8258" operator="containsText" text="Operational">
      <formula>NOT(ISERROR(SEARCH("Operational",E1114)))</formula>
    </cfRule>
    <cfRule type="containsText" dxfId="8253" priority="8259" operator="containsText" text="Dn(service)">
      <formula>NOT(ISERROR(SEARCH("Dn(service)",E1114)))</formula>
    </cfRule>
    <cfRule type="containsText" dxfId="8252" priority="8260" operator="containsText" text="Dn(waiting)">
      <formula>NOT(ISERROR(SEARCH("Dn(waiting)",E1114)))</formula>
    </cfRule>
  </conditionalFormatting>
  <conditionalFormatting sqref="E1119">
    <cfRule type="containsBlanks" dxfId="8251" priority="8253">
      <formula>LEN(TRIM(E1119))=0</formula>
    </cfRule>
    <cfRule type="containsText" dxfId="8250" priority="8254" operator="containsText" text="Operational">
      <formula>NOT(ISERROR(SEARCH("Operational",E1119)))</formula>
    </cfRule>
    <cfRule type="containsText" dxfId="8249" priority="8255" operator="containsText" text="Dn(service)">
      <formula>NOT(ISERROR(SEARCH("Dn(service)",E1119)))</formula>
    </cfRule>
    <cfRule type="containsText" dxfId="8248" priority="8256" operator="containsText" text="Dn(waiting)">
      <formula>NOT(ISERROR(SEARCH("Dn(waiting)",E1119)))</formula>
    </cfRule>
  </conditionalFormatting>
  <conditionalFormatting sqref="H1119:H1123">
    <cfRule type="containsBlanks" dxfId="8247" priority="8249">
      <formula>LEN(TRIM(H1119))=0</formula>
    </cfRule>
    <cfRule type="containsText" dxfId="8246" priority="8250" operator="containsText" text="Operational">
      <formula>NOT(ISERROR(SEARCH("Operational",H1119)))</formula>
    </cfRule>
    <cfRule type="containsText" dxfId="8245" priority="8251" operator="containsText" text="Dn(service)">
      <formula>NOT(ISERROR(SEARCH("Dn(service)",H1119)))</formula>
    </cfRule>
    <cfRule type="containsText" dxfId="8244" priority="8252" operator="containsText" text="Dn(waiting)">
      <formula>NOT(ISERROR(SEARCH("Dn(waiting)",H1119)))</formula>
    </cfRule>
  </conditionalFormatting>
  <conditionalFormatting sqref="H1124">
    <cfRule type="containsBlanks" dxfId="8243" priority="8245">
      <formula>LEN(TRIM(H1124))=0</formula>
    </cfRule>
    <cfRule type="containsText" dxfId="8242" priority="8246" operator="containsText" text="Operational">
      <formula>NOT(ISERROR(SEARCH("Operational",H1124)))</formula>
    </cfRule>
    <cfRule type="containsText" dxfId="8241" priority="8247" operator="containsText" text="Dn(service)">
      <formula>NOT(ISERROR(SEARCH("Dn(service)",H1124)))</formula>
    </cfRule>
    <cfRule type="containsText" dxfId="8240" priority="8248" operator="containsText" text="Dn(waiting)">
      <formula>NOT(ISERROR(SEARCH("Dn(waiting)",H1124)))</formula>
    </cfRule>
  </conditionalFormatting>
  <conditionalFormatting sqref="C1124:C1127">
    <cfRule type="containsBlanks" dxfId="8239" priority="8241">
      <formula>LEN(TRIM(C1124))=0</formula>
    </cfRule>
    <cfRule type="containsText" dxfId="8238" priority="8242" operator="containsText" text="Operational">
      <formula>NOT(ISERROR(SEARCH("Operational",C1124)))</formula>
    </cfRule>
    <cfRule type="containsText" dxfId="8237" priority="8243" operator="containsText" text="Dn(service)">
      <formula>NOT(ISERROR(SEARCH("Dn(service)",C1124)))</formula>
    </cfRule>
    <cfRule type="containsText" dxfId="8236" priority="8244" operator="containsText" text="Dn(waiting)">
      <formula>NOT(ISERROR(SEARCH("Dn(waiting)",C1124)))</formula>
    </cfRule>
  </conditionalFormatting>
  <conditionalFormatting sqref="C1128">
    <cfRule type="containsBlanks" dxfId="8235" priority="8237">
      <formula>LEN(TRIM(C1128))=0</formula>
    </cfRule>
    <cfRule type="containsText" dxfId="8234" priority="8238" operator="containsText" text="Operational">
      <formula>NOT(ISERROR(SEARCH("Operational",C1128)))</formula>
    </cfRule>
    <cfRule type="containsText" dxfId="8233" priority="8239" operator="containsText" text="Dn(service)">
      <formula>NOT(ISERROR(SEARCH("Dn(service)",C1128)))</formula>
    </cfRule>
    <cfRule type="containsText" dxfId="8232" priority="8240" operator="containsText" text="Dn(waiting)">
      <formula>NOT(ISERROR(SEARCH("Dn(waiting)",C1128)))</formula>
    </cfRule>
  </conditionalFormatting>
  <conditionalFormatting sqref="G1128:G1131">
    <cfRule type="containsBlanks" dxfId="8231" priority="8233">
      <formula>LEN(TRIM(G1128))=0</formula>
    </cfRule>
    <cfRule type="containsText" dxfId="8230" priority="8234" operator="containsText" text="Operational">
      <formula>NOT(ISERROR(SEARCH("Operational",G1128)))</formula>
    </cfRule>
    <cfRule type="containsText" dxfId="8229" priority="8235" operator="containsText" text="Dn(service)">
      <formula>NOT(ISERROR(SEARCH("Dn(service)",G1128)))</formula>
    </cfRule>
    <cfRule type="containsText" dxfId="8228" priority="8236" operator="containsText" text="Dn(waiting)">
      <formula>NOT(ISERROR(SEARCH("Dn(waiting)",G1128)))</formula>
    </cfRule>
  </conditionalFormatting>
  <conditionalFormatting sqref="G1132">
    <cfRule type="containsBlanks" dxfId="8227" priority="8229">
      <formula>LEN(TRIM(G1132))=0</formula>
    </cfRule>
    <cfRule type="containsText" dxfId="8226" priority="8230" operator="containsText" text="Operational">
      <formula>NOT(ISERROR(SEARCH("Operational",G1132)))</formula>
    </cfRule>
    <cfRule type="containsText" dxfId="8225" priority="8231" operator="containsText" text="Dn(service)">
      <formula>NOT(ISERROR(SEARCH("Dn(service)",G1132)))</formula>
    </cfRule>
    <cfRule type="containsText" dxfId="8224" priority="8232" operator="containsText" text="Dn(waiting)">
      <formula>NOT(ISERROR(SEARCH("Dn(waiting)",G1132)))</formula>
    </cfRule>
  </conditionalFormatting>
  <conditionalFormatting sqref="D1118">
    <cfRule type="containsBlanks" dxfId="8223" priority="8225">
      <formula>LEN(TRIM(D1118))=0</formula>
    </cfRule>
    <cfRule type="containsText" dxfId="8222" priority="8226" operator="containsText" text="Operational">
      <formula>NOT(ISERROR(SEARCH("Operational",D1118)))</formula>
    </cfRule>
    <cfRule type="containsText" dxfId="8221" priority="8227" operator="containsText" text="Dn(service)">
      <formula>NOT(ISERROR(SEARCH("Dn(service)",D1118)))</formula>
    </cfRule>
    <cfRule type="containsText" dxfId="8220" priority="8228" operator="containsText" text="Dn(waiting)">
      <formula>NOT(ISERROR(SEARCH("Dn(waiting)",D1118)))</formula>
    </cfRule>
  </conditionalFormatting>
  <conditionalFormatting sqref="D1132:D1136">
    <cfRule type="containsBlanks" dxfId="8219" priority="8221">
      <formula>LEN(TRIM(D1132))=0</formula>
    </cfRule>
    <cfRule type="containsText" dxfId="8218" priority="8222" operator="containsText" text="Operational">
      <formula>NOT(ISERROR(SEARCH("Operational",D1132)))</formula>
    </cfRule>
    <cfRule type="containsText" dxfId="8217" priority="8223" operator="containsText" text="Dn(service)">
      <formula>NOT(ISERROR(SEARCH("Dn(service)",D1132)))</formula>
    </cfRule>
    <cfRule type="containsText" dxfId="8216" priority="8224" operator="containsText" text="Dn(waiting)">
      <formula>NOT(ISERROR(SEARCH("Dn(waiting)",D1132)))</formula>
    </cfRule>
  </conditionalFormatting>
  <conditionalFormatting sqref="D1137">
    <cfRule type="containsBlanks" dxfId="8215" priority="8217">
      <formula>LEN(TRIM(D1137))=0</formula>
    </cfRule>
    <cfRule type="containsText" dxfId="8214" priority="8218" operator="containsText" text="Operational">
      <formula>NOT(ISERROR(SEARCH("Operational",D1137)))</formula>
    </cfRule>
    <cfRule type="containsText" dxfId="8213" priority="8219" operator="containsText" text="Dn(service)">
      <formula>NOT(ISERROR(SEARCH("Dn(service)",D1137)))</formula>
    </cfRule>
    <cfRule type="containsText" dxfId="8212" priority="8220" operator="containsText" text="Dn(waiting)">
      <formula>NOT(ISERROR(SEARCH("Dn(waiting)",D1137)))</formula>
    </cfRule>
  </conditionalFormatting>
  <conditionalFormatting sqref="F1120:F1123">
    <cfRule type="containsBlanks" dxfId="8211" priority="8213">
      <formula>LEN(TRIM(F1120))=0</formula>
    </cfRule>
    <cfRule type="containsText" dxfId="8210" priority="8214" operator="containsText" text="Operational">
      <formula>NOT(ISERROR(SEARCH("Operational",F1120)))</formula>
    </cfRule>
    <cfRule type="containsText" dxfId="8209" priority="8215" operator="containsText" text="Dn(service)">
      <formula>NOT(ISERROR(SEARCH("Dn(service)",F1120)))</formula>
    </cfRule>
    <cfRule type="containsText" dxfId="8208" priority="8216" operator="containsText" text="Dn(waiting)">
      <formula>NOT(ISERROR(SEARCH("Dn(waiting)",F1120)))</formula>
    </cfRule>
  </conditionalFormatting>
  <conditionalFormatting sqref="F1137:F1140">
    <cfRule type="containsBlanks" dxfId="8207" priority="8209">
      <formula>LEN(TRIM(F1137))=0</formula>
    </cfRule>
    <cfRule type="containsText" dxfId="8206" priority="8210" operator="containsText" text="Operational">
      <formula>NOT(ISERROR(SEARCH("Operational",F1137)))</formula>
    </cfRule>
    <cfRule type="containsText" dxfId="8205" priority="8211" operator="containsText" text="Dn(service)">
      <formula>NOT(ISERROR(SEARCH("Dn(service)",F1137)))</formula>
    </cfRule>
    <cfRule type="containsText" dxfId="8204" priority="8212" operator="containsText" text="Dn(waiting)">
      <formula>NOT(ISERROR(SEARCH("Dn(waiting)",F1137)))</formula>
    </cfRule>
  </conditionalFormatting>
  <conditionalFormatting sqref="F1141">
    <cfRule type="containsBlanks" dxfId="8203" priority="8205">
      <formula>LEN(TRIM(F1141))=0</formula>
    </cfRule>
    <cfRule type="containsText" dxfId="8202" priority="8206" operator="containsText" text="Operational">
      <formula>NOT(ISERROR(SEARCH("Operational",F1141)))</formula>
    </cfRule>
    <cfRule type="containsText" dxfId="8201" priority="8207" operator="containsText" text="Dn(service)">
      <formula>NOT(ISERROR(SEARCH("Dn(service)",F1141)))</formula>
    </cfRule>
    <cfRule type="containsText" dxfId="8200" priority="8208" operator="containsText" text="Dn(waiting)">
      <formula>NOT(ISERROR(SEARCH("Dn(waiting)",F1141)))</formula>
    </cfRule>
  </conditionalFormatting>
  <conditionalFormatting sqref="E1123:E1127">
    <cfRule type="containsBlanks" dxfId="8199" priority="8201">
      <formula>LEN(TRIM(E1123))=0</formula>
    </cfRule>
    <cfRule type="containsText" dxfId="8198" priority="8202" operator="containsText" text="Operational">
      <formula>NOT(ISERROR(SEARCH("Operational",E1123)))</formula>
    </cfRule>
    <cfRule type="containsText" dxfId="8197" priority="8203" operator="containsText" text="Dn(service)">
      <formula>NOT(ISERROR(SEARCH("Dn(service)",E1123)))</formula>
    </cfRule>
    <cfRule type="containsText" dxfId="8196" priority="8204" operator="containsText" text="Dn(waiting)">
      <formula>NOT(ISERROR(SEARCH("Dn(waiting)",E1123)))</formula>
    </cfRule>
  </conditionalFormatting>
  <conditionalFormatting sqref="E1141:E1144">
    <cfRule type="containsBlanks" dxfId="8195" priority="8197">
      <formula>LEN(TRIM(E1141))=0</formula>
    </cfRule>
    <cfRule type="containsText" dxfId="8194" priority="8198" operator="containsText" text="Operational">
      <formula>NOT(ISERROR(SEARCH("Operational",E1141)))</formula>
    </cfRule>
    <cfRule type="containsText" dxfId="8193" priority="8199" operator="containsText" text="Dn(service)">
      <formula>NOT(ISERROR(SEARCH("Dn(service)",E1141)))</formula>
    </cfRule>
    <cfRule type="containsText" dxfId="8192" priority="8200" operator="containsText" text="Dn(waiting)">
      <formula>NOT(ISERROR(SEARCH("Dn(waiting)",E1141)))</formula>
    </cfRule>
  </conditionalFormatting>
  <conditionalFormatting sqref="E1145">
    <cfRule type="containsBlanks" dxfId="8191" priority="8193">
      <formula>LEN(TRIM(E1145))=0</formula>
    </cfRule>
    <cfRule type="containsText" dxfId="8190" priority="8194" operator="containsText" text="Operational">
      <formula>NOT(ISERROR(SEARCH("Operational",E1145)))</formula>
    </cfRule>
    <cfRule type="containsText" dxfId="8189" priority="8195" operator="containsText" text="Dn(service)">
      <formula>NOT(ISERROR(SEARCH("Dn(service)",E1145)))</formula>
    </cfRule>
    <cfRule type="containsText" dxfId="8188" priority="8196" operator="containsText" text="Dn(waiting)">
      <formula>NOT(ISERROR(SEARCH("Dn(waiting)",E1145)))</formula>
    </cfRule>
  </conditionalFormatting>
  <conditionalFormatting sqref="D1057">
    <cfRule type="containsBlanks" dxfId="8187" priority="8189">
      <formula>LEN(TRIM(D1057))=0</formula>
    </cfRule>
    <cfRule type="containsText" dxfId="8186" priority="8190" operator="containsText" text="Operational">
      <formula>NOT(ISERROR(SEARCH("Operational",D1057)))</formula>
    </cfRule>
    <cfRule type="containsText" dxfId="8185" priority="8191" operator="containsText" text="Dn(service)">
      <formula>NOT(ISERROR(SEARCH("Dn(service)",D1057)))</formula>
    </cfRule>
    <cfRule type="containsText" dxfId="8184" priority="8192" operator="containsText" text="Dn(waiting)">
      <formula>NOT(ISERROR(SEARCH("Dn(waiting)",D1057)))</formula>
    </cfRule>
  </conditionalFormatting>
  <conditionalFormatting sqref="D1058">
    <cfRule type="containsBlanks" dxfId="8183" priority="8185">
      <formula>LEN(TRIM(D1058))=0</formula>
    </cfRule>
    <cfRule type="containsText" dxfId="8182" priority="8186" operator="containsText" text="Operational">
      <formula>NOT(ISERROR(SEARCH("Operational",D1058)))</formula>
    </cfRule>
    <cfRule type="containsText" dxfId="8181" priority="8187" operator="containsText" text="Dn(service)">
      <formula>NOT(ISERROR(SEARCH("Dn(service)",D1058)))</formula>
    </cfRule>
    <cfRule type="containsText" dxfId="8180" priority="8188" operator="containsText" text="Dn(waiting)">
      <formula>NOT(ISERROR(SEARCH("Dn(waiting)",D1058)))</formula>
    </cfRule>
  </conditionalFormatting>
  <conditionalFormatting sqref="F1006">
    <cfRule type="containsBlanks" dxfId="8179" priority="8181">
      <formula>LEN(TRIM(F1006))=0</formula>
    </cfRule>
    <cfRule type="containsText" dxfId="8178" priority="8182" operator="containsText" text="Operational">
      <formula>NOT(ISERROR(SEARCH("Operational",F1006)))</formula>
    </cfRule>
    <cfRule type="containsText" dxfId="8177" priority="8183" operator="containsText" text="Dn(service)">
      <formula>NOT(ISERROR(SEARCH("Dn(service)",F1006)))</formula>
    </cfRule>
    <cfRule type="containsText" dxfId="8176" priority="8184" operator="containsText" text="Dn(waiting)">
      <formula>NOT(ISERROR(SEARCH("Dn(waiting)",F1006)))</formula>
    </cfRule>
  </conditionalFormatting>
  <conditionalFormatting sqref="G984">
    <cfRule type="containsBlanks" dxfId="8175" priority="8177">
      <formula>LEN(TRIM(G984))=0</formula>
    </cfRule>
    <cfRule type="containsText" dxfId="8174" priority="8178" operator="containsText" text="Operational">
      <formula>NOT(ISERROR(SEARCH("Operational",G984)))</formula>
    </cfRule>
    <cfRule type="containsText" dxfId="8173" priority="8179" operator="containsText" text="Dn(service)">
      <formula>NOT(ISERROR(SEARCH("Dn(service)",G984)))</formula>
    </cfRule>
    <cfRule type="containsText" dxfId="8172" priority="8180" operator="containsText" text="Dn(waiting)">
      <formula>NOT(ISERROR(SEARCH("Dn(waiting)",G984)))</formula>
    </cfRule>
  </conditionalFormatting>
  <conditionalFormatting sqref="G985">
    <cfRule type="containsBlanks" dxfId="8171" priority="8173">
      <formula>LEN(TRIM(G985))=0</formula>
    </cfRule>
    <cfRule type="containsText" dxfId="8170" priority="8174" operator="containsText" text="Operational">
      <formula>NOT(ISERROR(SEARCH("Operational",G985)))</formula>
    </cfRule>
    <cfRule type="containsText" dxfId="8169" priority="8175" operator="containsText" text="Dn(service)">
      <formula>NOT(ISERROR(SEARCH("Dn(service)",G985)))</formula>
    </cfRule>
    <cfRule type="containsText" dxfId="8168" priority="8176" operator="containsText" text="Dn(waiting)">
      <formula>NOT(ISERROR(SEARCH("Dn(waiting)",G985)))</formula>
    </cfRule>
  </conditionalFormatting>
  <conditionalFormatting sqref="G986">
    <cfRule type="containsBlanks" dxfId="8167" priority="8169">
      <formula>LEN(TRIM(G986))=0</formula>
    </cfRule>
    <cfRule type="containsText" dxfId="8166" priority="8170" operator="containsText" text="Operational">
      <formula>NOT(ISERROR(SEARCH("Operational",G986)))</formula>
    </cfRule>
    <cfRule type="containsText" dxfId="8165" priority="8171" operator="containsText" text="Dn(service)">
      <formula>NOT(ISERROR(SEARCH("Dn(service)",G986)))</formula>
    </cfRule>
    <cfRule type="containsText" dxfId="8164" priority="8172" operator="containsText" text="Dn(waiting)">
      <formula>NOT(ISERROR(SEARCH("Dn(waiting)",G986)))</formula>
    </cfRule>
  </conditionalFormatting>
  <conditionalFormatting sqref="C988">
    <cfRule type="containsBlanks" dxfId="8163" priority="8165">
      <formula>LEN(TRIM(C988))=0</formula>
    </cfRule>
    <cfRule type="containsText" dxfId="8162" priority="8166" operator="containsText" text="Operational">
      <formula>NOT(ISERROR(SEARCH("Operational",C988)))</formula>
    </cfRule>
    <cfRule type="containsText" dxfId="8161" priority="8167" operator="containsText" text="Dn(service)">
      <formula>NOT(ISERROR(SEARCH("Dn(service)",C988)))</formula>
    </cfRule>
    <cfRule type="containsText" dxfId="8160" priority="8168" operator="containsText" text="Dn(waiting)">
      <formula>NOT(ISERROR(SEARCH("Dn(waiting)",C988)))</formula>
    </cfRule>
  </conditionalFormatting>
  <conditionalFormatting sqref="C989">
    <cfRule type="containsBlanks" dxfId="8159" priority="8161">
      <formula>LEN(TRIM(C989))=0</formula>
    </cfRule>
    <cfRule type="containsText" dxfId="8158" priority="8162" operator="containsText" text="Operational">
      <formula>NOT(ISERROR(SEARCH("Operational",C989)))</formula>
    </cfRule>
    <cfRule type="containsText" dxfId="8157" priority="8163" operator="containsText" text="Dn(service)">
      <formula>NOT(ISERROR(SEARCH("Dn(service)",C989)))</formula>
    </cfRule>
    <cfRule type="containsText" dxfId="8156" priority="8164" operator="containsText" text="Dn(waiting)">
      <formula>NOT(ISERROR(SEARCH("Dn(waiting)",C989)))</formula>
    </cfRule>
  </conditionalFormatting>
  <conditionalFormatting sqref="C990">
    <cfRule type="containsBlanks" dxfId="8155" priority="8157">
      <formula>LEN(TRIM(C990))=0</formula>
    </cfRule>
    <cfRule type="containsText" dxfId="8154" priority="8158" operator="containsText" text="Operational">
      <formula>NOT(ISERROR(SEARCH("Operational",C990)))</formula>
    </cfRule>
    <cfRule type="containsText" dxfId="8153" priority="8159" operator="containsText" text="Dn(service)">
      <formula>NOT(ISERROR(SEARCH("Dn(service)",C990)))</formula>
    </cfRule>
    <cfRule type="containsText" dxfId="8152" priority="8160" operator="containsText" text="Dn(waiting)">
      <formula>NOT(ISERROR(SEARCH("Dn(waiting)",C990)))</formula>
    </cfRule>
  </conditionalFormatting>
  <conditionalFormatting sqref="D991">
    <cfRule type="containsBlanks" dxfId="8151" priority="8153">
      <formula>LEN(TRIM(D991))=0</formula>
    </cfRule>
    <cfRule type="containsText" dxfId="8150" priority="8154" operator="containsText" text="Operational">
      <formula>NOT(ISERROR(SEARCH("Operational",D991)))</formula>
    </cfRule>
    <cfRule type="containsText" dxfId="8149" priority="8155" operator="containsText" text="Dn(service)">
      <formula>NOT(ISERROR(SEARCH("Dn(service)",D991)))</formula>
    </cfRule>
    <cfRule type="containsText" dxfId="8148" priority="8156" operator="containsText" text="Dn(waiting)">
      <formula>NOT(ISERROR(SEARCH("Dn(waiting)",D991)))</formula>
    </cfRule>
  </conditionalFormatting>
  <conditionalFormatting sqref="D992">
    <cfRule type="containsBlanks" dxfId="8147" priority="8149">
      <formula>LEN(TRIM(D992))=0</formula>
    </cfRule>
    <cfRule type="containsText" dxfId="8146" priority="8150" operator="containsText" text="Operational">
      <formula>NOT(ISERROR(SEARCH("Operational",D992)))</formula>
    </cfRule>
    <cfRule type="containsText" dxfId="8145" priority="8151" operator="containsText" text="Dn(service)">
      <formula>NOT(ISERROR(SEARCH("Dn(service)",D992)))</formula>
    </cfRule>
    <cfRule type="containsText" dxfId="8144" priority="8152" operator="containsText" text="Dn(waiting)">
      <formula>NOT(ISERROR(SEARCH("Dn(waiting)",D992)))</formula>
    </cfRule>
  </conditionalFormatting>
  <conditionalFormatting sqref="D993">
    <cfRule type="containsBlanks" dxfId="8143" priority="8145">
      <formula>LEN(TRIM(D993))=0</formula>
    </cfRule>
    <cfRule type="containsText" dxfId="8142" priority="8146" operator="containsText" text="Operational">
      <formula>NOT(ISERROR(SEARCH("Operational",D993)))</formula>
    </cfRule>
    <cfRule type="containsText" dxfId="8141" priority="8147" operator="containsText" text="Dn(service)">
      <formula>NOT(ISERROR(SEARCH("Dn(service)",D993)))</formula>
    </cfRule>
    <cfRule type="containsText" dxfId="8140" priority="8148" operator="containsText" text="Dn(waiting)">
      <formula>NOT(ISERROR(SEARCH("Dn(waiting)",D993)))</formula>
    </cfRule>
  </conditionalFormatting>
  <conditionalFormatting sqref="D994">
    <cfRule type="containsBlanks" dxfId="8139" priority="8141">
      <formula>LEN(TRIM(D994))=0</formula>
    </cfRule>
    <cfRule type="containsText" dxfId="8138" priority="8142" operator="containsText" text="Operational">
      <formula>NOT(ISERROR(SEARCH("Operational",D994)))</formula>
    </cfRule>
    <cfRule type="containsText" dxfId="8137" priority="8143" operator="containsText" text="Dn(service)">
      <formula>NOT(ISERROR(SEARCH("Dn(service)",D994)))</formula>
    </cfRule>
    <cfRule type="containsText" dxfId="8136" priority="8144" operator="containsText" text="Dn(waiting)">
      <formula>NOT(ISERROR(SEARCH("Dn(waiting)",D994)))</formula>
    </cfRule>
  </conditionalFormatting>
  <conditionalFormatting sqref="D995">
    <cfRule type="containsBlanks" dxfId="8135" priority="8137">
      <formula>LEN(TRIM(D995))=0</formula>
    </cfRule>
    <cfRule type="containsText" dxfId="8134" priority="8138" operator="containsText" text="Operational">
      <formula>NOT(ISERROR(SEARCH("Operational",D995)))</formula>
    </cfRule>
    <cfRule type="containsText" dxfId="8133" priority="8139" operator="containsText" text="Dn(service)">
      <formula>NOT(ISERROR(SEARCH("Dn(service)",D995)))</formula>
    </cfRule>
    <cfRule type="containsText" dxfId="8132" priority="8140" operator="containsText" text="Dn(waiting)">
      <formula>NOT(ISERROR(SEARCH("Dn(waiting)",D995)))</formula>
    </cfRule>
  </conditionalFormatting>
  <conditionalFormatting sqref="F996">
    <cfRule type="containsBlanks" dxfId="8131" priority="8133">
      <formula>LEN(TRIM(F996))=0</formula>
    </cfRule>
    <cfRule type="containsText" dxfId="8130" priority="8134" operator="containsText" text="Operational">
      <formula>NOT(ISERROR(SEARCH("Operational",F996)))</formula>
    </cfRule>
    <cfRule type="containsText" dxfId="8129" priority="8135" operator="containsText" text="Dn(service)">
      <formula>NOT(ISERROR(SEARCH("Dn(service)",F996)))</formula>
    </cfRule>
    <cfRule type="containsText" dxfId="8128" priority="8136" operator="containsText" text="Dn(waiting)">
      <formula>NOT(ISERROR(SEARCH("Dn(waiting)",F996)))</formula>
    </cfRule>
  </conditionalFormatting>
  <conditionalFormatting sqref="F997">
    <cfRule type="containsBlanks" dxfId="8127" priority="8129">
      <formula>LEN(TRIM(F997))=0</formula>
    </cfRule>
    <cfRule type="containsText" dxfId="8126" priority="8130" operator="containsText" text="Operational">
      <formula>NOT(ISERROR(SEARCH("Operational",F997)))</formula>
    </cfRule>
    <cfRule type="containsText" dxfId="8125" priority="8131" operator="containsText" text="Dn(service)">
      <formula>NOT(ISERROR(SEARCH("Dn(service)",F997)))</formula>
    </cfRule>
    <cfRule type="containsText" dxfId="8124" priority="8132" operator="containsText" text="Dn(waiting)">
      <formula>NOT(ISERROR(SEARCH("Dn(waiting)",F997)))</formula>
    </cfRule>
  </conditionalFormatting>
  <conditionalFormatting sqref="F998">
    <cfRule type="containsBlanks" dxfId="8123" priority="8125">
      <formula>LEN(TRIM(F998))=0</formula>
    </cfRule>
    <cfRule type="containsText" dxfId="8122" priority="8126" operator="containsText" text="Operational">
      <formula>NOT(ISERROR(SEARCH("Operational",F998)))</formula>
    </cfRule>
    <cfRule type="containsText" dxfId="8121" priority="8127" operator="containsText" text="Dn(service)">
      <formula>NOT(ISERROR(SEARCH("Dn(service)",F998)))</formula>
    </cfRule>
    <cfRule type="containsText" dxfId="8120" priority="8128" operator="containsText" text="Dn(waiting)">
      <formula>NOT(ISERROR(SEARCH("Dn(waiting)",F998)))</formula>
    </cfRule>
  </conditionalFormatting>
  <conditionalFormatting sqref="F999">
    <cfRule type="containsBlanks" dxfId="8119" priority="8121">
      <formula>LEN(TRIM(F999))=0</formula>
    </cfRule>
    <cfRule type="containsText" dxfId="8118" priority="8122" operator="containsText" text="Operational">
      <formula>NOT(ISERROR(SEARCH("Operational",F999)))</formula>
    </cfRule>
    <cfRule type="containsText" dxfId="8117" priority="8123" operator="containsText" text="Dn(service)">
      <formula>NOT(ISERROR(SEARCH("Dn(service)",F999)))</formula>
    </cfRule>
    <cfRule type="containsText" dxfId="8116" priority="8124" operator="containsText" text="Dn(waiting)">
      <formula>NOT(ISERROR(SEARCH("Dn(waiting)",F999)))</formula>
    </cfRule>
  </conditionalFormatting>
  <conditionalFormatting sqref="F1000">
    <cfRule type="containsBlanks" dxfId="8115" priority="8117">
      <formula>LEN(TRIM(F1000))=0</formula>
    </cfRule>
    <cfRule type="containsText" dxfId="8114" priority="8118" operator="containsText" text="Operational">
      <formula>NOT(ISERROR(SEARCH("Operational",F1000)))</formula>
    </cfRule>
    <cfRule type="containsText" dxfId="8113" priority="8119" operator="containsText" text="Dn(service)">
      <formula>NOT(ISERROR(SEARCH("Dn(service)",F1000)))</formula>
    </cfRule>
    <cfRule type="containsText" dxfId="8112" priority="8120" operator="containsText" text="Dn(waiting)">
      <formula>NOT(ISERROR(SEARCH("Dn(waiting)",F1000)))</formula>
    </cfRule>
  </conditionalFormatting>
  <conditionalFormatting sqref="H1001">
    <cfRule type="containsBlanks" dxfId="8111" priority="8113">
      <formula>LEN(TRIM(H1001))=0</formula>
    </cfRule>
    <cfRule type="containsText" dxfId="8110" priority="8114" operator="containsText" text="Operational">
      <formula>NOT(ISERROR(SEARCH("Operational",H1001)))</formula>
    </cfRule>
    <cfRule type="containsText" dxfId="8109" priority="8115" operator="containsText" text="Dn(service)">
      <formula>NOT(ISERROR(SEARCH("Dn(service)",H1001)))</formula>
    </cfRule>
    <cfRule type="containsText" dxfId="8108" priority="8116" operator="containsText" text="Dn(waiting)">
      <formula>NOT(ISERROR(SEARCH("Dn(waiting)",H1001)))</formula>
    </cfRule>
  </conditionalFormatting>
  <conditionalFormatting sqref="H1002">
    <cfRule type="containsBlanks" dxfId="8107" priority="8109">
      <formula>LEN(TRIM(H1002))=0</formula>
    </cfRule>
    <cfRule type="containsText" dxfId="8106" priority="8110" operator="containsText" text="Operational">
      <formula>NOT(ISERROR(SEARCH("Operational",H1002)))</formula>
    </cfRule>
    <cfRule type="containsText" dxfId="8105" priority="8111" operator="containsText" text="Dn(service)">
      <formula>NOT(ISERROR(SEARCH("Dn(service)",H1002)))</formula>
    </cfRule>
    <cfRule type="containsText" dxfId="8104" priority="8112" operator="containsText" text="Dn(waiting)">
      <formula>NOT(ISERROR(SEARCH("Dn(waiting)",H1002)))</formula>
    </cfRule>
  </conditionalFormatting>
  <conditionalFormatting sqref="H1003">
    <cfRule type="containsBlanks" dxfId="8103" priority="8105">
      <formula>LEN(TRIM(H1003))=0</formula>
    </cfRule>
    <cfRule type="containsText" dxfId="8102" priority="8106" operator="containsText" text="Operational">
      <formula>NOT(ISERROR(SEARCH("Operational",H1003)))</formula>
    </cfRule>
    <cfRule type="containsText" dxfId="8101" priority="8107" operator="containsText" text="Dn(service)">
      <formula>NOT(ISERROR(SEARCH("Dn(service)",H1003)))</formula>
    </cfRule>
    <cfRule type="containsText" dxfId="8100" priority="8108" operator="containsText" text="Dn(waiting)">
      <formula>NOT(ISERROR(SEARCH("Dn(waiting)",H1003)))</formula>
    </cfRule>
  </conditionalFormatting>
  <conditionalFormatting sqref="H1004">
    <cfRule type="containsBlanks" dxfId="8099" priority="8101">
      <formula>LEN(TRIM(H1004))=0</formula>
    </cfRule>
    <cfRule type="containsText" dxfId="8098" priority="8102" operator="containsText" text="Operational">
      <formula>NOT(ISERROR(SEARCH("Operational",H1004)))</formula>
    </cfRule>
    <cfRule type="containsText" dxfId="8097" priority="8103" operator="containsText" text="Dn(service)">
      <formula>NOT(ISERROR(SEARCH("Dn(service)",H1004)))</formula>
    </cfRule>
    <cfRule type="containsText" dxfId="8096" priority="8104" operator="containsText" text="Dn(waiting)">
      <formula>NOT(ISERROR(SEARCH("Dn(waiting)",H1004)))</formula>
    </cfRule>
  </conditionalFormatting>
  <conditionalFormatting sqref="H1005">
    <cfRule type="containsBlanks" dxfId="8095" priority="8097">
      <formula>LEN(TRIM(H1005))=0</formula>
    </cfRule>
    <cfRule type="containsText" dxfId="8094" priority="8098" operator="containsText" text="Operational">
      <formula>NOT(ISERROR(SEARCH("Operational",H1005)))</formula>
    </cfRule>
    <cfRule type="containsText" dxfId="8093" priority="8099" operator="containsText" text="Dn(service)">
      <formula>NOT(ISERROR(SEARCH("Dn(service)",H1005)))</formula>
    </cfRule>
    <cfRule type="containsText" dxfId="8092" priority="8100" operator="containsText" text="Dn(waiting)">
      <formula>NOT(ISERROR(SEARCH("Dn(waiting)",H1005)))</formula>
    </cfRule>
  </conditionalFormatting>
  <conditionalFormatting sqref="E1006">
    <cfRule type="containsBlanks" dxfId="8091" priority="8093">
      <formula>LEN(TRIM(E1006))=0</formula>
    </cfRule>
    <cfRule type="containsText" dxfId="8090" priority="8094" operator="containsText" text="Operational">
      <formula>NOT(ISERROR(SEARCH("Operational",E1006)))</formula>
    </cfRule>
    <cfRule type="containsText" dxfId="8089" priority="8095" operator="containsText" text="Dn(service)">
      <formula>NOT(ISERROR(SEARCH("Dn(service)",E1006)))</formula>
    </cfRule>
    <cfRule type="containsText" dxfId="8088" priority="8096" operator="containsText" text="Dn(waiting)">
      <formula>NOT(ISERROR(SEARCH("Dn(waiting)",E1006)))</formula>
    </cfRule>
  </conditionalFormatting>
  <conditionalFormatting sqref="E1007">
    <cfRule type="containsBlanks" dxfId="8087" priority="8089">
      <formula>LEN(TRIM(E1007))=0</formula>
    </cfRule>
    <cfRule type="containsText" dxfId="8086" priority="8090" operator="containsText" text="Operational">
      <formula>NOT(ISERROR(SEARCH("Operational",E1007)))</formula>
    </cfRule>
    <cfRule type="containsText" dxfId="8085" priority="8091" operator="containsText" text="Dn(service)">
      <formula>NOT(ISERROR(SEARCH("Dn(service)",E1007)))</formula>
    </cfRule>
    <cfRule type="containsText" dxfId="8084" priority="8092" operator="containsText" text="Dn(waiting)">
      <formula>NOT(ISERROR(SEARCH("Dn(waiting)",E1007)))</formula>
    </cfRule>
  </conditionalFormatting>
  <conditionalFormatting sqref="E1008">
    <cfRule type="containsBlanks" dxfId="8083" priority="8085">
      <formula>LEN(TRIM(E1008))=0</formula>
    </cfRule>
    <cfRule type="containsText" dxfId="8082" priority="8086" operator="containsText" text="Operational">
      <formula>NOT(ISERROR(SEARCH("Operational",E1008)))</formula>
    </cfRule>
    <cfRule type="containsText" dxfId="8081" priority="8087" operator="containsText" text="Dn(service)">
      <formula>NOT(ISERROR(SEARCH("Dn(service)",E1008)))</formula>
    </cfRule>
    <cfRule type="containsText" dxfId="8080" priority="8088" operator="containsText" text="Dn(waiting)">
      <formula>NOT(ISERROR(SEARCH("Dn(waiting)",E1008)))</formula>
    </cfRule>
  </conditionalFormatting>
  <conditionalFormatting sqref="E1009">
    <cfRule type="containsBlanks" dxfId="8079" priority="8081">
      <formula>LEN(TRIM(E1009))=0</formula>
    </cfRule>
    <cfRule type="containsText" dxfId="8078" priority="8082" operator="containsText" text="Operational">
      <formula>NOT(ISERROR(SEARCH("Operational",E1009)))</formula>
    </cfRule>
    <cfRule type="containsText" dxfId="8077" priority="8083" operator="containsText" text="Dn(service)">
      <formula>NOT(ISERROR(SEARCH("Dn(service)",E1009)))</formula>
    </cfRule>
    <cfRule type="containsText" dxfId="8076" priority="8084" operator="containsText" text="Dn(waiting)">
      <formula>NOT(ISERROR(SEARCH("Dn(waiting)",E1009)))</formula>
    </cfRule>
  </conditionalFormatting>
  <conditionalFormatting sqref="C1010">
    <cfRule type="containsBlanks" dxfId="8075" priority="8077">
      <formula>LEN(TRIM(C1010))=0</formula>
    </cfRule>
    <cfRule type="containsText" dxfId="8074" priority="8078" operator="containsText" text="Operational">
      <formula>NOT(ISERROR(SEARCH("Operational",C1010)))</formula>
    </cfRule>
    <cfRule type="containsText" dxfId="8073" priority="8079" operator="containsText" text="Dn(service)">
      <formula>NOT(ISERROR(SEARCH("Dn(service)",C1010)))</formula>
    </cfRule>
    <cfRule type="containsText" dxfId="8072" priority="8080" operator="containsText" text="Dn(waiting)">
      <formula>NOT(ISERROR(SEARCH("Dn(waiting)",C1010)))</formula>
    </cfRule>
  </conditionalFormatting>
  <conditionalFormatting sqref="C1011">
    <cfRule type="containsBlanks" dxfId="8071" priority="8073">
      <formula>LEN(TRIM(C1011))=0</formula>
    </cfRule>
    <cfRule type="containsText" dxfId="8070" priority="8074" operator="containsText" text="Operational">
      <formula>NOT(ISERROR(SEARCH("Operational",C1011)))</formula>
    </cfRule>
    <cfRule type="containsText" dxfId="8069" priority="8075" operator="containsText" text="Dn(service)">
      <formula>NOT(ISERROR(SEARCH("Dn(service)",C1011)))</formula>
    </cfRule>
    <cfRule type="containsText" dxfId="8068" priority="8076" operator="containsText" text="Dn(waiting)">
      <formula>NOT(ISERROR(SEARCH("Dn(waiting)",C1011)))</formula>
    </cfRule>
  </conditionalFormatting>
  <conditionalFormatting sqref="C1012">
    <cfRule type="containsBlanks" dxfId="8067" priority="8069">
      <formula>LEN(TRIM(C1012))=0</formula>
    </cfRule>
    <cfRule type="containsText" dxfId="8066" priority="8070" operator="containsText" text="Operational">
      <formula>NOT(ISERROR(SEARCH("Operational",C1012)))</formula>
    </cfRule>
    <cfRule type="containsText" dxfId="8065" priority="8071" operator="containsText" text="Dn(service)">
      <formula>NOT(ISERROR(SEARCH("Dn(service)",C1012)))</formula>
    </cfRule>
    <cfRule type="containsText" dxfId="8064" priority="8072" operator="containsText" text="Dn(waiting)">
      <formula>NOT(ISERROR(SEARCH("Dn(waiting)",C1012)))</formula>
    </cfRule>
  </conditionalFormatting>
  <conditionalFormatting sqref="C1013">
    <cfRule type="containsBlanks" dxfId="8063" priority="8065">
      <formula>LEN(TRIM(C1013))=0</formula>
    </cfRule>
    <cfRule type="containsText" dxfId="8062" priority="8066" operator="containsText" text="Operational">
      <formula>NOT(ISERROR(SEARCH("Operational",C1013)))</formula>
    </cfRule>
    <cfRule type="containsText" dxfId="8061" priority="8067" operator="containsText" text="Dn(service)">
      <formula>NOT(ISERROR(SEARCH("Dn(service)",C1013)))</formula>
    </cfRule>
    <cfRule type="containsText" dxfId="8060" priority="8068" operator="containsText" text="Dn(waiting)">
      <formula>NOT(ISERROR(SEARCH("Dn(waiting)",C1013)))</formula>
    </cfRule>
  </conditionalFormatting>
  <conditionalFormatting sqref="C1014">
    <cfRule type="containsBlanks" dxfId="8059" priority="8061">
      <formula>LEN(TRIM(C1014))=0</formula>
    </cfRule>
    <cfRule type="containsText" dxfId="8058" priority="8062" operator="containsText" text="Operational">
      <formula>NOT(ISERROR(SEARCH("Operational",C1014)))</formula>
    </cfRule>
    <cfRule type="containsText" dxfId="8057" priority="8063" operator="containsText" text="Dn(service)">
      <formula>NOT(ISERROR(SEARCH("Dn(service)",C1014)))</formula>
    </cfRule>
    <cfRule type="containsText" dxfId="8056" priority="8064" operator="containsText" text="Dn(waiting)">
      <formula>NOT(ISERROR(SEARCH("Dn(waiting)",C1014)))</formula>
    </cfRule>
  </conditionalFormatting>
  <conditionalFormatting sqref="C1015">
    <cfRule type="containsBlanks" dxfId="8055" priority="8057">
      <formula>LEN(TRIM(C1015))=0</formula>
    </cfRule>
    <cfRule type="containsText" dxfId="8054" priority="8058" operator="containsText" text="Operational">
      <formula>NOT(ISERROR(SEARCH("Operational",C1015)))</formula>
    </cfRule>
    <cfRule type="containsText" dxfId="8053" priority="8059" operator="containsText" text="Dn(service)">
      <formula>NOT(ISERROR(SEARCH("Dn(service)",C1015)))</formula>
    </cfRule>
    <cfRule type="containsText" dxfId="8052" priority="8060" operator="containsText" text="Dn(waiting)">
      <formula>NOT(ISERROR(SEARCH("Dn(waiting)",C1015)))</formula>
    </cfRule>
  </conditionalFormatting>
  <conditionalFormatting sqref="C1016">
    <cfRule type="containsBlanks" dxfId="8051" priority="8053">
      <formula>LEN(TRIM(C1016))=0</formula>
    </cfRule>
    <cfRule type="containsText" dxfId="8050" priority="8054" operator="containsText" text="Operational">
      <formula>NOT(ISERROR(SEARCH("Operational",C1016)))</formula>
    </cfRule>
    <cfRule type="containsText" dxfId="8049" priority="8055" operator="containsText" text="Dn(service)">
      <formula>NOT(ISERROR(SEARCH("Dn(service)",C1016)))</formula>
    </cfRule>
    <cfRule type="containsText" dxfId="8048" priority="8056" operator="containsText" text="Dn(waiting)">
      <formula>NOT(ISERROR(SEARCH("Dn(waiting)",C1016)))</formula>
    </cfRule>
  </conditionalFormatting>
  <conditionalFormatting sqref="G1017">
    <cfRule type="containsBlanks" dxfId="8047" priority="8049">
      <formula>LEN(TRIM(G1017))=0</formula>
    </cfRule>
    <cfRule type="containsText" dxfId="8046" priority="8050" operator="containsText" text="Operational">
      <formula>NOT(ISERROR(SEARCH("Operational",G1017)))</formula>
    </cfRule>
    <cfRule type="containsText" dxfId="8045" priority="8051" operator="containsText" text="Dn(service)">
      <formula>NOT(ISERROR(SEARCH("Dn(service)",G1017)))</formula>
    </cfRule>
    <cfRule type="containsText" dxfId="8044" priority="8052" operator="containsText" text="Dn(waiting)">
      <formula>NOT(ISERROR(SEARCH("Dn(waiting)",G1017)))</formula>
    </cfRule>
  </conditionalFormatting>
  <conditionalFormatting sqref="G1018">
    <cfRule type="containsBlanks" dxfId="8043" priority="8045">
      <formula>LEN(TRIM(G1018))=0</formula>
    </cfRule>
    <cfRule type="containsText" dxfId="8042" priority="8046" operator="containsText" text="Operational">
      <formula>NOT(ISERROR(SEARCH("Operational",G1018)))</formula>
    </cfRule>
    <cfRule type="containsText" dxfId="8041" priority="8047" operator="containsText" text="Dn(service)">
      <formula>NOT(ISERROR(SEARCH("Dn(service)",G1018)))</formula>
    </cfRule>
    <cfRule type="containsText" dxfId="8040" priority="8048" operator="containsText" text="Dn(waiting)">
      <formula>NOT(ISERROR(SEARCH("Dn(waiting)",G1018)))</formula>
    </cfRule>
  </conditionalFormatting>
  <conditionalFormatting sqref="G1019">
    <cfRule type="containsBlanks" dxfId="8039" priority="8041">
      <formula>LEN(TRIM(G1019))=0</formula>
    </cfRule>
    <cfRule type="containsText" dxfId="8038" priority="8042" operator="containsText" text="Operational">
      <formula>NOT(ISERROR(SEARCH("Operational",G1019)))</formula>
    </cfRule>
    <cfRule type="containsText" dxfId="8037" priority="8043" operator="containsText" text="Dn(service)">
      <formula>NOT(ISERROR(SEARCH("Dn(service)",G1019)))</formula>
    </cfRule>
    <cfRule type="containsText" dxfId="8036" priority="8044" operator="containsText" text="Dn(waiting)">
      <formula>NOT(ISERROR(SEARCH("Dn(waiting)",G1019)))</formula>
    </cfRule>
  </conditionalFormatting>
  <conditionalFormatting sqref="G1020">
    <cfRule type="containsBlanks" dxfId="8035" priority="8037">
      <formula>LEN(TRIM(G1020))=0</formula>
    </cfRule>
    <cfRule type="containsText" dxfId="8034" priority="8038" operator="containsText" text="Operational">
      <formula>NOT(ISERROR(SEARCH("Operational",G1020)))</formula>
    </cfRule>
    <cfRule type="containsText" dxfId="8033" priority="8039" operator="containsText" text="Dn(service)">
      <formula>NOT(ISERROR(SEARCH("Dn(service)",G1020)))</formula>
    </cfRule>
    <cfRule type="containsText" dxfId="8032" priority="8040" operator="containsText" text="Dn(waiting)">
      <formula>NOT(ISERROR(SEARCH("Dn(waiting)",G1020)))</formula>
    </cfRule>
  </conditionalFormatting>
  <conditionalFormatting sqref="D1021">
    <cfRule type="containsBlanks" dxfId="8031" priority="8033">
      <formula>LEN(TRIM(D1021))=0</formula>
    </cfRule>
    <cfRule type="containsText" dxfId="8030" priority="8034" operator="containsText" text="Operational">
      <formula>NOT(ISERROR(SEARCH("Operational",D1021)))</formula>
    </cfRule>
    <cfRule type="containsText" dxfId="8029" priority="8035" operator="containsText" text="Dn(service)">
      <formula>NOT(ISERROR(SEARCH("Dn(service)",D1021)))</formula>
    </cfRule>
    <cfRule type="containsText" dxfId="8028" priority="8036" operator="containsText" text="Dn(waiting)">
      <formula>NOT(ISERROR(SEARCH("Dn(waiting)",D1021)))</formula>
    </cfRule>
  </conditionalFormatting>
  <conditionalFormatting sqref="D1022">
    <cfRule type="containsBlanks" dxfId="8027" priority="8029">
      <formula>LEN(TRIM(D1022))=0</formula>
    </cfRule>
    <cfRule type="containsText" dxfId="8026" priority="8030" operator="containsText" text="Operational">
      <formula>NOT(ISERROR(SEARCH("Operational",D1022)))</formula>
    </cfRule>
    <cfRule type="containsText" dxfId="8025" priority="8031" operator="containsText" text="Dn(service)">
      <formula>NOT(ISERROR(SEARCH("Dn(service)",D1022)))</formula>
    </cfRule>
    <cfRule type="containsText" dxfId="8024" priority="8032" operator="containsText" text="Dn(waiting)">
      <formula>NOT(ISERROR(SEARCH("Dn(waiting)",D1022)))</formula>
    </cfRule>
  </conditionalFormatting>
  <conditionalFormatting sqref="D1023">
    <cfRule type="containsBlanks" dxfId="8023" priority="8025">
      <formula>LEN(TRIM(D1023))=0</formula>
    </cfRule>
    <cfRule type="containsText" dxfId="8022" priority="8026" operator="containsText" text="Operational">
      <formula>NOT(ISERROR(SEARCH("Operational",D1023)))</formula>
    </cfRule>
    <cfRule type="containsText" dxfId="8021" priority="8027" operator="containsText" text="Dn(service)">
      <formula>NOT(ISERROR(SEARCH("Dn(service)",D1023)))</formula>
    </cfRule>
    <cfRule type="containsText" dxfId="8020" priority="8028" operator="containsText" text="Dn(waiting)">
      <formula>NOT(ISERROR(SEARCH("Dn(waiting)",D1023)))</formula>
    </cfRule>
  </conditionalFormatting>
  <conditionalFormatting sqref="D1024">
    <cfRule type="containsBlanks" dxfId="8019" priority="8021">
      <formula>LEN(TRIM(D1024))=0</formula>
    </cfRule>
    <cfRule type="containsText" dxfId="8018" priority="8022" operator="containsText" text="Operational">
      <formula>NOT(ISERROR(SEARCH("Operational",D1024)))</formula>
    </cfRule>
    <cfRule type="containsText" dxfId="8017" priority="8023" operator="containsText" text="Dn(service)">
      <formula>NOT(ISERROR(SEARCH("Dn(service)",D1024)))</formula>
    </cfRule>
    <cfRule type="containsText" dxfId="8016" priority="8024" operator="containsText" text="Dn(waiting)">
      <formula>NOT(ISERROR(SEARCH("Dn(waiting)",D1024)))</formula>
    </cfRule>
  </conditionalFormatting>
  <conditionalFormatting sqref="D1025">
    <cfRule type="containsBlanks" dxfId="8015" priority="8017">
      <formula>LEN(TRIM(D1025))=0</formula>
    </cfRule>
    <cfRule type="containsText" dxfId="8014" priority="8018" operator="containsText" text="Operational">
      <formula>NOT(ISERROR(SEARCH("Operational",D1025)))</formula>
    </cfRule>
    <cfRule type="containsText" dxfId="8013" priority="8019" operator="containsText" text="Dn(service)">
      <formula>NOT(ISERROR(SEARCH("Dn(service)",D1025)))</formula>
    </cfRule>
    <cfRule type="containsText" dxfId="8012" priority="8020" operator="containsText" text="Dn(waiting)">
      <formula>NOT(ISERROR(SEARCH("Dn(waiting)",D1025)))</formula>
    </cfRule>
  </conditionalFormatting>
  <conditionalFormatting sqref="F1026">
    <cfRule type="containsBlanks" dxfId="8011" priority="8013">
      <formula>LEN(TRIM(F1026))=0</formula>
    </cfRule>
    <cfRule type="containsText" dxfId="8010" priority="8014" operator="containsText" text="Operational">
      <formula>NOT(ISERROR(SEARCH("Operational",F1026)))</formula>
    </cfRule>
    <cfRule type="containsText" dxfId="8009" priority="8015" operator="containsText" text="Dn(service)">
      <formula>NOT(ISERROR(SEARCH("Dn(service)",F1026)))</formula>
    </cfRule>
    <cfRule type="containsText" dxfId="8008" priority="8016" operator="containsText" text="Dn(waiting)">
      <formula>NOT(ISERROR(SEARCH("Dn(waiting)",F1026)))</formula>
    </cfRule>
  </conditionalFormatting>
  <conditionalFormatting sqref="F1027">
    <cfRule type="containsBlanks" dxfId="8007" priority="8009">
      <formula>LEN(TRIM(F1027))=0</formula>
    </cfRule>
    <cfRule type="containsText" dxfId="8006" priority="8010" operator="containsText" text="Operational">
      <formula>NOT(ISERROR(SEARCH("Operational",F1027)))</formula>
    </cfRule>
    <cfRule type="containsText" dxfId="8005" priority="8011" operator="containsText" text="Dn(service)">
      <formula>NOT(ISERROR(SEARCH("Dn(service)",F1027)))</formula>
    </cfRule>
    <cfRule type="containsText" dxfId="8004" priority="8012" operator="containsText" text="Dn(waiting)">
      <formula>NOT(ISERROR(SEARCH("Dn(waiting)",F1027)))</formula>
    </cfRule>
  </conditionalFormatting>
  <conditionalFormatting sqref="F1028">
    <cfRule type="containsBlanks" dxfId="8003" priority="8005">
      <formula>LEN(TRIM(F1028))=0</formula>
    </cfRule>
    <cfRule type="containsText" dxfId="8002" priority="8006" operator="containsText" text="Operational">
      <formula>NOT(ISERROR(SEARCH("Operational",F1028)))</formula>
    </cfRule>
    <cfRule type="containsText" dxfId="8001" priority="8007" operator="containsText" text="Dn(service)">
      <formula>NOT(ISERROR(SEARCH("Dn(service)",F1028)))</formula>
    </cfRule>
    <cfRule type="containsText" dxfId="8000" priority="8008" operator="containsText" text="Dn(waiting)">
      <formula>NOT(ISERROR(SEARCH("Dn(waiting)",F1028)))</formula>
    </cfRule>
  </conditionalFormatting>
  <conditionalFormatting sqref="F1029">
    <cfRule type="containsBlanks" dxfId="7999" priority="8001">
      <formula>LEN(TRIM(F1029))=0</formula>
    </cfRule>
    <cfRule type="containsText" dxfId="7998" priority="8002" operator="containsText" text="Operational">
      <formula>NOT(ISERROR(SEARCH("Operational",F1029)))</formula>
    </cfRule>
    <cfRule type="containsText" dxfId="7997" priority="8003" operator="containsText" text="Dn(service)">
      <formula>NOT(ISERROR(SEARCH("Dn(service)",F1029)))</formula>
    </cfRule>
    <cfRule type="containsText" dxfId="7996" priority="8004" operator="containsText" text="Dn(waiting)">
      <formula>NOT(ISERROR(SEARCH("Dn(waiting)",F1029)))</formula>
    </cfRule>
  </conditionalFormatting>
  <conditionalFormatting sqref="F1030">
    <cfRule type="containsBlanks" dxfId="7995" priority="7997">
      <formula>LEN(TRIM(F1030))=0</formula>
    </cfRule>
    <cfRule type="containsText" dxfId="7994" priority="7998" operator="containsText" text="Operational">
      <formula>NOT(ISERROR(SEARCH("Operational",F1030)))</formula>
    </cfRule>
    <cfRule type="containsText" dxfId="7993" priority="7999" operator="containsText" text="Dn(service)">
      <formula>NOT(ISERROR(SEARCH("Dn(service)",F1030)))</formula>
    </cfRule>
    <cfRule type="containsText" dxfId="7992" priority="8000" operator="containsText" text="Dn(waiting)">
      <formula>NOT(ISERROR(SEARCH("Dn(waiting)",F1030)))</formula>
    </cfRule>
  </conditionalFormatting>
  <conditionalFormatting sqref="C1035">
    <cfRule type="containsBlanks" dxfId="7991" priority="7993">
      <formula>LEN(TRIM(C1035))=0</formula>
    </cfRule>
    <cfRule type="containsText" dxfId="7990" priority="7994" operator="containsText" text="Operational">
      <formula>NOT(ISERROR(SEARCH("Operational",C1035)))</formula>
    </cfRule>
    <cfRule type="containsText" dxfId="7989" priority="7995" operator="containsText" text="Dn(service)">
      <formula>NOT(ISERROR(SEARCH("Dn(service)",C1035)))</formula>
    </cfRule>
    <cfRule type="containsText" dxfId="7988" priority="7996" operator="containsText" text="Dn(waiting)">
      <formula>NOT(ISERROR(SEARCH("Dn(waiting)",C1035)))</formula>
    </cfRule>
  </conditionalFormatting>
  <conditionalFormatting sqref="C1036">
    <cfRule type="containsBlanks" dxfId="7987" priority="7989">
      <formula>LEN(TRIM(C1036))=0</formula>
    </cfRule>
    <cfRule type="containsText" dxfId="7986" priority="7990" operator="containsText" text="Operational">
      <formula>NOT(ISERROR(SEARCH("Operational",C1036)))</formula>
    </cfRule>
    <cfRule type="containsText" dxfId="7985" priority="7991" operator="containsText" text="Dn(service)">
      <formula>NOT(ISERROR(SEARCH("Dn(service)",C1036)))</formula>
    </cfRule>
    <cfRule type="containsText" dxfId="7984" priority="7992" operator="containsText" text="Dn(waiting)">
      <formula>NOT(ISERROR(SEARCH("Dn(waiting)",C1036)))</formula>
    </cfRule>
  </conditionalFormatting>
  <conditionalFormatting sqref="C1037">
    <cfRule type="containsBlanks" dxfId="7983" priority="7985">
      <formula>LEN(TRIM(C1037))=0</formula>
    </cfRule>
    <cfRule type="containsText" dxfId="7982" priority="7986" operator="containsText" text="Operational">
      <formula>NOT(ISERROR(SEARCH("Operational",C1037)))</formula>
    </cfRule>
    <cfRule type="containsText" dxfId="7981" priority="7987" operator="containsText" text="Dn(service)">
      <formula>NOT(ISERROR(SEARCH("Dn(service)",C1037)))</formula>
    </cfRule>
    <cfRule type="containsText" dxfId="7980" priority="7988" operator="containsText" text="Dn(waiting)">
      <formula>NOT(ISERROR(SEARCH("Dn(waiting)",C1037)))</formula>
    </cfRule>
  </conditionalFormatting>
  <conditionalFormatting sqref="C1038">
    <cfRule type="containsBlanks" dxfId="7979" priority="7981">
      <formula>LEN(TRIM(C1038))=0</formula>
    </cfRule>
    <cfRule type="containsText" dxfId="7978" priority="7982" operator="containsText" text="Operational">
      <formula>NOT(ISERROR(SEARCH("Operational",C1038)))</formula>
    </cfRule>
    <cfRule type="containsText" dxfId="7977" priority="7983" operator="containsText" text="Dn(service)">
      <formula>NOT(ISERROR(SEARCH("Dn(service)",C1038)))</formula>
    </cfRule>
    <cfRule type="containsText" dxfId="7976" priority="7984" operator="containsText" text="Dn(waiting)">
      <formula>NOT(ISERROR(SEARCH("Dn(waiting)",C1038)))</formula>
    </cfRule>
  </conditionalFormatting>
  <conditionalFormatting sqref="C1039">
    <cfRule type="containsBlanks" dxfId="7975" priority="7977">
      <formula>LEN(TRIM(C1039))=0</formula>
    </cfRule>
    <cfRule type="containsText" dxfId="7974" priority="7978" operator="containsText" text="Operational">
      <formula>NOT(ISERROR(SEARCH("Operational",C1039)))</formula>
    </cfRule>
    <cfRule type="containsText" dxfId="7973" priority="7979" operator="containsText" text="Dn(service)">
      <formula>NOT(ISERROR(SEARCH("Dn(service)",C1039)))</formula>
    </cfRule>
    <cfRule type="containsText" dxfId="7972" priority="7980" operator="containsText" text="Dn(waiting)">
      <formula>NOT(ISERROR(SEARCH("Dn(waiting)",C1039)))</formula>
    </cfRule>
  </conditionalFormatting>
  <conditionalFormatting sqref="C1040">
    <cfRule type="containsBlanks" dxfId="7971" priority="7973">
      <formula>LEN(TRIM(C1040))=0</formula>
    </cfRule>
    <cfRule type="containsText" dxfId="7970" priority="7974" operator="containsText" text="Operational">
      <formula>NOT(ISERROR(SEARCH("Operational",C1040)))</formula>
    </cfRule>
    <cfRule type="containsText" dxfId="7969" priority="7975" operator="containsText" text="Dn(service)">
      <formula>NOT(ISERROR(SEARCH("Dn(service)",C1040)))</formula>
    </cfRule>
    <cfRule type="containsText" dxfId="7968" priority="7976" operator="containsText" text="Dn(waiting)">
      <formula>NOT(ISERROR(SEARCH("Dn(waiting)",C1040)))</formula>
    </cfRule>
  </conditionalFormatting>
  <conditionalFormatting sqref="C1041">
    <cfRule type="containsBlanks" dxfId="7967" priority="7969">
      <formula>LEN(TRIM(C1041))=0</formula>
    </cfRule>
    <cfRule type="containsText" dxfId="7966" priority="7970" operator="containsText" text="Operational">
      <formula>NOT(ISERROR(SEARCH("Operational",C1041)))</formula>
    </cfRule>
    <cfRule type="containsText" dxfId="7965" priority="7971" operator="containsText" text="Dn(service)">
      <formula>NOT(ISERROR(SEARCH("Dn(service)",C1041)))</formula>
    </cfRule>
    <cfRule type="containsText" dxfId="7964" priority="7972" operator="containsText" text="Dn(waiting)">
      <formula>NOT(ISERROR(SEARCH("Dn(waiting)",C1041)))</formula>
    </cfRule>
  </conditionalFormatting>
  <conditionalFormatting sqref="C1042">
    <cfRule type="containsBlanks" dxfId="7963" priority="7965">
      <formula>LEN(TRIM(C1042))=0</formula>
    </cfRule>
    <cfRule type="containsText" dxfId="7962" priority="7966" operator="containsText" text="Operational">
      <formula>NOT(ISERROR(SEARCH("Operational",C1042)))</formula>
    </cfRule>
    <cfRule type="containsText" dxfId="7961" priority="7967" operator="containsText" text="Dn(service)">
      <formula>NOT(ISERROR(SEARCH("Dn(service)",C1042)))</formula>
    </cfRule>
    <cfRule type="containsText" dxfId="7960" priority="7968" operator="containsText" text="Dn(waiting)">
      <formula>NOT(ISERROR(SEARCH("Dn(waiting)",C1042)))</formula>
    </cfRule>
  </conditionalFormatting>
  <conditionalFormatting sqref="C1043">
    <cfRule type="containsBlanks" dxfId="7959" priority="7961">
      <formula>LEN(TRIM(C1043))=0</formula>
    </cfRule>
    <cfRule type="containsText" dxfId="7958" priority="7962" operator="containsText" text="Operational">
      <formula>NOT(ISERROR(SEARCH("Operational",C1043)))</formula>
    </cfRule>
    <cfRule type="containsText" dxfId="7957" priority="7963" operator="containsText" text="Dn(service)">
      <formula>NOT(ISERROR(SEARCH("Dn(service)",C1043)))</formula>
    </cfRule>
    <cfRule type="containsText" dxfId="7956" priority="7964" operator="containsText" text="Dn(waiting)">
      <formula>NOT(ISERROR(SEARCH("Dn(waiting)",C1043)))</formula>
    </cfRule>
  </conditionalFormatting>
  <conditionalFormatting sqref="C1044">
    <cfRule type="containsBlanks" dxfId="7955" priority="7957">
      <formula>LEN(TRIM(C1044))=0</formula>
    </cfRule>
    <cfRule type="containsText" dxfId="7954" priority="7958" operator="containsText" text="Operational">
      <formula>NOT(ISERROR(SEARCH("Operational",C1044)))</formula>
    </cfRule>
    <cfRule type="containsText" dxfId="7953" priority="7959" operator="containsText" text="Dn(service)">
      <formula>NOT(ISERROR(SEARCH("Dn(service)",C1044)))</formula>
    </cfRule>
    <cfRule type="containsText" dxfId="7952" priority="7960" operator="containsText" text="Dn(waiting)">
      <formula>NOT(ISERROR(SEARCH("Dn(waiting)",C1044)))</formula>
    </cfRule>
  </conditionalFormatting>
  <conditionalFormatting sqref="H1031">
    <cfRule type="containsBlanks" dxfId="7951" priority="7953">
      <formula>LEN(TRIM(H1031))=0</formula>
    </cfRule>
    <cfRule type="containsText" dxfId="7950" priority="7954" operator="containsText" text="Operational">
      <formula>NOT(ISERROR(SEARCH("Operational",H1031)))</formula>
    </cfRule>
    <cfRule type="containsText" dxfId="7949" priority="7955" operator="containsText" text="Dn(service)">
      <formula>NOT(ISERROR(SEARCH("Dn(service)",H1031)))</formula>
    </cfRule>
    <cfRule type="containsText" dxfId="7948" priority="7956" operator="containsText" text="Dn(waiting)">
      <formula>NOT(ISERROR(SEARCH("Dn(waiting)",H1031)))</formula>
    </cfRule>
  </conditionalFormatting>
  <conditionalFormatting sqref="H1032">
    <cfRule type="containsBlanks" dxfId="7947" priority="7949">
      <formula>LEN(TRIM(H1032))=0</formula>
    </cfRule>
    <cfRule type="containsText" dxfId="7946" priority="7950" operator="containsText" text="Operational">
      <formula>NOT(ISERROR(SEARCH("Operational",H1032)))</formula>
    </cfRule>
    <cfRule type="containsText" dxfId="7945" priority="7951" operator="containsText" text="Dn(service)">
      <formula>NOT(ISERROR(SEARCH("Dn(service)",H1032)))</formula>
    </cfRule>
    <cfRule type="containsText" dxfId="7944" priority="7952" operator="containsText" text="Dn(waiting)">
      <formula>NOT(ISERROR(SEARCH("Dn(waiting)",H1032)))</formula>
    </cfRule>
  </conditionalFormatting>
  <conditionalFormatting sqref="H1033">
    <cfRule type="containsBlanks" dxfId="7943" priority="7945">
      <formula>LEN(TRIM(H1033))=0</formula>
    </cfRule>
    <cfRule type="containsText" dxfId="7942" priority="7946" operator="containsText" text="Operational">
      <formula>NOT(ISERROR(SEARCH("Operational",H1033)))</formula>
    </cfRule>
    <cfRule type="containsText" dxfId="7941" priority="7947" operator="containsText" text="Dn(service)">
      <formula>NOT(ISERROR(SEARCH("Dn(service)",H1033)))</formula>
    </cfRule>
    <cfRule type="containsText" dxfId="7940" priority="7948" operator="containsText" text="Dn(waiting)">
      <formula>NOT(ISERROR(SEARCH("Dn(waiting)",H1033)))</formula>
    </cfRule>
  </conditionalFormatting>
  <conditionalFormatting sqref="H1034">
    <cfRule type="containsBlanks" dxfId="7939" priority="7941">
      <formula>LEN(TRIM(H1034))=0</formula>
    </cfRule>
    <cfRule type="containsText" dxfId="7938" priority="7942" operator="containsText" text="Operational">
      <formula>NOT(ISERROR(SEARCH("Operational",H1034)))</formula>
    </cfRule>
    <cfRule type="containsText" dxfId="7937" priority="7943" operator="containsText" text="Dn(service)">
      <formula>NOT(ISERROR(SEARCH("Dn(service)",H1034)))</formula>
    </cfRule>
    <cfRule type="containsText" dxfId="7936" priority="7944" operator="containsText" text="Dn(waiting)">
      <formula>NOT(ISERROR(SEARCH("Dn(waiting)",H1034)))</formula>
    </cfRule>
  </conditionalFormatting>
  <conditionalFormatting sqref="E1042">
    <cfRule type="containsBlanks" dxfId="7935" priority="7937">
      <formula>LEN(TRIM(E1042))=0</formula>
    </cfRule>
    <cfRule type="containsText" dxfId="7934" priority="7938" operator="containsText" text="Operational">
      <formula>NOT(ISERROR(SEARCH("Operational",E1042)))</formula>
    </cfRule>
    <cfRule type="containsText" dxfId="7933" priority="7939" operator="containsText" text="Dn(service)">
      <formula>NOT(ISERROR(SEARCH("Dn(service)",E1042)))</formula>
    </cfRule>
    <cfRule type="containsText" dxfId="7932" priority="7940" operator="containsText" text="Dn(waiting)">
      <formula>NOT(ISERROR(SEARCH("Dn(waiting)",E1042)))</formula>
    </cfRule>
  </conditionalFormatting>
  <conditionalFormatting sqref="E1041">
    <cfRule type="containsBlanks" dxfId="7931" priority="7933">
      <formula>LEN(TRIM(E1041))=0</formula>
    </cfRule>
    <cfRule type="containsText" dxfId="7930" priority="7934" operator="containsText" text="Operational">
      <formula>NOT(ISERROR(SEARCH("Operational",E1041)))</formula>
    </cfRule>
    <cfRule type="containsText" dxfId="7929" priority="7935" operator="containsText" text="Dn(service)">
      <formula>NOT(ISERROR(SEARCH("Dn(service)",E1041)))</formula>
    </cfRule>
    <cfRule type="containsText" dxfId="7928" priority="7936" operator="containsText" text="Dn(waiting)">
      <formula>NOT(ISERROR(SEARCH("Dn(waiting)",E1041)))</formula>
    </cfRule>
  </conditionalFormatting>
  <conditionalFormatting sqref="E1040">
    <cfRule type="containsBlanks" dxfId="7927" priority="7929">
      <formula>LEN(TRIM(E1040))=0</formula>
    </cfRule>
    <cfRule type="containsText" dxfId="7926" priority="7930" operator="containsText" text="Operational">
      <formula>NOT(ISERROR(SEARCH("Operational",E1040)))</formula>
    </cfRule>
    <cfRule type="containsText" dxfId="7925" priority="7931" operator="containsText" text="Dn(service)">
      <formula>NOT(ISERROR(SEARCH("Dn(service)",E1040)))</formula>
    </cfRule>
    <cfRule type="containsText" dxfId="7924" priority="7932" operator="containsText" text="Dn(waiting)">
      <formula>NOT(ISERROR(SEARCH("Dn(waiting)",E1040)))</formula>
    </cfRule>
  </conditionalFormatting>
  <conditionalFormatting sqref="G1045">
    <cfRule type="containsBlanks" dxfId="7923" priority="7925">
      <formula>LEN(TRIM(G1045))=0</formula>
    </cfRule>
    <cfRule type="containsText" dxfId="7922" priority="7926" operator="containsText" text="Operational">
      <formula>NOT(ISERROR(SEARCH("Operational",G1045)))</formula>
    </cfRule>
    <cfRule type="containsText" dxfId="7921" priority="7927" operator="containsText" text="Dn(service)">
      <formula>NOT(ISERROR(SEARCH("Dn(service)",G1045)))</formula>
    </cfRule>
    <cfRule type="containsText" dxfId="7920" priority="7928" operator="containsText" text="Dn(waiting)">
      <formula>NOT(ISERROR(SEARCH("Dn(waiting)",G1045)))</formula>
    </cfRule>
  </conditionalFormatting>
  <conditionalFormatting sqref="G1046">
    <cfRule type="containsBlanks" dxfId="7919" priority="7921">
      <formula>LEN(TRIM(G1046))=0</formula>
    </cfRule>
    <cfRule type="containsText" dxfId="7918" priority="7922" operator="containsText" text="Operational">
      <formula>NOT(ISERROR(SEARCH("Operational",G1046)))</formula>
    </cfRule>
    <cfRule type="containsText" dxfId="7917" priority="7923" operator="containsText" text="Dn(service)">
      <formula>NOT(ISERROR(SEARCH("Dn(service)",G1046)))</formula>
    </cfRule>
    <cfRule type="containsText" dxfId="7916" priority="7924" operator="containsText" text="Dn(waiting)">
      <formula>NOT(ISERROR(SEARCH("Dn(waiting)",G1046)))</formula>
    </cfRule>
  </conditionalFormatting>
  <conditionalFormatting sqref="G1047">
    <cfRule type="containsBlanks" dxfId="7915" priority="7917">
      <formula>LEN(TRIM(G1047))=0</formula>
    </cfRule>
    <cfRule type="containsText" dxfId="7914" priority="7918" operator="containsText" text="Operational">
      <formula>NOT(ISERROR(SEARCH("Operational",G1047)))</formula>
    </cfRule>
    <cfRule type="containsText" dxfId="7913" priority="7919" operator="containsText" text="Dn(service)">
      <formula>NOT(ISERROR(SEARCH("Dn(service)",G1047)))</formula>
    </cfRule>
    <cfRule type="containsText" dxfId="7912" priority="7920" operator="containsText" text="Dn(waiting)">
      <formula>NOT(ISERROR(SEARCH("Dn(waiting)",G1047)))</formula>
    </cfRule>
  </conditionalFormatting>
  <conditionalFormatting sqref="G1048">
    <cfRule type="containsBlanks" dxfId="7911" priority="7913">
      <formula>LEN(TRIM(G1048))=0</formula>
    </cfRule>
    <cfRule type="containsText" dxfId="7910" priority="7914" operator="containsText" text="Operational">
      <formula>NOT(ISERROR(SEARCH("Operational",G1048)))</formula>
    </cfRule>
    <cfRule type="containsText" dxfId="7909" priority="7915" operator="containsText" text="Dn(service)">
      <formula>NOT(ISERROR(SEARCH("Dn(service)",G1048)))</formula>
    </cfRule>
    <cfRule type="containsText" dxfId="7908" priority="7916" operator="containsText" text="Dn(waiting)">
      <formula>NOT(ISERROR(SEARCH("Dn(waiting)",G1048)))</formula>
    </cfRule>
  </conditionalFormatting>
  <conditionalFormatting sqref="D1050">
    <cfRule type="containsBlanks" dxfId="7907" priority="7909">
      <formula>LEN(TRIM(D1050))=0</formula>
    </cfRule>
    <cfRule type="containsText" dxfId="7906" priority="7910" operator="containsText" text="Operational">
      <formula>NOT(ISERROR(SEARCH("Operational",D1050)))</formula>
    </cfRule>
    <cfRule type="containsText" dxfId="7905" priority="7911" operator="containsText" text="Dn(service)">
      <formula>NOT(ISERROR(SEARCH("Dn(service)",D1050)))</formula>
    </cfRule>
    <cfRule type="containsText" dxfId="7904" priority="7912" operator="containsText" text="Dn(waiting)">
      <formula>NOT(ISERROR(SEARCH("Dn(waiting)",D1050)))</formula>
    </cfRule>
  </conditionalFormatting>
  <conditionalFormatting sqref="D1051">
    <cfRule type="containsBlanks" dxfId="7903" priority="7905">
      <formula>LEN(TRIM(D1051))=0</formula>
    </cfRule>
    <cfRule type="containsText" dxfId="7902" priority="7906" operator="containsText" text="Operational">
      <formula>NOT(ISERROR(SEARCH("Operational",D1051)))</formula>
    </cfRule>
    <cfRule type="containsText" dxfId="7901" priority="7907" operator="containsText" text="Dn(service)">
      <formula>NOT(ISERROR(SEARCH("Dn(service)",D1051)))</formula>
    </cfRule>
    <cfRule type="containsText" dxfId="7900" priority="7908" operator="containsText" text="Dn(waiting)">
      <formula>NOT(ISERROR(SEARCH("Dn(waiting)",D1051)))</formula>
    </cfRule>
  </conditionalFormatting>
  <conditionalFormatting sqref="D1052">
    <cfRule type="containsBlanks" dxfId="7899" priority="7901">
      <formula>LEN(TRIM(D1052))=0</formula>
    </cfRule>
    <cfRule type="containsText" dxfId="7898" priority="7902" operator="containsText" text="Operational">
      <formula>NOT(ISERROR(SEARCH("Operational",D1052)))</formula>
    </cfRule>
    <cfRule type="containsText" dxfId="7897" priority="7903" operator="containsText" text="Dn(service)">
      <formula>NOT(ISERROR(SEARCH("Dn(service)",D1052)))</formula>
    </cfRule>
    <cfRule type="containsText" dxfId="7896" priority="7904" operator="containsText" text="Dn(waiting)">
      <formula>NOT(ISERROR(SEARCH("Dn(waiting)",D1052)))</formula>
    </cfRule>
  </conditionalFormatting>
  <conditionalFormatting sqref="F1053">
    <cfRule type="containsBlanks" dxfId="7895" priority="7897">
      <formula>LEN(TRIM(F1053))=0</formula>
    </cfRule>
    <cfRule type="containsText" dxfId="7894" priority="7898" operator="containsText" text="Operational">
      <formula>NOT(ISERROR(SEARCH("Operational",F1053)))</formula>
    </cfRule>
    <cfRule type="containsText" dxfId="7893" priority="7899" operator="containsText" text="Dn(service)">
      <formula>NOT(ISERROR(SEARCH("Dn(service)",F1053)))</formula>
    </cfRule>
    <cfRule type="containsText" dxfId="7892" priority="7900" operator="containsText" text="Dn(waiting)">
      <formula>NOT(ISERROR(SEARCH("Dn(waiting)",F1053)))</formula>
    </cfRule>
  </conditionalFormatting>
  <conditionalFormatting sqref="F1054">
    <cfRule type="containsBlanks" dxfId="7891" priority="7893">
      <formula>LEN(TRIM(F1054))=0</formula>
    </cfRule>
    <cfRule type="containsText" dxfId="7890" priority="7894" operator="containsText" text="Operational">
      <formula>NOT(ISERROR(SEARCH("Operational",F1054)))</formula>
    </cfRule>
    <cfRule type="containsText" dxfId="7889" priority="7895" operator="containsText" text="Dn(service)">
      <formula>NOT(ISERROR(SEARCH("Dn(service)",F1054)))</formula>
    </cfRule>
    <cfRule type="containsText" dxfId="7888" priority="7896" operator="containsText" text="Dn(waiting)">
      <formula>NOT(ISERROR(SEARCH("Dn(waiting)",F1054)))</formula>
    </cfRule>
  </conditionalFormatting>
  <conditionalFormatting sqref="F1055">
    <cfRule type="containsBlanks" dxfId="7887" priority="7889">
      <formula>LEN(TRIM(F1055))=0</formula>
    </cfRule>
    <cfRule type="containsText" dxfId="7886" priority="7890" operator="containsText" text="Operational">
      <formula>NOT(ISERROR(SEARCH("Operational",F1055)))</formula>
    </cfRule>
    <cfRule type="containsText" dxfId="7885" priority="7891" operator="containsText" text="Dn(service)">
      <formula>NOT(ISERROR(SEARCH("Dn(service)",F1055)))</formula>
    </cfRule>
    <cfRule type="containsText" dxfId="7884" priority="7892" operator="containsText" text="Dn(waiting)">
      <formula>NOT(ISERROR(SEARCH("Dn(waiting)",F1055)))</formula>
    </cfRule>
  </conditionalFormatting>
  <conditionalFormatting sqref="F1056">
    <cfRule type="containsBlanks" dxfId="7883" priority="7885">
      <formula>LEN(TRIM(F1056))=0</formula>
    </cfRule>
    <cfRule type="containsText" dxfId="7882" priority="7886" operator="containsText" text="Operational">
      <formula>NOT(ISERROR(SEARCH("Operational",F1056)))</formula>
    </cfRule>
    <cfRule type="containsText" dxfId="7881" priority="7887" operator="containsText" text="Dn(service)">
      <formula>NOT(ISERROR(SEARCH("Dn(service)",F1056)))</formula>
    </cfRule>
    <cfRule type="containsText" dxfId="7880" priority="7888" operator="containsText" text="Dn(waiting)">
      <formula>NOT(ISERROR(SEARCH("Dn(waiting)",F1056)))</formula>
    </cfRule>
  </conditionalFormatting>
  <conditionalFormatting sqref="E1058">
    <cfRule type="containsBlanks" dxfId="7879" priority="7881">
      <formula>LEN(TRIM(E1058))=0</formula>
    </cfRule>
    <cfRule type="containsText" dxfId="7878" priority="7882" operator="containsText" text="Operational">
      <formula>NOT(ISERROR(SEARCH("Operational",E1058)))</formula>
    </cfRule>
    <cfRule type="containsText" dxfId="7877" priority="7883" operator="containsText" text="Dn(service)">
      <formula>NOT(ISERROR(SEARCH("Dn(service)",E1058)))</formula>
    </cfRule>
    <cfRule type="containsText" dxfId="7876" priority="7884" operator="containsText" text="Dn(waiting)">
      <formula>NOT(ISERROR(SEARCH("Dn(waiting)",E1058)))</formula>
    </cfRule>
  </conditionalFormatting>
  <conditionalFormatting sqref="E1059">
    <cfRule type="containsBlanks" dxfId="7875" priority="7877">
      <formula>LEN(TRIM(E1059))=0</formula>
    </cfRule>
    <cfRule type="containsText" dxfId="7874" priority="7878" operator="containsText" text="Operational">
      <formula>NOT(ISERROR(SEARCH("Operational",E1059)))</formula>
    </cfRule>
    <cfRule type="containsText" dxfId="7873" priority="7879" operator="containsText" text="Dn(service)">
      <formula>NOT(ISERROR(SEARCH("Dn(service)",E1059)))</formula>
    </cfRule>
    <cfRule type="containsText" dxfId="7872" priority="7880" operator="containsText" text="Dn(waiting)">
      <formula>NOT(ISERROR(SEARCH("Dn(waiting)",E1059)))</formula>
    </cfRule>
  </conditionalFormatting>
  <conditionalFormatting sqref="E1060">
    <cfRule type="containsBlanks" dxfId="7871" priority="7873">
      <formula>LEN(TRIM(E1060))=0</formula>
    </cfRule>
    <cfRule type="containsText" dxfId="7870" priority="7874" operator="containsText" text="Operational">
      <formula>NOT(ISERROR(SEARCH("Operational",E1060)))</formula>
    </cfRule>
    <cfRule type="containsText" dxfId="7869" priority="7875" operator="containsText" text="Dn(service)">
      <formula>NOT(ISERROR(SEARCH("Dn(service)",E1060)))</formula>
    </cfRule>
    <cfRule type="containsText" dxfId="7868" priority="7876" operator="containsText" text="Dn(waiting)">
      <formula>NOT(ISERROR(SEARCH("Dn(waiting)",E1060)))</formula>
    </cfRule>
  </conditionalFormatting>
  <conditionalFormatting sqref="H1061">
    <cfRule type="containsBlanks" dxfId="7867" priority="7869">
      <formula>LEN(TRIM(H1061))=0</formula>
    </cfRule>
    <cfRule type="containsText" dxfId="7866" priority="7870" operator="containsText" text="Operational">
      <formula>NOT(ISERROR(SEARCH("Operational",H1061)))</formula>
    </cfRule>
    <cfRule type="containsText" dxfId="7865" priority="7871" operator="containsText" text="Dn(service)">
      <formula>NOT(ISERROR(SEARCH("Dn(service)",H1061)))</formula>
    </cfRule>
    <cfRule type="containsText" dxfId="7864" priority="7872" operator="containsText" text="Dn(waiting)">
      <formula>NOT(ISERROR(SEARCH("Dn(waiting)",H1061)))</formula>
    </cfRule>
  </conditionalFormatting>
  <conditionalFormatting sqref="H1062">
    <cfRule type="containsBlanks" dxfId="7863" priority="7865">
      <formula>LEN(TRIM(H1062))=0</formula>
    </cfRule>
    <cfRule type="containsText" dxfId="7862" priority="7866" operator="containsText" text="Operational">
      <formula>NOT(ISERROR(SEARCH("Operational",H1062)))</formula>
    </cfRule>
    <cfRule type="containsText" dxfId="7861" priority="7867" operator="containsText" text="Dn(service)">
      <formula>NOT(ISERROR(SEARCH("Dn(service)",H1062)))</formula>
    </cfRule>
    <cfRule type="containsText" dxfId="7860" priority="7868" operator="containsText" text="Dn(waiting)">
      <formula>NOT(ISERROR(SEARCH("Dn(waiting)",H1062)))</formula>
    </cfRule>
  </conditionalFormatting>
  <conditionalFormatting sqref="H1063">
    <cfRule type="containsBlanks" dxfId="7859" priority="7861">
      <formula>LEN(TRIM(H1063))=0</formula>
    </cfRule>
    <cfRule type="containsText" dxfId="7858" priority="7862" operator="containsText" text="Operational">
      <formula>NOT(ISERROR(SEARCH("Operational",H1063)))</formula>
    </cfRule>
    <cfRule type="containsText" dxfId="7857" priority="7863" operator="containsText" text="Dn(service)">
      <formula>NOT(ISERROR(SEARCH("Dn(service)",H1063)))</formula>
    </cfRule>
    <cfRule type="containsText" dxfId="7856" priority="7864" operator="containsText" text="Dn(waiting)">
      <formula>NOT(ISERROR(SEARCH("Dn(waiting)",H1063)))</formula>
    </cfRule>
  </conditionalFormatting>
  <conditionalFormatting sqref="H1064">
    <cfRule type="containsBlanks" dxfId="7855" priority="7857">
      <formula>LEN(TRIM(H1064))=0</formula>
    </cfRule>
    <cfRule type="containsText" dxfId="7854" priority="7858" operator="containsText" text="Operational">
      <formula>NOT(ISERROR(SEARCH("Operational",H1064)))</formula>
    </cfRule>
    <cfRule type="containsText" dxfId="7853" priority="7859" operator="containsText" text="Dn(service)">
      <formula>NOT(ISERROR(SEARCH("Dn(service)",H1064)))</formula>
    </cfRule>
    <cfRule type="containsText" dxfId="7852" priority="7860" operator="containsText" text="Dn(waiting)">
      <formula>NOT(ISERROR(SEARCH("Dn(waiting)",H1064)))</formula>
    </cfRule>
  </conditionalFormatting>
  <conditionalFormatting sqref="C1065">
    <cfRule type="containsBlanks" dxfId="7851" priority="7853">
      <formula>LEN(TRIM(C1065))=0</formula>
    </cfRule>
    <cfRule type="containsText" dxfId="7850" priority="7854" operator="containsText" text="Operational">
      <formula>NOT(ISERROR(SEARCH("Operational",C1065)))</formula>
    </cfRule>
    <cfRule type="containsText" dxfId="7849" priority="7855" operator="containsText" text="Dn(service)">
      <formula>NOT(ISERROR(SEARCH("Dn(service)",C1065)))</formula>
    </cfRule>
    <cfRule type="containsText" dxfId="7848" priority="7856" operator="containsText" text="Dn(waiting)">
      <formula>NOT(ISERROR(SEARCH("Dn(waiting)",C1065)))</formula>
    </cfRule>
  </conditionalFormatting>
  <conditionalFormatting sqref="C1066">
    <cfRule type="containsBlanks" dxfId="7847" priority="7849">
      <formula>LEN(TRIM(C1066))=0</formula>
    </cfRule>
    <cfRule type="containsText" dxfId="7846" priority="7850" operator="containsText" text="Operational">
      <formula>NOT(ISERROR(SEARCH("Operational",C1066)))</formula>
    </cfRule>
    <cfRule type="containsText" dxfId="7845" priority="7851" operator="containsText" text="Dn(service)">
      <formula>NOT(ISERROR(SEARCH("Dn(service)",C1066)))</formula>
    </cfRule>
    <cfRule type="containsText" dxfId="7844" priority="7852" operator="containsText" text="Dn(waiting)">
      <formula>NOT(ISERROR(SEARCH("Dn(waiting)",C1066)))</formula>
    </cfRule>
  </conditionalFormatting>
  <conditionalFormatting sqref="C1067">
    <cfRule type="containsBlanks" dxfId="7843" priority="7845">
      <formula>LEN(TRIM(C1067))=0</formula>
    </cfRule>
    <cfRule type="containsText" dxfId="7842" priority="7846" operator="containsText" text="Operational">
      <formula>NOT(ISERROR(SEARCH("Operational",C1067)))</formula>
    </cfRule>
    <cfRule type="containsText" dxfId="7841" priority="7847" operator="containsText" text="Dn(service)">
      <formula>NOT(ISERROR(SEARCH("Dn(service)",C1067)))</formula>
    </cfRule>
    <cfRule type="containsText" dxfId="7840" priority="7848" operator="containsText" text="Dn(waiting)">
      <formula>NOT(ISERROR(SEARCH("Dn(waiting)",C1067)))</formula>
    </cfRule>
  </conditionalFormatting>
  <conditionalFormatting sqref="C1068">
    <cfRule type="containsBlanks" dxfId="7839" priority="7841">
      <formula>LEN(TRIM(C1068))=0</formula>
    </cfRule>
    <cfRule type="containsText" dxfId="7838" priority="7842" operator="containsText" text="Operational">
      <formula>NOT(ISERROR(SEARCH("Operational",C1068)))</formula>
    </cfRule>
    <cfRule type="containsText" dxfId="7837" priority="7843" operator="containsText" text="Dn(service)">
      <formula>NOT(ISERROR(SEARCH("Dn(service)",C1068)))</formula>
    </cfRule>
    <cfRule type="containsText" dxfId="7836" priority="7844" operator="containsText" text="Dn(waiting)">
      <formula>NOT(ISERROR(SEARCH("Dn(waiting)",C1068)))</formula>
    </cfRule>
  </conditionalFormatting>
  <conditionalFormatting sqref="C1069">
    <cfRule type="containsBlanks" dxfId="7835" priority="7837">
      <formula>LEN(TRIM(C1069))=0</formula>
    </cfRule>
    <cfRule type="containsText" dxfId="7834" priority="7838" operator="containsText" text="Operational">
      <formula>NOT(ISERROR(SEARCH("Operational",C1069)))</formula>
    </cfRule>
    <cfRule type="containsText" dxfId="7833" priority="7839" operator="containsText" text="Dn(service)">
      <formula>NOT(ISERROR(SEARCH("Dn(service)",C1069)))</formula>
    </cfRule>
    <cfRule type="containsText" dxfId="7832" priority="7840" operator="containsText" text="Dn(waiting)">
      <formula>NOT(ISERROR(SEARCH("Dn(waiting)",C1069)))</formula>
    </cfRule>
  </conditionalFormatting>
  <conditionalFormatting sqref="D1070">
    <cfRule type="containsBlanks" dxfId="7831" priority="7833">
      <formula>LEN(TRIM(D1070))=0</formula>
    </cfRule>
    <cfRule type="containsText" dxfId="7830" priority="7834" operator="containsText" text="Operational">
      <formula>NOT(ISERROR(SEARCH("Operational",D1070)))</formula>
    </cfRule>
    <cfRule type="containsText" dxfId="7829" priority="7835" operator="containsText" text="Dn(service)">
      <formula>NOT(ISERROR(SEARCH("Dn(service)",D1070)))</formula>
    </cfRule>
    <cfRule type="containsText" dxfId="7828" priority="7836" operator="containsText" text="Dn(waiting)">
      <formula>NOT(ISERROR(SEARCH("Dn(waiting)",D1070)))</formula>
    </cfRule>
  </conditionalFormatting>
  <conditionalFormatting sqref="D1071">
    <cfRule type="containsBlanks" dxfId="7827" priority="7829">
      <formula>LEN(TRIM(D1071))=0</formula>
    </cfRule>
    <cfRule type="containsText" dxfId="7826" priority="7830" operator="containsText" text="Operational">
      <formula>NOT(ISERROR(SEARCH("Operational",D1071)))</formula>
    </cfRule>
    <cfRule type="containsText" dxfId="7825" priority="7831" operator="containsText" text="Dn(service)">
      <formula>NOT(ISERROR(SEARCH("Dn(service)",D1071)))</formula>
    </cfRule>
    <cfRule type="containsText" dxfId="7824" priority="7832" operator="containsText" text="Dn(waiting)">
      <formula>NOT(ISERROR(SEARCH("Dn(waiting)",D1071)))</formula>
    </cfRule>
  </conditionalFormatting>
  <conditionalFormatting sqref="D1072">
    <cfRule type="containsBlanks" dxfId="7823" priority="7825">
      <formula>LEN(TRIM(D1072))=0</formula>
    </cfRule>
    <cfRule type="containsText" dxfId="7822" priority="7826" operator="containsText" text="Operational">
      <formula>NOT(ISERROR(SEARCH("Operational",D1072)))</formula>
    </cfRule>
    <cfRule type="containsText" dxfId="7821" priority="7827" operator="containsText" text="Dn(service)">
      <formula>NOT(ISERROR(SEARCH("Dn(service)",D1072)))</formula>
    </cfRule>
    <cfRule type="containsText" dxfId="7820" priority="7828" operator="containsText" text="Dn(waiting)">
      <formula>NOT(ISERROR(SEARCH("Dn(waiting)",D1072)))</formula>
    </cfRule>
  </conditionalFormatting>
  <conditionalFormatting sqref="D1073">
    <cfRule type="containsBlanks" dxfId="7819" priority="7821">
      <formula>LEN(TRIM(D1073))=0</formula>
    </cfRule>
    <cfRule type="containsText" dxfId="7818" priority="7822" operator="containsText" text="Operational">
      <formula>NOT(ISERROR(SEARCH("Operational",D1073)))</formula>
    </cfRule>
    <cfRule type="containsText" dxfId="7817" priority="7823" operator="containsText" text="Dn(service)">
      <formula>NOT(ISERROR(SEARCH("Dn(service)",D1073)))</formula>
    </cfRule>
    <cfRule type="containsText" dxfId="7816" priority="7824" operator="containsText" text="Dn(waiting)">
      <formula>NOT(ISERROR(SEARCH("Dn(waiting)",D1073)))</formula>
    </cfRule>
  </conditionalFormatting>
  <conditionalFormatting sqref="D1074">
    <cfRule type="containsBlanks" dxfId="7815" priority="7817">
      <formula>LEN(TRIM(D1074))=0</formula>
    </cfRule>
    <cfRule type="containsText" dxfId="7814" priority="7818" operator="containsText" text="Operational">
      <formula>NOT(ISERROR(SEARCH("Operational",D1074)))</formula>
    </cfRule>
    <cfRule type="containsText" dxfId="7813" priority="7819" operator="containsText" text="Dn(service)">
      <formula>NOT(ISERROR(SEARCH("Dn(service)",D1074)))</formula>
    </cfRule>
    <cfRule type="containsText" dxfId="7812" priority="7820" operator="containsText" text="Dn(waiting)">
      <formula>NOT(ISERROR(SEARCH("Dn(waiting)",D1074)))</formula>
    </cfRule>
  </conditionalFormatting>
  <conditionalFormatting sqref="D1075">
    <cfRule type="containsBlanks" dxfId="7811" priority="7813">
      <formula>LEN(TRIM(D1075))=0</formula>
    </cfRule>
    <cfRule type="containsText" dxfId="7810" priority="7814" operator="containsText" text="Operational">
      <formula>NOT(ISERROR(SEARCH("Operational",D1075)))</formula>
    </cfRule>
    <cfRule type="containsText" dxfId="7809" priority="7815" operator="containsText" text="Dn(service)">
      <formula>NOT(ISERROR(SEARCH("Dn(service)",D1075)))</formula>
    </cfRule>
    <cfRule type="containsText" dxfId="7808" priority="7816" operator="containsText" text="Dn(waiting)">
      <formula>NOT(ISERROR(SEARCH("Dn(waiting)",D1075)))</formula>
    </cfRule>
  </conditionalFormatting>
  <conditionalFormatting sqref="D1076">
    <cfRule type="containsBlanks" dxfId="7807" priority="7809">
      <formula>LEN(TRIM(D1076))=0</formula>
    </cfRule>
    <cfRule type="containsText" dxfId="7806" priority="7810" operator="containsText" text="Operational">
      <formula>NOT(ISERROR(SEARCH("Operational",D1076)))</formula>
    </cfRule>
    <cfRule type="containsText" dxfId="7805" priority="7811" operator="containsText" text="Dn(service)">
      <formula>NOT(ISERROR(SEARCH("Dn(service)",D1076)))</formula>
    </cfRule>
    <cfRule type="containsText" dxfId="7804" priority="7812" operator="containsText" text="Dn(waiting)">
      <formula>NOT(ISERROR(SEARCH("Dn(waiting)",D1076)))</formula>
    </cfRule>
  </conditionalFormatting>
  <conditionalFormatting sqref="D1077">
    <cfRule type="containsBlanks" dxfId="7803" priority="7805">
      <formula>LEN(TRIM(D1077))=0</formula>
    </cfRule>
    <cfRule type="containsText" dxfId="7802" priority="7806" operator="containsText" text="Operational">
      <formula>NOT(ISERROR(SEARCH("Operational",D1077)))</formula>
    </cfRule>
    <cfRule type="containsText" dxfId="7801" priority="7807" operator="containsText" text="Dn(service)">
      <formula>NOT(ISERROR(SEARCH("Dn(service)",D1077)))</formula>
    </cfRule>
    <cfRule type="containsText" dxfId="7800" priority="7808" operator="containsText" text="Dn(waiting)">
      <formula>NOT(ISERROR(SEARCH("Dn(waiting)",D1077)))</formula>
    </cfRule>
  </conditionalFormatting>
  <conditionalFormatting sqref="D1078">
    <cfRule type="containsBlanks" dxfId="7799" priority="7801">
      <formula>LEN(TRIM(D1078))=0</formula>
    </cfRule>
    <cfRule type="containsText" dxfId="7798" priority="7802" operator="containsText" text="Operational">
      <formula>NOT(ISERROR(SEARCH("Operational",D1078)))</formula>
    </cfRule>
    <cfRule type="containsText" dxfId="7797" priority="7803" operator="containsText" text="Dn(service)">
      <formula>NOT(ISERROR(SEARCH("Dn(service)",D1078)))</formula>
    </cfRule>
    <cfRule type="containsText" dxfId="7796" priority="7804" operator="containsText" text="Dn(waiting)">
      <formula>NOT(ISERROR(SEARCH("Dn(waiting)",D1078)))</formula>
    </cfRule>
  </conditionalFormatting>
  <conditionalFormatting sqref="F1079">
    <cfRule type="containsBlanks" dxfId="7795" priority="7797">
      <formula>LEN(TRIM(F1079))=0</formula>
    </cfRule>
    <cfRule type="containsText" dxfId="7794" priority="7798" operator="containsText" text="Operational">
      <formula>NOT(ISERROR(SEARCH("Operational",F1079)))</formula>
    </cfRule>
    <cfRule type="containsText" dxfId="7793" priority="7799" operator="containsText" text="Dn(service)">
      <formula>NOT(ISERROR(SEARCH("Dn(service)",F1079)))</formula>
    </cfRule>
    <cfRule type="containsText" dxfId="7792" priority="7800" operator="containsText" text="Dn(waiting)">
      <formula>NOT(ISERROR(SEARCH("Dn(waiting)",F1079)))</formula>
    </cfRule>
  </conditionalFormatting>
  <conditionalFormatting sqref="F1080">
    <cfRule type="containsBlanks" dxfId="7791" priority="7793">
      <formula>LEN(TRIM(F1080))=0</formula>
    </cfRule>
    <cfRule type="containsText" dxfId="7790" priority="7794" operator="containsText" text="Operational">
      <formula>NOT(ISERROR(SEARCH("Operational",F1080)))</formula>
    </cfRule>
    <cfRule type="containsText" dxfId="7789" priority="7795" operator="containsText" text="Dn(service)">
      <formula>NOT(ISERROR(SEARCH("Dn(service)",F1080)))</formula>
    </cfRule>
    <cfRule type="containsText" dxfId="7788" priority="7796" operator="containsText" text="Dn(waiting)">
      <formula>NOT(ISERROR(SEARCH("Dn(waiting)",F1080)))</formula>
    </cfRule>
  </conditionalFormatting>
  <conditionalFormatting sqref="F1081">
    <cfRule type="containsBlanks" dxfId="7787" priority="7789">
      <formula>LEN(TRIM(F1081))=0</formula>
    </cfRule>
    <cfRule type="containsText" dxfId="7786" priority="7790" operator="containsText" text="Operational">
      <formula>NOT(ISERROR(SEARCH("Operational",F1081)))</formula>
    </cfRule>
    <cfRule type="containsText" dxfId="7785" priority="7791" operator="containsText" text="Dn(service)">
      <formula>NOT(ISERROR(SEARCH("Dn(service)",F1081)))</formula>
    </cfRule>
    <cfRule type="containsText" dxfId="7784" priority="7792" operator="containsText" text="Dn(waiting)">
      <formula>NOT(ISERROR(SEARCH("Dn(waiting)",F1081)))</formula>
    </cfRule>
  </conditionalFormatting>
  <conditionalFormatting sqref="F1082">
    <cfRule type="containsBlanks" dxfId="7783" priority="7785">
      <formula>LEN(TRIM(F1082))=0</formula>
    </cfRule>
    <cfRule type="containsText" dxfId="7782" priority="7786" operator="containsText" text="Operational">
      <formula>NOT(ISERROR(SEARCH("Operational",F1082)))</formula>
    </cfRule>
    <cfRule type="containsText" dxfId="7781" priority="7787" operator="containsText" text="Dn(service)">
      <formula>NOT(ISERROR(SEARCH("Dn(service)",F1082)))</formula>
    </cfRule>
    <cfRule type="containsText" dxfId="7780" priority="7788" operator="containsText" text="Dn(waiting)">
      <formula>NOT(ISERROR(SEARCH("Dn(waiting)",F1082)))</formula>
    </cfRule>
  </conditionalFormatting>
  <conditionalFormatting sqref="F1083">
    <cfRule type="containsBlanks" dxfId="7779" priority="7781">
      <formula>LEN(TRIM(F1083))=0</formula>
    </cfRule>
    <cfRule type="containsText" dxfId="7778" priority="7782" operator="containsText" text="Operational">
      <formula>NOT(ISERROR(SEARCH("Operational",F1083)))</formula>
    </cfRule>
    <cfRule type="containsText" dxfId="7777" priority="7783" operator="containsText" text="Dn(service)">
      <formula>NOT(ISERROR(SEARCH("Dn(service)",F1083)))</formula>
    </cfRule>
    <cfRule type="containsText" dxfId="7776" priority="7784" operator="containsText" text="Dn(waiting)">
      <formula>NOT(ISERROR(SEARCH("Dn(waiting)",F1083)))</formula>
    </cfRule>
  </conditionalFormatting>
  <conditionalFormatting sqref="E1084">
    <cfRule type="containsBlanks" dxfId="7775" priority="7777">
      <formula>LEN(TRIM(E1084))=0</formula>
    </cfRule>
    <cfRule type="containsText" dxfId="7774" priority="7778" operator="containsText" text="Operational">
      <formula>NOT(ISERROR(SEARCH("Operational",E1084)))</formula>
    </cfRule>
    <cfRule type="containsText" dxfId="7773" priority="7779" operator="containsText" text="Dn(service)">
      <formula>NOT(ISERROR(SEARCH("Dn(service)",E1084)))</formula>
    </cfRule>
    <cfRule type="containsText" dxfId="7772" priority="7780" operator="containsText" text="Dn(waiting)">
      <formula>NOT(ISERROR(SEARCH("Dn(waiting)",E1084)))</formula>
    </cfRule>
  </conditionalFormatting>
  <conditionalFormatting sqref="E1085">
    <cfRule type="containsBlanks" dxfId="7771" priority="7773">
      <formula>LEN(TRIM(E1085))=0</formula>
    </cfRule>
    <cfRule type="containsText" dxfId="7770" priority="7774" operator="containsText" text="Operational">
      <formula>NOT(ISERROR(SEARCH("Operational",E1085)))</formula>
    </cfRule>
    <cfRule type="containsText" dxfId="7769" priority="7775" operator="containsText" text="Dn(service)">
      <formula>NOT(ISERROR(SEARCH("Dn(service)",E1085)))</formula>
    </cfRule>
    <cfRule type="containsText" dxfId="7768" priority="7776" operator="containsText" text="Dn(waiting)">
      <formula>NOT(ISERROR(SEARCH("Dn(waiting)",E1085)))</formula>
    </cfRule>
  </conditionalFormatting>
  <conditionalFormatting sqref="E1086">
    <cfRule type="containsBlanks" dxfId="7767" priority="7769">
      <formula>LEN(TRIM(E1086))=0</formula>
    </cfRule>
    <cfRule type="containsText" dxfId="7766" priority="7770" operator="containsText" text="Operational">
      <formula>NOT(ISERROR(SEARCH("Operational",E1086)))</formula>
    </cfRule>
    <cfRule type="containsText" dxfId="7765" priority="7771" operator="containsText" text="Dn(service)">
      <formula>NOT(ISERROR(SEARCH("Dn(service)",E1086)))</formula>
    </cfRule>
    <cfRule type="containsText" dxfId="7764" priority="7772" operator="containsText" text="Dn(waiting)">
      <formula>NOT(ISERROR(SEARCH("Dn(waiting)",E1086)))</formula>
    </cfRule>
  </conditionalFormatting>
  <conditionalFormatting sqref="E1087">
    <cfRule type="containsBlanks" dxfId="7763" priority="7765">
      <formula>LEN(TRIM(E1087))=0</formula>
    </cfRule>
    <cfRule type="containsText" dxfId="7762" priority="7766" operator="containsText" text="Operational">
      <formula>NOT(ISERROR(SEARCH("Operational",E1087)))</formula>
    </cfRule>
    <cfRule type="containsText" dxfId="7761" priority="7767" operator="containsText" text="Dn(service)">
      <formula>NOT(ISERROR(SEARCH("Dn(service)",E1087)))</formula>
    </cfRule>
    <cfRule type="containsText" dxfId="7760" priority="7768" operator="containsText" text="Dn(waiting)">
      <formula>NOT(ISERROR(SEARCH("Dn(waiting)",E1087)))</formula>
    </cfRule>
  </conditionalFormatting>
  <conditionalFormatting sqref="E1088">
    <cfRule type="containsBlanks" dxfId="7759" priority="7761">
      <formula>LEN(TRIM(E1088))=0</formula>
    </cfRule>
    <cfRule type="containsText" dxfId="7758" priority="7762" operator="containsText" text="Operational">
      <formula>NOT(ISERROR(SEARCH("Operational",E1088)))</formula>
    </cfRule>
    <cfRule type="containsText" dxfId="7757" priority="7763" operator="containsText" text="Dn(service)">
      <formula>NOT(ISERROR(SEARCH("Dn(service)",E1088)))</formula>
    </cfRule>
    <cfRule type="containsText" dxfId="7756" priority="7764" operator="containsText" text="Dn(waiting)">
      <formula>NOT(ISERROR(SEARCH("Dn(waiting)",E1088)))</formula>
    </cfRule>
  </conditionalFormatting>
  <conditionalFormatting sqref="H1089">
    <cfRule type="containsBlanks" dxfId="7755" priority="7757">
      <formula>LEN(TRIM(H1089))=0</formula>
    </cfRule>
    <cfRule type="containsText" dxfId="7754" priority="7758" operator="containsText" text="Operational">
      <formula>NOT(ISERROR(SEARCH("Operational",H1089)))</formula>
    </cfRule>
    <cfRule type="containsText" dxfId="7753" priority="7759" operator="containsText" text="Dn(service)">
      <formula>NOT(ISERROR(SEARCH("Dn(service)",H1089)))</formula>
    </cfRule>
    <cfRule type="containsText" dxfId="7752" priority="7760" operator="containsText" text="Dn(waiting)">
      <formula>NOT(ISERROR(SEARCH("Dn(waiting)",H1089)))</formula>
    </cfRule>
  </conditionalFormatting>
  <conditionalFormatting sqref="H1090">
    <cfRule type="containsBlanks" dxfId="7751" priority="7753">
      <formula>LEN(TRIM(H1090))=0</formula>
    </cfRule>
    <cfRule type="containsText" dxfId="7750" priority="7754" operator="containsText" text="Operational">
      <formula>NOT(ISERROR(SEARCH("Operational",H1090)))</formula>
    </cfRule>
    <cfRule type="containsText" dxfId="7749" priority="7755" operator="containsText" text="Dn(service)">
      <formula>NOT(ISERROR(SEARCH("Dn(service)",H1090)))</formula>
    </cfRule>
    <cfRule type="containsText" dxfId="7748" priority="7756" operator="containsText" text="Dn(waiting)">
      <formula>NOT(ISERROR(SEARCH("Dn(waiting)",H1090)))</formula>
    </cfRule>
  </conditionalFormatting>
  <conditionalFormatting sqref="H1091">
    <cfRule type="containsBlanks" dxfId="7747" priority="7749">
      <formula>LEN(TRIM(H1091))=0</formula>
    </cfRule>
    <cfRule type="containsText" dxfId="7746" priority="7750" operator="containsText" text="Operational">
      <formula>NOT(ISERROR(SEARCH("Operational",H1091)))</formula>
    </cfRule>
    <cfRule type="containsText" dxfId="7745" priority="7751" operator="containsText" text="Dn(service)">
      <formula>NOT(ISERROR(SEARCH("Dn(service)",H1091)))</formula>
    </cfRule>
    <cfRule type="containsText" dxfId="7744" priority="7752" operator="containsText" text="Dn(waiting)">
      <formula>NOT(ISERROR(SEARCH("Dn(waiting)",H1091)))</formula>
    </cfRule>
  </conditionalFormatting>
  <conditionalFormatting sqref="H1092">
    <cfRule type="containsBlanks" dxfId="7743" priority="7745">
      <formula>LEN(TRIM(H1092))=0</formula>
    </cfRule>
    <cfRule type="containsText" dxfId="7742" priority="7746" operator="containsText" text="Operational">
      <formula>NOT(ISERROR(SEARCH("Operational",H1092)))</formula>
    </cfRule>
    <cfRule type="containsText" dxfId="7741" priority="7747" operator="containsText" text="Dn(service)">
      <formula>NOT(ISERROR(SEARCH("Dn(service)",H1092)))</formula>
    </cfRule>
    <cfRule type="containsText" dxfId="7740" priority="7748" operator="containsText" text="Dn(waiting)">
      <formula>NOT(ISERROR(SEARCH("Dn(waiting)",H1092)))</formula>
    </cfRule>
  </conditionalFormatting>
  <conditionalFormatting sqref="H1093">
    <cfRule type="containsBlanks" dxfId="7739" priority="7741">
      <formula>LEN(TRIM(H1093))=0</formula>
    </cfRule>
    <cfRule type="containsText" dxfId="7738" priority="7742" operator="containsText" text="Operational">
      <formula>NOT(ISERROR(SEARCH("Operational",H1093)))</formula>
    </cfRule>
    <cfRule type="containsText" dxfId="7737" priority="7743" operator="containsText" text="Dn(service)">
      <formula>NOT(ISERROR(SEARCH("Dn(service)",H1093)))</formula>
    </cfRule>
    <cfRule type="containsText" dxfId="7736" priority="7744" operator="containsText" text="Dn(waiting)">
      <formula>NOT(ISERROR(SEARCH("Dn(waiting)",H1093)))</formula>
    </cfRule>
  </conditionalFormatting>
  <conditionalFormatting sqref="C1094">
    <cfRule type="containsBlanks" dxfId="7735" priority="7737">
      <formula>LEN(TRIM(C1094))=0</formula>
    </cfRule>
    <cfRule type="containsText" dxfId="7734" priority="7738" operator="containsText" text="Operational">
      <formula>NOT(ISERROR(SEARCH("Operational",C1094)))</formula>
    </cfRule>
    <cfRule type="containsText" dxfId="7733" priority="7739" operator="containsText" text="Dn(service)">
      <formula>NOT(ISERROR(SEARCH("Dn(service)",C1094)))</formula>
    </cfRule>
    <cfRule type="containsText" dxfId="7732" priority="7740" operator="containsText" text="Dn(waiting)">
      <formula>NOT(ISERROR(SEARCH("Dn(waiting)",C1094)))</formula>
    </cfRule>
  </conditionalFormatting>
  <conditionalFormatting sqref="C1095">
    <cfRule type="containsBlanks" dxfId="7731" priority="7733">
      <formula>LEN(TRIM(C1095))=0</formula>
    </cfRule>
    <cfRule type="containsText" dxfId="7730" priority="7734" operator="containsText" text="Operational">
      <formula>NOT(ISERROR(SEARCH("Operational",C1095)))</formula>
    </cfRule>
    <cfRule type="containsText" dxfId="7729" priority="7735" operator="containsText" text="Dn(service)">
      <formula>NOT(ISERROR(SEARCH("Dn(service)",C1095)))</formula>
    </cfRule>
    <cfRule type="containsText" dxfId="7728" priority="7736" operator="containsText" text="Dn(waiting)">
      <formula>NOT(ISERROR(SEARCH("Dn(waiting)",C1095)))</formula>
    </cfRule>
  </conditionalFormatting>
  <conditionalFormatting sqref="C1096">
    <cfRule type="containsBlanks" dxfId="7727" priority="7729">
      <formula>LEN(TRIM(C1096))=0</formula>
    </cfRule>
    <cfRule type="containsText" dxfId="7726" priority="7730" operator="containsText" text="Operational">
      <formula>NOT(ISERROR(SEARCH("Operational",C1096)))</formula>
    </cfRule>
    <cfRule type="containsText" dxfId="7725" priority="7731" operator="containsText" text="Dn(service)">
      <formula>NOT(ISERROR(SEARCH("Dn(service)",C1096)))</formula>
    </cfRule>
    <cfRule type="containsText" dxfId="7724" priority="7732" operator="containsText" text="Dn(waiting)">
      <formula>NOT(ISERROR(SEARCH("Dn(waiting)",C1096)))</formula>
    </cfRule>
  </conditionalFormatting>
  <conditionalFormatting sqref="C1097">
    <cfRule type="containsBlanks" dxfId="7723" priority="7725">
      <formula>LEN(TRIM(C1097))=0</formula>
    </cfRule>
    <cfRule type="containsText" dxfId="7722" priority="7726" operator="containsText" text="Operational">
      <formula>NOT(ISERROR(SEARCH("Operational",C1097)))</formula>
    </cfRule>
    <cfRule type="containsText" dxfId="7721" priority="7727" operator="containsText" text="Dn(service)">
      <formula>NOT(ISERROR(SEARCH("Dn(service)",C1097)))</formula>
    </cfRule>
    <cfRule type="containsText" dxfId="7720" priority="7728" operator="containsText" text="Dn(waiting)">
      <formula>NOT(ISERROR(SEARCH("Dn(waiting)",C1097)))</formula>
    </cfRule>
  </conditionalFormatting>
  <conditionalFormatting sqref="C1098">
    <cfRule type="containsBlanks" dxfId="7719" priority="7721">
      <formula>LEN(TRIM(C1098))=0</formula>
    </cfRule>
    <cfRule type="containsText" dxfId="7718" priority="7722" operator="containsText" text="Operational">
      <formula>NOT(ISERROR(SEARCH("Operational",C1098)))</formula>
    </cfRule>
    <cfRule type="containsText" dxfId="7717" priority="7723" operator="containsText" text="Dn(service)">
      <formula>NOT(ISERROR(SEARCH("Dn(service)",C1098)))</formula>
    </cfRule>
    <cfRule type="containsText" dxfId="7716" priority="7724" operator="containsText" text="Dn(waiting)">
      <formula>NOT(ISERROR(SEARCH("Dn(waiting)",C1098)))</formula>
    </cfRule>
  </conditionalFormatting>
  <conditionalFormatting sqref="G1098">
    <cfRule type="containsBlanks" dxfId="7715" priority="7717">
      <formula>LEN(TRIM(G1098))=0</formula>
    </cfRule>
    <cfRule type="containsText" dxfId="7714" priority="7718" operator="containsText" text="Operational">
      <formula>NOT(ISERROR(SEARCH("Operational",G1098)))</formula>
    </cfRule>
    <cfRule type="containsText" dxfId="7713" priority="7719" operator="containsText" text="Dn(service)">
      <formula>NOT(ISERROR(SEARCH("Dn(service)",G1098)))</formula>
    </cfRule>
    <cfRule type="containsText" dxfId="7712" priority="7720" operator="containsText" text="Dn(waiting)">
      <formula>NOT(ISERROR(SEARCH("Dn(waiting)",G1098)))</formula>
    </cfRule>
  </conditionalFormatting>
  <conditionalFormatting sqref="G1099">
    <cfRule type="containsBlanks" dxfId="7711" priority="7713">
      <formula>LEN(TRIM(G1099))=0</formula>
    </cfRule>
    <cfRule type="containsText" dxfId="7710" priority="7714" operator="containsText" text="Operational">
      <formula>NOT(ISERROR(SEARCH("Operational",G1099)))</formula>
    </cfRule>
    <cfRule type="containsText" dxfId="7709" priority="7715" operator="containsText" text="Dn(service)">
      <formula>NOT(ISERROR(SEARCH("Dn(service)",G1099)))</formula>
    </cfRule>
    <cfRule type="containsText" dxfId="7708" priority="7716" operator="containsText" text="Dn(waiting)">
      <formula>NOT(ISERROR(SEARCH("Dn(waiting)",G1099)))</formula>
    </cfRule>
  </conditionalFormatting>
  <conditionalFormatting sqref="G1100">
    <cfRule type="containsBlanks" dxfId="7707" priority="7709">
      <formula>LEN(TRIM(G1100))=0</formula>
    </cfRule>
    <cfRule type="containsText" dxfId="7706" priority="7710" operator="containsText" text="Operational">
      <formula>NOT(ISERROR(SEARCH("Operational",G1100)))</formula>
    </cfRule>
    <cfRule type="containsText" dxfId="7705" priority="7711" operator="containsText" text="Dn(service)">
      <formula>NOT(ISERROR(SEARCH("Dn(service)",G1100)))</formula>
    </cfRule>
    <cfRule type="containsText" dxfId="7704" priority="7712" operator="containsText" text="Dn(waiting)">
      <formula>NOT(ISERROR(SEARCH("Dn(waiting)",G1100)))</formula>
    </cfRule>
  </conditionalFormatting>
  <conditionalFormatting sqref="G1101">
    <cfRule type="containsBlanks" dxfId="7703" priority="7705">
      <formula>LEN(TRIM(G1101))=0</formula>
    </cfRule>
    <cfRule type="containsText" dxfId="7702" priority="7706" operator="containsText" text="Operational">
      <formula>NOT(ISERROR(SEARCH("Operational",G1101)))</formula>
    </cfRule>
    <cfRule type="containsText" dxfId="7701" priority="7707" operator="containsText" text="Dn(service)">
      <formula>NOT(ISERROR(SEARCH("Dn(service)",G1101)))</formula>
    </cfRule>
    <cfRule type="containsText" dxfId="7700" priority="7708" operator="containsText" text="Dn(waiting)">
      <formula>NOT(ISERROR(SEARCH("Dn(waiting)",G1101)))</formula>
    </cfRule>
  </conditionalFormatting>
  <conditionalFormatting sqref="G1102">
    <cfRule type="containsBlanks" dxfId="7699" priority="7701">
      <formula>LEN(TRIM(G1102))=0</formula>
    </cfRule>
    <cfRule type="containsText" dxfId="7698" priority="7702" operator="containsText" text="Operational">
      <formula>NOT(ISERROR(SEARCH("Operational",G1102)))</formula>
    </cfRule>
    <cfRule type="containsText" dxfId="7697" priority="7703" operator="containsText" text="Dn(service)">
      <formula>NOT(ISERROR(SEARCH("Dn(service)",G1102)))</formula>
    </cfRule>
    <cfRule type="containsText" dxfId="7696" priority="7704" operator="containsText" text="Dn(waiting)">
      <formula>NOT(ISERROR(SEARCH("Dn(waiting)",G1102)))</formula>
    </cfRule>
  </conditionalFormatting>
  <conditionalFormatting sqref="D1103">
    <cfRule type="containsBlanks" dxfId="7695" priority="7697">
      <formula>LEN(TRIM(D1103))=0</formula>
    </cfRule>
    <cfRule type="containsText" dxfId="7694" priority="7698" operator="containsText" text="Operational">
      <formula>NOT(ISERROR(SEARCH("Operational",D1103)))</formula>
    </cfRule>
    <cfRule type="containsText" dxfId="7693" priority="7699" operator="containsText" text="Dn(service)">
      <formula>NOT(ISERROR(SEARCH("Dn(service)",D1103)))</formula>
    </cfRule>
    <cfRule type="containsText" dxfId="7692" priority="7700" operator="containsText" text="Dn(waiting)">
      <formula>NOT(ISERROR(SEARCH("Dn(waiting)",D1103)))</formula>
    </cfRule>
  </conditionalFormatting>
  <conditionalFormatting sqref="D1104">
    <cfRule type="containsBlanks" dxfId="7691" priority="7693">
      <formula>LEN(TRIM(D1104))=0</formula>
    </cfRule>
    <cfRule type="containsText" dxfId="7690" priority="7694" operator="containsText" text="Operational">
      <formula>NOT(ISERROR(SEARCH("Operational",D1104)))</formula>
    </cfRule>
    <cfRule type="containsText" dxfId="7689" priority="7695" operator="containsText" text="Dn(service)">
      <formula>NOT(ISERROR(SEARCH("Dn(service)",D1104)))</formula>
    </cfRule>
    <cfRule type="containsText" dxfId="7688" priority="7696" operator="containsText" text="Dn(waiting)">
      <formula>NOT(ISERROR(SEARCH("Dn(waiting)",D1104)))</formula>
    </cfRule>
  </conditionalFormatting>
  <conditionalFormatting sqref="D1105">
    <cfRule type="containsBlanks" dxfId="7687" priority="7689">
      <formula>LEN(TRIM(D1105))=0</formula>
    </cfRule>
    <cfRule type="containsText" dxfId="7686" priority="7690" operator="containsText" text="Operational">
      <formula>NOT(ISERROR(SEARCH("Operational",D1105)))</formula>
    </cfRule>
    <cfRule type="containsText" dxfId="7685" priority="7691" operator="containsText" text="Dn(service)">
      <formula>NOT(ISERROR(SEARCH("Dn(service)",D1105)))</formula>
    </cfRule>
    <cfRule type="containsText" dxfId="7684" priority="7692" operator="containsText" text="Dn(waiting)">
      <formula>NOT(ISERROR(SEARCH("Dn(waiting)",D1105)))</formula>
    </cfRule>
  </conditionalFormatting>
  <conditionalFormatting sqref="F1106">
    <cfRule type="containsBlanks" dxfId="7683" priority="7685">
      <formula>LEN(TRIM(F1106))=0</formula>
    </cfRule>
    <cfRule type="containsText" dxfId="7682" priority="7686" operator="containsText" text="Operational">
      <formula>NOT(ISERROR(SEARCH("Operational",F1106)))</formula>
    </cfRule>
    <cfRule type="containsText" dxfId="7681" priority="7687" operator="containsText" text="Dn(service)">
      <formula>NOT(ISERROR(SEARCH("Dn(service)",F1106)))</formula>
    </cfRule>
    <cfRule type="containsText" dxfId="7680" priority="7688" operator="containsText" text="Dn(waiting)">
      <formula>NOT(ISERROR(SEARCH("Dn(waiting)",F1106)))</formula>
    </cfRule>
  </conditionalFormatting>
  <conditionalFormatting sqref="F1107">
    <cfRule type="containsBlanks" dxfId="7679" priority="7681">
      <formula>LEN(TRIM(F1107))=0</formula>
    </cfRule>
    <cfRule type="containsText" dxfId="7678" priority="7682" operator="containsText" text="Operational">
      <formula>NOT(ISERROR(SEARCH("Operational",F1107)))</formula>
    </cfRule>
    <cfRule type="containsText" dxfId="7677" priority="7683" operator="containsText" text="Dn(service)">
      <formula>NOT(ISERROR(SEARCH("Dn(service)",F1107)))</formula>
    </cfRule>
    <cfRule type="containsText" dxfId="7676" priority="7684" operator="containsText" text="Dn(waiting)">
      <formula>NOT(ISERROR(SEARCH("Dn(waiting)",F1107)))</formula>
    </cfRule>
  </conditionalFormatting>
  <conditionalFormatting sqref="F1108">
    <cfRule type="containsBlanks" dxfId="7675" priority="7677">
      <formula>LEN(TRIM(F1108))=0</formula>
    </cfRule>
    <cfRule type="containsText" dxfId="7674" priority="7678" operator="containsText" text="Operational">
      <formula>NOT(ISERROR(SEARCH("Operational",F1108)))</formula>
    </cfRule>
    <cfRule type="containsText" dxfId="7673" priority="7679" operator="containsText" text="Dn(service)">
      <formula>NOT(ISERROR(SEARCH("Dn(service)",F1108)))</formula>
    </cfRule>
    <cfRule type="containsText" dxfId="7672" priority="7680" operator="containsText" text="Dn(waiting)">
      <formula>NOT(ISERROR(SEARCH("Dn(waiting)",F1108)))</formula>
    </cfRule>
  </conditionalFormatting>
  <conditionalFormatting sqref="F1109">
    <cfRule type="containsBlanks" dxfId="7671" priority="7673">
      <formula>LEN(TRIM(F1109))=0</formula>
    </cfRule>
    <cfRule type="containsText" dxfId="7670" priority="7674" operator="containsText" text="Operational">
      <formula>NOT(ISERROR(SEARCH("Operational",F1109)))</formula>
    </cfRule>
    <cfRule type="containsText" dxfId="7669" priority="7675" operator="containsText" text="Dn(service)">
      <formula>NOT(ISERROR(SEARCH("Dn(service)",F1109)))</formula>
    </cfRule>
    <cfRule type="containsText" dxfId="7668" priority="7676" operator="containsText" text="Dn(waiting)">
      <formula>NOT(ISERROR(SEARCH("Dn(waiting)",F1109)))</formula>
    </cfRule>
  </conditionalFormatting>
  <conditionalFormatting sqref="E1110">
    <cfRule type="containsBlanks" dxfId="7667" priority="7669">
      <formula>LEN(TRIM(E1110))=0</formula>
    </cfRule>
    <cfRule type="containsText" dxfId="7666" priority="7670" operator="containsText" text="Operational">
      <formula>NOT(ISERROR(SEARCH("Operational",E1110)))</formula>
    </cfRule>
    <cfRule type="containsText" dxfId="7665" priority="7671" operator="containsText" text="Dn(service)">
      <formula>NOT(ISERROR(SEARCH("Dn(service)",E1110)))</formula>
    </cfRule>
    <cfRule type="containsText" dxfId="7664" priority="7672" operator="containsText" text="Dn(waiting)">
      <formula>NOT(ISERROR(SEARCH("Dn(waiting)",E1110)))</formula>
    </cfRule>
  </conditionalFormatting>
  <conditionalFormatting sqref="E1111">
    <cfRule type="containsBlanks" dxfId="7663" priority="7665">
      <formula>LEN(TRIM(E1111))=0</formula>
    </cfRule>
    <cfRule type="containsText" dxfId="7662" priority="7666" operator="containsText" text="Operational">
      <formula>NOT(ISERROR(SEARCH("Operational",E1111)))</formula>
    </cfRule>
    <cfRule type="containsText" dxfId="7661" priority="7667" operator="containsText" text="Dn(service)">
      <formula>NOT(ISERROR(SEARCH("Dn(service)",E1111)))</formula>
    </cfRule>
    <cfRule type="containsText" dxfId="7660" priority="7668" operator="containsText" text="Dn(waiting)">
      <formula>NOT(ISERROR(SEARCH("Dn(waiting)",E1111)))</formula>
    </cfRule>
  </conditionalFormatting>
  <conditionalFormatting sqref="E1112">
    <cfRule type="containsBlanks" dxfId="7659" priority="7661">
      <formula>LEN(TRIM(E1112))=0</formula>
    </cfRule>
    <cfRule type="containsText" dxfId="7658" priority="7662" operator="containsText" text="Operational">
      <formula>NOT(ISERROR(SEARCH("Operational",E1112)))</formula>
    </cfRule>
    <cfRule type="containsText" dxfId="7657" priority="7663" operator="containsText" text="Dn(service)">
      <formula>NOT(ISERROR(SEARCH("Dn(service)",E1112)))</formula>
    </cfRule>
    <cfRule type="containsText" dxfId="7656" priority="7664" operator="containsText" text="Dn(waiting)">
      <formula>NOT(ISERROR(SEARCH("Dn(waiting)",E1112)))</formula>
    </cfRule>
  </conditionalFormatting>
  <conditionalFormatting sqref="E1113">
    <cfRule type="containsBlanks" dxfId="7655" priority="7657">
      <formula>LEN(TRIM(E1113))=0</formula>
    </cfRule>
    <cfRule type="containsText" dxfId="7654" priority="7658" operator="containsText" text="Operational">
      <formula>NOT(ISERROR(SEARCH("Operational",E1113)))</formula>
    </cfRule>
    <cfRule type="containsText" dxfId="7653" priority="7659" operator="containsText" text="Dn(service)">
      <formula>NOT(ISERROR(SEARCH("Dn(service)",E1113)))</formula>
    </cfRule>
    <cfRule type="containsText" dxfId="7652" priority="7660" operator="containsText" text="Dn(waiting)">
      <formula>NOT(ISERROR(SEARCH("Dn(waiting)",E1113)))</formula>
    </cfRule>
  </conditionalFormatting>
  <conditionalFormatting sqref="H1114">
    <cfRule type="containsBlanks" dxfId="7651" priority="7653">
      <formula>LEN(TRIM(H1114))=0</formula>
    </cfRule>
    <cfRule type="containsText" dxfId="7650" priority="7654" operator="containsText" text="Operational">
      <formula>NOT(ISERROR(SEARCH("Operational",H1114)))</formula>
    </cfRule>
    <cfRule type="containsText" dxfId="7649" priority="7655" operator="containsText" text="Dn(service)">
      <formula>NOT(ISERROR(SEARCH("Dn(service)",H1114)))</formula>
    </cfRule>
    <cfRule type="containsText" dxfId="7648" priority="7656" operator="containsText" text="Dn(waiting)">
      <formula>NOT(ISERROR(SEARCH("Dn(waiting)",H1114)))</formula>
    </cfRule>
  </conditionalFormatting>
  <conditionalFormatting sqref="H1115">
    <cfRule type="containsBlanks" dxfId="7647" priority="7649">
      <formula>LEN(TRIM(H1115))=0</formula>
    </cfRule>
    <cfRule type="containsText" dxfId="7646" priority="7650" operator="containsText" text="Operational">
      <formula>NOT(ISERROR(SEARCH("Operational",H1115)))</formula>
    </cfRule>
    <cfRule type="containsText" dxfId="7645" priority="7651" operator="containsText" text="Dn(service)">
      <formula>NOT(ISERROR(SEARCH("Dn(service)",H1115)))</formula>
    </cfRule>
    <cfRule type="containsText" dxfId="7644" priority="7652" operator="containsText" text="Dn(waiting)">
      <formula>NOT(ISERROR(SEARCH("Dn(waiting)",H1115)))</formula>
    </cfRule>
  </conditionalFormatting>
  <conditionalFormatting sqref="H1116">
    <cfRule type="containsBlanks" dxfId="7643" priority="7645">
      <formula>LEN(TRIM(H1116))=0</formula>
    </cfRule>
    <cfRule type="containsText" dxfId="7642" priority="7646" operator="containsText" text="Operational">
      <formula>NOT(ISERROR(SEARCH("Operational",H1116)))</formula>
    </cfRule>
    <cfRule type="containsText" dxfId="7641" priority="7647" operator="containsText" text="Dn(service)">
      <formula>NOT(ISERROR(SEARCH("Dn(service)",H1116)))</formula>
    </cfRule>
    <cfRule type="containsText" dxfId="7640" priority="7648" operator="containsText" text="Dn(waiting)">
      <formula>NOT(ISERROR(SEARCH("Dn(waiting)",H1116)))</formula>
    </cfRule>
  </conditionalFormatting>
  <conditionalFormatting sqref="H1117">
    <cfRule type="containsBlanks" dxfId="7639" priority="7641">
      <formula>LEN(TRIM(H1117))=0</formula>
    </cfRule>
    <cfRule type="containsText" dxfId="7638" priority="7642" operator="containsText" text="Operational">
      <formula>NOT(ISERROR(SEARCH("Operational",H1117)))</formula>
    </cfRule>
    <cfRule type="containsText" dxfId="7637" priority="7643" operator="containsText" text="Dn(service)">
      <formula>NOT(ISERROR(SEARCH("Dn(service)",H1117)))</formula>
    </cfRule>
    <cfRule type="containsText" dxfId="7636" priority="7644" operator="containsText" text="Dn(waiting)">
      <formula>NOT(ISERROR(SEARCH("Dn(waiting)",H1117)))</formula>
    </cfRule>
  </conditionalFormatting>
  <conditionalFormatting sqref="H1118">
    <cfRule type="containsBlanks" dxfId="7635" priority="7637">
      <formula>LEN(TRIM(H1118))=0</formula>
    </cfRule>
    <cfRule type="containsText" dxfId="7634" priority="7638" operator="containsText" text="Operational">
      <formula>NOT(ISERROR(SEARCH("Operational",H1118)))</formula>
    </cfRule>
    <cfRule type="containsText" dxfId="7633" priority="7639" operator="containsText" text="Dn(service)">
      <formula>NOT(ISERROR(SEARCH("Dn(service)",H1118)))</formula>
    </cfRule>
    <cfRule type="containsText" dxfId="7632" priority="7640" operator="containsText" text="Dn(waiting)">
      <formula>NOT(ISERROR(SEARCH("Dn(waiting)",H1118)))</formula>
    </cfRule>
  </conditionalFormatting>
  <conditionalFormatting sqref="C1119">
    <cfRule type="containsBlanks" dxfId="7631" priority="7633">
      <formula>LEN(TRIM(C1119))=0</formula>
    </cfRule>
    <cfRule type="containsText" dxfId="7630" priority="7634" operator="containsText" text="Operational">
      <formula>NOT(ISERROR(SEARCH("Operational",C1119)))</formula>
    </cfRule>
    <cfRule type="containsText" dxfId="7629" priority="7635" operator="containsText" text="Dn(service)">
      <formula>NOT(ISERROR(SEARCH("Dn(service)",C1119)))</formula>
    </cfRule>
    <cfRule type="containsText" dxfId="7628" priority="7636" operator="containsText" text="Dn(waiting)">
      <formula>NOT(ISERROR(SEARCH("Dn(waiting)",C1119)))</formula>
    </cfRule>
  </conditionalFormatting>
  <conditionalFormatting sqref="C1120">
    <cfRule type="containsBlanks" dxfId="7627" priority="7629">
      <formula>LEN(TRIM(C1120))=0</formula>
    </cfRule>
    <cfRule type="containsText" dxfId="7626" priority="7630" operator="containsText" text="Operational">
      <formula>NOT(ISERROR(SEARCH("Operational",C1120)))</formula>
    </cfRule>
    <cfRule type="containsText" dxfId="7625" priority="7631" operator="containsText" text="Dn(service)">
      <formula>NOT(ISERROR(SEARCH("Dn(service)",C1120)))</formula>
    </cfRule>
    <cfRule type="containsText" dxfId="7624" priority="7632" operator="containsText" text="Dn(waiting)">
      <formula>NOT(ISERROR(SEARCH("Dn(waiting)",C1120)))</formula>
    </cfRule>
  </conditionalFormatting>
  <conditionalFormatting sqref="C1121">
    <cfRule type="containsBlanks" dxfId="7623" priority="7625">
      <formula>LEN(TRIM(C1121))=0</formula>
    </cfRule>
    <cfRule type="containsText" dxfId="7622" priority="7626" operator="containsText" text="Operational">
      <formula>NOT(ISERROR(SEARCH("Operational",C1121)))</formula>
    </cfRule>
    <cfRule type="containsText" dxfId="7621" priority="7627" operator="containsText" text="Dn(service)">
      <formula>NOT(ISERROR(SEARCH("Dn(service)",C1121)))</formula>
    </cfRule>
    <cfRule type="containsText" dxfId="7620" priority="7628" operator="containsText" text="Dn(waiting)">
      <formula>NOT(ISERROR(SEARCH("Dn(waiting)",C1121)))</formula>
    </cfRule>
  </conditionalFormatting>
  <conditionalFormatting sqref="C1122">
    <cfRule type="containsBlanks" dxfId="7619" priority="7621">
      <formula>LEN(TRIM(C1122))=0</formula>
    </cfRule>
    <cfRule type="containsText" dxfId="7618" priority="7622" operator="containsText" text="Operational">
      <formula>NOT(ISERROR(SEARCH("Operational",C1122)))</formula>
    </cfRule>
    <cfRule type="containsText" dxfId="7617" priority="7623" operator="containsText" text="Dn(service)">
      <formula>NOT(ISERROR(SEARCH("Dn(service)",C1122)))</formula>
    </cfRule>
    <cfRule type="containsText" dxfId="7616" priority="7624" operator="containsText" text="Dn(waiting)">
      <formula>NOT(ISERROR(SEARCH("Dn(waiting)",C1122)))</formula>
    </cfRule>
  </conditionalFormatting>
  <conditionalFormatting sqref="C1123">
    <cfRule type="containsBlanks" dxfId="7615" priority="7617">
      <formula>LEN(TRIM(C1123))=0</formula>
    </cfRule>
    <cfRule type="containsText" dxfId="7614" priority="7618" operator="containsText" text="Operational">
      <formula>NOT(ISERROR(SEARCH("Operational",C1123)))</formula>
    </cfRule>
    <cfRule type="containsText" dxfId="7613" priority="7619" operator="containsText" text="Dn(service)">
      <formula>NOT(ISERROR(SEARCH("Dn(service)",C1123)))</formula>
    </cfRule>
    <cfRule type="containsText" dxfId="7612" priority="7620" operator="containsText" text="Dn(waiting)">
      <formula>NOT(ISERROR(SEARCH("Dn(waiting)",C1123)))</formula>
    </cfRule>
  </conditionalFormatting>
  <conditionalFormatting sqref="G1124">
    <cfRule type="containsBlanks" dxfId="7611" priority="7613">
      <formula>LEN(TRIM(G1124))=0</formula>
    </cfRule>
    <cfRule type="containsText" dxfId="7610" priority="7614" operator="containsText" text="Operational">
      <formula>NOT(ISERROR(SEARCH("Operational",G1124)))</formula>
    </cfRule>
    <cfRule type="containsText" dxfId="7609" priority="7615" operator="containsText" text="Dn(service)">
      <formula>NOT(ISERROR(SEARCH("Dn(service)",G1124)))</formula>
    </cfRule>
    <cfRule type="containsText" dxfId="7608" priority="7616" operator="containsText" text="Dn(waiting)">
      <formula>NOT(ISERROR(SEARCH("Dn(waiting)",G1124)))</formula>
    </cfRule>
  </conditionalFormatting>
  <conditionalFormatting sqref="G1125">
    <cfRule type="containsBlanks" dxfId="7607" priority="7609">
      <formula>LEN(TRIM(G1125))=0</formula>
    </cfRule>
    <cfRule type="containsText" dxfId="7606" priority="7610" operator="containsText" text="Operational">
      <formula>NOT(ISERROR(SEARCH("Operational",G1125)))</formula>
    </cfRule>
    <cfRule type="containsText" dxfId="7605" priority="7611" operator="containsText" text="Dn(service)">
      <formula>NOT(ISERROR(SEARCH("Dn(service)",G1125)))</formula>
    </cfRule>
    <cfRule type="containsText" dxfId="7604" priority="7612" operator="containsText" text="Dn(waiting)">
      <formula>NOT(ISERROR(SEARCH("Dn(waiting)",G1125)))</formula>
    </cfRule>
  </conditionalFormatting>
  <conditionalFormatting sqref="G1126">
    <cfRule type="containsBlanks" dxfId="7603" priority="7605">
      <formula>LEN(TRIM(G1126))=0</formula>
    </cfRule>
    <cfRule type="containsText" dxfId="7602" priority="7606" operator="containsText" text="Operational">
      <formula>NOT(ISERROR(SEARCH("Operational",G1126)))</formula>
    </cfRule>
    <cfRule type="containsText" dxfId="7601" priority="7607" operator="containsText" text="Dn(service)">
      <formula>NOT(ISERROR(SEARCH("Dn(service)",G1126)))</formula>
    </cfRule>
    <cfRule type="containsText" dxfId="7600" priority="7608" operator="containsText" text="Dn(waiting)">
      <formula>NOT(ISERROR(SEARCH("Dn(waiting)",G1126)))</formula>
    </cfRule>
  </conditionalFormatting>
  <conditionalFormatting sqref="G1127">
    <cfRule type="containsBlanks" dxfId="7599" priority="7601">
      <formula>LEN(TRIM(G1127))=0</formula>
    </cfRule>
    <cfRule type="containsText" dxfId="7598" priority="7602" operator="containsText" text="Operational">
      <formula>NOT(ISERROR(SEARCH("Operational",G1127)))</formula>
    </cfRule>
    <cfRule type="containsText" dxfId="7597" priority="7603" operator="containsText" text="Dn(service)">
      <formula>NOT(ISERROR(SEARCH("Dn(service)",G1127)))</formula>
    </cfRule>
    <cfRule type="containsText" dxfId="7596" priority="7604" operator="containsText" text="Dn(waiting)">
      <formula>NOT(ISERROR(SEARCH("Dn(waiting)",G1127)))</formula>
    </cfRule>
  </conditionalFormatting>
  <conditionalFormatting sqref="D1128">
    <cfRule type="containsBlanks" dxfId="7595" priority="7597">
      <formula>LEN(TRIM(D1128))=0</formula>
    </cfRule>
    <cfRule type="containsText" dxfId="7594" priority="7598" operator="containsText" text="Operational">
      <formula>NOT(ISERROR(SEARCH("Operational",D1128)))</formula>
    </cfRule>
    <cfRule type="containsText" dxfId="7593" priority="7599" operator="containsText" text="Dn(service)">
      <formula>NOT(ISERROR(SEARCH("Dn(service)",D1128)))</formula>
    </cfRule>
    <cfRule type="containsText" dxfId="7592" priority="7600" operator="containsText" text="Dn(waiting)">
      <formula>NOT(ISERROR(SEARCH("Dn(waiting)",D1128)))</formula>
    </cfRule>
  </conditionalFormatting>
  <conditionalFormatting sqref="D1129">
    <cfRule type="containsBlanks" dxfId="7591" priority="7593">
      <formula>LEN(TRIM(D1129))=0</formula>
    </cfRule>
    <cfRule type="containsText" dxfId="7590" priority="7594" operator="containsText" text="Operational">
      <formula>NOT(ISERROR(SEARCH("Operational",D1129)))</formula>
    </cfRule>
    <cfRule type="containsText" dxfId="7589" priority="7595" operator="containsText" text="Dn(service)">
      <formula>NOT(ISERROR(SEARCH("Dn(service)",D1129)))</formula>
    </cfRule>
    <cfRule type="containsText" dxfId="7588" priority="7596" operator="containsText" text="Dn(waiting)">
      <formula>NOT(ISERROR(SEARCH("Dn(waiting)",D1129)))</formula>
    </cfRule>
  </conditionalFormatting>
  <conditionalFormatting sqref="D1130">
    <cfRule type="containsBlanks" dxfId="7587" priority="7589">
      <formula>LEN(TRIM(D1130))=0</formula>
    </cfRule>
    <cfRule type="containsText" dxfId="7586" priority="7590" operator="containsText" text="Operational">
      <formula>NOT(ISERROR(SEARCH("Operational",D1130)))</formula>
    </cfRule>
    <cfRule type="containsText" dxfId="7585" priority="7591" operator="containsText" text="Dn(service)">
      <formula>NOT(ISERROR(SEARCH("Dn(service)",D1130)))</formula>
    </cfRule>
    <cfRule type="containsText" dxfId="7584" priority="7592" operator="containsText" text="Dn(waiting)">
      <formula>NOT(ISERROR(SEARCH("Dn(waiting)",D1130)))</formula>
    </cfRule>
  </conditionalFormatting>
  <conditionalFormatting sqref="D1131">
    <cfRule type="containsBlanks" dxfId="7583" priority="7585">
      <formula>LEN(TRIM(D1131))=0</formula>
    </cfRule>
    <cfRule type="containsText" dxfId="7582" priority="7586" operator="containsText" text="Operational">
      <formula>NOT(ISERROR(SEARCH("Operational",D1131)))</formula>
    </cfRule>
    <cfRule type="containsText" dxfId="7581" priority="7587" operator="containsText" text="Dn(service)">
      <formula>NOT(ISERROR(SEARCH("Dn(service)",D1131)))</formula>
    </cfRule>
    <cfRule type="containsText" dxfId="7580" priority="7588" operator="containsText" text="Dn(waiting)">
      <formula>NOT(ISERROR(SEARCH("Dn(waiting)",D1131)))</formula>
    </cfRule>
  </conditionalFormatting>
  <conditionalFormatting sqref="F1132">
    <cfRule type="containsBlanks" dxfId="7579" priority="7581">
      <formula>LEN(TRIM(F1132))=0</formula>
    </cfRule>
    <cfRule type="containsText" dxfId="7578" priority="7582" operator="containsText" text="Operational">
      <formula>NOT(ISERROR(SEARCH("Operational",F1132)))</formula>
    </cfRule>
    <cfRule type="containsText" dxfId="7577" priority="7583" operator="containsText" text="Dn(service)">
      <formula>NOT(ISERROR(SEARCH("Dn(service)",F1132)))</formula>
    </cfRule>
    <cfRule type="containsText" dxfId="7576" priority="7584" operator="containsText" text="Dn(waiting)">
      <formula>NOT(ISERROR(SEARCH("Dn(waiting)",F1132)))</formula>
    </cfRule>
  </conditionalFormatting>
  <conditionalFormatting sqref="F1133">
    <cfRule type="containsBlanks" dxfId="7575" priority="7577">
      <formula>LEN(TRIM(F1133))=0</formula>
    </cfRule>
    <cfRule type="containsText" dxfId="7574" priority="7578" operator="containsText" text="Operational">
      <formula>NOT(ISERROR(SEARCH("Operational",F1133)))</formula>
    </cfRule>
    <cfRule type="containsText" dxfId="7573" priority="7579" operator="containsText" text="Dn(service)">
      <formula>NOT(ISERROR(SEARCH("Dn(service)",F1133)))</formula>
    </cfRule>
    <cfRule type="containsText" dxfId="7572" priority="7580" operator="containsText" text="Dn(waiting)">
      <formula>NOT(ISERROR(SEARCH("Dn(waiting)",F1133)))</formula>
    </cfRule>
  </conditionalFormatting>
  <conditionalFormatting sqref="F1134">
    <cfRule type="containsBlanks" dxfId="7571" priority="7573">
      <formula>LEN(TRIM(F1134))=0</formula>
    </cfRule>
    <cfRule type="containsText" dxfId="7570" priority="7574" operator="containsText" text="Operational">
      <formula>NOT(ISERROR(SEARCH("Operational",F1134)))</formula>
    </cfRule>
    <cfRule type="containsText" dxfId="7569" priority="7575" operator="containsText" text="Dn(service)">
      <formula>NOT(ISERROR(SEARCH("Dn(service)",F1134)))</formula>
    </cfRule>
    <cfRule type="containsText" dxfId="7568" priority="7576" operator="containsText" text="Dn(waiting)">
      <formula>NOT(ISERROR(SEARCH("Dn(waiting)",F1134)))</formula>
    </cfRule>
  </conditionalFormatting>
  <conditionalFormatting sqref="F1135">
    <cfRule type="containsBlanks" dxfId="7567" priority="7569">
      <formula>LEN(TRIM(F1135))=0</formula>
    </cfRule>
    <cfRule type="containsText" dxfId="7566" priority="7570" operator="containsText" text="Operational">
      <formula>NOT(ISERROR(SEARCH("Operational",F1135)))</formula>
    </cfRule>
    <cfRule type="containsText" dxfId="7565" priority="7571" operator="containsText" text="Dn(service)">
      <formula>NOT(ISERROR(SEARCH("Dn(service)",F1135)))</formula>
    </cfRule>
    <cfRule type="containsText" dxfId="7564" priority="7572" operator="containsText" text="Dn(waiting)">
      <formula>NOT(ISERROR(SEARCH("Dn(waiting)",F1135)))</formula>
    </cfRule>
  </conditionalFormatting>
  <conditionalFormatting sqref="F1136">
    <cfRule type="containsBlanks" dxfId="7563" priority="7565">
      <formula>LEN(TRIM(F1136))=0</formula>
    </cfRule>
    <cfRule type="containsText" dxfId="7562" priority="7566" operator="containsText" text="Operational">
      <formula>NOT(ISERROR(SEARCH("Operational",F1136)))</formula>
    </cfRule>
    <cfRule type="containsText" dxfId="7561" priority="7567" operator="containsText" text="Dn(service)">
      <formula>NOT(ISERROR(SEARCH("Dn(service)",F1136)))</formula>
    </cfRule>
    <cfRule type="containsText" dxfId="7560" priority="7568" operator="containsText" text="Dn(waiting)">
      <formula>NOT(ISERROR(SEARCH("Dn(waiting)",F1136)))</formula>
    </cfRule>
  </conditionalFormatting>
  <conditionalFormatting sqref="E1138">
    <cfRule type="containsBlanks" dxfId="7559" priority="7561">
      <formula>LEN(TRIM(E1138))=0</formula>
    </cfRule>
    <cfRule type="containsText" dxfId="7558" priority="7562" operator="containsText" text="Operational">
      <formula>NOT(ISERROR(SEARCH("Operational",E1138)))</formula>
    </cfRule>
    <cfRule type="containsText" dxfId="7557" priority="7563" operator="containsText" text="Dn(service)">
      <formula>NOT(ISERROR(SEARCH("Dn(service)",E1138)))</formula>
    </cfRule>
    <cfRule type="containsText" dxfId="7556" priority="7564" operator="containsText" text="Dn(waiting)">
      <formula>NOT(ISERROR(SEARCH("Dn(waiting)",E1138)))</formula>
    </cfRule>
  </conditionalFormatting>
  <conditionalFormatting sqref="E1139">
    <cfRule type="containsBlanks" dxfId="7555" priority="7557">
      <formula>LEN(TRIM(E1139))=0</formula>
    </cfRule>
    <cfRule type="containsText" dxfId="7554" priority="7558" operator="containsText" text="Operational">
      <formula>NOT(ISERROR(SEARCH("Operational",E1139)))</formula>
    </cfRule>
    <cfRule type="containsText" dxfId="7553" priority="7559" operator="containsText" text="Dn(service)">
      <formula>NOT(ISERROR(SEARCH("Dn(service)",E1139)))</formula>
    </cfRule>
    <cfRule type="containsText" dxfId="7552" priority="7560" operator="containsText" text="Dn(waiting)">
      <formula>NOT(ISERROR(SEARCH("Dn(waiting)",E1139)))</formula>
    </cfRule>
  </conditionalFormatting>
  <conditionalFormatting sqref="E1140">
    <cfRule type="containsBlanks" dxfId="7551" priority="7553">
      <formula>LEN(TRIM(E1140))=0</formula>
    </cfRule>
    <cfRule type="containsText" dxfId="7550" priority="7554" operator="containsText" text="Operational">
      <formula>NOT(ISERROR(SEARCH("Operational",E1140)))</formula>
    </cfRule>
    <cfRule type="containsText" dxfId="7549" priority="7555" operator="containsText" text="Dn(service)">
      <formula>NOT(ISERROR(SEARCH("Dn(service)",E1140)))</formula>
    </cfRule>
    <cfRule type="containsText" dxfId="7548" priority="7556" operator="containsText" text="Dn(waiting)">
      <formula>NOT(ISERROR(SEARCH("Dn(waiting)",E1140)))</formula>
    </cfRule>
  </conditionalFormatting>
  <conditionalFormatting sqref="C985">
    <cfRule type="containsBlanks" dxfId="7547" priority="7549">
      <formula>LEN(TRIM(C985))=0</formula>
    </cfRule>
    <cfRule type="containsText" dxfId="7546" priority="7550" operator="containsText" text="Operational">
      <formula>NOT(ISERROR(SEARCH("Operational",C985)))</formula>
    </cfRule>
    <cfRule type="containsText" dxfId="7545" priority="7551" operator="containsText" text="Dn(service)">
      <formula>NOT(ISERROR(SEARCH("Dn(service)",C985)))</formula>
    </cfRule>
    <cfRule type="containsText" dxfId="7544" priority="7552" operator="containsText" text="Dn(waiting)">
      <formula>NOT(ISERROR(SEARCH("Dn(waiting)",C985)))</formula>
    </cfRule>
  </conditionalFormatting>
  <conditionalFormatting sqref="C986">
    <cfRule type="containsBlanks" dxfId="7543" priority="7545">
      <formula>LEN(TRIM(C986))=0</formula>
    </cfRule>
    <cfRule type="containsText" dxfId="7542" priority="7546" operator="containsText" text="Operational">
      <formula>NOT(ISERROR(SEARCH("Operational",C986)))</formula>
    </cfRule>
    <cfRule type="containsText" dxfId="7541" priority="7547" operator="containsText" text="Dn(service)">
      <formula>NOT(ISERROR(SEARCH("Dn(service)",C986)))</formula>
    </cfRule>
    <cfRule type="containsText" dxfId="7540" priority="7548" operator="containsText" text="Dn(waiting)">
      <formula>NOT(ISERROR(SEARCH("Dn(waiting)",C986)))</formula>
    </cfRule>
  </conditionalFormatting>
  <conditionalFormatting sqref="C987">
    <cfRule type="containsBlanks" dxfId="7539" priority="7541">
      <formula>LEN(TRIM(C987))=0</formula>
    </cfRule>
    <cfRule type="containsText" dxfId="7538" priority="7542" operator="containsText" text="Operational">
      <formula>NOT(ISERROR(SEARCH("Operational",C987)))</formula>
    </cfRule>
    <cfRule type="containsText" dxfId="7537" priority="7543" operator="containsText" text="Dn(service)">
      <formula>NOT(ISERROR(SEARCH("Dn(service)",C987)))</formula>
    </cfRule>
    <cfRule type="containsText" dxfId="7536" priority="7544" operator="containsText" text="Dn(waiting)">
      <formula>NOT(ISERROR(SEARCH("Dn(waiting)",C987)))</formula>
    </cfRule>
  </conditionalFormatting>
  <conditionalFormatting sqref="D988">
    <cfRule type="containsBlanks" dxfId="7535" priority="7537">
      <formula>LEN(TRIM(D988))=0</formula>
    </cfRule>
    <cfRule type="containsText" dxfId="7534" priority="7538" operator="containsText" text="Operational">
      <formula>NOT(ISERROR(SEARCH("Operational",D988)))</formula>
    </cfRule>
    <cfRule type="containsText" dxfId="7533" priority="7539" operator="containsText" text="Dn(service)">
      <formula>NOT(ISERROR(SEARCH("Dn(service)",D988)))</formula>
    </cfRule>
    <cfRule type="containsText" dxfId="7532" priority="7540" operator="containsText" text="Dn(waiting)">
      <formula>NOT(ISERROR(SEARCH("Dn(waiting)",D988)))</formula>
    </cfRule>
  </conditionalFormatting>
  <conditionalFormatting sqref="D989">
    <cfRule type="containsBlanks" dxfId="7531" priority="7533">
      <formula>LEN(TRIM(D989))=0</formula>
    </cfRule>
    <cfRule type="containsText" dxfId="7530" priority="7534" operator="containsText" text="Operational">
      <formula>NOT(ISERROR(SEARCH("Operational",D989)))</formula>
    </cfRule>
    <cfRule type="containsText" dxfId="7529" priority="7535" operator="containsText" text="Dn(service)">
      <formula>NOT(ISERROR(SEARCH("Dn(service)",D989)))</formula>
    </cfRule>
    <cfRule type="containsText" dxfId="7528" priority="7536" operator="containsText" text="Dn(waiting)">
      <formula>NOT(ISERROR(SEARCH("Dn(waiting)",D989)))</formula>
    </cfRule>
  </conditionalFormatting>
  <conditionalFormatting sqref="D990">
    <cfRule type="containsBlanks" dxfId="7527" priority="7529">
      <formula>LEN(TRIM(D990))=0</formula>
    </cfRule>
    <cfRule type="containsText" dxfId="7526" priority="7530" operator="containsText" text="Operational">
      <formula>NOT(ISERROR(SEARCH("Operational",D990)))</formula>
    </cfRule>
    <cfRule type="containsText" dxfId="7525" priority="7531" operator="containsText" text="Dn(service)">
      <formula>NOT(ISERROR(SEARCH("Dn(service)",D990)))</formula>
    </cfRule>
    <cfRule type="containsText" dxfId="7524" priority="7532" operator="containsText" text="Dn(waiting)">
      <formula>NOT(ISERROR(SEARCH("Dn(waiting)",D990)))</formula>
    </cfRule>
  </conditionalFormatting>
  <conditionalFormatting sqref="F991">
    <cfRule type="containsBlanks" dxfId="7523" priority="7525">
      <formula>LEN(TRIM(F991))=0</formula>
    </cfRule>
    <cfRule type="containsText" dxfId="7522" priority="7526" operator="containsText" text="Operational">
      <formula>NOT(ISERROR(SEARCH("Operational",F991)))</formula>
    </cfRule>
    <cfRule type="containsText" dxfId="7521" priority="7527" operator="containsText" text="Dn(service)">
      <formula>NOT(ISERROR(SEARCH("Dn(service)",F991)))</formula>
    </cfRule>
    <cfRule type="containsText" dxfId="7520" priority="7528" operator="containsText" text="Dn(waiting)">
      <formula>NOT(ISERROR(SEARCH("Dn(waiting)",F991)))</formula>
    </cfRule>
  </conditionalFormatting>
  <conditionalFormatting sqref="F992">
    <cfRule type="containsBlanks" dxfId="7519" priority="7521">
      <formula>LEN(TRIM(F992))=0</formula>
    </cfRule>
    <cfRule type="containsText" dxfId="7518" priority="7522" operator="containsText" text="Operational">
      <formula>NOT(ISERROR(SEARCH("Operational",F992)))</formula>
    </cfRule>
    <cfRule type="containsText" dxfId="7517" priority="7523" operator="containsText" text="Dn(service)">
      <formula>NOT(ISERROR(SEARCH("Dn(service)",F992)))</formula>
    </cfRule>
    <cfRule type="containsText" dxfId="7516" priority="7524" operator="containsText" text="Dn(waiting)">
      <formula>NOT(ISERROR(SEARCH("Dn(waiting)",F992)))</formula>
    </cfRule>
  </conditionalFormatting>
  <conditionalFormatting sqref="F993">
    <cfRule type="containsBlanks" dxfId="7515" priority="7517">
      <formula>LEN(TRIM(F993))=0</formula>
    </cfRule>
    <cfRule type="containsText" dxfId="7514" priority="7518" operator="containsText" text="Operational">
      <formula>NOT(ISERROR(SEARCH("Operational",F993)))</formula>
    </cfRule>
    <cfRule type="containsText" dxfId="7513" priority="7519" operator="containsText" text="Dn(service)">
      <formula>NOT(ISERROR(SEARCH("Dn(service)",F993)))</formula>
    </cfRule>
    <cfRule type="containsText" dxfId="7512" priority="7520" operator="containsText" text="Dn(waiting)">
      <formula>NOT(ISERROR(SEARCH("Dn(waiting)",F993)))</formula>
    </cfRule>
  </conditionalFormatting>
  <conditionalFormatting sqref="F994">
    <cfRule type="containsBlanks" dxfId="7511" priority="7513">
      <formula>LEN(TRIM(F994))=0</formula>
    </cfRule>
    <cfRule type="containsText" dxfId="7510" priority="7514" operator="containsText" text="Operational">
      <formula>NOT(ISERROR(SEARCH("Operational",F994)))</formula>
    </cfRule>
    <cfRule type="containsText" dxfId="7509" priority="7515" operator="containsText" text="Dn(service)">
      <formula>NOT(ISERROR(SEARCH("Dn(service)",F994)))</formula>
    </cfRule>
    <cfRule type="containsText" dxfId="7508" priority="7516" operator="containsText" text="Dn(waiting)">
      <formula>NOT(ISERROR(SEARCH("Dn(waiting)",F994)))</formula>
    </cfRule>
  </conditionalFormatting>
  <conditionalFormatting sqref="F995">
    <cfRule type="containsBlanks" dxfId="7507" priority="7509">
      <formula>LEN(TRIM(F995))=0</formula>
    </cfRule>
    <cfRule type="containsText" dxfId="7506" priority="7510" operator="containsText" text="Operational">
      <formula>NOT(ISERROR(SEARCH("Operational",F995)))</formula>
    </cfRule>
    <cfRule type="containsText" dxfId="7505" priority="7511" operator="containsText" text="Dn(service)">
      <formula>NOT(ISERROR(SEARCH("Dn(service)",F995)))</formula>
    </cfRule>
    <cfRule type="containsText" dxfId="7504" priority="7512" operator="containsText" text="Dn(waiting)">
      <formula>NOT(ISERROR(SEARCH("Dn(waiting)",F995)))</formula>
    </cfRule>
  </conditionalFormatting>
  <conditionalFormatting sqref="H1000">
    <cfRule type="containsBlanks" dxfId="7503" priority="7505">
      <formula>LEN(TRIM(H1000))=0</formula>
    </cfRule>
    <cfRule type="containsText" dxfId="7502" priority="7506" operator="containsText" text="Operational">
      <formula>NOT(ISERROR(SEARCH("Operational",H1000)))</formula>
    </cfRule>
    <cfRule type="containsText" dxfId="7501" priority="7507" operator="containsText" text="Dn(service)">
      <formula>NOT(ISERROR(SEARCH("Dn(service)",H1000)))</formula>
    </cfRule>
    <cfRule type="containsText" dxfId="7500" priority="7508" operator="containsText" text="Dn(waiting)">
      <formula>NOT(ISERROR(SEARCH("Dn(waiting)",H1000)))</formula>
    </cfRule>
  </conditionalFormatting>
  <conditionalFormatting sqref="H996">
    <cfRule type="containsBlanks" dxfId="7499" priority="7501">
      <formula>LEN(TRIM(H996))=0</formula>
    </cfRule>
    <cfRule type="containsText" dxfId="7498" priority="7502" operator="containsText" text="Operational">
      <formula>NOT(ISERROR(SEARCH("Operational",H996)))</formula>
    </cfRule>
    <cfRule type="containsText" dxfId="7497" priority="7503" operator="containsText" text="Dn(service)">
      <formula>NOT(ISERROR(SEARCH("Dn(service)",H996)))</formula>
    </cfRule>
    <cfRule type="containsText" dxfId="7496" priority="7504" operator="containsText" text="Dn(waiting)">
      <formula>NOT(ISERROR(SEARCH("Dn(waiting)",H996)))</formula>
    </cfRule>
  </conditionalFormatting>
  <conditionalFormatting sqref="H997">
    <cfRule type="containsBlanks" dxfId="7495" priority="7497">
      <formula>LEN(TRIM(H997))=0</formula>
    </cfRule>
    <cfRule type="containsText" dxfId="7494" priority="7498" operator="containsText" text="Operational">
      <formula>NOT(ISERROR(SEARCH("Operational",H997)))</formula>
    </cfRule>
    <cfRule type="containsText" dxfId="7493" priority="7499" operator="containsText" text="Dn(service)">
      <formula>NOT(ISERROR(SEARCH("Dn(service)",H997)))</formula>
    </cfRule>
    <cfRule type="containsText" dxfId="7492" priority="7500" operator="containsText" text="Dn(waiting)">
      <formula>NOT(ISERROR(SEARCH("Dn(waiting)",H997)))</formula>
    </cfRule>
  </conditionalFormatting>
  <conditionalFormatting sqref="H998">
    <cfRule type="containsBlanks" dxfId="7491" priority="7493">
      <formula>LEN(TRIM(H998))=0</formula>
    </cfRule>
    <cfRule type="containsText" dxfId="7490" priority="7494" operator="containsText" text="Operational">
      <formula>NOT(ISERROR(SEARCH("Operational",H998)))</formula>
    </cfRule>
    <cfRule type="containsText" dxfId="7489" priority="7495" operator="containsText" text="Dn(service)">
      <formula>NOT(ISERROR(SEARCH("Dn(service)",H998)))</formula>
    </cfRule>
    <cfRule type="containsText" dxfId="7488" priority="7496" operator="containsText" text="Dn(waiting)">
      <formula>NOT(ISERROR(SEARCH("Dn(waiting)",H998)))</formula>
    </cfRule>
  </conditionalFormatting>
  <conditionalFormatting sqref="H999">
    <cfRule type="containsBlanks" dxfId="7487" priority="7489">
      <formula>LEN(TRIM(H999))=0</formula>
    </cfRule>
    <cfRule type="containsText" dxfId="7486" priority="7490" operator="containsText" text="Operational">
      <formula>NOT(ISERROR(SEARCH("Operational",H999)))</formula>
    </cfRule>
    <cfRule type="containsText" dxfId="7485" priority="7491" operator="containsText" text="Dn(service)">
      <formula>NOT(ISERROR(SEARCH("Dn(service)",H999)))</formula>
    </cfRule>
    <cfRule type="containsText" dxfId="7484" priority="7492" operator="containsText" text="Dn(waiting)">
      <formula>NOT(ISERROR(SEARCH("Dn(waiting)",H999)))</formula>
    </cfRule>
  </conditionalFormatting>
  <conditionalFormatting sqref="E1001">
    <cfRule type="containsBlanks" dxfId="7483" priority="7485">
      <formula>LEN(TRIM(E1001))=0</formula>
    </cfRule>
    <cfRule type="containsText" dxfId="7482" priority="7486" operator="containsText" text="Operational">
      <formula>NOT(ISERROR(SEARCH("Operational",E1001)))</formula>
    </cfRule>
    <cfRule type="containsText" dxfId="7481" priority="7487" operator="containsText" text="Dn(service)">
      <formula>NOT(ISERROR(SEARCH("Dn(service)",E1001)))</formula>
    </cfRule>
    <cfRule type="containsText" dxfId="7480" priority="7488" operator="containsText" text="Dn(waiting)">
      <formula>NOT(ISERROR(SEARCH("Dn(waiting)",E1001)))</formula>
    </cfRule>
  </conditionalFormatting>
  <conditionalFormatting sqref="E1002">
    <cfRule type="containsBlanks" dxfId="7479" priority="7481">
      <formula>LEN(TRIM(E1002))=0</formula>
    </cfRule>
    <cfRule type="containsText" dxfId="7478" priority="7482" operator="containsText" text="Operational">
      <formula>NOT(ISERROR(SEARCH("Operational",E1002)))</formula>
    </cfRule>
    <cfRule type="containsText" dxfId="7477" priority="7483" operator="containsText" text="Dn(service)">
      <formula>NOT(ISERROR(SEARCH("Dn(service)",E1002)))</formula>
    </cfRule>
    <cfRule type="containsText" dxfId="7476" priority="7484" operator="containsText" text="Dn(waiting)">
      <formula>NOT(ISERROR(SEARCH("Dn(waiting)",E1002)))</formula>
    </cfRule>
  </conditionalFormatting>
  <conditionalFormatting sqref="E1003">
    <cfRule type="containsBlanks" dxfId="7475" priority="7477">
      <formula>LEN(TRIM(E1003))=0</formula>
    </cfRule>
    <cfRule type="containsText" dxfId="7474" priority="7478" operator="containsText" text="Operational">
      <formula>NOT(ISERROR(SEARCH("Operational",E1003)))</formula>
    </cfRule>
    <cfRule type="containsText" dxfId="7473" priority="7479" operator="containsText" text="Dn(service)">
      <formula>NOT(ISERROR(SEARCH("Dn(service)",E1003)))</formula>
    </cfRule>
    <cfRule type="containsText" dxfId="7472" priority="7480" operator="containsText" text="Dn(waiting)">
      <formula>NOT(ISERROR(SEARCH("Dn(waiting)",E1003)))</formula>
    </cfRule>
  </conditionalFormatting>
  <conditionalFormatting sqref="E1004">
    <cfRule type="containsBlanks" dxfId="7471" priority="7473">
      <formula>LEN(TRIM(E1004))=0</formula>
    </cfRule>
    <cfRule type="containsText" dxfId="7470" priority="7474" operator="containsText" text="Operational">
      <formula>NOT(ISERROR(SEARCH("Operational",E1004)))</formula>
    </cfRule>
    <cfRule type="containsText" dxfId="7469" priority="7475" operator="containsText" text="Dn(service)">
      <formula>NOT(ISERROR(SEARCH("Dn(service)",E1004)))</formula>
    </cfRule>
    <cfRule type="containsText" dxfId="7468" priority="7476" operator="containsText" text="Dn(waiting)">
      <formula>NOT(ISERROR(SEARCH("Dn(waiting)",E1004)))</formula>
    </cfRule>
  </conditionalFormatting>
  <conditionalFormatting sqref="E1005">
    <cfRule type="containsBlanks" dxfId="7467" priority="7469">
      <formula>LEN(TRIM(E1005))=0</formula>
    </cfRule>
    <cfRule type="containsText" dxfId="7466" priority="7470" operator="containsText" text="Operational">
      <formula>NOT(ISERROR(SEARCH("Operational",E1005)))</formula>
    </cfRule>
    <cfRule type="containsText" dxfId="7465" priority="7471" operator="containsText" text="Dn(service)">
      <formula>NOT(ISERROR(SEARCH("Dn(service)",E1005)))</formula>
    </cfRule>
    <cfRule type="containsText" dxfId="7464" priority="7472" operator="containsText" text="Dn(waiting)">
      <formula>NOT(ISERROR(SEARCH("Dn(waiting)",E1005)))</formula>
    </cfRule>
  </conditionalFormatting>
  <conditionalFormatting sqref="C1006">
    <cfRule type="containsBlanks" dxfId="7463" priority="7465">
      <formula>LEN(TRIM(C1006))=0</formula>
    </cfRule>
    <cfRule type="containsText" dxfId="7462" priority="7466" operator="containsText" text="Operational">
      <formula>NOT(ISERROR(SEARCH("Operational",C1006)))</formula>
    </cfRule>
    <cfRule type="containsText" dxfId="7461" priority="7467" operator="containsText" text="Dn(service)">
      <formula>NOT(ISERROR(SEARCH("Dn(service)",C1006)))</formula>
    </cfRule>
    <cfRule type="containsText" dxfId="7460" priority="7468" operator="containsText" text="Dn(waiting)">
      <formula>NOT(ISERROR(SEARCH("Dn(waiting)",C1006)))</formula>
    </cfRule>
  </conditionalFormatting>
  <conditionalFormatting sqref="C1007">
    <cfRule type="containsBlanks" dxfId="7459" priority="7461">
      <formula>LEN(TRIM(C1007))=0</formula>
    </cfRule>
    <cfRule type="containsText" dxfId="7458" priority="7462" operator="containsText" text="Operational">
      <formula>NOT(ISERROR(SEARCH("Operational",C1007)))</formula>
    </cfRule>
    <cfRule type="containsText" dxfId="7457" priority="7463" operator="containsText" text="Dn(service)">
      <formula>NOT(ISERROR(SEARCH("Dn(service)",C1007)))</formula>
    </cfRule>
    <cfRule type="containsText" dxfId="7456" priority="7464" operator="containsText" text="Dn(waiting)">
      <formula>NOT(ISERROR(SEARCH("Dn(waiting)",C1007)))</formula>
    </cfRule>
  </conditionalFormatting>
  <conditionalFormatting sqref="C1008">
    <cfRule type="containsBlanks" dxfId="7455" priority="7457">
      <formula>LEN(TRIM(C1008))=0</formula>
    </cfRule>
    <cfRule type="containsText" dxfId="7454" priority="7458" operator="containsText" text="Operational">
      <formula>NOT(ISERROR(SEARCH("Operational",C1008)))</formula>
    </cfRule>
    <cfRule type="containsText" dxfId="7453" priority="7459" operator="containsText" text="Dn(service)">
      <formula>NOT(ISERROR(SEARCH("Dn(service)",C1008)))</formula>
    </cfRule>
    <cfRule type="containsText" dxfId="7452" priority="7460" operator="containsText" text="Dn(waiting)">
      <formula>NOT(ISERROR(SEARCH("Dn(waiting)",C1008)))</formula>
    </cfRule>
  </conditionalFormatting>
  <conditionalFormatting sqref="C1009">
    <cfRule type="containsBlanks" dxfId="7451" priority="7453">
      <formula>LEN(TRIM(C1009))=0</formula>
    </cfRule>
    <cfRule type="containsText" dxfId="7450" priority="7454" operator="containsText" text="Operational">
      <formula>NOT(ISERROR(SEARCH("Operational",C1009)))</formula>
    </cfRule>
    <cfRule type="containsText" dxfId="7449" priority="7455" operator="containsText" text="Dn(service)">
      <formula>NOT(ISERROR(SEARCH("Dn(service)",C1009)))</formula>
    </cfRule>
    <cfRule type="containsText" dxfId="7448" priority="7456" operator="containsText" text="Dn(waiting)">
      <formula>NOT(ISERROR(SEARCH("Dn(waiting)",C1009)))</formula>
    </cfRule>
  </conditionalFormatting>
  <conditionalFormatting sqref="G1010">
    <cfRule type="containsBlanks" dxfId="7447" priority="7449">
      <formula>LEN(TRIM(G1010))=0</formula>
    </cfRule>
    <cfRule type="containsText" dxfId="7446" priority="7450" operator="containsText" text="Operational">
      <formula>NOT(ISERROR(SEARCH("Operational",G1010)))</formula>
    </cfRule>
    <cfRule type="containsText" dxfId="7445" priority="7451" operator="containsText" text="Dn(service)">
      <formula>NOT(ISERROR(SEARCH("Dn(service)",G1010)))</formula>
    </cfRule>
    <cfRule type="containsText" dxfId="7444" priority="7452" operator="containsText" text="Dn(waiting)">
      <formula>NOT(ISERROR(SEARCH("Dn(waiting)",G1010)))</formula>
    </cfRule>
  </conditionalFormatting>
  <conditionalFormatting sqref="G1011">
    <cfRule type="containsBlanks" dxfId="7443" priority="7445">
      <formula>LEN(TRIM(G1011))=0</formula>
    </cfRule>
    <cfRule type="containsText" dxfId="7442" priority="7446" operator="containsText" text="Operational">
      <formula>NOT(ISERROR(SEARCH("Operational",G1011)))</formula>
    </cfRule>
    <cfRule type="containsText" dxfId="7441" priority="7447" operator="containsText" text="Dn(service)">
      <formula>NOT(ISERROR(SEARCH("Dn(service)",G1011)))</formula>
    </cfRule>
    <cfRule type="containsText" dxfId="7440" priority="7448" operator="containsText" text="Dn(waiting)">
      <formula>NOT(ISERROR(SEARCH("Dn(waiting)",G1011)))</formula>
    </cfRule>
  </conditionalFormatting>
  <conditionalFormatting sqref="G1012">
    <cfRule type="containsBlanks" dxfId="7439" priority="7441">
      <formula>LEN(TRIM(G1012))=0</formula>
    </cfRule>
    <cfRule type="containsText" dxfId="7438" priority="7442" operator="containsText" text="Operational">
      <formula>NOT(ISERROR(SEARCH("Operational",G1012)))</formula>
    </cfRule>
    <cfRule type="containsText" dxfId="7437" priority="7443" operator="containsText" text="Dn(service)">
      <formula>NOT(ISERROR(SEARCH("Dn(service)",G1012)))</formula>
    </cfRule>
    <cfRule type="containsText" dxfId="7436" priority="7444" operator="containsText" text="Dn(waiting)">
      <formula>NOT(ISERROR(SEARCH("Dn(waiting)",G1012)))</formula>
    </cfRule>
  </conditionalFormatting>
  <conditionalFormatting sqref="G1013">
    <cfRule type="containsBlanks" dxfId="7435" priority="7437">
      <formula>LEN(TRIM(G1013))=0</formula>
    </cfRule>
    <cfRule type="containsText" dxfId="7434" priority="7438" operator="containsText" text="Operational">
      <formula>NOT(ISERROR(SEARCH("Operational",G1013)))</formula>
    </cfRule>
    <cfRule type="containsText" dxfId="7433" priority="7439" operator="containsText" text="Dn(service)">
      <formula>NOT(ISERROR(SEARCH("Dn(service)",G1013)))</formula>
    </cfRule>
    <cfRule type="containsText" dxfId="7432" priority="7440" operator="containsText" text="Dn(waiting)">
      <formula>NOT(ISERROR(SEARCH("Dn(waiting)",G1013)))</formula>
    </cfRule>
  </conditionalFormatting>
  <conditionalFormatting sqref="G1014">
    <cfRule type="containsBlanks" dxfId="7431" priority="7433">
      <formula>LEN(TRIM(G1014))=0</formula>
    </cfRule>
    <cfRule type="containsText" dxfId="7430" priority="7434" operator="containsText" text="Operational">
      <formula>NOT(ISERROR(SEARCH("Operational",G1014)))</formula>
    </cfRule>
    <cfRule type="containsText" dxfId="7429" priority="7435" operator="containsText" text="Dn(service)">
      <formula>NOT(ISERROR(SEARCH("Dn(service)",G1014)))</formula>
    </cfRule>
    <cfRule type="containsText" dxfId="7428" priority="7436" operator="containsText" text="Dn(waiting)">
      <formula>NOT(ISERROR(SEARCH("Dn(waiting)",G1014)))</formula>
    </cfRule>
  </conditionalFormatting>
  <conditionalFormatting sqref="G1015">
    <cfRule type="containsBlanks" dxfId="7427" priority="7429">
      <formula>LEN(TRIM(G1015))=0</formula>
    </cfRule>
    <cfRule type="containsText" dxfId="7426" priority="7430" operator="containsText" text="Operational">
      <formula>NOT(ISERROR(SEARCH("Operational",G1015)))</formula>
    </cfRule>
    <cfRule type="containsText" dxfId="7425" priority="7431" operator="containsText" text="Dn(service)">
      <formula>NOT(ISERROR(SEARCH("Dn(service)",G1015)))</formula>
    </cfRule>
    <cfRule type="containsText" dxfId="7424" priority="7432" operator="containsText" text="Dn(waiting)">
      <formula>NOT(ISERROR(SEARCH("Dn(waiting)",G1015)))</formula>
    </cfRule>
  </conditionalFormatting>
  <conditionalFormatting sqref="G1016">
    <cfRule type="containsBlanks" dxfId="7423" priority="7425">
      <formula>LEN(TRIM(G1016))=0</formula>
    </cfRule>
    <cfRule type="containsText" dxfId="7422" priority="7426" operator="containsText" text="Operational">
      <formula>NOT(ISERROR(SEARCH("Operational",G1016)))</formula>
    </cfRule>
    <cfRule type="containsText" dxfId="7421" priority="7427" operator="containsText" text="Dn(service)">
      <formula>NOT(ISERROR(SEARCH("Dn(service)",G1016)))</formula>
    </cfRule>
    <cfRule type="containsText" dxfId="7420" priority="7428" operator="containsText" text="Dn(waiting)">
      <formula>NOT(ISERROR(SEARCH("Dn(waiting)",G1016)))</formula>
    </cfRule>
  </conditionalFormatting>
  <conditionalFormatting sqref="D1017">
    <cfRule type="containsBlanks" dxfId="7419" priority="7421">
      <formula>LEN(TRIM(D1017))=0</formula>
    </cfRule>
    <cfRule type="containsText" dxfId="7418" priority="7422" operator="containsText" text="Operational">
      <formula>NOT(ISERROR(SEARCH("Operational",D1017)))</formula>
    </cfRule>
    <cfRule type="containsText" dxfId="7417" priority="7423" operator="containsText" text="Dn(service)">
      <formula>NOT(ISERROR(SEARCH("Dn(service)",D1017)))</formula>
    </cfRule>
    <cfRule type="containsText" dxfId="7416" priority="7424" operator="containsText" text="Dn(waiting)">
      <formula>NOT(ISERROR(SEARCH("Dn(waiting)",D1017)))</formula>
    </cfRule>
  </conditionalFormatting>
  <conditionalFormatting sqref="D1018">
    <cfRule type="containsBlanks" dxfId="7415" priority="7417">
      <formula>LEN(TRIM(D1018))=0</formula>
    </cfRule>
    <cfRule type="containsText" dxfId="7414" priority="7418" operator="containsText" text="Operational">
      <formula>NOT(ISERROR(SEARCH("Operational",D1018)))</formula>
    </cfRule>
    <cfRule type="containsText" dxfId="7413" priority="7419" operator="containsText" text="Dn(service)">
      <formula>NOT(ISERROR(SEARCH("Dn(service)",D1018)))</formula>
    </cfRule>
    <cfRule type="containsText" dxfId="7412" priority="7420" operator="containsText" text="Dn(waiting)">
      <formula>NOT(ISERROR(SEARCH("Dn(waiting)",D1018)))</formula>
    </cfRule>
  </conditionalFormatting>
  <conditionalFormatting sqref="D1019">
    <cfRule type="containsBlanks" dxfId="7411" priority="7413">
      <formula>LEN(TRIM(D1019))=0</formula>
    </cfRule>
    <cfRule type="containsText" dxfId="7410" priority="7414" operator="containsText" text="Operational">
      <formula>NOT(ISERROR(SEARCH("Operational",D1019)))</formula>
    </cfRule>
    <cfRule type="containsText" dxfId="7409" priority="7415" operator="containsText" text="Dn(service)">
      <formula>NOT(ISERROR(SEARCH("Dn(service)",D1019)))</formula>
    </cfRule>
    <cfRule type="containsText" dxfId="7408" priority="7416" operator="containsText" text="Dn(waiting)">
      <formula>NOT(ISERROR(SEARCH("Dn(waiting)",D1019)))</formula>
    </cfRule>
  </conditionalFormatting>
  <conditionalFormatting sqref="D1020">
    <cfRule type="containsBlanks" dxfId="7407" priority="7409">
      <formula>LEN(TRIM(D1020))=0</formula>
    </cfRule>
    <cfRule type="containsText" dxfId="7406" priority="7410" operator="containsText" text="Operational">
      <formula>NOT(ISERROR(SEARCH("Operational",D1020)))</formula>
    </cfRule>
    <cfRule type="containsText" dxfId="7405" priority="7411" operator="containsText" text="Dn(service)">
      <formula>NOT(ISERROR(SEARCH("Dn(service)",D1020)))</formula>
    </cfRule>
    <cfRule type="containsText" dxfId="7404" priority="7412" operator="containsText" text="Dn(waiting)">
      <formula>NOT(ISERROR(SEARCH("Dn(waiting)",D1020)))</formula>
    </cfRule>
  </conditionalFormatting>
  <conditionalFormatting sqref="F1021">
    <cfRule type="containsBlanks" dxfId="7403" priority="7405">
      <formula>LEN(TRIM(F1021))=0</formula>
    </cfRule>
    <cfRule type="containsText" dxfId="7402" priority="7406" operator="containsText" text="Operational">
      <formula>NOT(ISERROR(SEARCH("Operational",F1021)))</formula>
    </cfRule>
    <cfRule type="containsText" dxfId="7401" priority="7407" operator="containsText" text="Dn(service)">
      <formula>NOT(ISERROR(SEARCH("Dn(service)",F1021)))</formula>
    </cfRule>
    <cfRule type="containsText" dxfId="7400" priority="7408" operator="containsText" text="Dn(waiting)">
      <formula>NOT(ISERROR(SEARCH("Dn(waiting)",F1021)))</formula>
    </cfRule>
  </conditionalFormatting>
  <conditionalFormatting sqref="F1022">
    <cfRule type="containsBlanks" dxfId="7399" priority="7401">
      <formula>LEN(TRIM(F1022))=0</formula>
    </cfRule>
    <cfRule type="containsText" dxfId="7398" priority="7402" operator="containsText" text="Operational">
      <formula>NOT(ISERROR(SEARCH("Operational",F1022)))</formula>
    </cfRule>
    <cfRule type="containsText" dxfId="7397" priority="7403" operator="containsText" text="Dn(service)">
      <formula>NOT(ISERROR(SEARCH("Dn(service)",F1022)))</formula>
    </cfRule>
    <cfRule type="containsText" dxfId="7396" priority="7404" operator="containsText" text="Dn(waiting)">
      <formula>NOT(ISERROR(SEARCH("Dn(waiting)",F1022)))</formula>
    </cfRule>
  </conditionalFormatting>
  <conditionalFormatting sqref="F1023">
    <cfRule type="containsBlanks" dxfId="7395" priority="7397">
      <formula>LEN(TRIM(F1023))=0</formula>
    </cfRule>
    <cfRule type="containsText" dxfId="7394" priority="7398" operator="containsText" text="Operational">
      <formula>NOT(ISERROR(SEARCH("Operational",F1023)))</formula>
    </cfRule>
    <cfRule type="containsText" dxfId="7393" priority="7399" operator="containsText" text="Dn(service)">
      <formula>NOT(ISERROR(SEARCH("Dn(service)",F1023)))</formula>
    </cfRule>
    <cfRule type="containsText" dxfId="7392" priority="7400" operator="containsText" text="Dn(waiting)">
      <formula>NOT(ISERROR(SEARCH("Dn(waiting)",F1023)))</formula>
    </cfRule>
  </conditionalFormatting>
  <conditionalFormatting sqref="F1024">
    <cfRule type="containsBlanks" dxfId="7391" priority="7393">
      <formula>LEN(TRIM(F1024))=0</formula>
    </cfRule>
    <cfRule type="containsText" dxfId="7390" priority="7394" operator="containsText" text="Operational">
      <formula>NOT(ISERROR(SEARCH("Operational",F1024)))</formula>
    </cfRule>
    <cfRule type="containsText" dxfId="7389" priority="7395" operator="containsText" text="Dn(service)">
      <formula>NOT(ISERROR(SEARCH("Dn(service)",F1024)))</formula>
    </cfRule>
    <cfRule type="containsText" dxfId="7388" priority="7396" operator="containsText" text="Dn(waiting)">
      <formula>NOT(ISERROR(SEARCH("Dn(waiting)",F1024)))</formula>
    </cfRule>
  </conditionalFormatting>
  <conditionalFormatting sqref="F1025">
    <cfRule type="containsBlanks" dxfId="7387" priority="7389">
      <formula>LEN(TRIM(F1025))=0</formula>
    </cfRule>
    <cfRule type="containsText" dxfId="7386" priority="7390" operator="containsText" text="Operational">
      <formula>NOT(ISERROR(SEARCH("Operational",F1025)))</formula>
    </cfRule>
    <cfRule type="containsText" dxfId="7385" priority="7391" operator="containsText" text="Dn(service)">
      <formula>NOT(ISERROR(SEARCH("Dn(service)",F1025)))</formula>
    </cfRule>
    <cfRule type="containsText" dxfId="7384" priority="7392" operator="containsText" text="Dn(waiting)">
      <formula>NOT(ISERROR(SEARCH("Dn(waiting)",F1025)))</formula>
    </cfRule>
  </conditionalFormatting>
  <conditionalFormatting sqref="H1026">
    <cfRule type="containsBlanks" dxfId="7383" priority="7385">
      <formula>LEN(TRIM(H1026))=0</formula>
    </cfRule>
    <cfRule type="containsText" dxfId="7382" priority="7386" operator="containsText" text="Operational">
      <formula>NOT(ISERROR(SEARCH("Operational",H1026)))</formula>
    </cfRule>
    <cfRule type="containsText" dxfId="7381" priority="7387" operator="containsText" text="Dn(service)">
      <formula>NOT(ISERROR(SEARCH("Dn(service)",H1026)))</formula>
    </cfRule>
    <cfRule type="containsText" dxfId="7380" priority="7388" operator="containsText" text="Dn(waiting)">
      <formula>NOT(ISERROR(SEARCH("Dn(waiting)",H1026)))</formula>
    </cfRule>
  </conditionalFormatting>
  <conditionalFormatting sqref="H1027">
    <cfRule type="containsBlanks" dxfId="7379" priority="7381">
      <formula>LEN(TRIM(H1027))=0</formula>
    </cfRule>
    <cfRule type="containsText" dxfId="7378" priority="7382" operator="containsText" text="Operational">
      <formula>NOT(ISERROR(SEARCH("Operational",H1027)))</formula>
    </cfRule>
    <cfRule type="containsText" dxfId="7377" priority="7383" operator="containsText" text="Dn(service)">
      <formula>NOT(ISERROR(SEARCH("Dn(service)",H1027)))</formula>
    </cfRule>
    <cfRule type="containsText" dxfId="7376" priority="7384" operator="containsText" text="Dn(waiting)">
      <formula>NOT(ISERROR(SEARCH("Dn(waiting)",H1027)))</formula>
    </cfRule>
  </conditionalFormatting>
  <conditionalFormatting sqref="H1028">
    <cfRule type="containsBlanks" dxfId="7375" priority="7377">
      <formula>LEN(TRIM(H1028))=0</formula>
    </cfRule>
    <cfRule type="containsText" dxfId="7374" priority="7378" operator="containsText" text="Operational">
      <formula>NOT(ISERROR(SEARCH("Operational",H1028)))</formula>
    </cfRule>
    <cfRule type="containsText" dxfId="7373" priority="7379" operator="containsText" text="Dn(service)">
      <formula>NOT(ISERROR(SEARCH("Dn(service)",H1028)))</formula>
    </cfRule>
    <cfRule type="containsText" dxfId="7372" priority="7380" operator="containsText" text="Dn(waiting)">
      <formula>NOT(ISERROR(SEARCH("Dn(waiting)",H1028)))</formula>
    </cfRule>
  </conditionalFormatting>
  <conditionalFormatting sqref="H1029">
    <cfRule type="containsBlanks" dxfId="7371" priority="7373">
      <formula>LEN(TRIM(H1029))=0</formula>
    </cfRule>
    <cfRule type="containsText" dxfId="7370" priority="7374" operator="containsText" text="Operational">
      <formula>NOT(ISERROR(SEARCH("Operational",H1029)))</formula>
    </cfRule>
    <cfRule type="containsText" dxfId="7369" priority="7375" operator="containsText" text="Dn(service)">
      <formula>NOT(ISERROR(SEARCH("Dn(service)",H1029)))</formula>
    </cfRule>
    <cfRule type="containsText" dxfId="7368" priority="7376" operator="containsText" text="Dn(waiting)">
      <formula>NOT(ISERROR(SEARCH("Dn(waiting)",H1029)))</formula>
    </cfRule>
  </conditionalFormatting>
  <conditionalFormatting sqref="H1030">
    <cfRule type="containsBlanks" dxfId="7367" priority="7369">
      <formula>LEN(TRIM(H1030))=0</formula>
    </cfRule>
    <cfRule type="containsText" dxfId="7366" priority="7370" operator="containsText" text="Operational">
      <formula>NOT(ISERROR(SEARCH("Operational",H1030)))</formula>
    </cfRule>
    <cfRule type="containsText" dxfId="7365" priority="7371" operator="containsText" text="Dn(service)">
      <formula>NOT(ISERROR(SEARCH("Dn(service)",H1030)))</formula>
    </cfRule>
    <cfRule type="containsText" dxfId="7364" priority="7372" operator="containsText" text="Dn(waiting)">
      <formula>NOT(ISERROR(SEARCH("Dn(waiting)",H1030)))</formula>
    </cfRule>
  </conditionalFormatting>
  <conditionalFormatting sqref="E1031">
    <cfRule type="containsBlanks" dxfId="7363" priority="7365">
      <formula>LEN(TRIM(E1031))=0</formula>
    </cfRule>
    <cfRule type="containsText" dxfId="7362" priority="7366" operator="containsText" text="Operational">
      <formula>NOT(ISERROR(SEARCH("Operational",E1031)))</formula>
    </cfRule>
    <cfRule type="containsText" dxfId="7361" priority="7367" operator="containsText" text="Dn(service)">
      <formula>NOT(ISERROR(SEARCH("Dn(service)",E1031)))</formula>
    </cfRule>
    <cfRule type="containsText" dxfId="7360" priority="7368" operator="containsText" text="Dn(waiting)">
      <formula>NOT(ISERROR(SEARCH("Dn(waiting)",E1031)))</formula>
    </cfRule>
  </conditionalFormatting>
  <conditionalFormatting sqref="E1032">
    <cfRule type="containsBlanks" dxfId="7359" priority="7361">
      <formula>LEN(TRIM(E1032))=0</formula>
    </cfRule>
    <cfRule type="containsText" dxfId="7358" priority="7362" operator="containsText" text="Operational">
      <formula>NOT(ISERROR(SEARCH("Operational",E1032)))</formula>
    </cfRule>
    <cfRule type="containsText" dxfId="7357" priority="7363" operator="containsText" text="Dn(service)">
      <formula>NOT(ISERROR(SEARCH("Dn(service)",E1032)))</formula>
    </cfRule>
    <cfRule type="containsText" dxfId="7356" priority="7364" operator="containsText" text="Dn(waiting)">
      <formula>NOT(ISERROR(SEARCH("Dn(waiting)",E1032)))</formula>
    </cfRule>
  </conditionalFormatting>
  <conditionalFormatting sqref="E1033">
    <cfRule type="containsBlanks" dxfId="7355" priority="7357">
      <formula>LEN(TRIM(E1033))=0</formula>
    </cfRule>
    <cfRule type="containsText" dxfId="7354" priority="7358" operator="containsText" text="Operational">
      <formula>NOT(ISERROR(SEARCH("Operational",E1033)))</formula>
    </cfRule>
    <cfRule type="containsText" dxfId="7353" priority="7359" operator="containsText" text="Dn(service)">
      <formula>NOT(ISERROR(SEARCH("Dn(service)",E1033)))</formula>
    </cfRule>
    <cfRule type="containsText" dxfId="7352" priority="7360" operator="containsText" text="Dn(waiting)">
      <formula>NOT(ISERROR(SEARCH("Dn(waiting)",E1033)))</formula>
    </cfRule>
  </conditionalFormatting>
  <conditionalFormatting sqref="E1034">
    <cfRule type="containsBlanks" dxfId="7351" priority="7353">
      <formula>LEN(TRIM(E1034))=0</formula>
    </cfRule>
    <cfRule type="containsText" dxfId="7350" priority="7354" operator="containsText" text="Operational">
      <formula>NOT(ISERROR(SEARCH("Operational",E1034)))</formula>
    </cfRule>
    <cfRule type="containsText" dxfId="7349" priority="7355" operator="containsText" text="Dn(service)">
      <formula>NOT(ISERROR(SEARCH("Dn(service)",E1034)))</formula>
    </cfRule>
    <cfRule type="containsText" dxfId="7348" priority="7356" operator="containsText" text="Dn(waiting)">
      <formula>NOT(ISERROR(SEARCH("Dn(waiting)",E1034)))</formula>
    </cfRule>
  </conditionalFormatting>
  <conditionalFormatting sqref="E1035">
    <cfRule type="containsBlanks" dxfId="7347" priority="7349">
      <formula>LEN(TRIM(E1035))=0</formula>
    </cfRule>
    <cfRule type="containsText" dxfId="7346" priority="7350" operator="containsText" text="Operational">
      <formula>NOT(ISERROR(SEARCH("Operational",E1035)))</formula>
    </cfRule>
    <cfRule type="containsText" dxfId="7345" priority="7351" operator="containsText" text="Dn(service)">
      <formula>NOT(ISERROR(SEARCH("Dn(service)",E1035)))</formula>
    </cfRule>
    <cfRule type="containsText" dxfId="7344" priority="7352" operator="containsText" text="Dn(waiting)">
      <formula>NOT(ISERROR(SEARCH("Dn(waiting)",E1035)))</formula>
    </cfRule>
  </conditionalFormatting>
  <conditionalFormatting sqref="E1036">
    <cfRule type="containsBlanks" dxfId="7343" priority="7345">
      <formula>LEN(TRIM(E1036))=0</formula>
    </cfRule>
    <cfRule type="containsText" dxfId="7342" priority="7346" operator="containsText" text="Operational">
      <formula>NOT(ISERROR(SEARCH("Operational",E1036)))</formula>
    </cfRule>
    <cfRule type="containsText" dxfId="7341" priority="7347" operator="containsText" text="Dn(service)">
      <formula>NOT(ISERROR(SEARCH("Dn(service)",E1036)))</formula>
    </cfRule>
    <cfRule type="containsText" dxfId="7340" priority="7348" operator="containsText" text="Dn(waiting)">
      <formula>NOT(ISERROR(SEARCH("Dn(waiting)",E1036)))</formula>
    </cfRule>
  </conditionalFormatting>
  <conditionalFormatting sqref="E1037">
    <cfRule type="containsBlanks" dxfId="7339" priority="7341">
      <formula>LEN(TRIM(E1037))=0</formula>
    </cfRule>
    <cfRule type="containsText" dxfId="7338" priority="7342" operator="containsText" text="Operational">
      <formula>NOT(ISERROR(SEARCH("Operational",E1037)))</formula>
    </cfRule>
    <cfRule type="containsText" dxfId="7337" priority="7343" operator="containsText" text="Dn(service)">
      <formula>NOT(ISERROR(SEARCH("Dn(service)",E1037)))</formula>
    </cfRule>
    <cfRule type="containsText" dxfId="7336" priority="7344" operator="containsText" text="Dn(waiting)">
      <formula>NOT(ISERROR(SEARCH("Dn(waiting)",E1037)))</formula>
    </cfRule>
  </conditionalFormatting>
  <conditionalFormatting sqref="E1038">
    <cfRule type="containsBlanks" dxfId="7335" priority="7337">
      <formula>LEN(TRIM(E1038))=0</formula>
    </cfRule>
    <cfRule type="containsText" dxfId="7334" priority="7338" operator="containsText" text="Operational">
      <formula>NOT(ISERROR(SEARCH("Operational",E1038)))</formula>
    </cfRule>
    <cfRule type="containsText" dxfId="7333" priority="7339" operator="containsText" text="Dn(service)">
      <formula>NOT(ISERROR(SEARCH("Dn(service)",E1038)))</formula>
    </cfRule>
    <cfRule type="containsText" dxfId="7332" priority="7340" operator="containsText" text="Dn(waiting)">
      <formula>NOT(ISERROR(SEARCH("Dn(waiting)",E1038)))</formula>
    </cfRule>
  </conditionalFormatting>
  <conditionalFormatting sqref="E1039">
    <cfRule type="containsBlanks" dxfId="7331" priority="7333">
      <formula>LEN(TRIM(E1039))=0</formula>
    </cfRule>
    <cfRule type="containsText" dxfId="7330" priority="7334" operator="containsText" text="Operational">
      <formula>NOT(ISERROR(SEARCH("Operational",E1039)))</formula>
    </cfRule>
    <cfRule type="containsText" dxfId="7329" priority="7335" operator="containsText" text="Dn(service)">
      <formula>NOT(ISERROR(SEARCH("Dn(service)",E1039)))</formula>
    </cfRule>
    <cfRule type="containsText" dxfId="7328" priority="7336" operator="containsText" text="Dn(waiting)">
      <formula>NOT(ISERROR(SEARCH("Dn(waiting)",E1039)))</formula>
    </cfRule>
  </conditionalFormatting>
  <conditionalFormatting sqref="G1040">
    <cfRule type="containsBlanks" dxfId="7327" priority="7329">
      <formula>LEN(TRIM(G1040))=0</formula>
    </cfRule>
    <cfRule type="containsText" dxfId="7326" priority="7330" operator="containsText" text="Operational">
      <formula>NOT(ISERROR(SEARCH("Operational",G1040)))</formula>
    </cfRule>
    <cfRule type="containsText" dxfId="7325" priority="7331" operator="containsText" text="Dn(service)">
      <formula>NOT(ISERROR(SEARCH("Dn(service)",G1040)))</formula>
    </cfRule>
    <cfRule type="containsText" dxfId="7324" priority="7332" operator="containsText" text="Dn(waiting)">
      <formula>NOT(ISERROR(SEARCH("Dn(waiting)",G1040)))</formula>
    </cfRule>
  </conditionalFormatting>
  <conditionalFormatting sqref="G1041">
    <cfRule type="containsBlanks" dxfId="7323" priority="7325">
      <formula>LEN(TRIM(G1041))=0</formula>
    </cfRule>
    <cfRule type="containsText" dxfId="7322" priority="7326" operator="containsText" text="Operational">
      <formula>NOT(ISERROR(SEARCH("Operational",G1041)))</formula>
    </cfRule>
    <cfRule type="containsText" dxfId="7321" priority="7327" operator="containsText" text="Dn(service)">
      <formula>NOT(ISERROR(SEARCH("Dn(service)",G1041)))</formula>
    </cfRule>
    <cfRule type="containsText" dxfId="7320" priority="7328" operator="containsText" text="Dn(waiting)">
      <formula>NOT(ISERROR(SEARCH("Dn(waiting)",G1041)))</formula>
    </cfRule>
  </conditionalFormatting>
  <conditionalFormatting sqref="G1042">
    <cfRule type="containsBlanks" dxfId="7319" priority="7321">
      <formula>LEN(TRIM(G1042))=0</formula>
    </cfRule>
    <cfRule type="containsText" dxfId="7318" priority="7322" operator="containsText" text="Operational">
      <formula>NOT(ISERROR(SEARCH("Operational",G1042)))</formula>
    </cfRule>
    <cfRule type="containsText" dxfId="7317" priority="7323" operator="containsText" text="Dn(service)">
      <formula>NOT(ISERROR(SEARCH("Dn(service)",G1042)))</formula>
    </cfRule>
    <cfRule type="containsText" dxfId="7316" priority="7324" operator="containsText" text="Dn(waiting)">
      <formula>NOT(ISERROR(SEARCH("Dn(waiting)",G1042)))</formula>
    </cfRule>
  </conditionalFormatting>
  <conditionalFormatting sqref="G1043">
    <cfRule type="containsBlanks" dxfId="7315" priority="7317">
      <formula>LEN(TRIM(G1043))=0</formula>
    </cfRule>
    <cfRule type="containsText" dxfId="7314" priority="7318" operator="containsText" text="Operational">
      <formula>NOT(ISERROR(SEARCH("Operational",G1043)))</formula>
    </cfRule>
    <cfRule type="containsText" dxfId="7313" priority="7319" operator="containsText" text="Dn(service)">
      <formula>NOT(ISERROR(SEARCH("Dn(service)",G1043)))</formula>
    </cfRule>
    <cfRule type="containsText" dxfId="7312" priority="7320" operator="containsText" text="Dn(waiting)">
      <formula>NOT(ISERROR(SEARCH("Dn(waiting)",G1043)))</formula>
    </cfRule>
  </conditionalFormatting>
  <conditionalFormatting sqref="G1044">
    <cfRule type="containsBlanks" dxfId="7311" priority="7313">
      <formula>LEN(TRIM(G1044))=0</formula>
    </cfRule>
    <cfRule type="containsText" dxfId="7310" priority="7314" operator="containsText" text="Operational">
      <formula>NOT(ISERROR(SEARCH("Operational",G1044)))</formula>
    </cfRule>
    <cfRule type="containsText" dxfId="7309" priority="7315" operator="containsText" text="Dn(service)">
      <formula>NOT(ISERROR(SEARCH("Dn(service)",G1044)))</formula>
    </cfRule>
    <cfRule type="containsText" dxfId="7308" priority="7316" operator="containsText" text="Dn(waiting)">
      <formula>NOT(ISERROR(SEARCH("Dn(waiting)",G1044)))</formula>
    </cfRule>
  </conditionalFormatting>
  <conditionalFormatting sqref="D1045">
    <cfRule type="containsBlanks" dxfId="7307" priority="7309">
      <formula>LEN(TRIM(D1045))=0</formula>
    </cfRule>
    <cfRule type="containsText" dxfId="7306" priority="7310" operator="containsText" text="Operational">
      <formula>NOT(ISERROR(SEARCH("Operational",D1045)))</formula>
    </cfRule>
    <cfRule type="containsText" dxfId="7305" priority="7311" operator="containsText" text="Dn(service)">
      <formula>NOT(ISERROR(SEARCH("Dn(service)",D1045)))</formula>
    </cfRule>
    <cfRule type="containsText" dxfId="7304" priority="7312" operator="containsText" text="Dn(waiting)">
      <formula>NOT(ISERROR(SEARCH("Dn(waiting)",D1045)))</formula>
    </cfRule>
  </conditionalFormatting>
  <conditionalFormatting sqref="D1046">
    <cfRule type="containsBlanks" dxfId="7303" priority="7305">
      <formula>LEN(TRIM(D1046))=0</formula>
    </cfRule>
    <cfRule type="containsText" dxfId="7302" priority="7306" operator="containsText" text="Operational">
      <formula>NOT(ISERROR(SEARCH("Operational",D1046)))</formula>
    </cfRule>
    <cfRule type="containsText" dxfId="7301" priority="7307" operator="containsText" text="Dn(service)">
      <formula>NOT(ISERROR(SEARCH("Dn(service)",D1046)))</formula>
    </cfRule>
    <cfRule type="containsText" dxfId="7300" priority="7308" operator="containsText" text="Dn(waiting)">
      <formula>NOT(ISERROR(SEARCH("Dn(waiting)",D1046)))</formula>
    </cfRule>
  </conditionalFormatting>
  <conditionalFormatting sqref="D1047">
    <cfRule type="containsBlanks" dxfId="7299" priority="7301">
      <formula>LEN(TRIM(D1047))=0</formula>
    </cfRule>
    <cfRule type="containsText" dxfId="7298" priority="7302" operator="containsText" text="Operational">
      <formula>NOT(ISERROR(SEARCH("Operational",D1047)))</formula>
    </cfRule>
    <cfRule type="containsText" dxfId="7297" priority="7303" operator="containsText" text="Dn(service)">
      <formula>NOT(ISERROR(SEARCH("Dn(service)",D1047)))</formula>
    </cfRule>
    <cfRule type="containsText" dxfId="7296" priority="7304" operator="containsText" text="Dn(waiting)">
      <formula>NOT(ISERROR(SEARCH("Dn(waiting)",D1047)))</formula>
    </cfRule>
  </conditionalFormatting>
  <conditionalFormatting sqref="D1048">
    <cfRule type="containsBlanks" dxfId="7295" priority="7297">
      <formula>LEN(TRIM(D1048))=0</formula>
    </cfRule>
    <cfRule type="containsText" dxfId="7294" priority="7298" operator="containsText" text="Operational">
      <formula>NOT(ISERROR(SEARCH("Operational",D1048)))</formula>
    </cfRule>
    <cfRule type="containsText" dxfId="7293" priority="7299" operator="containsText" text="Dn(service)">
      <formula>NOT(ISERROR(SEARCH("Dn(service)",D1048)))</formula>
    </cfRule>
    <cfRule type="containsText" dxfId="7292" priority="7300" operator="containsText" text="Dn(waiting)">
      <formula>NOT(ISERROR(SEARCH("Dn(waiting)",D1048)))</formula>
    </cfRule>
  </conditionalFormatting>
  <conditionalFormatting sqref="D1049">
    <cfRule type="containsBlanks" dxfId="7291" priority="7293">
      <formula>LEN(TRIM(D1049))=0</formula>
    </cfRule>
    <cfRule type="containsText" dxfId="7290" priority="7294" operator="containsText" text="Operational">
      <formula>NOT(ISERROR(SEARCH("Operational",D1049)))</formula>
    </cfRule>
    <cfRule type="containsText" dxfId="7289" priority="7295" operator="containsText" text="Dn(service)">
      <formula>NOT(ISERROR(SEARCH("Dn(service)",D1049)))</formula>
    </cfRule>
    <cfRule type="containsText" dxfId="7288" priority="7296" operator="containsText" text="Dn(waiting)">
      <formula>NOT(ISERROR(SEARCH("Dn(waiting)",D1049)))</formula>
    </cfRule>
  </conditionalFormatting>
  <conditionalFormatting sqref="F1049">
    <cfRule type="containsBlanks" dxfId="7287" priority="7289">
      <formula>LEN(TRIM(F1049))=0</formula>
    </cfRule>
    <cfRule type="containsText" dxfId="7286" priority="7290" operator="containsText" text="Operational">
      <formula>NOT(ISERROR(SEARCH("Operational",F1049)))</formula>
    </cfRule>
    <cfRule type="containsText" dxfId="7285" priority="7291" operator="containsText" text="Dn(service)">
      <formula>NOT(ISERROR(SEARCH("Dn(service)",F1049)))</formula>
    </cfRule>
    <cfRule type="containsText" dxfId="7284" priority="7292" operator="containsText" text="Dn(waiting)">
      <formula>NOT(ISERROR(SEARCH("Dn(waiting)",F1049)))</formula>
    </cfRule>
  </conditionalFormatting>
  <conditionalFormatting sqref="F1050">
    <cfRule type="containsBlanks" dxfId="7283" priority="7285">
      <formula>LEN(TRIM(F1050))=0</formula>
    </cfRule>
    <cfRule type="containsText" dxfId="7282" priority="7286" operator="containsText" text="Operational">
      <formula>NOT(ISERROR(SEARCH("Operational",F1050)))</formula>
    </cfRule>
    <cfRule type="containsText" dxfId="7281" priority="7287" operator="containsText" text="Dn(service)">
      <formula>NOT(ISERROR(SEARCH("Dn(service)",F1050)))</formula>
    </cfRule>
    <cfRule type="containsText" dxfId="7280" priority="7288" operator="containsText" text="Dn(waiting)">
      <formula>NOT(ISERROR(SEARCH("Dn(waiting)",F1050)))</formula>
    </cfRule>
  </conditionalFormatting>
  <conditionalFormatting sqref="F1051">
    <cfRule type="containsBlanks" dxfId="7279" priority="7281">
      <formula>LEN(TRIM(F1051))=0</formula>
    </cfRule>
    <cfRule type="containsText" dxfId="7278" priority="7282" operator="containsText" text="Operational">
      <formula>NOT(ISERROR(SEARCH("Operational",F1051)))</formula>
    </cfRule>
    <cfRule type="containsText" dxfId="7277" priority="7283" operator="containsText" text="Dn(service)">
      <formula>NOT(ISERROR(SEARCH("Dn(service)",F1051)))</formula>
    </cfRule>
    <cfRule type="containsText" dxfId="7276" priority="7284" operator="containsText" text="Dn(waiting)">
      <formula>NOT(ISERROR(SEARCH("Dn(waiting)",F1051)))</formula>
    </cfRule>
  </conditionalFormatting>
  <conditionalFormatting sqref="F1052">
    <cfRule type="containsBlanks" dxfId="7275" priority="7277">
      <formula>LEN(TRIM(F1052))=0</formula>
    </cfRule>
    <cfRule type="containsText" dxfId="7274" priority="7278" operator="containsText" text="Operational">
      <formula>NOT(ISERROR(SEARCH("Operational",F1052)))</formula>
    </cfRule>
    <cfRule type="containsText" dxfId="7273" priority="7279" operator="containsText" text="Dn(service)">
      <formula>NOT(ISERROR(SEARCH("Dn(service)",F1052)))</formula>
    </cfRule>
    <cfRule type="containsText" dxfId="7272" priority="7280" operator="containsText" text="Dn(waiting)">
      <formula>NOT(ISERROR(SEARCH("Dn(waiting)",F1052)))</formula>
    </cfRule>
  </conditionalFormatting>
  <conditionalFormatting sqref="E1053">
    <cfRule type="containsBlanks" dxfId="7271" priority="7273">
      <formula>LEN(TRIM(E1053))=0</formula>
    </cfRule>
    <cfRule type="containsText" dxfId="7270" priority="7274" operator="containsText" text="Operational">
      <formula>NOT(ISERROR(SEARCH("Operational",E1053)))</formula>
    </cfRule>
    <cfRule type="containsText" dxfId="7269" priority="7275" operator="containsText" text="Dn(service)">
      <formula>NOT(ISERROR(SEARCH("Dn(service)",E1053)))</formula>
    </cfRule>
    <cfRule type="containsText" dxfId="7268" priority="7276" operator="containsText" text="Dn(waiting)">
      <formula>NOT(ISERROR(SEARCH("Dn(waiting)",E1053)))</formula>
    </cfRule>
  </conditionalFormatting>
  <conditionalFormatting sqref="E1054">
    <cfRule type="containsBlanks" dxfId="7267" priority="7269">
      <formula>LEN(TRIM(E1054))=0</formula>
    </cfRule>
    <cfRule type="containsText" dxfId="7266" priority="7270" operator="containsText" text="Operational">
      <formula>NOT(ISERROR(SEARCH("Operational",E1054)))</formula>
    </cfRule>
    <cfRule type="containsText" dxfId="7265" priority="7271" operator="containsText" text="Dn(service)">
      <formula>NOT(ISERROR(SEARCH("Dn(service)",E1054)))</formula>
    </cfRule>
    <cfRule type="containsText" dxfId="7264" priority="7272" operator="containsText" text="Dn(waiting)">
      <formula>NOT(ISERROR(SEARCH("Dn(waiting)",E1054)))</formula>
    </cfRule>
  </conditionalFormatting>
  <conditionalFormatting sqref="E1055">
    <cfRule type="containsBlanks" dxfId="7263" priority="7265">
      <formula>LEN(TRIM(E1055))=0</formula>
    </cfRule>
    <cfRule type="containsText" dxfId="7262" priority="7266" operator="containsText" text="Operational">
      <formula>NOT(ISERROR(SEARCH("Operational",E1055)))</formula>
    </cfRule>
    <cfRule type="containsText" dxfId="7261" priority="7267" operator="containsText" text="Dn(service)">
      <formula>NOT(ISERROR(SEARCH("Dn(service)",E1055)))</formula>
    </cfRule>
    <cfRule type="containsText" dxfId="7260" priority="7268" operator="containsText" text="Dn(waiting)">
      <formula>NOT(ISERROR(SEARCH("Dn(waiting)",E1055)))</formula>
    </cfRule>
  </conditionalFormatting>
  <conditionalFormatting sqref="E1056">
    <cfRule type="containsBlanks" dxfId="7259" priority="7261">
      <formula>LEN(TRIM(E1056))=0</formula>
    </cfRule>
    <cfRule type="containsText" dxfId="7258" priority="7262" operator="containsText" text="Operational">
      <formula>NOT(ISERROR(SEARCH("Operational",E1056)))</formula>
    </cfRule>
    <cfRule type="containsText" dxfId="7257" priority="7263" operator="containsText" text="Dn(service)">
      <formula>NOT(ISERROR(SEARCH("Dn(service)",E1056)))</formula>
    </cfRule>
    <cfRule type="containsText" dxfId="7256" priority="7264" operator="containsText" text="Dn(waiting)">
      <formula>NOT(ISERROR(SEARCH("Dn(waiting)",E1056)))</formula>
    </cfRule>
  </conditionalFormatting>
  <conditionalFormatting sqref="E1057">
    <cfRule type="containsBlanks" dxfId="7255" priority="7257">
      <formula>LEN(TRIM(E1057))=0</formula>
    </cfRule>
    <cfRule type="containsText" dxfId="7254" priority="7258" operator="containsText" text="Operational">
      <formula>NOT(ISERROR(SEARCH("Operational",E1057)))</formula>
    </cfRule>
    <cfRule type="containsText" dxfId="7253" priority="7259" operator="containsText" text="Dn(service)">
      <formula>NOT(ISERROR(SEARCH("Dn(service)",E1057)))</formula>
    </cfRule>
    <cfRule type="containsText" dxfId="7252" priority="7260" operator="containsText" text="Dn(waiting)">
      <formula>NOT(ISERROR(SEARCH("Dn(waiting)",E1057)))</formula>
    </cfRule>
  </conditionalFormatting>
  <conditionalFormatting sqref="H1058">
    <cfRule type="containsBlanks" dxfId="7251" priority="7253">
      <formula>LEN(TRIM(H1058))=0</formula>
    </cfRule>
    <cfRule type="containsText" dxfId="7250" priority="7254" operator="containsText" text="Operational">
      <formula>NOT(ISERROR(SEARCH("Operational",H1058)))</formula>
    </cfRule>
    <cfRule type="containsText" dxfId="7249" priority="7255" operator="containsText" text="Dn(service)">
      <formula>NOT(ISERROR(SEARCH("Dn(service)",H1058)))</formula>
    </cfRule>
    <cfRule type="containsText" dxfId="7248" priority="7256" operator="containsText" text="Dn(waiting)">
      <formula>NOT(ISERROR(SEARCH("Dn(waiting)",H1058)))</formula>
    </cfRule>
  </conditionalFormatting>
  <conditionalFormatting sqref="H1059">
    <cfRule type="containsBlanks" dxfId="7247" priority="7249">
      <formula>LEN(TRIM(H1059))=0</formula>
    </cfRule>
    <cfRule type="containsText" dxfId="7246" priority="7250" operator="containsText" text="Operational">
      <formula>NOT(ISERROR(SEARCH("Operational",H1059)))</formula>
    </cfRule>
    <cfRule type="containsText" dxfId="7245" priority="7251" operator="containsText" text="Dn(service)">
      <formula>NOT(ISERROR(SEARCH("Dn(service)",H1059)))</formula>
    </cfRule>
    <cfRule type="containsText" dxfId="7244" priority="7252" operator="containsText" text="Dn(waiting)">
      <formula>NOT(ISERROR(SEARCH("Dn(waiting)",H1059)))</formula>
    </cfRule>
  </conditionalFormatting>
  <conditionalFormatting sqref="H1060">
    <cfRule type="containsBlanks" dxfId="7243" priority="7245">
      <formula>LEN(TRIM(H1060))=0</formula>
    </cfRule>
    <cfRule type="containsText" dxfId="7242" priority="7246" operator="containsText" text="Operational">
      <formula>NOT(ISERROR(SEARCH("Operational",H1060)))</formula>
    </cfRule>
    <cfRule type="containsText" dxfId="7241" priority="7247" operator="containsText" text="Dn(service)">
      <formula>NOT(ISERROR(SEARCH("Dn(service)",H1060)))</formula>
    </cfRule>
    <cfRule type="containsText" dxfId="7240" priority="7248" operator="containsText" text="Dn(waiting)">
      <formula>NOT(ISERROR(SEARCH("Dn(waiting)",H1060)))</formula>
    </cfRule>
  </conditionalFormatting>
  <conditionalFormatting sqref="C1061">
    <cfRule type="containsBlanks" dxfId="7239" priority="7241">
      <formula>LEN(TRIM(C1061))=0</formula>
    </cfRule>
    <cfRule type="containsText" dxfId="7238" priority="7242" operator="containsText" text="Operational">
      <formula>NOT(ISERROR(SEARCH("Operational",C1061)))</formula>
    </cfRule>
    <cfRule type="containsText" dxfId="7237" priority="7243" operator="containsText" text="Dn(service)">
      <formula>NOT(ISERROR(SEARCH("Dn(service)",C1061)))</formula>
    </cfRule>
    <cfRule type="containsText" dxfId="7236" priority="7244" operator="containsText" text="Dn(waiting)">
      <formula>NOT(ISERROR(SEARCH("Dn(waiting)",C1061)))</formula>
    </cfRule>
  </conditionalFormatting>
  <conditionalFormatting sqref="C1062">
    <cfRule type="containsBlanks" dxfId="7235" priority="7237">
      <formula>LEN(TRIM(C1062))=0</formula>
    </cfRule>
    <cfRule type="containsText" dxfId="7234" priority="7238" operator="containsText" text="Operational">
      <formula>NOT(ISERROR(SEARCH("Operational",C1062)))</formula>
    </cfRule>
    <cfRule type="containsText" dxfId="7233" priority="7239" operator="containsText" text="Dn(service)">
      <formula>NOT(ISERROR(SEARCH("Dn(service)",C1062)))</formula>
    </cfRule>
    <cfRule type="containsText" dxfId="7232" priority="7240" operator="containsText" text="Dn(waiting)">
      <formula>NOT(ISERROR(SEARCH("Dn(waiting)",C1062)))</formula>
    </cfRule>
  </conditionalFormatting>
  <conditionalFormatting sqref="C1063">
    <cfRule type="containsBlanks" dxfId="7231" priority="7233">
      <formula>LEN(TRIM(C1063))=0</formula>
    </cfRule>
    <cfRule type="containsText" dxfId="7230" priority="7234" operator="containsText" text="Operational">
      <formula>NOT(ISERROR(SEARCH("Operational",C1063)))</formula>
    </cfRule>
    <cfRule type="containsText" dxfId="7229" priority="7235" operator="containsText" text="Dn(service)">
      <formula>NOT(ISERROR(SEARCH("Dn(service)",C1063)))</formula>
    </cfRule>
    <cfRule type="containsText" dxfId="7228" priority="7236" operator="containsText" text="Dn(waiting)">
      <formula>NOT(ISERROR(SEARCH("Dn(waiting)",C1063)))</formula>
    </cfRule>
  </conditionalFormatting>
  <conditionalFormatting sqref="C1064">
    <cfRule type="containsBlanks" dxfId="7227" priority="7229">
      <formula>LEN(TRIM(C1064))=0</formula>
    </cfRule>
    <cfRule type="containsText" dxfId="7226" priority="7230" operator="containsText" text="Operational">
      <formula>NOT(ISERROR(SEARCH("Operational",C1064)))</formula>
    </cfRule>
    <cfRule type="containsText" dxfId="7225" priority="7231" operator="containsText" text="Dn(service)">
      <formula>NOT(ISERROR(SEARCH("Dn(service)",C1064)))</formula>
    </cfRule>
    <cfRule type="containsText" dxfId="7224" priority="7232" operator="containsText" text="Dn(waiting)">
      <formula>NOT(ISERROR(SEARCH("Dn(waiting)",C1064)))</formula>
    </cfRule>
  </conditionalFormatting>
  <conditionalFormatting sqref="D1065">
    <cfRule type="containsBlanks" dxfId="7223" priority="7225">
      <formula>LEN(TRIM(D1065))=0</formula>
    </cfRule>
    <cfRule type="containsText" dxfId="7222" priority="7226" operator="containsText" text="Operational">
      <formula>NOT(ISERROR(SEARCH("Operational",D1065)))</formula>
    </cfRule>
    <cfRule type="containsText" dxfId="7221" priority="7227" operator="containsText" text="Dn(service)">
      <formula>NOT(ISERROR(SEARCH("Dn(service)",D1065)))</formula>
    </cfRule>
    <cfRule type="containsText" dxfId="7220" priority="7228" operator="containsText" text="Dn(waiting)">
      <formula>NOT(ISERROR(SEARCH("Dn(waiting)",D1065)))</formula>
    </cfRule>
  </conditionalFormatting>
  <conditionalFormatting sqref="D1066">
    <cfRule type="containsBlanks" dxfId="7219" priority="7221">
      <formula>LEN(TRIM(D1066))=0</formula>
    </cfRule>
    <cfRule type="containsText" dxfId="7218" priority="7222" operator="containsText" text="Operational">
      <formula>NOT(ISERROR(SEARCH("Operational",D1066)))</formula>
    </cfRule>
    <cfRule type="containsText" dxfId="7217" priority="7223" operator="containsText" text="Dn(service)">
      <formula>NOT(ISERROR(SEARCH("Dn(service)",D1066)))</formula>
    </cfRule>
    <cfRule type="containsText" dxfId="7216" priority="7224" operator="containsText" text="Dn(waiting)">
      <formula>NOT(ISERROR(SEARCH("Dn(waiting)",D1066)))</formula>
    </cfRule>
  </conditionalFormatting>
  <conditionalFormatting sqref="D1067">
    <cfRule type="containsBlanks" dxfId="7215" priority="7217">
      <formula>LEN(TRIM(D1067))=0</formula>
    </cfRule>
    <cfRule type="containsText" dxfId="7214" priority="7218" operator="containsText" text="Operational">
      <formula>NOT(ISERROR(SEARCH("Operational",D1067)))</formula>
    </cfRule>
    <cfRule type="containsText" dxfId="7213" priority="7219" operator="containsText" text="Dn(service)">
      <formula>NOT(ISERROR(SEARCH("Dn(service)",D1067)))</formula>
    </cfRule>
    <cfRule type="containsText" dxfId="7212" priority="7220" operator="containsText" text="Dn(waiting)">
      <formula>NOT(ISERROR(SEARCH("Dn(waiting)",D1067)))</formula>
    </cfRule>
  </conditionalFormatting>
  <conditionalFormatting sqref="D1068">
    <cfRule type="containsBlanks" dxfId="7211" priority="7213">
      <formula>LEN(TRIM(D1068))=0</formula>
    </cfRule>
    <cfRule type="containsText" dxfId="7210" priority="7214" operator="containsText" text="Operational">
      <formula>NOT(ISERROR(SEARCH("Operational",D1068)))</formula>
    </cfRule>
    <cfRule type="containsText" dxfId="7209" priority="7215" operator="containsText" text="Dn(service)">
      <formula>NOT(ISERROR(SEARCH("Dn(service)",D1068)))</formula>
    </cfRule>
    <cfRule type="containsText" dxfId="7208" priority="7216" operator="containsText" text="Dn(waiting)">
      <formula>NOT(ISERROR(SEARCH("Dn(waiting)",D1068)))</formula>
    </cfRule>
  </conditionalFormatting>
  <conditionalFormatting sqref="D1069">
    <cfRule type="containsBlanks" dxfId="7207" priority="7209">
      <formula>LEN(TRIM(D1069))=0</formula>
    </cfRule>
    <cfRule type="containsText" dxfId="7206" priority="7210" operator="containsText" text="Operational">
      <formula>NOT(ISERROR(SEARCH("Operational",D1069)))</formula>
    </cfRule>
    <cfRule type="containsText" dxfId="7205" priority="7211" operator="containsText" text="Dn(service)">
      <formula>NOT(ISERROR(SEARCH("Dn(service)",D1069)))</formula>
    </cfRule>
    <cfRule type="containsText" dxfId="7204" priority="7212" operator="containsText" text="Dn(waiting)">
      <formula>NOT(ISERROR(SEARCH("Dn(waiting)",D1069)))</formula>
    </cfRule>
  </conditionalFormatting>
  <conditionalFormatting sqref="G1070">
    <cfRule type="containsBlanks" dxfId="7203" priority="7205">
      <formula>LEN(TRIM(G1070))=0</formula>
    </cfRule>
    <cfRule type="containsText" dxfId="7202" priority="7206" operator="containsText" text="Operational">
      <formula>NOT(ISERROR(SEARCH("Operational",G1070)))</formula>
    </cfRule>
    <cfRule type="containsText" dxfId="7201" priority="7207" operator="containsText" text="Dn(service)">
      <formula>NOT(ISERROR(SEARCH("Dn(service)",G1070)))</formula>
    </cfRule>
    <cfRule type="containsText" dxfId="7200" priority="7208" operator="containsText" text="Dn(waiting)">
      <formula>NOT(ISERROR(SEARCH("Dn(waiting)",G1070)))</formula>
    </cfRule>
  </conditionalFormatting>
  <conditionalFormatting sqref="G1071">
    <cfRule type="containsBlanks" dxfId="7199" priority="7201">
      <formula>LEN(TRIM(G1071))=0</formula>
    </cfRule>
    <cfRule type="containsText" dxfId="7198" priority="7202" operator="containsText" text="Operational">
      <formula>NOT(ISERROR(SEARCH("Operational",G1071)))</formula>
    </cfRule>
    <cfRule type="containsText" dxfId="7197" priority="7203" operator="containsText" text="Dn(service)">
      <formula>NOT(ISERROR(SEARCH("Dn(service)",G1071)))</formula>
    </cfRule>
    <cfRule type="containsText" dxfId="7196" priority="7204" operator="containsText" text="Dn(waiting)">
      <formula>NOT(ISERROR(SEARCH("Dn(waiting)",G1071)))</formula>
    </cfRule>
  </conditionalFormatting>
  <conditionalFormatting sqref="G1072">
    <cfRule type="containsBlanks" dxfId="7195" priority="7197">
      <formula>LEN(TRIM(G1072))=0</formula>
    </cfRule>
    <cfRule type="containsText" dxfId="7194" priority="7198" operator="containsText" text="Operational">
      <formula>NOT(ISERROR(SEARCH("Operational",G1072)))</formula>
    </cfRule>
    <cfRule type="containsText" dxfId="7193" priority="7199" operator="containsText" text="Dn(service)">
      <formula>NOT(ISERROR(SEARCH("Dn(service)",G1072)))</formula>
    </cfRule>
    <cfRule type="containsText" dxfId="7192" priority="7200" operator="containsText" text="Dn(waiting)">
      <formula>NOT(ISERROR(SEARCH("Dn(waiting)",G1072)))</formula>
    </cfRule>
  </conditionalFormatting>
  <conditionalFormatting sqref="G1073">
    <cfRule type="containsBlanks" dxfId="7191" priority="7193">
      <formula>LEN(TRIM(G1073))=0</formula>
    </cfRule>
    <cfRule type="containsText" dxfId="7190" priority="7194" operator="containsText" text="Operational">
      <formula>NOT(ISERROR(SEARCH("Operational",G1073)))</formula>
    </cfRule>
    <cfRule type="containsText" dxfId="7189" priority="7195" operator="containsText" text="Dn(service)">
      <formula>NOT(ISERROR(SEARCH("Dn(service)",G1073)))</formula>
    </cfRule>
    <cfRule type="containsText" dxfId="7188" priority="7196" operator="containsText" text="Dn(waiting)">
      <formula>NOT(ISERROR(SEARCH("Dn(waiting)",G1073)))</formula>
    </cfRule>
  </conditionalFormatting>
  <conditionalFormatting sqref="F1074">
    <cfRule type="containsBlanks" dxfId="7187" priority="7189">
      <formula>LEN(TRIM(F1074))=0</formula>
    </cfRule>
    <cfRule type="containsText" dxfId="7186" priority="7190" operator="containsText" text="Operational">
      <formula>NOT(ISERROR(SEARCH("Operational",F1074)))</formula>
    </cfRule>
    <cfRule type="containsText" dxfId="7185" priority="7191" operator="containsText" text="Dn(service)">
      <formula>NOT(ISERROR(SEARCH("Dn(service)",F1074)))</formula>
    </cfRule>
    <cfRule type="containsText" dxfId="7184" priority="7192" operator="containsText" text="Dn(waiting)">
      <formula>NOT(ISERROR(SEARCH("Dn(waiting)",F1074)))</formula>
    </cfRule>
  </conditionalFormatting>
  <conditionalFormatting sqref="F1075">
    <cfRule type="containsBlanks" dxfId="7183" priority="7185">
      <formula>LEN(TRIM(F1075))=0</formula>
    </cfRule>
    <cfRule type="containsText" dxfId="7182" priority="7186" operator="containsText" text="Operational">
      <formula>NOT(ISERROR(SEARCH("Operational",F1075)))</formula>
    </cfRule>
    <cfRule type="containsText" dxfId="7181" priority="7187" operator="containsText" text="Dn(service)">
      <formula>NOT(ISERROR(SEARCH("Dn(service)",F1075)))</formula>
    </cfRule>
    <cfRule type="containsText" dxfId="7180" priority="7188" operator="containsText" text="Dn(waiting)">
      <formula>NOT(ISERROR(SEARCH("Dn(waiting)",F1075)))</formula>
    </cfRule>
  </conditionalFormatting>
  <conditionalFormatting sqref="F1076">
    <cfRule type="containsBlanks" dxfId="7179" priority="7181">
      <formula>LEN(TRIM(F1076))=0</formula>
    </cfRule>
    <cfRule type="containsText" dxfId="7178" priority="7182" operator="containsText" text="Operational">
      <formula>NOT(ISERROR(SEARCH("Operational",F1076)))</formula>
    </cfRule>
    <cfRule type="containsText" dxfId="7177" priority="7183" operator="containsText" text="Dn(service)">
      <formula>NOT(ISERROR(SEARCH("Dn(service)",F1076)))</formula>
    </cfRule>
    <cfRule type="containsText" dxfId="7176" priority="7184" operator="containsText" text="Dn(waiting)">
      <formula>NOT(ISERROR(SEARCH("Dn(waiting)",F1076)))</formula>
    </cfRule>
  </conditionalFormatting>
  <conditionalFormatting sqref="F1077">
    <cfRule type="containsBlanks" dxfId="7175" priority="7177">
      <formula>LEN(TRIM(F1077))=0</formula>
    </cfRule>
    <cfRule type="containsText" dxfId="7174" priority="7178" operator="containsText" text="Operational">
      <formula>NOT(ISERROR(SEARCH("Operational",F1077)))</formula>
    </cfRule>
    <cfRule type="containsText" dxfId="7173" priority="7179" operator="containsText" text="Dn(service)">
      <formula>NOT(ISERROR(SEARCH("Dn(service)",F1077)))</formula>
    </cfRule>
    <cfRule type="containsText" dxfId="7172" priority="7180" operator="containsText" text="Dn(waiting)">
      <formula>NOT(ISERROR(SEARCH("Dn(waiting)",F1077)))</formula>
    </cfRule>
  </conditionalFormatting>
  <conditionalFormatting sqref="F1078">
    <cfRule type="containsBlanks" dxfId="7171" priority="7173">
      <formula>LEN(TRIM(F1078))=0</formula>
    </cfRule>
    <cfRule type="containsText" dxfId="7170" priority="7174" operator="containsText" text="Operational">
      <formula>NOT(ISERROR(SEARCH("Operational",F1078)))</formula>
    </cfRule>
    <cfRule type="containsText" dxfId="7169" priority="7175" operator="containsText" text="Dn(service)">
      <formula>NOT(ISERROR(SEARCH("Dn(service)",F1078)))</formula>
    </cfRule>
    <cfRule type="containsText" dxfId="7168" priority="7176" operator="containsText" text="Dn(waiting)">
      <formula>NOT(ISERROR(SEARCH("Dn(waiting)",F1078)))</formula>
    </cfRule>
  </conditionalFormatting>
  <conditionalFormatting sqref="E1079">
    <cfRule type="containsBlanks" dxfId="7167" priority="7169">
      <formula>LEN(TRIM(E1079))=0</formula>
    </cfRule>
    <cfRule type="containsText" dxfId="7166" priority="7170" operator="containsText" text="Operational">
      <formula>NOT(ISERROR(SEARCH("Operational",E1079)))</formula>
    </cfRule>
    <cfRule type="containsText" dxfId="7165" priority="7171" operator="containsText" text="Dn(service)">
      <formula>NOT(ISERROR(SEARCH("Dn(service)",E1079)))</formula>
    </cfRule>
    <cfRule type="containsText" dxfId="7164" priority="7172" operator="containsText" text="Dn(waiting)">
      <formula>NOT(ISERROR(SEARCH("Dn(waiting)",E1079)))</formula>
    </cfRule>
  </conditionalFormatting>
  <conditionalFormatting sqref="E1080">
    <cfRule type="containsBlanks" dxfId="7163" priority="7165">
      <formula>LEN(TRIM(E1080))=0</formula>
    </cfRule>
    <cfRule type="containsText" dxfId="7162" priority="7166" operator="containsText" text="Operational">
      <formula>NOT(ISERROR(SEARCH("Operational",E1080)))</formula>
    </cfRule>
    <cfRule type="containsText" dxfId="7161" priority="7167" operator="containsText" text="Dn(service)">
      <formula>NOT(ISERROR(SEARCH("Dn(service)",E1080)))</formula>
    </cfRule>
    <cfRule type="containsText" dxfId="7160" priority="7168" operator="containsText" text="Dn(waiting)">
      <formula>NOT(ISERROR(SEARCH("Dn(waiting)",E1080)))</formula>
    </cfRule>
  </conditionalFormatting>
  <conditionalFormatting sqref="E1081">
    <cfRule type="containsBlanks" dxfId="7159" priority="7161">
      <formula>LEN(TRIM(E1081))=0</formula>
    </cfRule>
    <cfRule type="containsText" dxfId="7158" priority="7162" operator="containsText" text="Operational">
      <formula>NOT(ISERROR(SEARCH("Operational",E1081)))</formula>
    </cfRule>
    <cfRule type="containsText" dxfId="7157" priority="7163" operator="containsText" text="Dn(service)">
      <formula>NOT(ISERROR(SEARCH("Dn(service)",E1081)))</formula>
    </cfRule>
    <cfRule type="containsText" dxfId="7156" priority="7164" operator="containsText" text="Dn(waiting)">
      <formula>NOT(ISERROR(SEARCH("Dn(waiting)",E1081)))</formula>
    </cfRule>
  </conditionalFormatting>
  <conditionalFormatting sqref="E1082">
    <cfRule type="containsBlanks" dxfId="7155" priority="7157">
      <formula>LEN(TRIM(E1082))=0</formula>
    </cfRule>
    <cfRule type="containsText" dxfId="7154" priority="7158" operator="containsText" text="Operational">
      <formula>NOT(ISERROR(SEARCH("Operational",E1082)))</formula>
    </cfRule>
    <cfRule type="containsText" dxfId="7153" priority="7159" operator="containsText" text="Dn(service)">
      <formula>NOT(ISERROR(SEARCH("Dn(service)",E1082)))</formula>
    </cfRule>
    <cfRule type="containsText" dxfId="7152" priority="7160" operator="containsText" text="Dn(waiting)">
      <formula>NOT(ISERROR(SEARCH("Dn(waiting)",E1082)))</formula>
    </cfRule>
  </conditionalFormatting>
  <conditionalFormatting sqref="E1083">
    <cfRule type="containsBlanks" dxfId="7151" priority="7153">
      <formula>LEN(TRIM(E1083))=0</formula>
    </cfRule>
    <cfRule type="containsText" dxfId="7150" priority="7154" operator="containsText" text="Operational">
      <formula>NOT(ISERROR(SEARCH("Operational",E1083)))</formula>
    </cfRule>
    <cfRule type="containsText" dxfId="7149" priority="7155" operator="containsText" text="Dn(service)">
      <formula>NOT(ISERROR(SEARCH("Dn(service)",E1083)))</formula>
    </cfRule>
    <cfRule type="containsText" dxfId="7148" priority="7156" operator="containsText" text="Dn(waiting)">
      <formula>NOT(ISERROR(SEARCH("Dn(waiting)",E1083)))</formula>
    </cfRule>
  </conditionalFormatting>
  <conditionalFormatting sqref="H1084">
    <cfRule type="containsBlanks" dxfId="7147" priority="7149">
      <formula>LEN(TRIM(H1084))=0</formula>
    </cfRule>
    <cfRule type="containsText" dxfId="7146" priority="7150" operator="containsText" text="Operational">
      <formula>NOT(ISERROR(SEARCH("Operational",H1084)))</formula>
    </cfRule>
    <cfRule type="containsText" dxfId="7145" priority="7151" operator="containsText" text="Dn(service)">
      <formula>NOT(ISERROR(SEARCH("Dn(service)",H1084)))</formula>
    </cfRule>
    <cfRule type="containsText" dxfId="7144" priority="7152" operator="containsText" text="Dn(waiting)">
      <formula>NOT(ISERROR(SEARCH("Dn(waiting)",H1084)))</formula>
    </cfRule>
  </conditionalFormatting>
  <conditionalFormatting sqref="H1085">
    <cfRule type="containsBlanks" dxfId="7143" priority="7145">
      <formula>LEN(TRIM(H1085))=0</formula>
    </cfRule>
    <cfRule type="containsText" dxfId="7142" priority="7146" operator="containsText" text="Operational">
      <formula>NOT(ISERROR(SEARCH("Operational",H1085)))</formula>
    </cfRule>
    <cfRule type="containsText" dxfId="7141" priority="7147" operator="containsText" text="Dn(service)">
      <formula>NOT(ISERROR(SEARCH("Dn(service)",H1085)))</formula>
    </cfRule>
    <cfRule type="containsText" dxfId="7140" priority="7148" operator="containsText" text="Dn(waiting)">
      <formula>NOT(ISERROR(SEARCH("Dn(waiting)",H1085)))</formula>
    </cfRule>
  </conditionalFormatting>
  <conditionalFormatting sqref="H1086">
    <cfRule type="containsBlanks" dxfId="7139" priority="7141">
      <formula>LEN(TRIM(H1086))=0</formula>
    </cfRule>
    <cfRule type="containsText" dxfId="7138" priority="7142" operator="containsText" text="Operational">
      <formula>NOT(ISERROR(SEARCH("Operational",H1086)))</formula>
    </cfRule>
    <cfRule type="containsText" dxfId="7137" priority="7143" operator="containsText" text="Dn(service)">
      <formula>NOT(ISERROR(SEARCH("Dn(service)",H1086)))</formula>
    </cfRule>
    <cfRule type="containsText" dxfId="7136" priority="7144" operator="containsText" text="Dn(waiting)">
      <formula>NOT(ISERROR(SEARCH("Dn(waiting)",H1086)))</formula>
    </cfRule>
  </conditionalFormatting>
  <conditionalFormatting sqref="H1087">
    <cfRule type="containsBlanks" dxfId="7135" priority="7137">
      <formula>LEN(TRIM(H1087))=0</formula>
    </cfRule>
    <cfRule type="containsText" dxfId="7134" priority="7138" operator="containsText" text="Operational">
      <formula>NOT(ISERROR(SEARCH("Operational",H1087)))</formula>
    </cfRule>
    <cfRule type="containsText" dxfId="7133" priority="7139" operator="containsText" text="Dn(service)">
      <formula>NOT(ISERROR(SEARCH("Dn(service)",H1087)))</formula>
    </cfRule>
    <cfRule type="containsText" dxfId="7132" priority="7140" operator="containsText" text="Dn(waiting)">
      <formula>NOT(ISERROR(SEARCH("Dn(waiting)",H1087)))</formula>
    </cfRule>
  </conditionalFormatting>
  <conditionalFormatting sqref="H1088">
    <cfRule type="containsBlanks" dxfId="7131" priority="7133">
      <formula>LEN(TRIM(H1088))=0</formula>
    </cfRule>
    <cfRule type="containsText" dxfId="7130" priority="7134" operator="containsText" text="Operational">
      <formula>NOT(ISERROR(SEARCH("Operational",H1088)))</formula>
    </cfRule>
    <cfRule type="containsText" dxfId="7129" priority="7135" operator="containsText" text="Dn(service)">
      <formula>NOT(ISERROR(SEARCH("Dn(service)",H1088)))</formula>
    </cfRule>
    <cfRule type="containsText" dxfId="7128" priority="7136" operator="containsText" text="Dn(waiting)">
      <formula>NOT(ISERROR(SEARCH("Dn(waiting)",H1088)))</formula>
    </cfRule>
  </conditionalFormatting>
  <conditionalFormatting sqref="C1089">
    <cfRule type="containsBlanks" dxfId="7127" priority="7129">
      <formula>LEN(TRIM(C1089))=0</formula>
    </cfRule>
    <cfRule type="containsText" dxfId="7126" priority="7130" operator="containsText" text="Operational">
      <formula>NOT(ISERROR(SEARCH("Operational",C1089)))</formula>
    </cfRule>
    <cfRule type="containsText" dxfId="7125" priority="7131" operator="containsText" text="Dn(service)">
      <formula>NOT(ISERROR(SEARCH("Dn(service)",C1089)))</formula>
    </cfRule>
    <cfRule type="containsText" dxfId="7124" priority="7132" operator="containsText" text="Dn(waiting)">
      <formula>NOT(ISERROR(SEARCH("Dn(waiting)",C1089)))</formula>
    </cfRule>
  </conditionalFormatting>
  <conditionalFormatting sqref="C1090">
    <cfRule type="containsBlanks" dxfId="7123" priority="7125">
      <formula>LEN(TRIM(C1090))=0</formula>
    </cfRule>
    <cfRule type="containsText" dxfId="7122" priority="7126" operator="containsText" text="Operational">
      <formula>NOT(ISERROR(SEARCH("Operational",C1090)))</formula>
    </cfRule>
    <cfRule type="containsText" dxfId="7121" priority="7127" operator="containsText" text="Dn(service)">
      <formula>NOT(ISERROR(SEARCH("Dn(service)",C1090)))</formula>
    </cfRule>
    <cfRule type="containsText" dxfId="7120" priority="7128" operator="containsText" text="Dn(waiting)">
      <formula>NOT(ISERROR(SEARCH("Dn(waiting)",C1090)))</formula>
    </cfRule>
  </conditionalFormatting>
  <conditionalFormatting sqref="C1091">
    <cfRule type="containsBlanks" dxfId="7119" priority="7121">
      <formula>LEN(TRIM(C1091))=0</formula>
    </cfRule>
    <cfRule type="containsText" dxfId="7118" priority="7122" operator="containsText" text="Operational">
      <formula>NOT(ISERROR(SEARCH("Operational",C1091)))</formula>
    </cfRule>
    <cfRule type="containsText" dxfId="7117" priority="7123" operator="containsText" text="Dn(service)">
      <formula>NOT(ISERROR(SEARCH("Dn(service)",C1091)))</formula>
    </cfRule>
    <cfRule type="containsText" dxfId="7116" priority="7124" operator="containsText" text="Dn(waiting)">
      <formula>NOT(ISERROR(SEARCH("Dn(waiting)",C1091)))</formula>
    </cfRule>
  </conditionalFormatting>
  <conditionalFormatting sqref="C1092">
    <cfRule type="containsBlanks" dxfId="7115" priority="7117">
      <formula>LEN(TRIM(C1092))=0</formula>
    </cfRule>
    <cfRule type="containsText" dxfId="7114" priority="7118" operator="containsText" text="Operational">
      <formula>NOT(ISERROR(SEARCH("Operational",C1092)))</formula>
    </cfRule>
    <cfRule type="containsText" dxfId="7113" priority="7119" operator="containsText" text="Dn(service)">
      <formula>NOT(ISERROR(SEARCH("Dn(service)",C1092)))</formula>
    </cfRule>
    <cfRule type="containsText" dxfId="7112" priority="7120" operator="containsText" text="Dn(waiting)">
      <formula>NOT(ISERROR(SEARCH("Dn(waiting)",C1092)))</formula>
    </cfRule>
  </conditionalFormatting>
  <conditionalFormatting sqref="C1093">
    <cfRule type="containsBlanks" dxfId="7111" priority="7113">
      <formula>LEN(TRIM(C1093))=0</formula>
    </cfRule>
    <cfRule type="containsText" dxfId="7110" priority="7114" operator="containsText" text="Operational">
      <formula>NOT(ISERROR(SEARCH("Operational",C1093)))</formula>
    </cfRule>
    <cfRule type="containsText" dxfId="7109" priority="7115" operator="containsText" text="Dn(service)">
      <formula>NOT(ISERROR(SEARCH("Dn(service)",C1093)))</formula>
    </cfRule>
    <cfRule type="containsText" dxfId="7108" priority="7116" operator="containsText" text="Dn(waiting)">
      <formula>NOT(ISERROR(SEARCH("Dn(waiting)",C1093)))</formula>
    </cfRule>
  </conditionalFormatting>
  <conditionalFormatting sqref="G1094">
    <cfRule type="containsBlanks" dxfId="7107" priority="7109">
      <formula>LEN(TRIM(G1094))=0</formula>
    </cfRule>
    <cfRule type="containsText" dxfId="7106" priority="7110" operator="containsText" text="Operational">
      <formula>NOT(ISERROR(SEARCH("Operational",G1094)))</formula>
    </cfRule>
    <cfRule type="containsText" dxfId="7105" priority="7111" operator="containsText" text="Dn(service)">
      <formula>NOT(ISERROR(SEARCH("Dn(service)",G1094)))</formula>
    </cfRule>
    <cfRule type="containsText" dxfId="7104" priority="7112" operator="containsText" text="Dn(waiting)">
      <formula>NOT(ISERROR(SEARCH("Dn(waiting)",G1094)))</formula>
    </cfRule>
  </conditionalFormatting>
  <conditionalFormatting sqref="G1095">
    <cfRule type="containsBlanks" dxfId="7103" priority="7105">
      <formula>LEN(TRIM(G1095))=0</formula>
    </cfRule>
    <cfRule type="containsText" dxfId="7102" priority="7106" operator="containsText" text="Operational">
      <formula>NOT(ISERROR(SEARCH("Operational",G1095)))</formula>
    </cfRule>
    <cfRule type="containsText" dxfId="7101" priority="7107" operator="containsText" text="Dn(service)">
      <formula>NOT(ISERROR(SEARCH("Dn(service)",G1095)))</formula>
    </cfRule>
    <cfRule type="containsText" dxfId="7100" priority="7108" operator="containsText" text="Dn(waiting)">
      <formula>NOT(ISERROR(SEARCH("Dn(waiting)",G1095)))</formula>
    </cfRule>
  </conditionalFormatting>
  <conditionalFormatting sqref="G1096">
    <cfRule type="containsBlanks" dxfId="7099" priority="7101">
      <formula>LEN(TRIM(G1096))=0</formula>
    </cfRule>
    <cfRule type="containsText" dxfId="7098" priority="7102" operator="containsText" text="Operational">
      <formula>NOT(ISERROR(SEARCH("Operational",G1096)))</formula>
    </cfRule>
    <cfRule type="containsText" dxfId="7097" priority="7103" operator="containsText" text="Dn(service)">
      <formula>NOT(ISERROR(SEARCH("Dn(service)",G1096)))</formula>
    </cfRule>
    <cfRule type="containsText" dxfId="7096" priority="7104" operator="containsText" text="Dn(waiting)">
      <formula>NOT(ISERROR(SEARCH("Dn(waiting)",G1096)))</formula>
    </cfRule>
  </conditionalFormatting>
  <conditionalFormatting sqref="G1097">
    <cfRule type="containsBlanks" dxfId="7095" priority="7097">
      <formula>LEN(TRIM(G1097))=0</formula>
    </cfRule>
    <cfRule type="containsText" dxfId="7094" priority="7098" operator="containsText" text="Operational">
      <formula>NOT(ISERROR(SEARCH("Operational",G1097)))</formula>
    </cfRule>
    <cfRule type="containsText" dxfId="7093" priority="7099" operator="containsText" text="Dn(service)">
      <formula>NOT(ISERROR(SEARCH("Dn(service)",G1097)))</formula>
    </cfRule>
    <cfRule type="containsText" dxfId="7092" priority="7100" operator="containsText" text="Dn(waiting)">
      <formula>NOT(ISERROR(SEARCH("Dn(waiting)",G1097)))</formula>
    </cfRule>
  </conditionalFormatting>
  <conditionalFormatting sqref="D1098">
    <cfRule type="containsBlanks" dxfId="7091" priority="7093">
      <formula>LEN(TRIM(D1098))=0</formula>
    </cfRule>
    <cfRule type="containsText" dxfId="7090" priority="7094" operator="containsText" text="Operational">
      <formula>NOT(ISERROR(SEARCH("Operational",D1098)))</formula>
    </cfRule>
    <cfRule type="containsText" dxfId="7089" priority="7095" operator="containsText" text="Dn(service)">
      <formula>NOT(ISERROR(SEARCH("Dn(service)",D1098)))</formula>
    </cfRule>
    <cfRule type="containsText" dxfId="7088" priority="7096" operator="containsText" text="Dn(waiting)">
      <formula>NOT(ISERROR(SEARCH("Dn(waiting)",D1098)))</formula>
    </cfRule>
  </conditionalFormatting>
  <conditionalFormatting sqref="D1099">
    <cfRule type="containsBlanks" dxfId="7087" priority="7089">
      <formula>LEN(TRIM(D1099))=0</formula>
    </cfRule>
    <cfRule type="containsText" dxfId="7086" priority="7090" operator="containsText" text="Operational">
      <formula>NOT(ISERROR(SEARCH("Operational",D1099)))</formula>
    </cfRule>
    <cfRule type="containsText" dxfId="7085" priority="7091" operator="containsText" text="Dn(service)">
      <formula>NOT(ISERROR(SEARCH("Dn(service)",D1099)))</formula>
    </cfRule>
    <cfRule type="containsText" dxfId="7084" priority="7092" operator="containsText" text="Dn(waiting)">
      <formula>NOT(ISERROR(SEARCH("Dn(waiting)",D1099)))</formula>
    </cfRule>
  </conditionalFormatting>
  <conditionalFormatting sqref="D1100">
    <cfRule type="containsBlanks" dxfId="7083" priority="7085">
      <formula>LEN(TRIM(D1100))=0</formula>
    </cfRule>
    <cfRule type="containsText" dxfId="7082" priority="7086" operator="containsText" text="Operational">
      <formula>NOT(ISERROR(SEARCH("Operational",D1100)))</formula>
    </cfRule>
    <cfRule type="containsText" dxfId="7081" priority="7087" operator="containsText" text="Dn(service)">
      <formula>NOT(ISERROR(SEARCH("Dn(service)",D1100)))</formula>
    </cfRule>
    <cfRule type="containsText" dxfId="7080" priority="7088" operator="containsText" text="Dn(waiting)">
      <formula>NOT(ISERROR(SEARCH("Dn(waiting)",D1100)))</formula>
    </cfRule>
  </conditionalFormatting>
  <conditionalFormatting sqref="D1101">
    <cfRule type="containsBlanks" dxfId="7079" priority="7081">
      <formula>LEN(TRIM(D1101))=0</formula>
    </cfRule>
    <cfRule type="containsText" dxfId="7078" priority="7082" operator="containsText" text="Operational">
      <formula>NOT(ISERROR(SEARCH("Operational",D1101)))</formula>
    </cfRule>
    <cfRule type="containsText" dxfId="7077" priority="7083" operator="containsText" text="Dn(service)">
      <formula>NOT(ISERROR(SEARCH("Dn(service)",D1101)))</formula>
    </cfRule>
    <cfRule type="containsText" dxfId="7076" priority="7084" operator="containsText" text="Dn(waiting)">
      <formula>NOT(ISERROR(SEARCH("Dn(waiting)",D1101)))</formula>
    </cfRule>
  </conditionalFormatting>
  <conditionalFormatting sqref="D1102">
    <cfRule type="containsBlanks" dxfId="7075" priority="7077">
      <formula>LEN(TRIM(D1102))=0</formula>
    </cfRule>
    <cfRule type="containsText" dxfId="7074" priority="7078" operator="containsText" text="Operational">
      <formula>NOT(ISERROR(SEARCH("Operational",D1102)))</formula>
    </cfRule>
    <cfRule type="containsText" dxfId="7073" priority="7079" operator="containsText" text="Dn(service)">
      <formula>NOT(ISERROR(SEARCH("Dn(service)",D1102)))</formula>
    </cfRule>
    <cfRule type="containsText" dxfId="7072" priority="7080" operator="containsText" text="Dn(waiting)">
      <formula>NOT(ISERROR(SEARCH("Dn(waiting)",D1102)))</formula>
    </cfRule>
  </conditionalFormatting>
  <conditionalFormatting sqref="F1103">
    <cfRule type="containsBlanks" dxfId="7071" priority="7073">
      <formula>LEN(TRIM(F1103))=0</formula>
    </cfRule>
    <cfRule type="containsText" dxfId="7070" priority="7074" operator="containsText" text="Operational">
      <formula>NOT(ISERROR(SEARCH("Operational",F1103)))</formula>
    </cfRule>
    <cfRule type="containsText" dxfId="7069" priority="7075" operator="containsText" text="Dn(service)">
      <formula>NOT(ISERROR(SEARCH("Dn(service)",F1103)))</formula>
    </cfRule>
    <cfRule type="containsText" dxfId="7068" priority="7076" operator="containsText" text="Dn(waiting)">
      <formula>NOT(ISERROR(SEARCH("Dn(waiting)",F1103)))</formula>
    </cfRule>
  </conditionalFormatting>
  <conditionalFormatting sqref="F1104">
    <cfRule type="containsBlanks" dxfId="7067" priority="7069">
      <formula>LEN(TRIM(F1104))=0</formula>
    </cfRule>
    <cfRule type="containsText" dxfId="7066" priority="7070" operator="containsText" text="Operational">
      <formula>NOT(ISERROR(SEARCH("Operational",F1104)))</formula>
    </cfRule>
    <cfRule type="containsText" dxfId="7065" priority="7071" operator="containsText" text="Dn(service)">
      <formula>NOT(ISERROR(SEARCH("Dn(service)",F1104)))</formula>
    </cfRule>
    <cfRule type="containsText" dxfId="7064" priority="7072" operator="containsText" text="Dn(waiting)">
      <formula>NOT(ISERROR(SEARCH("Dn(waiting)",F1104)))</formula>
    </cfRule>
  </conditionalFormatting>
  <conditionalFormatting sqref="F1105">
    <cfRule type="containsBlanks" dxfId="7063" priority="7065">
      <formula>LEN(TRIM(F1105))=0</formula>
    </cfRule>
    <cfRule type="containsText" dxfId="7062" priority="7066" operator="containsText" text="Operational">
      <formula>NOT(ISERROR(SEARCH("Operational",F1105)))</formula>
    </cfRule>
    <cfRule type="containsText" dxfId="7061" priority="7067" operator="containsText" text="Dn(service)">
      <formula>NOT(ISERROR(SEARCH("Dn(service)",F1105)))</formula>
    </cfRule>
    <cfRule type="containsText" dxfId="7060" priority="7068" operator="containsText" text="Dn(waiting)">
      <formula>NOT(ISERROR(SEARCH("Dn(waiting)",F1105)))</formula>
    </cfRule>
  </conditionalFormatting>
  <conditionalFormatting sqref="E1106">
    <cfRule type="containsBlanks" dxfId="7059" priority="7061">
      <formula>LEN(TRIM(E1106))=0</formula>
    </cfRule>
    <cfRule type="containsText" dxfId="7058" priority="7062" operator="containsText" text="Operational">
      <formula>NOT(ISERROR(SEARCH("Operational",E1106)))</formula>
    </cfRule>
    <cfRule type="containsText" dxfId="7057" priority="7063" operator="containsText" text="Dn(service)">
      <formula>NOT(ISERROR(SEARCH("Dn(service)",E1106)))</formula>
    </cfRule>
    <cfRule type="containsText" dxfId="7056" priority="7064" operator="containsText" text="Dn(waiting)">
      <formula>NOT(ISERROR(SEARCH("Dn(waiting)",E1106)))</formula>
    </cfRule>
  </conditionalFormatting>
  <conditionalFormatting sqref="E1107">
    <cfRule type="containsBlanks" dxfId="7055" priority="7057">
      <formula>LEN(TRIM(E1107))=0</formula>
    </cfRule>
    <cfRule type="containsText" dxfId="7054" priority="7058" operator="containsText" text="Operational">
      <formula>NOT(ISERROR(SEARCH("Operational",E1107)))</formula>
    </cfRule>
    <cfRule type="containsText" dxfId="7053" priority="7059" operator="containsText" text="Dn(service)">
      <formula>NOT(ISERROR(SEARCH("Dn(service)",E1107)))</formula>
    </cfRule>
    <cfRule type="containsText" dxfId="7052" priority="7060" operator="containsText" text="Dn(waiting)">
      <formula>NOT(ISERROR(SEARCH("Dn(waiting)",E1107)))</formula>
    </cfRule>
  </conditionalFormatting>
  <conditionalFormatting sqref="E1108">
    <cfRule type="containsBlanks" dxfId="7051" priority="7053">
      <formula>LEN(TRIM(E1108))=0</formula>
    </cfRule>
    <cfRule type="containsText" dxfId="7050" priority="7054" operator="containsText" text="Operational">
      <formula>NOT(ISERROR(SEARCH("Operational",E1108)))</formula>
    </cfRule>
    <cfRule type="containsText" dxfId="7049" priority="7055" operator="containsText" text="Dn(service)">
      <formula>NOT(ISERROR(SEARCH("Dn(service)",E1108)))</formula>
    </cfRule>
    <cfRule type="containsText" dxfId="7048" priority="7056" operator="containsText" text="Dn(waiting)">
      <formula>NOT(ISERROR(SEARCH("Dn(waiting)",E1108)))</formula>
    </cfRule>
  </conditionalFormatting>
  <conditionalFormatting sqref="E1109">
    <cfRule type="containsBlanks" dxfId="7047" priority="7049">
      <formula>LEN(TRIM(E1109))=0</formula>
    </cfRule>
    <cfRule type="containsText" dxfId="7046" priority="7050" operator="containsText" text="Operational">
      <formula>NOT(ISERROR(SEARCH("Operational",E1109)))</formula>
    </cfRule>
    <cfRule type="containsText" dxfId="7045" priority="7051" operator="containsText" text="Dn(service)">
      <formula>NOT(ISERROR(SEARCH("Dn(service)",E1109)))</formula>
    </cfRule>
    <cfRule type="containsText" dxfId="7044" priority="7052" operator="containsText" text="Dn(waiting)">
      <formula>NOT(ISERROR(SEARCH("Dn(waiting)",E1109)))</formula>
    </cfRule>
  </conditionalFormatting>
  <conditionalFormatting sqref="H1110">
    <cfRule type="containsBlanks" dxfId="7043" priority="7045">
      <formula>LEN(TRIM(H1110))=0</formula>
    </cfRule>
    <cfRule type="containsText" dxfId="7042" priority="7046" operator="containsText" text="Operational">
      <formula>NOT(ISERROR(SEARCH("Operational",H1110)))</formula>
    </cfRule>
    <cfRule type="containsText" dxfId="7041" priority="7047" operator="containsText" text="Dn(service)">
      <formula>NOT(ISERROR(SEARCH("Dn(service)",H1110)))</formula>
    </cfRule>
    <cfRule type="containsText" dxfId="7040" priority="7048" operator="containsText" text="Dn(waiting)">
      <formula>NOT(ISERROR(SEARCH("Dn(waiting)",H1110)))</formula>
    </cfRule>
  </conditionalFormatting>
  <conditionalFormatting sqref="H1111">
    <cfRule type="containsBlanks" dxfId="7039" priority="7041">
      <formula>LEN(TRIM(H1111))=0</formula>
    </cfRule>
    <cfRule type="containsText" dxfId="7038" priority="7042" operator="containsText" text="Operational">
      <formula>NOT(ISERROR(SEARCH("Operational",H1111)))</formula>
    </cfRule>
    <cfRule type="containsText" dxfId="7037" priority="7043" operator="containsText" text="Dn(service)">
      <formula>NOT(ISERROR(SEARCH("Dn(service)",H1111)))</formula>
    </cfRule>
    <cfRule type="containsText" dxfId="7036" priority="7044" operator="containsText" text="Dn(waiting)">
      <formula>NOT(ISERROR(SEARCH("Dn(waiting)",H1111)))</formula>
    </cfRule>
  </conditionalFormatting>
  <conditionalFormatting sqref="H1112">
    <cfRule type="containsBlanks" dxfId="7035" priority="7037">
      <formula>LEN(TRIM(H1112))=0</formula>
    </cfRule>
    <cfRule type="containsText" dxfId="7034" priority="7038" operator="containsText" text="Operational">
      <formula>NOT(ISERROR(SEARCH("Operational",H1112)))</formula>
    </cfRule>
    <cfRule type="containsText" dxfId="7033" priority="7039" operator="containsText" text="Dn(service)">
      <formula>NOT(ISERROR(SEARCH("Dn(service)",H1112)))</formula>
    </cfRule>
    <cfRule type="containsText" dxfId="7032" priority="7040" operator="containsText" text="Dn(waiting)">
      <formula>NOT(ISERROR(SEARCH("Dn(waiting)",H1112)))</formula>
    </cfRule>
  </conditionalFormatting>
  <conditionalFormatting sqref="H1113">
    <cfRule type="containsBlanks" dxfId="7031" priority="7033">
      <formula>LEN(TRIM(H1113))=0</formula>
    </cfRule>
    <cfRule type="containsText" dxfId="7030" priority="7034" operator="containsText" text="Operational">
      <formula>NOT(ISERROR(SEARCH("Operational",H1113)))</formula>
    </cfRule>
    <cfRule type="containsText" dxfId="7029" priority="7035" operator="containsText" text="Dn(service)">
      <formula>NOT(ISERROR(SEARCH("Dn(service)",H1113)))</formula>
    </cfRule>
    <cfRule type="containsText" dxfId="7028" priority="7036" operator="containsText" text="Dn(waiting)">
      <formula>NOT(ISERROR(SEARCH("Dn(waiting)",H1113)))</formula>
    </cfRule>
  </conditionalFormatting>
  <conditionalFormatting sqref="C1114">
    <cfRule type="containsBlanks" dxfId="7027" priority="7029">
      <formula>LEN(TRIM(C1114))=0</formula>
    </cfRule>
    <cfRule type="containsText" dxfId="7026" priority="7030" operator="containsText" text="Operational">
      <formula>NOT(ISERROR(SEARCH("Operational",C1114)))</formula>
    </cfRule>
    <cfRule type="containsText" dxfId="7025" priority="7031" operator="containsText" text="Dn(service)">
      <formula>NOT(ISERROR(SEARCH("Dn(service)",C1114)))</formula>
    </cfRule>
    <cfRule type="containsText" dxfId="7024" priority="7032" operator="containsText" text="Dn(waiting)">
      <formula>NOT(ISERROR(SEARCH("Dn(waiting)",C1114)))</formula>
    </cfRule>
  </conditionalFormatting>
  <conditionalFormatting sqref="C1115">
    <cfRule type="containsBlanks" dxfId="7023" priority="7025">
      <formula>LEN(TRIM(C1115))=0</formula>
    </cfRule>
    <cfRule type="containsText" dxfId="7022" priority="7026" operator="containsText" text="Operational">
      <formula>NOT(ISERROR(SEARCH("Operational",C1115)))</formula>
    </cfRule>
    <cfRule type="containsText" dxfId="7021" priority="7027" operator="containsText" text="Dn(service)">
      <formula>NOT(ISERROR(SEARCH("Dn(service)",C1115)))</formula>
    </cfRule>
    <cfRule type="containsText" dxfId="7020" priority="7028" operator="containsText" text="Dn(waiting)">
      <formula>NOT(ISERROR(SEARCH("Dn(waiting)",C1115)))</formula>
    </cfRule>
  </conditionalFormatting>
  <conditionalFormatting sqref="C1116">
    <cfRule type="containsBlanks" dxfId="7019" priority="7021">
      <formula>LEN(TRIM(C1116))=0</formula>
    </cfRule>
    <cfRule type="containsText" dxfId="7018" priority="7022" operator="containsText" text="Operational">
      <formula>NOT(ISERROR(SEARCH("Operational",C1116)))</formula>
    </cfRule>
    <cfRule type="containsText" dxfId="7017" priority="7023" operator="containsText" text="Dn(service)">
      <formula>NOT(ISERROR(SEARCH("Dn(service)",C1116)))</formula>
    </cfRule>
    <cfRule type="containsText" dxfId="7016" priority="7024" operator="containsText" text="Dn(waiting)">
      <formula>NOT(ISERROR(SEARCH("Dn(waiting)",C1116)))</formula>
    </cfRule>
  </conditionalFormatting>
  <conditionalFormatting sqref="C1117">
    <cfRule type="containsBlanks" dxfId="7015" priority="7017">
      <formula>LEN(TRIM(C1117))=0</formula>
    </cfRule>
    <cfRule type="containsText" dxfId="7014" priority="7018" operator="containsText" text="Operational">
      <formula>NOT(ISERROR(SEARCH("Operational",C1117)))</formula>
    </cfRule>
    <cfRule type="containsText" dxfId="7013" priority="7019" operator="containsText" text="Dn(service)">
      <formula>NOT(ISERROR(SEARCH("Dn(service)",C1117)))</formula>
    </cfRule>
    <cfRule type="containsText" dxfId="7012" priority="7020" operator="containsText" text="Dn(waiting)">
      <formula>NOT(ISERROR(SEARCH("Dn(waiting)",C1117)))</formula>
    </cfRule>
  </conditionalFormatting>
  <conditionalFormatting sqref="C1118">
    <cfRule type="containsBlanks" dxfId="7011" priority="7013">
      <formula>LEN(TRIM(C1118))=0</formula>
    </cfRule>
    <cfRule type="containsText" dxfId="7010" priority="7014" operator="containsText" text="Operational">
      <formula>NOT(ISERROR(SEARCH("Operational",C1118)))</formula>
    </cfRule>
    <cfRule type="containsText" dxfId="7009" priority="7015" operator="containsText" text="Dn(service)">
      <formula>NOT(ISERROR(SEARCH("Dn(service)",C1118)))</formula>
    </cfRule>
    <cfRule type="containsText" dxfId="7008" priority="7016" operator="containsText" text="Dn(waiting)">
      <formula>NOT(ISERROR(SEARCH("Dn(waiting)",C1118)))</formula>
    </cfRule>
  </conditionalFormatting>
  <conditionalFormatting sqref="G1119">
    <cfRule type="containsBlanks" dxfId="7007" priority="7009">
      <formula>LEN(TRIM(G1119))=0</formula>
    </cfRule>
    <cfRule type="containsText" dxfId="7006" priority="7010" operator="containsText" text="Operational">
      <formula>NOT(ISERROR(SEARCH("Operational",G1119)))</formula>
    </cfRule>
    <cfRule type="containsText" dxfId="7005" priority="7011" operator="containsText" text="Dn(service)">
      <formula>NOT(ISERROR(SEARCH("Dn(service)",G1119)))</formula>
    </cfRule>
    <cfRule type="containsText" dxfId="7004" priority="7012" operator="containsText" text="Dn(waiting)">
      <formula>NOT(ISERROR(SEARCH("Dn(waiting)",G1119)))</formula>
    </cfRule>
  </conditionalFormatting>
  <conditionalFormatting sqref="G1120">
    <cfRule type="containsBlanks" dxfId="7003" priority="7005">
      <formula>LEN(TRIM(G1120))=0</formula>
    </cfRule>
    <cfRule type="containsText" dxfId="7002" priority="7006" operator="containsText" text="Operational">
      <formula>NOT(ISERROR(SEARCH("Operational",G1120)))</formula>
    </cfRule>
    <cfRule type="containsText" dxfId="7001" priority="7007" operator="containsText" text="Dn(service)">
      <formula>NOT(ISERROR(SEARCH("Dn(service)",G1120)))</formula>
    </cfRule>
    <cfRule type="containsText" dxfId="7000" priority="7008" operator="containsText" text="Dn(waiting)">
      <formula>NOT(ISERROR(SEARCH("Dn(waiting)",G1120)))</formula>
    </cfRule>
  </conditionalFormatting>
  <conditionalFormatting sqref="G1121">
    <cfRule type="containsBlanks" dxfId="6999" priority="7001">
      <formula>LEN(TRIM(G1121))=0</formula>
    </cfRule>
    <cfRule type="containsText" dxfId="6998" priority="7002" operator="containsText" text="Operational">
      <formula>NOT(ISERROR(SEARCH("Operational",G1121)))</formula>
    </cfRule>
    <cfRule type="containsText" dxfId="6997" priority="7003" operator="containsText" text="Dn(service)">
      <formula>NOT(ISERROR(SEARCH("Dn(service)",G1121)))</formula>
    </cfRule>
    <cfRule type="containsText" dxfId="6996" priority="7004" operator="containsText" text="Dn(waiting)">
      <formula>NOT(ISERROR(SEARCH("Dn(waiting)",G1121)))</formula>
    </cfRule>
  </conditionalFormatting>
  <conditionalFormatting sqref="G1122">
    <cfRule type="containsBlanks" dxfId="6995" priority="6997">
      <formula>LEN(TRIM(G1122))=0</formula>
    </cfRule>
    <cfRule type="containsText" dxfId="6994" priority="6998" operator="containsText" text="Operational">
      <formula>NOT(ISERROR(SEARCH("Operational",G1122)))</formula>
    </cfRule>
    <cfRule type="containsText" dxfId="6993" priority="6999" operator="containsText" text="Dn(service)">
      <formula>NOT(ISERROR(SEARCH("Dn(service)",G1122)))</formula>
    </cfRule>
    <cfRule type="containsText" dxfId="6992" priority="7000" operator="containsText" text="Dn(waiting)">
      <formula>NOT(ISERROR(SEARCH("Dn(waiting)",G1122)))</formula>
    </cfRule>
  </conditionalFormatting>
  <conditionalFormatting sqref="G1123">
    <cfRule type="containsBlanks" dxfId="6991" priority="6993">
      <formula>LEN(TRIM(G1123))=0</formula>
    </cfRule>
    <cfRule type="containsText" dxfId="6990" priority="6994" operator="containsText" text="Operational">
      <formula>NOT(ISERROR(SEARCH("Operational",G1123)))</formula>
    </cfRule>
    <cfRule type="containsText" dxfId="6989" priority="6995" operator="containsText" text="Dn(service)">
      <formula>NOT(ISERROR(SEARCH("Dn(service)",G1123)))</formula>
    </cfRule>
    <cfRule type="containsText" dxfId="6988" priority="6996" operator="containsText" text="Dn(waiting)">
      <formula>NOT(ISERROR(SEARCH("Dn(waiting)",G1123)))</formula>
    </cfRule>
  </conditionalFormatting>
  <conditionalFormatting sqref="D1124">
    <cfRule type="containsBlanks" dxfId="6987" priority="6989">
      <formula>LEN(TRIM(D1124))=0</formula>
    </cfRule>
    <cfRule type="containsText" dxfId="6986" priority="6990" operator="containsText" text="Operational">
      <formula>NOT(ISERROR(SEARCH("Operational",D1124)))</formula>
    </cfRule>
    <cfRule type="containsText" dxfId="6985" priority="6991" operator="containsText" text="Dn(service)">
      <formula>NOT(ISERROR(SEARCH("Dn(service)",D1124)))</formula>
    </cfRule>
    <cfRule type="containsText" dxfId="6984" priority="6992" operator="containsText" text="Dn(waiting)">
      <formula>NOT(ISERROR(SEARCH("Dn(waiting)",D1124)))</formula>
    </cfRule>
  </conditionalFormatting>
  <conditionalFormatting sqref="D1125">
    <cfRule type="containsBlanks" dxfId="6983" priority="6985">
      <formula>LEN(TRIM(D1125))=0</formula>
    </cfRule>
    <cfRule type="containsText" dxfId="6982" priority="6986" operator="containsText" text="Operational">
      <formula>NOT(ISERROR(SEARCH("Operational",D1125)))</formula>
    </cfRule>
    <cfRule type="containsText" dxfId="6981" priority="6987" operator="containsText" text="Dn(service)">
      <formula>NOT(ISERROR(SEARCH("Dn(service)",D1125)))</formula>
    </cfRule>
    <cfRule type="containsText" dxfId="6980" priority="6988" operator="containsText" text="Dn(waiting)">
      <formula>NOT(ISERROR(SEARCH("Dn(waiting)",D1125)))</formula>
    </cfRule>
  </conditionalFormatting>
  <conditionalFormatting sqref="D1126">
    <cfRule type="containsBlanks" dxfId="6979" priority="6981">
      <formula>LEN(TRIM(D1126))=0</formula>
    </cfRule>
    <cfRule type="containsText" dxfId="6978" priority="6982" operator="containsText" text="Operational">
      <formula>NOT(ISERROR(SEARCH("Operational",D1126)))</formula>
    </cfRule>
    <cfRule type="containsText" dxfId="6977" priority="6983" operator="containsText" text="Dn(service)">
      <formula>NOT(ISERROR(SEARCH("Dn(service)",D1126)))</formula>
    </cfRule>
    <cfRule type="containsText" dxfId="6976" priority="6984" operator="containsText" text="Dn(waiting)">
      <formula>NOT(ISERROR(SEARCH("Dn(waiting)",D1126)))</formula>
    </cfRule>
  </conditionalFormatting>
  <conditionalFormatting sqref="D1127">
    <cfRule type="containsBlanks" dxfId="6975" priority="6977">
      <formula>LEN(TRIM(D1127))=0</formula>
    </cfRule>
    <cfRule type="containsText" dxfId="6974" priority="6978" operator="containsText" text="Operational">
      <formula>NOT(ISERROR(SEARCH("Operational",D1127)))</formula>
    </cfRule>
    <cfRule type="containsText" dxfId="6973" priority="6979" operator="containsText" text="Dn(service)">
      <formula>NOT(ISERROR(SEARCH("Dn(service)",D1127)))</formula>
    </cfRule>
    <cfRule type="containsText" dxfId="6972" priority="6980" operator="containsText" text="Dn(waiting)">
      <formula>NOT(ISERROR(SEARCH("Dn(waiting)",D1127)))</formula>
    </cfRule>
  </conditionalFormatting>
  <conditionalFormatting sqref="F1128">
    <cfRule type="containsBlanks" dxfId="6971" priority="6973">
      <formula>LEN(TRIM(F1128))=0</formula>
    </cfRule>
    <cfRule type="containsText" dxfId="6970" priority="6974" operator="containsText" text="Operational">
      <formula>NOT(ISERROR(SEARCH("Operational",F1128)))</formula>
    </cfRule>
    <cfRule type="containsText" dxfId="6969" priority="6975" operator="containsText" text="Dn(service)">
      <formula>NOT(ISERROR(SEARCH("Dn(service)",F1128)))</formula>
    </cfRule>
    <cfRule type="containsText" dxfId="6968" priority="6976" operator="containsText" text="Dn(waiting)">
      <formula>NOT(ISERROR(SEARCH("Dn(waiting)",F1128)))</formula>
    </cfRule>
  </conditionalFormatting>
  <conditionalFormatting sqref="F1129">
    <cfRule type="containsBlanks" dxfId="6967" priority="6969">
      <formula>LEN(TRIM(F1129))=0</formula>
    </cfRule>
    <cfRule type="containsText" dxfId="6966" priority="6970" operator="containsText" text="Operational">
      <formula>NOT(ISERROR(SEARCH("Operational",F1129)))</formula>
    </cfRule>
    <cfRule type="containsText" dxfId="6965" priority="6971" operator="containsText" text="Dn(service)">
      <formula>NOT(ISERROR(SEARCH("Dn(service)",F1129)))</formula>
    </cfRule>
    <cfRule type="containsText" dxfId="6964" priority="6972" operator="containsText" text="Dn(waiting)">
      <formula>NOT(ISERROR(SEARCH("Dn(waiting)",F1129)))</formula>
    </cfRule>
  </conditionalFormatting>
  <conditionalFormatting sqref="F1130">
    <cfRule type="containsBlanks" dxfId="6963" priority="6965">
      <formula>LEN(TRIM(F1130))=0</formula>
    </cfRule>
    <cfRule type="containsText" dxfId="6962" priority="6966" operator="containsText" text="Operational">
      <formula>NOT(ISERROR(SEARCH("Operational",F1130)))</formula>
    </cfRule>
    <cfRule type="containsText" dxfId="6961" priority="6967" operator="containsText" text="Dn(service)">
      <formula>NOT(ISERROR(SEARCH("Dn(service)",F1130)))</formula>
    </cfRule>
    <cfRule type="containsText" dxfId="6960" priority="6968" operator="containsText" text="Dn(waiting)">
      <formula>NOT(ISERROR(SEARCH("Dn(waiting)",F1130)))</formula>
    </cfRule>
  </conditionalFormatting>
  <conditionalFormatting sqref="F1131">
    <cfRule type="containsBlanks" dxfId="6959" priority="6961">
      <formula>LEN(TRIM(F1131))=0</formula>
    </cfRule>
    <cfRule type="containsText" dxfId="6958" priority="6962" operator="containsText" text="Operational">
      <formula>NOT(ISERROR(SEARCH("Operational",F1131)))</formula>
    </cfRule>
    <cfRule type="containsText" dxfId="6957" priority="6963" operator="containsText" text="Dn(service)">
      <formula>NOT(ISERROR(SEARCH("Dn(service)",F1131)))</formula>
    </cfRule>
    <cfRule type="containsText" dxfId="6956" priority="6964" operator="containsText" text="Dn(waiting)">
      <formula>NOT(ISERROR(SEARCH("Dn(waiting)",F1131)))</formula>
    </cfRule>
  </conditionalFormatting>
  <conditionalFormatting sqref="E1132">
    <cfRule type="containsBlanks" dxfId="6955" priority="6957">
      <formula>LEN(TRIM(E1132))=0</formula>
    </cfRule>
    <cfRule type="containsText" dxfId="6954" priority="6958" operator="containsText" text="Operational">
      <formula>NOT(ISERROR(SEARCH("Operational",E1132)))</formula>
    </cfRule>
    <cfRule type="containsText" dxfId="6953" priority="6959" operator="containsText" text="Dn(service)">
      <formula>NOT(ISERROR(SEARCH("Dn(service)",E1132)))</formula>
    </cfRule>
    <cfRule type="containsText" dxfId="6952" priority="6960" operator="containsText" text="Dn(waiting)">
      <formula>NOT(ISERROR(SEARCH("Dn(waiting)",E1132)))</formula>
    </cfRule>
  </conditionalFormatting>
  <conditionalFormatting sqref="E1133">
    <cfRule type="containsBlanks" dxfId="6951" priority="6953">
      <formula>LEN(TRIM(E1133))=0</formula>
    </cfRule>
    <cfRule type="containsText" dxfId="6950" priority="6954" operator="containsText" text="Operational">
      <formula>NOT(ISERROR(SEARCH("Operational",E1133)))</formula>
    </cfRule>
    <cfRule type="containsText" dxfId="6949" priority="6955" operator="containsText" text="Dn(service)">
      <formula>NOT(ISERROR(SEARCH("Dn(service)",E1133)))</formula>
    </cfRule>
    <cfRule type="containsText" dxfId="6948" priority="6956" operator="containsText" text="Dn(waiting)">
      <formula>NOT(ISERROR(SEARCH("Dn(waiting)",E1133)))</formula>
    </cfRule>
  </conditionalFormatting>
  <conditionalFormatting sqref="E1134">
    <cfRule type="containsBlanks" dxfId="6947" priority="6949">
      <formula>LEN(TRIM(E1134))=0</formula>
    </cfRule>
    <cfRule type="containsText" dxfId="6946" priority="6950" operator="containsText" text="Operational">
      <formula>NOT(ISERROR(SEARCH("Operational",E1134)))</formula>
    </cfRule>
    <cfRule type="containsText" dxfId="6945" priority="6951" operator="containsText" text="Dn(service)">
      <formula>NOT(ISERROR(SEARCH("Dn(service)",E1134)))</formula>
    </cfRule>
    <cfRule type="containsText" dxfId="6944" priority="6952" operator="containsText" text="Dn(waiting)">
      <formula>NOT(ISERROR(SEARCH("Dn(waiting)",E1134)))</formula>
    </cfRule>
  </conditionalFormatting>
  <conditionalFormatting sqref="E1135">
    <cfRule type="containsBlanks" dxfId="6943" priority="6945">
      <formula>LEN(TRIM(E1135))=0</formula>
    </cfRule>
    <cfRule type="containsText" dxfId="6942" priority="6946" operator="containsText" text="Operational">
      <formula>NOT(ISERROR(SEARCH("Operational",E1135)))</formula>
    </cfRule>
    <cfRule type="containsText" dxfId="6941" priority="6947" operator="containsText" text="Dn(service)">
      <formula>NOT(ISERROR(SEARCH("Dn(service)",E1135)))</formula>
    </cfRule>
    <cfRule type="containsText" dxfId="6940" priority="6948" operator="containsText" text="Dn(waiting)">
      <formula>NOT(ISERROR(SEARCH("Dn(waiting)",E1135)))</formula>
    </cfRule>
  </conditionalFormatting>
  <conditionalFormatting sqref="E1136">
    <cfRule type="containsBlanks" dxfId="6939" priority="6941">
      <formula>LEN(TRIM(E1136))=0</formula>
    </cfRule>
    <cfRule type="containsText" dxfId="6938" priority="6942" operator="containsText" text="Operational">
      <formula>NOT(ISERROR(SEARCH("Operational",E1136)))</formula>
    </cfRule>
    <cfRule type="containsText" dxfId="6937" priority="6943" operator="containsText" text="Dn(service)">
      <formula>NOT(ISERROR(SEARCH("Dn(service)",E1136)))</formula>
    </cfRule>
    <cfRule type="containsText" dxfId="6936" priority="6944" operator="containsText" text="Dn(waiting)">
      <formula>NOT(ISERROR(SEARCH("Dn(waiting)",E1136)))</formula>
    </cfRule>
  </conditionalFormatting>
  <conditionalFormatting sqref="E1137">
    <cfRule type="containsBlanks" dxfId="6935" priority="6937">
      <formula>LEN(TRIM(E1137))=0</formula>
    </cfRule>
    <cfRule type="containsText" dxfId="6934" priority="6938" operator="containsText" text="Operational">
      <formula>NOT(ISERROR(SEARCH("Operational",E1137)))</formula>
    </cfRule>
    <cfRule type="containsText" dxfId="6933" priority="6939" operator="containsText" text="Dn(service)">
      <formula>NOT(ISERROR(SEARCH("Dn(service)",E1137)))</formula>
    </cfRule>
    <cfRule type="containsText" dxfId="6932" priority="6940" operator="containsText" text="Dn(waiting)">
      <formula>NOT(ISERROR(SEARCH("Dn(waiting)",E1137)))</formula>
    </cfRule>
  </conditionalFormatting>
  <conditionalFormatting sqref="F990">
    <cfRule type="containsBlanks" dxfId="6931" priority="6933">
      <formula>LEN(TRIM(F990))=0</formula>
    </cfRule>
    <cfRule type="containsText" dxfId="6930" priority="6934" operator="containsText" text="Operational">
      <formula>NOT(ISERROR(SEARCH("Operational",F990)))</formula>
    </cfRule>
    <cfRule type="containsText" dxfId="6929" priority="6935" operator="containsText" text="Dn(service)">
      <formula>NOT(ISERROR(SEARCH("Dn(service)",F990)))</formula>
    </cfRule>
    <cfRule type="containsText" dxfId="6928" priority="6936" operator="containsText" text="Dn(waiting)">
      <formula>NOT(ISERROR(SEARCH("Dn(waiting)",F990)))</formula>
    </cfRule>
  </conditionalFormatting>
  <conditionalFormatting sqref="H992">
    <cfRule type="containsBlanks" dxfId="6927" priority="6929">
      <formula>LEN(TRIM(H992))=0</formula>
    </cfRule>
    <cfRule type="containsText" dxfId="6926" priority="6930" operator="containsText" text="Operational">
      <formula>NOT(ISERROR(SEARCH("Operational",H992)))</formula>
    </cfRule>
    <cfRule type="containsText" dxfId="6925" priority="6931" operator="containsText" text="Dn(service)">
      <formula>NOT(ISERROR(SEARCH("Dn(service)",H992)))</formula>
    </cfRule>
    <cfRule type="containsText" dxfId="6924" priority="6932" operator="containsText" text="Dn(waiting)">
      <formula>NOT(ISERROR(SEARCH("Dn(waiting)",H992)))</formula>
    </cfRule>
  </conditionalFormatting>
  <conditionalFormatting sqref="H993">
    <cfRule type="containsBlanks" dxfId="6923" priority="6925">
      <formula>LEN(TRIM(H993))=0</formula>
    </cfRule>
    <cfRule type="containsText" dxfId="6922" priority="6926" operator="containsText" text="Operational">
      <formula>NOT(ISERROR(SEARCH("Operational",H993)))</formula>
    </cfRule>
    <cfRule type="containsText" dxfId="6921" priority="6927" operator="containsText" text="Dn(service)">
      <formula>NOT(ISERROR(SEARCH("Dn(service)",H993)))</formula>
    </cfRule>
    <cfRule type="containsText" dxfId="6920" priority="6928" operator="containsText" text="Dn(waiting)">
      <formula>NOT(ISERROR(SEARCH("Dn(waiting)",H993)))</formula>
    </cfRule>
  </conditionalFormatting>
  <conditionalFormatting sqref="H994">
    <cfRule type="containsBlanks" dxfId="6919" priority="6921">
      <formula>LEN(TRIM(H994))=0</formula>
    </cfRule>
    <cfRule type="containsText" dxfId="6918" priority="6922" operator="containsText" text="Operational">
      <formula>NOT(ISERROR(SEARCH("Operational",H994)))</formula>
    </cfRule>
    <cfRule type="containsText" dxfId="6917" priority="6923" operator="containsText" text="Dn(service)">
      <formula>NOT(ISERROR(SEARCH("Dn(service)",H994)))</formula>
    </cfRule>
    <cfRule type="containsText" dxfId="6916" priority="6924" operator="containsText" text="Dn(waiting)">
      <formula>NOT(ISERROR(SEARCH("Dn(waiting)",H994)))</formula>
    </cfRule>
  </conditionalFormatting>
  <conditionalFormatting sqref="H995">
    <cfRule type="containsBlanks" dxfId="6915" priority="6917">
      <formula>LEN(TRIM(H995))=0</formula>
    </cfRule>
    <cfRule type="containsText" dxfId="6914" priority="6918" operator="containsText" text="Operational">
      <formula>NOT(ISERROR(SEARCH("Operational",H995)))</formula>
    </cfRule>
    <cfRule type="containsText" dxfId="6913" priority="6919" operator="containsText" text="Dn(service)">
      <formula>NOT(ISERROR(SEARCH("Dn(service)",H995)))</formula>
    </cfRule>
    <cfRule type="containsText" dxfId="6912" priority="6920" operator="containsText" text="Dn(waiting)">
      <formula>NOT(ISERROR(SEARCH("Dn(waiting)",H995)))</formula>
    </cfRule>
  </conditionalFormatting>
  <conditionalFormatting sqref="E996">
    <cfRule type="containsBlanks" dxfId="6911" priority="6913">
      <formula>LEN(TRIM(E996))=0</formula>
    </cfRule>
    <cfRule type="containsText" dxfId="6910" priority="6914" operator="containsText" text="Operational">
      <formula>NOT(ISERROR(SEARCH("Operational",E996)))</formula>
    </cfRule>
    <cfRule type="containsText" dxfId="6909" priority="6915" operator="containsText" text="Dn(service)">
      <formula>NOT(ISERROR(SEARCH("Dn(service)",E996)))</formula>
    </cfRule>
    <cfRule type="containsText" dxfId="6908" priority="6916" operator="containsText" text="Dn(waiting)">
      <formula>NOT(ISERROR(SEARCH("Dn(waiting)",E996)))</formula>
    </cfRule>
  </conditionalFormatting>
  <conditionalFormatting sqref="E997">
    <cfRule type="containsBlanks" dxfId="6907" priority="6909">
      <formula>LEN(TRIM(E997))=0</formula>
    </cfRule>
    <cfRule type="containsText" dxfId="6906" priority="6910" operator="containsText" text="Operational">
      <formula>NOT(ISERROR(SEARCH("Operational",E997)))</formula>
    </cfRule>
    <cfRule type="containsText" dxfId="6905" priority="6911" operator="containsText" text="Dn(service)">
      <formula>NOT(ISERROR(SEARCH("Dn(service)",E997)))</formula>
    </cfRule>
    <cfRule type="containsText" dxfId="6904" priority="6912" operator="containsText" text="Dn(waiting)">
      <formula>NOT(ISERROR(SEARCH("Dn(waiting)",E997)))</formula>
    </cfRule>
  </conditionalFormatting>
  <conditionalFormatting sqref="E998">
    <cfRule type="containsBlanks" dxfId="6903" priority="6905">
      <formula>LEN(TRIM(E998))=0</formula>
    </cfRule>
    <cfRule type="containsText" dxfId="6902" priority="6906" operator="containsText" text="Operational">
      <formula>NOT(ISERROR(SEARCH("Operational",E998)))</formula>
    </cfRule>
    <cfRule type="containsText" dxfId="6901" priority="6907" operator="containsText" text="Dn(service)">
      <formula>NOT(ISERROR(SEARCH("Dn(service)",E998)))</formula>
    </cfRule>
    <cfRule type="containsText" dxfId="6900" priority="6908" operator="containsText" text="Dn(waiting)">
      <formula>NOT(ISERROR(SEARCH("Dn(waiting)",E998)))</formula>
    </cfRule>
  </conditionalFormatting>
  <conditionalFormatting sqref="E999">
    <cfRule type="containsBlanks" dxfId="6899" priority="6901">
      <formula>LEN(TRIM(E999))=0</formula>
    </cfRule>
    <cfRule type="containsText" dxfId="6898" priority="6902" operator="containsText" text="Operational">
      <formula>NOT(ISERROR(SEARCH("Operational",E999)))</formula>
    </cfRule>
    <cfRule type="containsText" dxfId="6897" priority="6903" operator="containsText" text="Dn(service)">
      <formula>NOT(ISERROR(SEARCH("Dn(service)",E999)))</formula>
    </cfRule>
    <cfRule type="containsText" dxfId="6896" priority="6904" operator="containsText" text="Dn(waiting)">
      <formula>NOT(ISERROR(SEARCH("Dn(waiting)",E999)))</formula>
    </cfRule>
  </conditionalFormatting>
  <conditionalFormatting sqref="E1000">
    <cfRule type="containsBlanks" dxfId="6895" priority="6897">
      <formula>LEN(TRIM(E1000))=0</formula>
    </cfRule>
    <cfRule type="containsText" dxfId="6894" priority="6898" operator="containsText" text="Operational">
      <formula>NOT(ISERROR(SEARCH("Operational",E1000)))</formula>
    </cfRule>
    <cfRule type="containsText" dxfId="6893" priority="6899" operator="containsText" text="Dn(service)">
      <formula>NOT(ISERROR(SEARCH("Dn(service)",E1000)))</formula>
    </cfRule>
    <cfRule type="containsText" dxfId="6892" priority="6900" operator="containsText" text="Dn(waiting)">
      <formula>NOT(ISERROR(SEARCH("Dn(waiting)",E1000)))</formula>
    </cfRule>
  </conditionalFormatting>
  <conditionalFormatting sqref="C1005">
    <cfRule type="containsBlanks" dxfId="6891" priority="6893">
      <formula>LEN(TRIM(C1005))=0</formula>
    </cfRule>
    <cfRule type="containsText" dxfId="6890" priority="6894" operator="containsText" text="Operational">
      <formula>NOT(ISERROR(SEARCH("Operational",C1005)))</formula>
    </cfRule>
    <cfRule type="containsText" dxfId="6889" priority="6895" operator="containsText" text="Dn(service)">
      <formula>NOT(ISERROR(SEARCH("Dn(service)",C1005)))</formula>
    </cfRule>
    <cfRule type="containsText" dxfId="6888" priority="6896" operator="containsText" text="Dn(waiting)">
      <formula>NOT(ISERROR(SEARCH("Dn(waiting)",C1005)))</formula>
    </cfRule>
  </conditionalFormatting>
  <conditionalFormatting sqref="G1007">
    <cfRule type="containsBlanks" dxfId="6887" priority="6889">
      <formula>LEN(TRIM(G1007))=0</formula>
    </cfRule>
    <cfRule type="containsText" dxfId="6886" priority="6890" operator="containsText" text="Operational">
      <formula>NOT(ISERROR(SEARCH("Operational",G1007)))</formula>
    </cfRule>
    <cfRule type="containsText" dxfId="6885" priority="6891" operator="containsText" text="Dn(service)">
      <formula>NOT(ISERROR(SEARCH("Dn(service)",G1007)))</formula>
    </cfRule>
    <cfRule type="containsText" dxfId="6884" priority="6892" operator="containsText" text="Dn(waiting)">
      <formula>NOT(ISERROR(SEARCH("Dn(waiting)",G1007)))</formula>
    </cfRule>
  </conditionalFormatting>
  <conditionalFormatting sqref="G1008">
    <cfRule type="containsBlanks" dxfId="6883" priority="6885">
      <formula>LEN(TRIM(G1008))=0</formula>
    </cfRule>
    <cfRule type="containsText" dxfId="6882" priority="6886" operator="containsText" text="Operational">
      <formula>NOT(ISERROR(SEARCH("Operational",G1008)))</formula>
    </cfRule>
    <cfRule type="containsText" dxfId="6881" priority="6887" operator="containsText" text="Dn(service)">
      <formula>NOT(ISERROR(SEARCH("Dn(service)",G1008)))</formula>
    </cfRule>
    <cfRule type="containsText" dxfId="6880" priority="6888" operator="containsText" text="Dn(waiting)">
      <formula>NOT(ISERROR(SEARCH("Dn(waiting)",G1008)))</formula>
    </cfRule>
  </conditionalFormatting>
  <conditionalFormatting sqref="G1009">
    <cfRule type="containsBlanks" dxfId="6879" priority="6881">
      <formula>LEN(TRIM(G1009))=0</formula>
    </cfRule>
    <cfRule type="containsText" dxfId="6878" priority="6882" operator="containsText" text="Operational">
      <formula>NOT(ISERROR(SEARCH("Operational",G1009)))</formula>
    </cfRule>
    <cfRule type="containsText" dxfId="6877" priority="6883" operator="containsText" text="Dn(service)">
      <formula>NOT(ISERROR(SEARCH("Dn(service)",G1009)))</formula>
    </cfRule>
    <cfRule type="containsText" dxfId="6876" priority="6884" operator="containsText" text="Dn(waiting)">
      <formula>NOT(ISERROR(SEARCH("Dn(waiting)",G1009)))</formula>
    </cfRule>
  </conditionalFormatting>
  <conditionalFormatting sqref="D1012">
    <cfRule type="containsBlanks" dxfId="6875" priority="6877">
      <formula>LEN(TRIM(D1012))=0</formula>
    </cfRule>
    <cfRule type="containsText" dxfId="6874" priority="6878" operator="containsText" text="Operational">
      <formula>NOT(ISERROR(SEARCH("Operational",D1012)))</formula>
    </cfRule>
    <cfRule type="containsText" dxfId="6873" priority="6879" operator="containsText" text="Dn(service)">
      <formula>NOT(ISERROR(SEARCH("Dn(service)",D1012)))</formula>
    </cfRule>
    <cfRule type="containsText" dxfId="6872" priority="6880" operator="containsText" text="Dn(waiting)">
      <formula>NOT(ISERROR(SEARCH("Dn(waiting)",D1012)))</formula>
    </cfRule>
  </conditionalFormatting>
  <conditionalFormatting sqref="D1013">
    <cfRule type="containsBlanks" dxfId="6871" priority="6873">
      <formula>LEN(TRIM(D1013))=0</formula>
    </cfRule>
    <cfRule type="containsText" dxfId="6870" priority="6874" operator="containsText" text="Operational">
      <formula>NOT(ISERROR(SEARCH("Operational",D1013)))</formula>
    </cfRule>
    <cfRule type="containsText" dxfId="6869" priority="6875" operator="containsText" text="Dn(service)">
      <formula>NOT(ISERROR(SEARCH("Dn(service)",D1013)))</formula>
    </cfRule>
    <cfRule type="containsText" dxfId="6868" priority="6876" operator="containsText" text="Dn(waiting)">
      <formula>NOT(ISERROR(SEARCH("Dn(waiting)",D1013)))</formula>
    </cfRule>
  </conditionalFormatting>
  <conditionalFormatting sqref="D1014">
    <cfRule type="containsBlanks" dxfId="6867" priority="6869">
      <formula>LEN(TRIM(D1014))=0</formula>
    </cfRule>
    <cfRule type="containsText" dxfId="6866" priority="6870" operator="containsText" text="Operational">
      <formula>NOT(ISERROR(SEARCH("Operational",D1014)))</formula>
    </cfRule>
    <cfRule type="containsText" dxfId="6865" priority="6871" operator="containsText" text="Dn(service)">
      <formula>NOT(ISERROR(SEARCH("Dn(service)",D1014)))</formula>
    </cfRule>
    <cfRule type="containsText" dxfId="6864" priority="6872" operator="containsText" text="Dn(waiting)">
      <formula>NOT(ISERROR(SEARCH("Dn(waiting)",D1014)))</formula>
    </cfRule>
  </conditionalFormatting>
  <conditionalFormatting sqref="D1015">
    <cfRule type="containsBlanks" dxfId="6863" priority="6865">
      <formula>LEN(TRIM(D1015))=0</formula>
    </cfRule>
    <cfRule type="containsText" dxfId="6862" priority="6866" operator="containsText" text="Operational">
      <formula>NOT(ISERROR(SEARCH("Operational",D1015)))</formula>
    </cfRule>
    <cfRule type="containsText" dxfId="6861" priority="6867" operator="containsText" text="Dn(service)">
      <formula>NOT(ISERROR(SEARCH("Dn(service)",D1015)))</formula>
    </cfRule>
    <cfRule type="containsText" dxfId="6860" priority="6868" operator="containsText" text="Dn(waiting)">
      <formula>NOT(ISERROR(SEARCH("Dn(waiting)",D1015)))</formula>
    </cfRule>
  </conditionalFormatting>
  <conditionalFormatting sqref="D1016">
    <cfRule type="containsBlanks" dxfId="6859" priority="6861">
      <formula>LEN(TRIM(D1016))=0</formula>
    </cfRule>
    <cfRule type="containsText" dxfId="6858" priority="6862" operator="containsText" text="Operational">
      <formula>NOT(ISERROR(SEARCH("Operational",D1016)))</formula>
    </cfRule>
    <cfRule type="containsText" dxfId="6857" priority="6863" operator="containsText" text="Dn(service)">
      <formula>NOT(ISERROR(SEARCH("Dn(service)",D1016)))</formula>
    </cfRule>
    <cfRule type="containsText" dxfId="6856" priority="6864" operator="containsText" text="Dn(waiting)">
      <formula>NOT(ISERROR(SEARCH("Dn(waiting)",D1016)))</formula>
    </cfRule>
  </conditionalFormatting>
  <conditionalFormatting sqref="F1017">
    <cfRule type="containsBlanks" dxfId="6855" priority="6857">
      <formula>LEN(TRIM(F1017))=0</formula>
    </cfRule>
    <cfRule type="containsText" dxfId="6854" priority="6858" operator="containsText" text="Operational">
      <formula>NOT(ISERROR(SEARCH("Operational",F1017)))</formula>
    </cfRule>
    <cfRule type="containsText" dxfId="6853" priority="6859" operator="containsText" text="Dn(service)">
      <formula>NOT(ISERROR(SEARCH("Dn(service)",F1017)))</formula>
    </cfRule>
    <cfRule type="containsText" dxfId="6852" priority="6860" operator="containsText" text="Dn(waiting)">
      <formula>NOT(ISERROR(SEARCH("Dn(waiting)",F1017)))</formula>
    </cfRule>
  </conditionalFormatting>
  <conditionalFormatting sqref="F1018">
    <cfRule type="containsBlanks" dxfId="6851" priority="6853">
      <formula>LEN(TRIM(F1018))=0</formula>
    </cfRule>
    <cfRule type="containsText" dxfId="6850" priority="6854" operator="containsText" text="Operational">
      <formula>NOT(ISERROR(SEARCH("Operational",F1018)))</formula>
    </cfRule>
    <cfRule type="containsText" dxfId="6849" priority="6855" operator="containsText" text="Dn(service)">
      <formula>NOT(ISERROR(SEARCH("Dn(service)",F1018)))</formula>
    </cfRule>
    <cfRule type="containsText" dxfId="6848" priority="6856" operator="containsText" text="Dn(waiting)">
      <formula>NOT(ISERROR(SEARCH("Dn(waiting)",F1018)))</formula>
    </cfRule>
  </conditionalFormatting>
  <conditionalFormatting sqref="F1019">
    <cfRule type="containsBlanks" dxfId="6847" priority="6849">
      <formula>LEN(TRIM(F1019))=0</formula>
    </cfRule>
    <cfRule type="containsText" dxfId="6846" priority="6850" operator="containsText" text="Operational">
      <formula>NOT(ISERROR(SEARCH("Operational",F1019)))</formula>
    </cfRule>
    <cfRule type="containsText" dxfId="6845" priority="6851" operator="containsText" text="Dn(service)">
      <formula>NOT(ISERROR(SEARCH("Dn(service)",F1019)))</formula>
    </cfRule>
    <cfRule type="containsText" dxfId="6844" priority="6852" operator="containsText" text="Dn(waiting)">
      <formula>NOT(ISERROR(SEARCH("Dn(waiting)",F1019)))</formula>
    </cfRule>
  </conditionalFormatting>
  <conditionalFormatting sqref="F1020">
    <cfRule type="containsBlanks" dxfId="6843" priority="6845">
      <formula>LEN(TRIM(F1020))=0</formula>
    </cfRule>
    <cfRule type="containsText" dxfId="6842" priority="6846" operator="containsText" text="Operational">
      <formula>NOT(ISERROR(SEARCH("Operational",F1020)))</formula>
    </cfRule>
    <cfRule type="containsText" dxfId="6841" priority="6847" operator="containsText" text="Dn(service)">
      <formula>NOT(ISERROR(SEARCH("Dn(service)",F1020)))</formula>
    </cfRule>
    <cfRule type="containsText" dxfId="6840" priority="6848" operator="containsText" text="Dn(waiting)">
      <formula>NOT(ISERROR(SEARCH("Dn(waiting)",F1020)))</formula>
    </cfRule>
  </conditionalFormatting>
  <conditionalFormatting sqref="H1021">
    <cfRule type="containsBlanks" dxfId="6839" priority="6841">
      <formula>LEN(TRIM(H1021))=0</formula>
    </cfRule>
    <cfRule type="containsText" dxfId="6838" priority="6842" operator="containsText" text="Operational">
      <formula>NOT(ISERROR(SEARCH("Operational",H1021)))</formula>
    </cfRule>
    <cfRule type="containsText" dxfId="6837" priority="6843" operator="containsText" text="Dn(service)">
      <formula>NOT(ISERROR(SEARCH("Dn(service)",H1021)))</formula>
    </cfRule>
    <cfRule type="containsText" dxfId="6836" priority="6844" operator="containsText" text="Dn(waiting)">
      <formula>NOT(ISERROR(SEARCH("Dn(waiting)",H1021)))</formula>
    </cfRule>
  </conditionalFormatting>
  <conditionalFormatting sqref="H1022">
    <cfRule type="containsBlanks" dxfId="6835" priority="6837">
      <formula>LEN(TRIM(H1022))=0</formula>
    </cfRule>
    <cfRule type="containsText" dxfId="6834" priority="6838" operator="containsText" text="Operational">
      <formula>NOT(ISERROR(SEARCH("Operational",H1022)))</formula>
    </cfRule>
    <cfRule type="containsText" dxfId="6833" priority="6839" operator="containsText" text="Dn(service)">
      <formula>NOT(ISERROR(SEARCH("Dn(service)",H1022)))</formula>
    </cfRule>
    <cfRule type="containsText" dxfId="6832" priority="6840" operator="containsText" text="Dn(waiting)">
      <formula>NOT(ISERROR(SEARCH("Dn(waiting)",H1022)))</formula>
    </cfRule>
  </conditionalFormatting>
  <conditionalFormatting sqref="H1023">
    <cfRule type="containsBlanks" dxfId="6831" priority="6833">
      <formula>LEN(TRIM(H1023))=0</formula>
    </cfRule>
    <cfRule type="containsText" dxfId="6830" priority="6834" operator="containsText" text="Operational">
      <formula>NOT(ISERROR(SEARCH("Operational",H1023)))</formula>
    </cfRule>
    <cfRule type="containsText" dxfId="6829" priority="6835" operator="containsText" text="Dn(service)">
      <formula>NOT(ISERROR(SEARCH("Dn(service)",H1023)))</formula>
    </cfRule>
    <cfRule type="containsText" dxfId="6828" priority="6836" operator="containsText" text="Dn(waiting)">
      <formula>NOT(ISERROR(SEARCH("Dn(waiting)",H1023)))</formula>
    </cfRule>
  </conditionalFormatting>
  <conditionalFormatting sqref="H1024">
    <cfRule type="containsBlanks" dxfId="6827" priority="6829">
      <formula>LEN(TRIM(H1024))=0</formula>
    </cfRule>
    <cfRule type="containsText" dxfId="6826" priority="6830" operator="containsText" text="Operational">
      <formula>NOT(ISERROR(SEARCH("Operational",H1024)))</formula>
    </cfRule>
    <cfRule type="containsText" dxfId="6825" priority="6831" operator="containsText" text="Dn(service)">
      <formula>NOT(ISERROR(SEARCH("Dn(service)",H1024)))</formula>
    </cfRule>
    <cfRule type="containsText" dxfId="6824" priority="6832" operator="containsText" text="Dn(waiting)">
      <formula>NOT(ISERROR(SEARCH("Dn(waiting)",H1024)))</formula>
    </cfRule>
  </conditionalFormatting>
  <conditionalFormatting sqref="H1025">
    <cfRule type="containsBlanks" dxfId="6823" priority="6825">
      <formula>LEN(TRIM(H1025))=0</formula>
    </cfRule>
    <cfRule type="containsText" dxfId="6822" priority="6826" operator="containsText" text="Operational">
      <formula>NOT(ISERROR(SEARCH("Operational",H1025)))</formula>
    </cfRule>
    <cfRule type="containsText" dxfId="6821" priority="6827" operator="containsText" text="Dn(service)">
      <formula>NOT(ISERROR(SEARCH("Dn(service)",H1025)))</formula>
    </cfRule>
    <cfRule type="containsText" dxfId="6820" priority="6828" operator="containsText" text="Dn(waiting)">
      <formula>NOT(ISERROR(SEARCH("Dn(waiting)",H1025)))</formula>
    </cfRule>
  </conditionalFormatting>
  <conditionalFormatting sqref="E1026">
    <cfRule type="containsBlanks" dxfId="6819" priority="6821">
      <formula>LEN(TRIM(E1026))=0</formula>
    </cfRule>
    <cfRule type="containsText" dxfId="6818" priority="6822" operator="containsText" text="Operational">
      <formula>NOT(ISERROR(SEARCH("Operational",E1026)))</formula>
    </cfRule>
    <cfRule type="containsText" dxfId="6817" priority="6823" operator="containsText" text="Dn(service)">
      <formula>NOT(ISERROR(SEARCH("Dn(service)",E1026)))</formula>
    </cfRule>
    <cfRule type="containsText" dxfId="6816" priority="6824" operator="containsText" text="Dn(waiting)">
      <formula>NOT(ISERROR(SEARCH("Dn(waiting)",E1026)))</formula>
    </cfRule>
  </conditionalFormatting>
  <conditionalFormatting sqref="E1027">
    <cfRule type="containsBlanks" dxfId="6815" priority="6817">
      <formula>LEN(TRIM(E1027))=0</formula>
    </cfRule>
    <cfRule type="containsText" dxfId="6814" priority="6818" operator="containsText" text="Operational">
      <formula>NOT(ISERROR(SEARCH("Operational",E1027)))</formula>
    </cfRule>
    <cfRule type="containsText" dxfId="6813" priority="6819" operator="containsText" text="Dn(service)">
      <formula>NOT(ISERROR(SEARCH("Dn(service)",E1027)))</formula>
    </cfRule>
    <cfRule type="containsText" dxfId="6812" priority="6820" operator="containsText" text="Dn(waiting)">
      <formula>NOT(ISERROR(SEARCH("Dn(waiting)",E1027)))</formula>
    </cfRule>
  </conditionalFormatting>
  <conditionalFormatting sqref="E1028">
    <cfRule type="containsBlanks" dxfId="6811" priority="6813">
      <formula>LEN(TRIM(E1028))=0</formula>
    </cfRule>
    <cfRule type="containsText" dxfId="6810" priority="6814" operator="containsText" text="Operational">
      <formula>NOT(ISERROR(SEARCH("Operational",E1028)))</formula>
    </cfRule>
    <cfRule type="containsText" dxfId="6809" priority="6815" operator="containsText" text="Dn(service)">
      <formula>NOT(ISERROR(SEARCH("Dn(service)",E1028)))</formula>
    </cfRule>
    <cfRule type="containsText" dxfId="6808" priority="6816" operator="containsText" text="Dn(waiting)">
      <formula>NOT(ISERROR(SEARCH("Dn(waiting)",E1028)))</formula>
    </cfRule>
  </conditionalFormatting>
  <conditionalFormatting sqref="E1029">
    <cfRule type="containsBlanks" dxfId="6807" priority="6809">
      <formula>LEN(TRIM(E1029))=0</formula>
    </cfRule>
    <cfRule type="containsText" dxfId="6806" priority="6810" operator="containsText" text="Operational">
      <formula>NOT(ISERROR(SEARCH("Operational",E1029)))</formula>
    </cfRule>
    <cfRule type="containsText" dxfId="6805" priority="6811" operator="containsText" text="Dn(service)">
      <formula>NOT(ISERROR(SEARCH("Dn(service)",E1029)))</formula>
    </cfRule>
    <cfRule type="containsText" dxfId="6804" priority="6812" operator="containsText" text="Dn(waiting)">
      <formula>NOT(ISERROR(SEARCH("Dn(waiting)",E1029)))</formula>
    </cfRule>
  </conditionalFormatting>
  <conditionalFormatting sqref="E1030">
    <cfRule type="containsBlanks" dxfId="6803" priority="6805">
      <formula>LEN(TRIM(E1030))=0</formula>
    </cfRule>
    <cfRule type="containsText" dxfId="6802" priority="6806" operator="containsText" text="Operational">
      <formula>NOT(ISERROR(SEARCH("Operational",E1030)))</formula>
    </cfRule>
    <cfRule type="containsText" dxfId="6801" priority="6807" operator="containsText" text="Dn(service)">
      <formula>NOT(ISERROR(SEARCH("Dn(service)",E1030)))</formula>
    </cfRule>
    <cfRule type="containsText" dxfId="6800" priority="6808" operator="containsText" text="Dn(waiting)">
      <formula>NOT(ISERROR(SEARCH("Dn(waiting)",E1030)))</formula>
    </cfRule>
  </conditionalFormatting>
  <conditionalFormatting sqref="C1031">
    <cfRule type="containsBlanks" dxfId="6799" priority="6801">
      <formula>LEN(TRIM(C1031))=0</formula>
    </cfRule>
    <cfRule type="containsText" dxfId="6798" priority="6802" operator="containsText" text="Operational">
      <formula>NOT(ISERROR(SEARCH("Operational",C1031)))</formula>
    </cfRule>
    <cfRule type="containsText" dxfId="6797" priority="6803" operator="containsText" text="Dn(service)">
      <formula>NOT(ISERROR(SEARCH("Dn(service)",C1031)))</formula>
    </cfRule>
    <cfRule type="containsText" dxfId="6796" priority="6804" operator="containsText" text="Dn(waiting)">
      <formula>NOT(ISERROR(SEARCH("Dn(waiting)",C1031)))</formula>
    </cfRule>
  </conditionalFormatting>
  <conditionalFormatting sqref="C1032">
    <cfRule type="containsBlanks" dxfId="6795" priority="6797">
      <formula>LEN(TRIM(C1032))=0</formula>
    </cfRule>
    <cfRule type="containsText" dxfId="6794" priority="6798" operator="containsText" text="Operational">
      <formula>NOT(ISERROR(SEARCH("Operational",C1032)))</formula>
    </cfRule>
    <cfRule type="containsText" dxfId="6793" priority="6799" operator="containsText" text="Dn(service)">
      <formula>NOT(ISERROR(SEARCH("Dn(service)",C1032)))</formula>
    </cfRule>
    <cfRule type="containsText" dxfId="6792" priority="6800" operator="containsText" text="Dn(waiting)">
      <formula>NOT(ISERROR(SEARCH("Dn(waiting)",C1032)))</formula>
    </cfRule>
  </conditionalFormatting>
  <conditionalFormatting sqref="C1033">
    <cfRule type="containsBlanks" dxfId="6791" priority="6793">
      <formula>LEN(TRIM(C1033))=0</formula>
    </cfRule>
    <cfRule type="containsText" dxfId="6790" priority="6794" operator="containsText" text="Operational">
      <formula>NOT(ISERROR(SEARCH("Operational",C1033)))</formula>
    </cfRule>
    <cfRule type="containsText" dxfId="6789" priority="6795" operator="containsText" text="Dn(service)">
      <formula>NOT(ISERROR(SEARCH("Dn(service)",C1033)))</formula>
    </cfRule>
    <cfRule type="containsText" dxfId="6788" priority="6796" operator="containsText" text="Dn(waiting)">
      <formula>NOT(ISERROR(SEARCH("Dn(waiting)",C1033)))</formula>
    </cfRule>
  </conditionalFormatting>
  <conditionalFormatting sqref="C1034">
    <cfRule type="containsBlanks" dxfId="6787" priority="6789">
      <formula>LEN(TRIM(C1034))=0</formula>
    </cfRule>
    <cfRule type="containsText" dxfId="6786" priority="6790" operator="containsText" text="Operational">
      <formula>NOT(ISERROR(SEARCH("Operational",C1034)))</formula>
    </cfRule>
    <cfRule type="containsText" dxfId="6785" priority="6791" operator="containsText" text="Dn(service)">
      <formula>NOT(ISERROR(SEARCH("Dn(service)",C1034)))</formula>
    </cfRule>
    <cfRule type="containsText" dxfId="6784" priority="6792" operator="containsText" text="Dn(waiting)">
      <formula>NOT(ISERROR(SEARCH("Dn(waiting)",C1034)))</formula>
    </cfRule>
  </conditionalFormatting>
  <conditionalFormatting sqref="G1035">
    <cfRule type="containsBlanks" dxfId="6783" priority="6785">
      <formula>LEN(TRIM(G1035))=0</formula>
    </cfRule>
    <cfRule type="containsText" dxfId="6782" priority="6786" operator="containsText" text="Operational">
      <formula>NOT(ISERROR(SEARCH("Operational",G1035)))</formula>
    </cfRule>
    <cfRule type="containsText" dxfId="6781" priority="6787" operator="containsText" text="Dn(service)">
      <formula>NOT(ISERROR(SEARCH("Dn(service)",G1035)))</formula>
    </cfRule>
    <cfRule type="containsText" dxfId="6780" priority="6788" operator="containsText" text="Dn(waiting)">
      <formula>NOT(ISERROR(SEARCH("Dn(waiting)",G1035)))</formula>
    </cfRule>
  </conditionalFormatting>
  <conditionalFormatting sqref="G1036">
    <cfRule type="containsBlanks" dxfId="6779" priority="6781">
      <formula>LEN(TRIM(G1036))=0</formula>
    </cfRule>
    <cfRule type="containsText" dxfId="6778" priority="6782" operator="containsText" text="Operational">
      <formula>NOT(ISERROR(SEARCH("Operational",G1036)))</formula>
    </cfRule>
    <cfRule type="containsText" dxfId="6777" priority="6783" operator="containsText" text="Dn(service)">
      <formula>NOT(ISERROR(SEARCH("Dn(service)",G1036)))</formula>
    </cfRule>
    <cfRule type="containsText" dxfId="6776" priority="6784" operator="containsText" text="Dn(waiting)">
      <formula>NOT(ISERROR(SEARCH("Dn(waiting)",G1036)))</formula>
    </cfRule>
  </conditionalFormatting>
  <conditionalFormatting sqref="G1037">
    <cfRule type="containsBlanks" dxfId="6775" priority="6777">
      <formula>LEN(TRIM(G1037))=0</formula>
    </cfRule>
    <cfRule type="containsText" dxfId="6774" priority="6778" operator="containsText" text="Operational">
      <formula>NOT(ISERROR(SEARCH("Operational",G1037)))</formula>
    </cfRule>
    <cfRule type="containsText" dxfId="6773" priority="6779" operator="containsText" text="Dn(service)">
      <formula>NOT(ISERROR(SEARCH("Dn(service)",G1037)))</formula>
    </cfRule>
    <cfRule type="containsText" dxfId="6772" priority="6780" operator="containsText" text="Dn(waiting)">
      <formula>NOT(ISERROR(SEARCH("Dn(waiting)",G1037)))</formula>
    </cfRule>
  </conditionalFormatting>
  <conditionalFormatting sqref="G1038">
    <cfRule type="containsBlanks" dxfId="6771" priority="6773">
      <formula>LEN(TRIM(G1038))=0</formula>
    </cfRule>
    <cfRule type="containsText" dxfId="6770" priority="6774" operator="containsText" text="Operational">
      <formula>NOT(ISERROR(SEARCH("Operational",G1038)))</formula>
    </cfRule>
    <cfRule type="containsText" dxfId="6769" priority="6775" operator="containsText" text="Dn(service)">
      <formula>NOT(ISERROR(SEARCH("Dn(service)",G1038)))</formula>
    </cfRule>
    <cfRule type="containsText" dxfId="6768" priority="6776" operator="containsText" text="Dn(waiting)">
      <formula>NOT(ISERROR(SEARCH("Dn(waiting)",G1038)))</formula>
    </cfRule>
  </conditionalFormatting>
  <conditionalFormatting sqref="G1039">
    <cfRule type="containsBlanks" dxfId="6767" priority="6769">
      <formula>LEN(TRIM(G1039))=0</formula>
    </cfRule>
    <cfRule type="containsText" dxfId="6766" priority="6770" operator="containsText" text="Operational">
      <formula>NOT(ISERROR(SEARCH("Operational",G1039)))</formula>
    </cfRule>
    <cfRule type="containsText" dxfId="6765" priority="6771" operator="containsText" text="Dn(service)">
      <formula>NOT(ISERROR(SEARCH("Dn(service)",G1039)))</formula>
    </cfRule>
    <cfRule type="containsText" dxfId="6764" priority="6772" operator="containsText" text="Dn(waiting)">
      <formula>NOT(ISERROR(SEARCH("Dn(waiting)",G1039)))</formula>
    </cfRule>
  </conditionalFormatting>
  <conditionalFormatting sqref="D1042">
    <cfRule type="containsBlanks" dxfId="6763" priority="6765">
      <formula>LEN(TRIM(D1042))=0</formula>
    </cfRule>
    <cfRule type="containsText" dxfId="6762" priority="6766" operator="containsText" text="Operational">
      <formula>NOT(ISERROR(SEARCH("Operational",D1042)))</formula>
    </cfRule>
    <cfRule type="containsText" dxfId="6761" priority="6767" operator="containsText" text="Dn(service)">
      <formula>NOT(ISERROR(SEARCH("Dn(service)",D1042)))</formula>
    </cfRule>
    <cfRule type="containsText" dxfId="6760" priority="6768" operator="containsText" text="Dn(waiting)">
      <formula>NOT(ISERROR(SEARCH("Dn(waiting)",D1042)))</formula>
    </cfRule>
  </conditionalFormatting>
  <conditionalFormatting sqref="D1043">
    <cfRule type="containsBlanks" dxfId="6759" priority="6761">
      <formula>LEN(TRIM(D1043))=0</formula>
    </cfRule>
    <cfRule type="containsText" dxfId="6758" priority="6762" operator="containsText" text="Operational">
      <formula>NOT(ISERROR(SEARCH("Operational",D1043)))</formula>
    </cfRule>
    <cfRule type="containsText" dxfId="6757" priority="6763" operator="containsText" text="Dn(service)">
      <formula>NOT(ISERROR(SEARCH("Dn(service)",D1043)))</formula>
    </cfRule>
    <cfRule type="containsText" dxfId="6756" priority="6764" operator="containsText" text="Dn(waiting)">
      <formula>NOT(ISERROR(SEARCH("Dn(waiting)",D1043)))</formula>
    </cfRule>
  </conditionalFormatting>
  <conditionalFormatting sqref="D1044">
    <cfRule type="containsBlanks" dxfId="6755" priority="6757">
      <formula>LEN(TRIM(D1044))=0</formula>
    </cfRule>
    <cfRule type="containsText" dxfId="6754" priority="6758" operator="containsText" text="Operational">
      <formula>NOT(ISERROR(SEARCH("Operational",D1044)))</formula>
    </cfRule>
    <cfRule type="containsText" dxfId="6753" priority="6759" operator="containsText" text="Dn(service)">
      <formula>NOT(ISERROR(SEARCH("Dn(service)",D1044)))</formula>
    </cfRule>
    <cfRule type="containsText" dxfId="6752" priority="6760" operator="containsText" text="Dn(waiting)">
      <formula>NOT(ISERROR(SEARCH("Dn(waiting)",D1044)))</formula>
    </cfRule>
  </conditionalFormatting>
  <conditionalFormatting sqref="F1045">
    <cfRule type="containsBlanks" dxfId="6751" priority="6753">
      <formula>LEN(TRIM(F1045))=0</formula>
    </cfRule>
    <cfRule type="containsText" dxfId="6750" priority="6754" operator="containsText" text="Operational">
      <formula>NOT(ISERROR(SEARCH("Operational",F1045)))</formula>
    </cfRule>
    <cfRule type="containsText" dxfId="6749" priority="6755" operator="containsText" text="Dn(service)">
      <formula>NOT(ISERROR(SEARCH("Dn(service)",F1045)))</formula>
    </cfRule>
    <cfRule type="containsText" dxfId="6748" priority="6756" operator="containsText" text="Dn(waiting)">
      <formula>NOT(ISERROR(SEARCH("Dn(waiting)",F1045)))</formula>
    </cfRule>
  </conditionalFormatting>
  <conditionalFormatting sqref="F1046">
    <cfRule type="containsBlanks" dxfId="6747" priority="6749">
      <formula>LEN(TRIM(F1046))=0</formula>
    </cfRule>
    <cfRule type="containsText" dxfId="6746" priority="6750" operator="containsText" text="Operational">
      <formula>NOT(ISERROR(SEARCH("Operational",F1046)))</formula>
    </cfRule>
    <cfRule type="containsText" dxfId="6745" priority="6751" operator="containsText" text="Dn(service)">
      <formula>NOT(ISERROR(SEARCH("Dn(service)",F1046)))</formula>
    </cfRule>
    <cfRule type="containsText" dxfId="6744" priority="6752" operator="containsText" text="Dn(waiting)">
      <formula>NOT(ISERROR(SEARCH("Dn(waiting)",F1046)))</formula>
    </cfRule>
  </conditionalFormatting>
  <conditionalFormatting sqref="F1047">
    <cfRule type="containsBlanks" dxfId="6743" priority="6745">
      <formula>LEN(TRIM(F1047))=0</formula>
    </cfRule>
    <cfRule type="containsText" dxfId="6742" priority="6746" operator="containsText" text="Operational">
      <formula>NOT(ISERROR(SEARCH("Operational",F1047)))</formula>
    </cfRule>
    <cfRule type="containsText" dxfId="6741" priority="6747" operator="containsText" text="Dn(service)">
      <formula>NOT(ISERROR(SEARCH("Dn(service)",F1047)))</formula>
    </cfRule>
    <cfRule type="containsText" dxfId="6740" priority="6748" operator="containsText" text="Dn(waiting)">
      <formula>NOT(ISERROR(SEARCH("Dn(waiting)",F1047)))</formula>
    </cfRule>
  </conditionalFormatting>
  <conditionalFormatting sqref="F1048">
    <cfRule type="containsBlanks" dxfId="6739" priority="6741">
      <formula>LEN(TRIM(F1048))=0</formula>
    </cfRule>
    <cfRule type="containsText" dxfId="6738" priority="6742" operator="containsText" text="Operational">
      <formula>NOT(ISERROR(SEARCH("Operational",F1048)))</formula>
    </cfRule>
    <cfRule type="containsText" dxfId="6737" priority="6743" operator="containsText" text="Dn(service)">
      <formula>NOT(ISERROR(SEARCH("Dn(service)",F1048)))</formula>
    </cfRule>
    <cfRule type="containsText" dxfId="6736" priority="6744" operator="containsText" text="Dn(waiting)">
      <formula>NOT(ISERROR(SEARCH("Dn(waiting)",F1048)))</formula>
    </cfRule>
  </conditionalFormatting>
  <conditionalFormatting sqref="E1049">
    <cfRule type="containsBlanks" dxfId="6735" priority="6737">
      <formula>LEN(TRIM(E1049))=0</formula>
    </cfRule>
    <cfRule type="containsText" dxfId="6734" priority="6738" operator="containsText" text="Operational">
      <formula>NOT(ISERROR(SEARCH("Operational",E1049)))</formula>
    </cfRule>
    <cfRule type="containsText" dxfId="6733" priority="6739" operator="containsText" text="Dn(service)">
      <formula>NOT(ISERROR(SEARCH("Dn(service)",E1049)))</formula>
    </cfRule>
    <cfRule type="containsText" dxfId="6732" priority="6740" operator="containsText" text="Dn(waiting)">
      <formula>NOT(ISERROR(SEARCH("Dn(waiting)",E1049)))</formula>
    </cfRule>
  </conditionalFormatting>
  <conditionalFormatting sqref="E1050">
    <cfRule type="containsBlanks" dxfId="6731" priority="6733">
      <formula>LEN(TRIM(E1050))=0</formula>
    </cfRule>
    <cfRule type="containsText" dxfId="6730" priority="6734" operator="containsText" text="Operational">
      <formula>NOT(ISERROR(SEARCH("Operational",E1050)))</formula>
    </cfRule>
    <cfRule type="containsText" dxfId="6729" priority="6735" operator="containsText" text="Dn(service)">
      <formula>NOT(ISERROR(SEARCH("Dn(service)",E1050)))</formula>
    </cfRule>
    <cfRule type="containsText" dxfId="6728" priority="6736" operator="containsText" text="Dn(waiting)">
      <formula>NOT(ISERROR(SEARCH("Dn(waiting)",E1050)))</formula>
    </cfRule>
  </conditionalFormatting>
  <conditionalFormatting sqref="E1051">
    <cfRule type="containsBlanks" dxfId="6727" priority="6729">
      <formula>LEN(TRIM(E1051))=0</formula>
    </cfRule>
    <cfRule type="containsText" dxfId="6726" priority="6730" operator="containsText" text="Operational">
      <formula>NOT(ISERROR(SEARCH("Operational",E1051)))</formula>
    </cfRule>
    <cfRule type="containsText" dxfId="6725" priority="6731" operator="containsText" text="Dn(service)">
      <formula>NOT(ISERROR(SEARCH("Dn(service)",E1051)))</formula>
    </cfRule>
    <cfRule type="containsText" dxfId="6724" priority="6732" operator="containsText" text="Dn(waiting)">
      <formula>NOT(ISERROR(SEARCH("Dn(waiting)",E1051)))</formula>
    </cfRule>
  </conditionalFormatting>
  <conditionalFormatting sqref="E1052">
    <cfRule type="containsBlanks" dxfId="6723" priority="6725">
      <formula>LEN(TRIM(E1052))=0</formula>
    </cfRule>
    <cfRule type="containsText" dxfId="6722" priority="6726" operator="containsText" text="Operational">
      <formula>NOT(ISERROR(SEARCH("Operational",E1052)))</formula>
    </cfRule>
    <cfRule type="containsText" dxfId="6721" priority="6727" operator="containsText" text="Dn(service)">
      <formula>NOT(ISERROR(SEARCH("Dn(service)",E1052)))</formula>
    </cfRule>
    <cfRule type="containsText" dxfId="6720" priority="6728" operator="containsText" text="Dn(waiting)">
      <formula>NOT(ISERROR(SEARCH("Dn(waiting)",E1052)))</formula>
    </cfRule>
  </conditionalFormatting>
  <conditionalFormatting sqref="H1053">
    <cfRule type="containsBlanks" dxfId="6719" priority="6721">
      <formula>LEN(TRIM(H1053))=0</formula>
    </cfRule>
    <cfRule type="containsText" dxfId="6718" priority="6722" operator="containsText" text="Operational">
      <formula>NOT(ISERROR(SEARCH("Operational",H1053)))</formula>
    </cfRule>
    <cfRule type="containsText" dxfId="6717" priority="6723" operator="containsText" text="Dn(service)">
      <formula>NOT(ISERROR(SEARCH("Dn(service)",H1053)))</formula>
    </cfRule>
    <cfRule type="containsText" dxfId="6716" priority="6724" operator="containsText" text="Dn(waiting)">
      <formula>NOT(ISERROR(SEARCH("Dn(waiting)",H1053)))</formula>
    </cfRule>
  </conditionalFormatting>
  <conditionalFormatting sqref="H1054">
    <cfRule type="containsBlanks" dxfId="6715" priority="6717">
      <formula>LEN(TRIM(H1054))=0</formula>
    </cfRule>
    <cfRule type="containsText" dxfId="6714" priority="6718" operator="containsText" text="Operational">
      <formula>NOT(ISERROR(SEARCH("Operational",H1054)))</formula>
    </cfRule>
    <cfRule type="containsText" dxfId="6713" priority="6719" operator="containsText" text="Dn(service)">
      <formula>NOT(ISERROR(SEARCH("Dn(service)",H1054)))</formula>
    </cfRule>
    <cfRule type="containsText" dxfId="6712" priority="6720" operator="containsText" text="Dn(waiting)">
      <formula>NOT(ISERROR(SEARCH("Dn(waiting)",H1054)))</formula>
    </cfRule>
  </conditionalFormatting>
  <conditionalFormatting sqref="H1055">
    <cfRule type="containsBlanks" dxfId="6711" priority="6713">
      <formula>LEN(TRIM(H1055))=0</formula>
    </cfRule>
    <cfRule type="containsText" dxfId="6710" priority="6714" operator="containsText" text="Operational">
      <formula>NOT(ISERROR(SEARCH("Operational",H1055)))</formula>
    </cfRule>
    <cfRule type="containsText" dxfId="6709" priority="6715" operator="containsText" text="Dn(service)">
      <formula>NOT(ISERROR(SEARCH("Dn(service)",H1055)))</formula>
    </cfRule>
    <cfRule type="containsText" dxfId="6708" priority="6716" operator="containsText" text="Dn(waiting)">
      <formula>NOT(ISERROR(SEARCH("Dn(waiting)",H1055)))</formula>
    </cfRule>
  </conditionalFormatting>
  <conditionalFormatting sqref="H1056">
    <cfRule type="containsBlanks" dxfId="6707" priority="6709">
      <formula>LEN(TRIM(H1056))=0</formula>
    </cfRule>
    <cfRule type="containsText" dxfId="6706" priority="6710" operator="containsText" text="Operational">
      <formula>NOT(ISERROR(SEARCH("Operational",H1056)))</formula>
    </cfRule>
    <cfRule type="containsText" dxfId="6705" priority="6711" operator="containsText" text="Dn(service)">
      <formula>NOT(ISERROR(SEARCH("Dn(service)",H1056)))</formula>
    </cfRule>
    <cfRule type="containsText" dxfId="6704" priority="6712" operator="containsText" text="Dn(waiting)">
      <formula>NOT(ISERROR(SEARCH("Dn(waiting)",H1056)))</formula>
    </cfRule>
  </conditionalFormatting>
  <conditionalFormatting sqref="H1057">
    <cfRule type="containsBlanks" dxfId="6703" priority="6705">
      <formula>LEN(TRIM(H1057))=0</formula>
    </cfRule>
    <cfRule type="containsText" dxfId="6702" priority="6706" operator="containsText" text="Operational">
      <formula>NOT(ISERROR(SEARCH("Operational",H1057)))</formula>
    </cfRule>
    <cfRule type="containsText" dxfId="6701" priority="6707" operator="containsText" text="Dn(service)">
      <formula>NOT(ISERROR(SEARCH("Dn(service)",H1057)))</formula>
    </cfRule>
    <cfRule type="containsText" dxfId="6700" priority="6708" operator="containsText" text="Dn(waiting)">
      <formula>NOT(ISERROR(SEARCH("Dn(waiting)",H1057)))</formula>
    </cfRule>
  </conditionalFormatting>
  <conditionalFormatting sqref="C1058">
    <cfRule type="containsBlanks" dxfId="6699" priority="6701">
      <formula>LEN(TRIM(C1058))=0</formula>
    </cfRule>
    <cfRule type="containsText" dxfId="6698" priority="6702" operator="containsText" text="Operational">
      <formula>NOT(ISERROR(SEARCH("Operational",C1058)))</formula>
    </cfRule>
    <cfRule type="containsText" dxfId="6697" priority="6703" operator="containsText" text="Dn(service)">
      <formula>NOT(ISERROR(SEARCH("Dn(service)",C1058)))</formula>
    </cfRule>
    <cfRule type="containsText" dxfId="6696" priority="6704" operator="containsText" text="Dn(waiting)">
      <formula>NOT(ISERROR(SEARCH("Dn(waiting)",C1058)))</formula>
    </cfRule>
  </conditionalFormatting>
  <conditionalFormatting sqref="C1059">
    <cfRule type="containsBlanks" dxfId="6695" priority="6697">
      <formula>LEN(TRIM(C1059))=0</formula>
    </cfRule>
    <cfRule type="containsText" dxfId="6694" priority="6698" operator="containsText" text="Operational">
      <formula>NOT(ISERROR(SEARCH("Operational",C1059)))</formula>
    </cfRule>
    <cfRule type="containsText" dxfId="6693" priority="6699" operator="containsText" text="Dn(service)">
      <formula>NOT(ISERROR(SEARCH("Dn(service)",C1059)))</formula>
    </cfRule>
    <cfRule type="containsText" dxfId="6692" priority="6700" operator="containsText" text="Dn(waiting)">
      <formula>NOT(ISERROR(SEARCH("Dn(waiting)",C1059)))</formula>
    </cfRule>
  </conditionalFormatting>
  <conditionalFormatting sqref="C1060">
    <cfRule type="containsBlanks" dxfId="6691" priority="6693">
      <formula>LEN(TRIM(C1060))=0</formula>
    </cfRule>
    <cfRule type="containsText" dxfId="6690" priority="6694" operator="containsText" text="Operational">
      <formula>NOT(ISERROR(SEARCH("Operational",C1060)))</formula>
    </cfRule>
    <cfRule type="containsText" dxfId="6689" priority="6695" operator="containsText" text="Dn(service)">
      <formula>NOT(ISERROR(SEARCH("Dn(service)",C1060)))</formula>
    </cfRule>
    <cfRule type="containsText" dxfId="6688" priority="6696" operator="containsText" text="Dn(waiting)">
      <formula>NOT(ISERROR(SEARCH("Dn(waiting)",C1060)))</formula>
    </cfRule>
  </conditionalFormatting>
  <conditionalFormatting sqref="D1061">
    <cfRule type="containsBlanks" dxfId="6687" priority="6689">
      <formula>LEN(TRIM(D1061))=0</formula>
    </cfRule>
    <cfRule type="containsText" dxfId="6686" priority="6690" operator="containsText" text="Operational">
      <formula>NOT(ISERROR(SEARCH("Operational",D1061)))</formula>
    </cfRule>
    <cfRule type="containsText" dxfId="6685" priority="6691" operator="containsText" text="Dn(service)">
      <formula>NOT(ISERROR(SEARCH("Dn(service)",D1061)))</formula>
    </cfRule>
    <cfRule type="containsText" dxfId="6684" priority="6692" operator="containsText" text="Dn(waiting)">
      <formula>NOT(ISERROR(SEARCH("Dn(waiting)",D1061)))</formula>
    </cfRule>
  </conditionalFormatting>
  <conditionalFormatting sqref="D1062">
    <cfRule type="containsBlanks" dxfId="6683" priority="6685">
      <formula>LEN(TRIM(D1062))=0</formula>
    </cfRule>
    <cfRule type="containsText" dxfId="6682" priority="6686" operator="containsText" text="Operational">
      <formula>NOT(ISERROR(SEARCH("Operational",D1062)))</formula>
    </cfRule>
    <cfRule type="containsText" dxfId="6681" priority="6687" operator="containsText" text="Dn(service)">
      <formula>NOT(ISERROR(SEARCH("Dn(service)",D1062)))</formula>
    </cfRule>
    <cfRule type="containsText" dxfId="6680" priority="6688" operator="containsText" text="Dn(waiting)">
      <formula>NOT(ISERROR(SEARCH("Dn(waiting)",D1062)))</formula>
    </cfRule>
  </conditionalFormatting>
  <conditionalFormatting sqref="D1063">
    <cfRule type="containsBlanks" dxfId="6679" priority="6681">
      <formula>LEN(TRIM(D1063))=0</formula>
    </cfRule>
    <cfRule type="containsText" dxfId="6678" priority="6682" operator="containsText" text="Operational">
      <formula>NOT(ISERROR(SEARCH("Operational",D1063)))</formula>
    </cfRule>
    <cfRule type="containsText" dxfId="6677" priority="6683" operator="containsText" text="Dn(service)">
      <formula>NOT(ISERROR(SEARCH("Dn(service)",D1063)))</formula>
    </cfRule>
    <cfRule type="containsText" dxfId="6676" priority="6684" operator="containsText" text="Dn(waiting)">
      <formula>NOT(ISERROR(SEARCH("Dn(waiting)",D1063)))</formula>
    </cfRule>
  </conditionalFormatting>
  <conditionalFormatting sqref="D1064">
    <cfRule type="containsBlanks" dxfId="6675" priority="6677">
      <formula>LEN(TRIM(D1064))=0</formula>
    </cfRule>
    <cfRule type="containsText" dxfId="6674" priority="6678" operator="containsText" text="Operational">
      <formula>NOT(ISERROR(SEARCH("Operational",D1064)))</formula>
    </cfRule>
    <cfRule type="containsText" dxfId="6673" priority="6679" operator="containsText" text="Dn(service)">
      <formula>NOT(ISERROR(SEARCH("Dn(service)",D1064)))</formula>
    </cfRule>
    <cfRule type="containsText" dxfId="6672" priority="6680" operator="containsText" text="Dn(waiting)">
      <formula>NOT(ISERROR(SEARCH("Dn(waiting)",D1064)))</formula>
    </cfRule>
  </conditionalFormatting>
  <conditionalFormatting sqref="G1065">
    <cfRule type="containsBlanks" dxfId="6671" priority="6673">
      <formula>LEN(TRIM(G1065))=0</formula>
    </cfRule>
    <cfRule type="containsText" dxfId="6670" priority="6674" operator="containsText" text="Operational">
      <formula>NOT(ISERROR(SEARCH("Operational",G1065)))</formula>
    </cfRule>
    <cfRule type="containsText" dxfId="6669" priority="6675" operator="containsText" text="Dn(service)">
      <formula>NOT(ISERROR(SEARCH("Dn(service)",G1065)))</formula>
    </cfRule>
    <cfRule type="containsText" dxfId="6668" priority="6676" operator="containsText" text="Dn(waiting)">
      <formula>NOT(ISERROR(SEARCH("Dn(waiting)",G1065)))</formula>
    </cfRule>
  </conditionalFormatting>
  <conditionalFormatting sqref="G1066">
    <cfRule type="containsBlanks" dxfId="6667" priority="6669">
      <formula>LEN(TRIM(G1066))=0</formula>
    </cfRule>
    <cfRule type="containsText" dxfId="6666" priority="6670" operator="containsText" text="Operational">
      <formula>NOT(ISERROR(SEARCH("Operational",G1066)))</formula>
    </cfRule>
    <cfRule type="containsText" dxfId="6665" priority="6671" operator="containsText" text="Dn(service)">
      <formula>NOT(ISERROR(SEARCH("Dn(service)",G1066)))</formula>
    </cfRule>
    <cfRule type="containsText" dxfId="6664" priority="6672" operator="containsText" text="Dn(waiting)">
      <formula>NOT(ISERROR(SEARCH("Dn(waiting)",G1066)))</formula>
    </cfRule>
  </conditionalFormatting>
  <conditionalFormatting sqref="G1067">
    <cfRule type="containsBlanks" dxfId="6663" priority="6665">
      <formula>LEN(TRIM(G1067))=0</formula>
    </cfRule>
    <cfRule type="containsText" dxfId="6662" priority="6666" operator="containsText" text="Operational">
      <formula>NOT(ISERROR(SEARCH("Operational",G1067)))</formula>
    </cfRule>
    <cfRule type="containsText" dxfId="6661" priority="6667" operator="containsText" text="Dn(service)">
      <formula>NOT(ISERROR(SEARCH("Dn(service)",G1067)))</formula>
    </cfRule>
    <cfRule type="containsText" dxfId="6660" priority="6668" operator="containsText" text="Dn(waiting)">
      <formula>NOT(ISERROR(SEARCH("Dn(waiting)",G1067)))</formula>
    </cfRule>
  </conditionalFormatting>
  <conditionalFormatting sqref="G1068">
    <cfRule type="containsBlanks" dxfId="6659" priority="6661">
      <formula>LEN(TRIM(G1068))=0</formula>
    </cfRule>
    <cfRule type="containsText" dxfId="6658" priority="6662" operator="containsText" text="Operational">
      <formula>NOT(ISERROR(SEARCH("Operational",G1068)))</formula>
    </cfRule>
    <cfRule type="containsText" dxfId="6657" priority="6663" operator="containsText" text="Dn(service)">
      <formula>NOT(ISERROR(SEARCH("Dn(service)",G1068)))</formula>
    </cfRule>
    <cfRule type="containsText" dxfId="6656" priority="6664" operator="containsText" text="Dn(waiting)">
      <formula>NOT(ISERROR(SEARCH("Dn(waiting)",G1068)))</formula>
    </cfRule>
  </conditionalFormatting>
  <conditionalFormatting sqref="G1069">
    <cfRule type="containsBlanks" dxfId="6655" priority="6657">
      <formula>LEN(TRIM(G1069))=0</formula>
    </cfRule>
    <cfRule type="containsText" dxfId="6654" priority="6658" operator="containsText" text="Operational">
      <formula>NOT(ISERROR(SEARCH("Operational",G1069)))</formula>
    </cfRule>
    <cfRule type="containsText" dxfId="6653" priority="6659" operator="containsText" text="Dn(service)">
      <formula>NOT(ISERROR(SEARCH("Dn(service)",G1069)))</formula>
    </cfRule>
    <cfRule type="containsText" dxfId="6652" priority="6660" operator="containsText" text="Dn(waiting)">
      <formula>NOT(ISERROR(SEARCH("Dn(waiting)",G1069)))</formula>
    </cfRule>
  </conditionalFormatting>
  <conditionalFormatting sqref="F1070">
    <cfRule type="containsBlanks" dxfId="6651" priority="6653">
      <formula>LEN(TRIM(F1070))=0</formula>
    </cfRule>
    <cfRule type="containsText" dxfId="6650" priority="6654" operator="containsText" text="Operational">
      <formula>NOT(ISERROR(SEARCH("Operational",F1070)))</formula>
    </cfRule>
    <cfRule type="containsText" dxfId="6649" priority="6655" operator="containsText" text="Dn(service)">
      <formula>NOT(ISERROR(SEARCH("Dn(service)",F1070)))</formula>
    </cfRule>
    <cfRule type="containsText" dxfId="6648" priority="6656" operator="containsText" text="Dn(waiting)">
      <formula>NOT(ISERROR(SEARCH("Dn(waiting)",F1070)))</formula>
    </cfRule>
  </conditionalFormatting>
  <conditionalFormatting sqref="F1071">
    <cfRule type="containsBlanks" dxfId="6647" priority="6649">
      <formula>LEN(TRIM(F1071))=0</formula>
    </cfRule>
    <cfRule type="containsText" dxfId="6646" priority="6650" operator="containsText" text="Operational">
      <formula>NOT(ISERROR(SEARCH("Operational",F1071)))</formula>
    </cfRule>
    <cfRule type="containsText" dxfId="6645" priority="6651" operator="containsText" text="Dn(service)">
      <formula>NOT(ISERROR(SEARCH("Dn(service)",F1071)))</formula>
    </cfRule>
    <cfRule type="containsText" dxfId="6644" priority="6652" operator="containsText" text="Dn(waiting)">
      <formula>NOT(ISERROR(SEARCH("Dn(waiting)",F1071)))</formula>
    </cfRule>
  </conditionalFormatting>
  <conditionalFormatting sqref="F1072">
    <cfRule type="containsBlanks" dxfId="6643" priority="6645">
      <formula>LEN(TRIM(F1072))=0</formula>
    </cfRule>
    <cfRule type="containsText" dxfId="6642" priority="6646" operator="containsText" text="Operational">
      <formula>NOT(ISERROR(SEARCH("Operational",F1072)))</formula>
    </cfRule>
    <cfRule type="containsText" dxfId="6641" priority="6647" operator="containsText" text="Dn(service)">
      <formula>NOT(ISERROR(SEARCH("Dn(service)",F1072)))</formula>
    </cfRule>
    <cfRule type="containsText" dxfId="6640" priority="6648" operator="containsText" text="Dn(waiting)">
      <formula>NOT(ISERROR(SEARCH("Dn(waiting)",F1072)))</formula>
    </cfRule>
  </conditionalFormatting>
  <conditionalFormatting sqref="F1073">
    <cfRule type="containsBlanks" dxfId="6639" priority="6641">
      <formula>LEN(TRIM(F1073))=0</formula>
    </cfRule>
    <cfRule type="containsText" dxfId="6638" priority="6642" operator="containsText" text="Operational">
      <formula>NOT(ISERROR(SEARCH("Operational",F1073)))</formula>
    </cfRule>
    <cfRule type="containsText" dxfId="6637" priority="6643" operator="containsText" text="Dn(service)">
      <formula>NOT(ISERROR(SEARCH("Dn(service)",F1073)))</formula>
    </cfRule>
    <cfRule type="containsText" dxfId="6636" priority="6644" operator="containsText" text="Dn(waiting)">
      <formula>NOT(ISERROR(SEARCH("Dn(waiting)",F1073)))</formula>
    </cfRule>
  </conditionalFormatting>
  <conditionalFormatting sqref="E1074">
    <cfRule type="containsBlanks" dxfId="6635" priority="6637">
      <formula>LEN(TRIM(E1074))=0</formula>
    </cfRule>
    <cfRule type="containsText" dxfId="6634" priority="6638" operator="containsText" text="Operational">
      <formula>NOT(ISERROR(SEARCH("Operational",E1074)))</formula>
    </cfRule>
    <cfRule type="containsText" dxfId="6633" priority="6639" operator="containsText" text="Dn(service)">
      <formula>NOT(ISERROR(SEARCH("Dn(service)",E1074)))</formula>
    </cfRule>
    <cfRule type="containsText" dxfId="6632" priority="6640" operator="containsText" text="Dn(waiting)">
      <formula>NOT(ISERROR(SEARCH("Dn(waiting)",E1074)))</formula>
    </cfRule>
  </conditionalFormatting>
  <conditionalFormatting sqref="E1075">
    <cfRule type="containsBlanks" dxfId="6631" priority="6633">
      <formula>LEN(TRIM(E1075))=0</formula>
    </cfRule>
    <cfRule type="containsText" dxfId="6630" priority="6634" operator="containsText" text="Operational">
      <formula>NOT(ISERROR(SEARCH("Operational",E1075)))</formula>
    </cfRule>
    <cfRule type="containsText" dxfId="6629" priority="6635" operator="containsText" text="Dn(service)">
      <formula>NOT(ISERROR(SEARCH("Dn(service)",E1075)))</formula>
    </cfRule>
    <cfRule type="containsText" dxfId="6628" priority="6636" operator="containsText" text="Dn(waiting)">
      <formula>NOT(ISERROR(SEARCH("Dn(waiting)",E1075)))</formula>
    </cfRule>
  </conditionalFormatting>
  <conditionalFormatting sqref="E1076">
    <cfRule type="containsBlanks" dxfId="6627" priority="6629">
      <formula>LEN(TRIM(E1076))=0</formula>
    </cfRule>
    <cfRule type="containsText" dxfId="6626" priority="6630" operator="containsText" text="Operational">
      <formula>NOT(ISERROR(SEARCH("Operational",E1076)))</formula>
    </cfRule>
    <cfRule type="containsText" dxfId="6625" priority="6631" operator="containsText" text="Dn(service)">
      <formula>NOT(ISERROR(SEARCH("Dn(service)",E1076)))</formula>
    </cfRule>
    <cfRule type="containsText" dxfId="6624" priority="6632" operator="containsText" text="Dn(waiting)">
      <formula>NOT(ISERROR(SEARCH("Dn(waiting)",E1076)))</formula>
    </cfRule>
  </conditionalFormatting>
  <conditionalFormatting sqref="E1077">
    <cfRule type="containsBlanks" dxfId="6623" priority="6625">
      <formula>LEN(TRIM(E1077))=0</formula>
    </cfRule>
    <cfRule type="containsText" dxfId="6622" priority="6626" operator="containsText" text="Operational">
      <formula>NOT(ISERROR(SEARCH("Operational",E1077)))</formula>
    </cfRule>
    <cfRule type="containsText" dxfId="6621" priority="6627" operator="containsText" text="Dn(service)">
      <formula>NOT(ISERROR(SEARCH("Dn(service)",E1077)))</formula>
    </cfRule>
    <cfRule type="containsText" dxfId="6620" priority="6628" operator="containsText" text="Dn(waiting)">
      <formula>NOT(ISERROR(SEARCH("Dn(waiting)",E1077)))</formula>
    </cfRule>
  </conditionalFormatting>
  <conditionalFormatting sqref="E1078">
    <cfRule type="containsBlanks" dxfId="6619" priority="6621">
      <formula>LEN(TRIM(E1078))=0</formula>
    </cfRule>
    <cfRule type="containsText" dxfId="6618" priority="6622" operator="containsText" text="Operational">
      <formula>NOT(ISERROR(SEARCH("Operational",E1078)))</formula>
    </cfRule>
    <cfRule type="containsText" dxfId="6617" priority="6623" operator="containsText" text="Dn(service)">
      <formula>NOT(ISERROR(SEARCH("Dn(service)",E1078)))</formula>
    </cfRule>
    <cfRule type="containsText" dxfId="6616" priority="6624" operator="containsText" text="Dn(waiting)">
      <formula>NOT(ISERROR(SEARCH("Dn(waiting)",E1078)))</formula>
    </cfRule>
  </conditionalFormatting>
  <conditionalFormatting sqref="H1079">
    <cfRule type="containsBlanks" dxfId="6615" priority="6617">
      <formula>LEN(TRIM(H1079))=0</formula>
    </cfRule>
    <cfRule type="containsText" dxfId="6614" priority="6618" operator="containsText" text="Operational">
      <formula>NOT(ISERROR(SEARCH("Operational",H1079)))</formula>
    </cfRule>
    <cfRule type="containsText" dxfId="6613" priority="6619" operator="containsText" text="Dn(service)">
      <formula>NOT(ISERROR(SEARCH("Dn(service)",H1079)))</formula>
    </cfRule>
    <cfRule type="containsText" dxfId="6612" priority="6620" operator="containsText" text="Dn(waiting)">
      <formula>NOT(ISERROR(SEARCH("Dn(waiting)",H1079)))</formula>
    </cfRule>
  </conditionalFormatting>
  <conditionalFormatting sqref="H1080">
    <cfRule type="containsBlanks" dxfId="6611" priority="6613">
      <formula>LEN(TRIM(H1080))=0</formula>
    </cfRule>
    <cfRule type="containsText" dxfId="6610" priority="6614" operator="containsText" text="Operational">
      <formula>NOT(ISERROR(SEARCH("Operational",H1080)))</formula>
    </cfRule>
    <cfRule type="containsText" dxfId="6609" priority="6615" operator="containsText" text="Dn(service)">
      <formula>NOT(ISERROR(SEARCH("Dn(service)",H1080)))</formula>
    </cfRule>
    <cfRule type="containsText" dxfId="6608" priority="6616" operator="containsText" text="Dn(waiting)">
      <formula>NOT(ISERROR(SEARCH("Dn(waiting)",H1080)))</formula>
    </cfRule>
  </conditionalFormatting>
  <conditionalFormatting sqref="H1081">
    <cfRule type="containsBlanks" dxfId="6607" priority="6609">
      <formula>LEN(TRIM(H1081))=0</formula>
    </cfRule>
    <cfRule type="containsText" dxfId="6606" priority="6610" operator="containsText" text="Operational">
      <formula>NOT(ISERROR(SEARCH("Operational",H1081)))</formula>
    </cfRule>
    <cfRule type="containsText" dxfId="6605" priority="6611" operator="containsText" text="Dn(service)">
      <formula>NOT(ISERROR(SEARCH("Dn(service)",H1081)))</formula>
    </cfRule>
    <cfRule type="containsText" dxfId="6604" priority="6612" operator="containsText" text="Dn(waiting)">
      <formula>NOT(ISERROR(SEARCH("Dn(waiting)",H1081)))</formula>
    </cfRule>
  </conditionalFormatting>
  <conditionalFormatting sqref="H1082">
    <cfRule type="containsBlanks" dxfId="6603" priority="6605">
      <formula>LEN(TRIM(H1082))=0</formula>
    </cfRule>
    <cfRule type="containsText" dxfId="6602" priority="6606" operator="containsText" text="Operational">
      <formula>NOT(ISERROR(SEARCH("Operational",H1082)))</formula>
    </cfRule>
    <cfRule type="containsText" dxfId="6601" priority="6607" operator="containsText" text="Dn(service)">
      <formula>NOT(ISERROR(SEARCH("Dn(service)",H1082)))</formula>
    </cfRule>
    <cfRule type="containsText" dxfId="6600" priority="6608" operator="containsText" text="Dn(waiting)">
      <formula>NOT(ISERROR(SEARCH("Dn(waiting)",H1082)))</formula>
    </cfRule>
  </conditionalFormatting>
  <conditionalFormatting sqref="H1083">
    <cfRule type="containsBlanks" dxfId="6599" priority="6601">
      <formula>LEN(TRIM(H1083))=0</formula>
    </cfRule>
    <cfRule type="containsText" dxfId="6598" priority="6602" operator="containsText" text="Operational">
      <formula>NOT(ISERROR(SEARCH("Operational",H1083)))</formula>
    </cfRule>
    <cfRule type="containsText" dxfId="6597" priority="6603" operator="containsText" text="Dn(service)">
      <formula>NOT(ISERROR(SEARCH("Dn(service)",H1083)))</formula>
    </cfRule>
    <cfRule type="containsText" dxfId="6596" priority="6604" operator="containsText" text="Dn(waiting)">
      <formula>NOT(ISERROR(SEARCH("Dn(waiting)",H1083)))</formula>
    </cfRule>
  </conditionalFormatting>
  <conditionalFormatting sqref="C1084">
    <cfRule type="containsBlanks" dxfId="6595" priority="6597">
      <formula>LEN(TRIM(C1084))=0</formula>
    </cfRule>
    <cfRule type="containsText" dxfId="6594" priority="6598" operator="containsText" text="Operational">
      <formula>NOT(ISERROR(SEARCH("Operational",C1084)))</formula>
    </cfRule>
    <cfRule type="containsText" dxfId="6593" priority="6599" operator="containsText" text="Dn(service)">
      <formula>NOT(ISERROR(SEARCH("Dn(service)",C1084)))</formula>
    </cfRule>
    <cfRule type="containsText" dxfId="6592" priority="6600" operator="containsText" text="Dn(waiting)">
      <formula>NOT(ISERROR(SEARCH("Dn(waiting)",C1084)))</formula>
    </cfRule>
  </conditionalFormatting>
  <conditionalFormatting sqref="C1085">
    <cfRule type="containsBlanks" dxfId="6591" priority="6593">
      <formula>LEN(TRIM(C1085))=0</formula>
    </cfRule>
    <cfRule type="containsText" dxfId="6590" priority="6594" operator="containsText" text="Operational">
      <formula>NOT(ISERROR(SEARCH("Operational",C1085)))</formula>
    </cfRule>
    <cfRule type="containsText" dxfId="6589" priority="6595" operator="containsText" text="Dn(service)">
      <formula>NOT(ISERROR(SEARCH("Dn(service)",C1085)))</formula>
    </cfRule>
    <cfRule type="containsText" dxfId="6588" priority="6596" operator="containsText" text="Dn(waiting)">
      <formula>NOT(ISERROR(SEARCH("Dn(waiting)",C1085)))</formula>
    </cfRule>
  </conditionalFormatting>
  <conditionalFormatting sqref="C1086">
    <cfRule type="containsBlanks" dxfId="6587" priority="6589">
      <formula>LEN(TRIM(C1086))=0</formula>
    </cfRule>
    <cfRule type="containsText" dxfId="6586" priority="6590" operator="containsText" text="Operational">
      <formula>NOT(ISERROR(SEARCH("Operational",C1086)))</formula>
    </cfRule>
    <cfRule type="containsText" dxfId="6585" priority="6591" operator="containsText" text="Dn(service)">
      <formula>NOT(ISERROR(SEARCH("Dn(service)",C1086)))</formula>
    </cfRule>
    <cfRule type="containsText" dxfId="6584" priority="6592" operator="containsText" text="Dn(waiting)">
      <formula>NOT(ISERROR(SEARCH("Dn(waiting)",C1086)))</formula>
    </cfRule>
  </conditionalFormatting>
  <conditionalFormatting sqref="C1087">
    <cfRule type="containsBlanks" dxfId="6583" priority="6585">
      <formula>LEN(TRIM(C1087))=0</formula>
    </cfRule>
    <cfRule type="containsText" dxfId="6582" priority="6586" operator="containsText" text="Operational">
      <formula>NOT(ISERROR(SEARCH("Operational",C1087)))</formula>
    </cfRule>
    <cfRule type="containsText" dxfId="6581" priority="6587" operator="containsText" text="Dn(service)">
      <formula>NOT(ISERROR(SEARCH("Dn(service)",C1087)))</formula>
    </cfRule>
    <cfRule type="containsText" dxfId="6580" priority="6588" operator="containsText" text="Dn(waiting)">
      <formula>NOT(ISERROR(SEARCH("Dn(waiting)",C1087)))</formula>
    </cfRule>
  </conditionalFormatting>
  <conditionalFormatting sqref="C1088">
    <cfRule type="containsBlanks" dxfId="6579" priority="6581">
      <formula>LEN(TRIM(C1088))=0</formula>
    </cfRule>
    <cfRule type="containsText" dxfId="6578" priority="6582" operator="containsText" text="Operational">
      <formula>NOT(ISERROR(SEARCH("Operational",C1088)))</formula>
    </cfRule>
    <cfRule type="containsText" dxfId="6577" priority="6583" operator="containsText" text="Dn(service)">
      <formula>NOT(ISERROR(SEARCH("Dn(service)",C1088)))</formula>
    </cfRule>
    <cfRule type="containsText" dxfId="6576" priority="6584" operator="containsText" text="Dn(waiting)">
      <formula>NOT(ISERROR(SEARCH("Dn(waiting)",C1088)))</formula>
    </cfRule>
  </conditionalFormatting>
  <conditionalFormatting sqref="G1089">
    <cfRule type="containsBlanks" dxfId="6575" priority="6577">
      <formula>LEN(TRIM(G1089))=0</formula>
    </cfRule>
    <cfRule type="containsText" dxfId="6574" priority="6578" operator="containsText" text="Operational">
      <formula>NOT(ISERROR(SEARCH("Operational",G1089)))</formula>
    </cfRule>
    <cfRule type="containsText" dxfId="6573" priority="6579" operator="containsText" text="Dn(service)">
      <formula>NOT(ISERROR(SEARCH("Dn(service)",G1089)))</formula>
    </cfRule>
    <cfRule type="containsText" dxfId="6572" priority="6580" operator="containsText" text="Dn(waiting)">
      <formula>NOT(ISERROR(SEARCH("Dn(waiting)",G1089)))</formula>
    </cfRule>
  </conditionalFormatting>
  <conditionalFormatting sqref="G1090">
    <cfRule type="containsBlanks" dxfId="6571" priority="6573">
      <formula>LEN(TRIM(G1090))=0</formula>
    </cfRule>
    <cfRule type="containsText" dxfId="6570" priority="6574" operator="containsText" text="Operational">
      <formula>NOT(ISERROR(SEARCH("Operational",G1090)))</formula>
    </cfRule>
    <cfRule type="containsText" dxfId="6569" priority="6575" operator="containsText" text="Dn(service)">
      <formula>NOT(ISERROR(SEARCH("Dn(service)",G1090)))</formula>
    </cfRule>
    <cfRule type="containsText" dxfId="6568" priority="6576" operator="containsText" text="Dn(waiting)">
      <formula>NOT(ISERROR(SEARCH("Dn(waiting)",G1090)))</formula>
    </cfRule>
  </conditionalFormatting>
  <conditionalFormatting sqref="G1091">
    <cfRule type="containsBlanks" dxfId="6567" priority="6569">
      <formula>LEN(TRIM(G1091))=0</formula>
    </cfRule>
    <cfRule type="containsText" dxfId="6566" priority="6570" operator="containsText" text="Operational">
      <formula>NOT(ISERROR(SEARCH("Operational",G1091)))</formula>
    </cfRule>
    <cfRule type="containsText" dxfId="6565" priority="6571" operator="containsText" text="Dn(service)">
      <formula>NOT(ISERROR(SEARCH("Dn(service)",G1091)))</formula>
    </cfRule>
    <cfRule type="containsText" dxfId="6564" priority="6572" operator="containsText" text="Dn(waiting)">
      <formula>NOT(ISERROR(SEARCH("Dn(waiting)",G1091)))</formula>
    </cfRule>
  </conditionalFormatting>
  <conditionalFormatting sqref="G1092">
    <cfRule type="containsBlanks" dxfId="6563" priority="6565">
      <formula>LEN(TRIM(G1092))=0</formula>
    </cfRule>
    <cfRule type="containsText" dxfId="6562" priority="6566" operator="containsText" text="Operational">
      <formula>NOT(ISERROR(SEARCH("Operational",G1092)))</formula>
    </cfRule>
    <cfRule type="containsText" dxfId="6561" priority="6567" operator="containsText" text="Dn(service)">
      <formula>NOT(ISERROR(SEARCH("Dn(service)",G1092)))</formula>
    </cfRule>
    <cfRule type="containsText" dxfId="6560" priority="6568" operator="containsText" text="Dn(waiting)">
      <formula>NOT(ISERROR(SEARCH("Dn(waiting)",G1092)))</formula>
    </cfRule>
  </conditionalFormatting>
  <conditionalFormatting sqref="G1093">
    <cfRule type="containsBlanks" dxfId="6559" priority="6561">
      <formula>LEN(TRIM(G1093))=0</formula>
    </cfRule>
    <cfRule type="containsText" dxfId="6558" priority="6562" operator="containsText" text="Operational">
      <formula>NOT(ISERROR(SEARCH("Operational",G1093)))</formula>
    </cfRule>
    <cfRule type="containsText" dxfId="6557" priority="6563" operator="containsText" text="Dn(service)">
      <formula>NOT(ISERROR(SEARCH("Dn(service)",G1093)))</formula>
    </cfRule>
    <cfRule type="containsText" dxfId="6556" priority="6564" operator="containsText" text="Dn(waiting)">
      <formula>NOT(ISERROR(SEARCH("Dn(waiting)",G1093)))</formula>
    </cfRule>
  </conditionalFormatting>
  <conditionalFormatting sqref="D1095">
    <cfRule type="containsBlanks" dxfId="6555" priority="6557">
      <formula>LEN(TRIM(D1095))=0</formula>
    </cfRule>
    <cfRule type="containsText" dxfId="6554" priority="6558" operator="containsText" text="Operational">
      <formula>NOT(ISERROR(SEARCH("Operational",D1095)))</formula>
    </cfRule>
    <cfRule type="containsText" dxfId="6553" priority="6559" operator="containsText" text="Dn(service)">
      <formula>NOT(ISERROR(SEARCH("Dn(service)",D1095)))</formula>
    </cfRule>
    <cfRule type="containsText" dxfId="6552" priority="6560" operator="containsText" text="Dn(waiting)">
      <formula>NOT(ISERROR(SEARCH("Dn(waiting)",D1095)))</formula>
    </cfRule>
  </conditionalFormatting>
  <conditionalFormatting sqref="D1096">
    <cfRule type="containsBlanks" dxfId="6551" priority="6553">
      <formula>LEN(TRIM(D1096))=0</formula>
    </cfRule>
    <cfRule type="containsText" dxfId="6550" priority="6554" operator="containsText" text="Operational">
      <formula>NOT(ISERROR(SEARCH("Operational",D1096)))</formula>
    </cfRule>
    <cfRule type="containsText" dxfId="6549" priority="6555" operator="containsText" text="Dn(service)">
      <formula>NOT(ISERROR(SEARCH("Dn(service)",D1096)))</formula>
    </cfRule>
    <cfRule type="containsText" dxfId="6548" priority="6556" operator="containsText" text="Dn(waiting)">
      <formula>NOT(ISERROR(SEARCH("Dn(waiting)",D1096)))</formula>
    </cfRule>
  </conditionalFormatting>
  <conditionalFormatting sqref="D1097">
    <cfRule type="containsBlanks" dxfId="6547" priority="6549">
      <formula>LEN(TRIM(D1097))=0</formula>
    </cfRule>
    <cfRule type="containsText" dxfId="6546" priority="6550" operator="containsText" text="Operational">
      <formula>NOT(ISERROR(SEARCH("Operational",D1097)))</formula>
    </cfRule>
    <cfRule type="containsText" dxfId="6545" priority="6551" operator="containsText" text="Dn(service)">
      <formula>NOT(ISERROR(SEARCH("Dn(service)",D1097)))</formula>
    </cfRule>
    <cfRule type="containsText" dxfId="6544" priority="6552" operator="containsText" text="Dn(waiting)">
      <formula>NOT(ISERROR(SEARCH("Dn(waiting)",D1097)))</formula>
    </cfRule>
  </conditionalFormatting>
  <conditionalFormatting sqref="F1098">
    <cfRule type="containsBlanks" dxfId="6543" priority="6545">
      <formula>LEN(TRIM(F1098))=0</formula>
    </cfRule>
    <cfRule type="containsText" dxfId="6542" priority="6546" operator="containsText" text="Operational">
      <formula>NOT(ISERROR(SEARCH("Operational",F1098)))</formula>
    </cfRule>
    <cfRule type="containsText" dxfId="6541" priority="6547" operator="containsText" text="Dn(service)">
      <formula>NOT(ISERROR(SEARCH("Dn(service)",F1098)))</formula>
    </cfRule>
    <cfRule type="containsText" dxfId="6540" priority="6548" operator="containsText" text="Dn(waiting)">
      <formula>NOT(ISERROR(SEARCH("Dn(waiting)",F1098)))</formula>
    </cfRule>
  </conditionalFormatting>
  <conditionalFormatting sqref="F1099">
    <cfRule type="containsBlanks" dxfId="6539" priority="6541">
      <formula>LEN(TRIM(F1099))=0</formula>
    </cfRule>
    <cfRule type="containsText" dxfId="6538" priority="6542" operator="containsText" text="Operational">
      <formula>NOT(ISERROR(SEARCH("Operational",F1099)))</formula>
    </cfRule>
    <cfRule type="containsText" dxfId="6537" priority="6543" operator="containsText" text="Dn(service)">
      <formula>NOT(ISERROR(SEARCH("Dn(service)",F1099)))</formula>
    </cfRule>
    <cfRule type="containsText" dxfId="6536" priority="6544" operator="containsText" text="Dn(waiting)">
      <formula>NOT(ISERROR(SEARCH("Dn(waiting)",F1099)))</formula>
    </cfRule>
  </conditionalFormatting>
  <conditionalFormatting sqref="F1100">
    <cfRule type="containsBlanks" dxfId="6535" priority="6537">
      <formula>LEN(TRIM(F1100))=0</formula>
    </cfRule>
    <cfRule type="containsText" dxfId="6534" priority="6538" operator="containsText" text="Operational">
      <formula>NOT(ISERROR(SEARCH("Operational",F1100)))</formula>
    </cfRule>
    <cfRule type="containsText" dxfId="6533" priority="6539" operator="containsText" text="Dn(service)">
      <formula>NOT(ISERROR(SEARCH("Dn(service)",F1100)))</formula>
    </cfRule>
    <cfRule type="containsText" dxfId="6532" priority="6540" operator="containsText" text="Dn(waiting)">
      <formula>NOT(ISERROR(SEARCH("Dn(waiting)",F1100)))</formula>
    </cfRule>
  </conditionalFormatting>
  <conditionalFormatting sqref="F1101">
    <cfRule type="containsBlanks" dxfId="6531" priority="6533">
      <formula>LEN(TRIM(F1101))=0</formula>
    </cfRule>
    <cfRule type="containsText" dxfId="6530" priority="6534" operator="containsText" text="Operational">
      <formula>NOT(ISERROR(SEARCH("Operational",F1101)))</formula>
    </cfRule>
    <cfRule type="containsText" dxfId="6529" priority="6535" operator="containsText" text="Dn(service)">
      <formula>NOT(ISERROR(SEARCH("Dn(service)",F1101)))</formula>
    </cfRule>
    <cfRule type="containsText" dxfId="6528" priority="6536" operator="containsText" text="Dn(waiting)">
      <formula>NOT(ISERROR(SEARCH("Dn(waiting)",F1101)))</formula>
    </cfRule>
  </conditionalFormatting>
  <conditionalFormatting sqref="F1102">
    <cfRule type="containsBlanks" dxfId="6527" priority="6529">
      <formula>LEN(TRIM(F1102))=0</formula>
    </cfRule>
    <cfRule type="containsText" dxfId="6526" priority="6530" operator="containsText" text="Operational">
      <formula>NOT(ISERROR(SEARCH("Operational",F1102)))</formula>
    </cfRule>
    <cfRule type="containsText" dxfId="6525" priority="6531" operator="containsText" text="Dn(service)">
      <formula>NOT(ISERROR(SEARCH("Dn(service)",F1102)))</formula>
    </cfRule>
    <cfRule type="containsText" dxfId="6524" priority="6532" operator="containsText" text="Dn(waiting)">
      <formula>NOT(ISERROR(SEARCH("Dn(waiting)",F1102)))</formula>
    </cfRule>
  </conditionalFormatting>
  <conditionalFormatting sqref="E1104">
    <cfRule type="containsBlanks" dxfId="6523" priority="6525">
      <formula>LEN(TRIM(E1104))=0</formula>
    </cfRule>
    <cfRule type="containsText" dxfId="6522" priority="6526" operator="containsText" text="Operational">
      <formula>NOT(ISERROR(SEARCH("Operational",E1104)))</formula>
    </cfRule>
    <cfRule type="containsText" dxfId="6521" priority="6527" operator="containsText" text="Dn(service)">
      <formula>NOT(ISERROR(SEARCH("Dn(service)",E1104)))</formula>
    </cfRule>
    <cfRule type="containsText" dxfId="6520" priority="6528" operator="containsText" text="Dn(waiting)">
      <formula>NOT(ISERROR(SEARCH("Dn(waiting)",E1104)))</formula>
    </cfRule>
  </conditionalFormatting>
  <conditionalFormatting sqref="E1105">
    <cfRule type="containsBlanks" dxfId="6519" priority="6521">
      <formula>LEN(TRIM(E1105))=0</formula>
    </cfRule>
    <cfRule type="containsText" dxfId="6518" priority="6522" operator="containsText" text="Operational">
      <formula>NOT(ISERROR(SEARCH("Operational",E1105)))</formula>
    </cfRule>
    <cfRule type="containsText" dxfId="6517" priority="6523" operator="containsText" text="Dn(service)">
      <formula>NOT(ISERROR(SEARCH("Dn(service)",E1105)))</formula>
    </cfRule>
    <cfRule type="containsText" dxfId="6516" priority="6524" operator="containsText" text="Dn(waiting)">
      <formula>NOT(ISERROR(SEARCH("Dn(waiting)",E1105)))</formula>
    </cfRule>
  </conditionalFormatting>
  <conditionalFormatting sqref="H1108">
    <cfRule type="containsBlanks" dxfId="6515" priority="6517">
      <formula>LEN(TRIM(H1108))=0</formula>
    </cfRule>
    <cfRule type="containsText" dxfId="6514" priority="6518" operator="containsText" text="Operational">
      <formula>NOT(ISERROR(SEARCH("Operational",H1108)))</formula>
    </cfRule>
    <cfRule type="containsText" dxfId="6513" priority="6519" operator="containsText" text="Dn(service)">
      <formula>NOT(ISERROR(SEARCH("Dn(service)",H1108)))</formula>
    </cfRule>
    <cfRule type="containsText" dxfId="6512" priority="6520" operator="containsText" text="Dn(waiting)">
      <formula>NOT(ISERROR(SEARCH("Dn(waiting)",H1108)))</formula>
    </cfRule>
  </conditionalFormatting>
  <conditionalFormatting sqref="H1109">
    <cfRule type="containsBlanks" dxfId="6511" priority="6513">
      <formula>LEN(TRIM(H1109))=0</formula>
    </cfRule>
    <cfRule type="containsText" dxfId="6510" priority="6514" operator="containsText" text="Operational">
      <formula>NOT(ISERROR(SEARCH("Operational",H1109)))</formula>
    </cfRule>
    <cfRule type="containsText" dxfId="6509" priority="6515" operator="containsText" text="Dn(service)">
      <formula>NOT(ISERROR(SEARCH("Dn(service)",H1109)))</formula>
    </cfRule>
    <cfRule type="containsText" dxfId="6508" priority="6516" operator="containsText" text="Dn(waiting)">
      <formula>NOT(ISERROR(SEARCH("Dn(waiting)",H1109)))</formula>
    </cfRule>
  </conditionalFormatting>
  <conditionalFormatting sqref="C1112">
    <cfRule type="containsBlanks" dxfId="6507" priority="6509">
      <formula>LEN(TRIM(C1112))=0</formula>
    </cfRule>
    <cfRule type="containsText" dxfId="6506" priority="6510" operator="containsText" text="Operational">
      <formula>NOT(ISERROR(SEARCH("Operational",C1112)))</formula>
    </cfRule>
    <cfRule type="containsText" dxfId="6505" priority="6511" operator="containsText" text="Dn(service)">
      <formula>NOT(ISERROR(SEARCH("Dn(service)",C1112)))</formula>
    </cfRule>
    <cfRule type="containsText" dxfId="6504" priority="6512" operator="containsText" text="Dn(waiting)">
      <formula>NOT(ISERROR(SEARCH("Dn(waiting)",C1112)))</formula>
    </cfRule>
  </conditionalFormatting>
  <conditionalFormatting sqref="C1113">
    <cfRule type="containsBlanks" dxfId="6503" priority="6505">
      <formula>LEN(TRIM(C1113))=0</formula>
    </cfRule>
    <cfRule type="containsText" dxfId="6502" priority="6506" operator="containsText" text="Operational">
      <formula>NOT(ISERROR(SEARCH("Operational",C1113)))</formula>
    </cfRule>
    <cfRule type="containsText" dxfId="6501" priority="6507" operator="containsText" text="Dn(service)">
      <formula>NOT(ISERROR(SEARCH("Dn(service)",C1113)))</formula>
    </cfRule>
    <cfRule type="containsText" dxfId="6500" priority="6508" operator="containsText" text="Dn(waiting)">
      <formula>NOT(ISERROR(SEARCH("Dn(waiting)",C1113)))</formula>
    </cfRule>
  </conditionalFormatting>
  <conditionalFormatting sqref="G1117">
    <cfRule type="containsBlanks" dxfId="6499" priority="6501">
      <formula>LEN(TRIM(G1117))=0</formula>
    </cfRule>
    <cfRule type="containsText" dxfId="6498" priority="6502" operator="containsText" text="Operational">
      <formula>NOT(ISERROR(SEARCH("Operational",G1117)))</formula>
    </cfRule>
    <cfRule type="containsText" dxfId="6497" priority="6503" operator="containsText" text="Dn(service)">
      <formula>NOT(ISERROR(SEARCH("Dn(service)",G1117)))</formula>
    </cfRule>
    <cfRule type="containsText" dxfId="6496" priority="6504" operator="containsText" text="Dn(waiting)">
      <formula>NOT(ISERROR(SEARCH("Dn(waiting)",G1117)))</formula>
    </cfRule>
  </conditionalFormatting>
  <conditionalFormatting sqref="G1118">
    <cfRule type="containsBlanks" dxfId="6495" priority="6497">
      <formula>LEN(TRIM(G1118))=0</formula>
    </cfRule>
    <cfRule type="containsText" dxfId="6494" priority="6498" operator="containsText" text="Operational">
      <formula>NOT(ISERROR(SEARCH("Operational",G1118)))</formula>
    </cfRule>
    <cfRule type="containsText" dxfId="6493" priority="6499" operator="containsText" text="Dn(service)">
      <formula>NOT(ISERROR(SEARCH("Dn(service)",G1118)))</formula>
    </cfRule>
    <cfRule type="containsText" dxfId="6492" priority="6500" operator="containsText" text="Dn(waiting)">
      <formula>NOT(ISERROR(SEARCH("Dn(waiting)",G1118)))</formula>
    </cfRule>
  </conditionalFormatting>
  <conditionalFormatting sqref="D1119">
    <cfRule type="containsBlanks" dxfId="6491" priority="6493">
      <formula>LEN(TRIM(D1119))=0</formula>
    </cfRule>
    <cfRule type="containsText" dxfId="6490" priority="6494" operator="containsText" text="Operational">
      <formula>NOT(ISERROR(SEARCH("Operational",D1119)))</formula>
    </cfRule>
    <cfRule type="containsText" dxfId="6489" priority="6495" operator="containsText" text="Dn(service)">
      <formula>NOT(ISERROR(SEARCH("Dn(service)",D1119)))</formula>
    </cfRule>
    <cfRule type="containsText" dxfId="6488" priority="6496" operator="containsText" text="Dn(waiting)">
      <formula>NOT(ISERROR(SEARCH("Dn(waiting)",D1119)))</formula>
    </cfRule>
  </conditionalFormatting>
  <conditionalFormatting sqref="D1120">
    <cfRule type="containsBlanks" dxfId="6487" priority="6489">
      <formula>LEN(TRIM(D1120))=0</formula>
    </cfRule>
    <cfRule type="containsText" dxfId="6486" priority="6490" operator="containsText" text="Operational">
      <formula>NOT(ISERROR(SEARCH("Operational",D1120)))</formula>
    </cfRule>
    <cfRule type="containsText" dxfId="6485" priority="6491" operator="containsText" text="Dn(service)">
      <formula>NOT(ISERROR(SEARCH("Dn(service)",D1120)))</formula>
    </cfRule>
    <cfRule type="containsText" dxfId="6484" priority="6492" operator="containsText" text="Dn(waiting)">
      <formula>NOT(ISERROR(SEARCH("Dn(waiting)",D1120)))</formula>
    </cfRule>
  </conditionalFormatting>
  <conditionalFormatting sqref="D1121">
    <cfRule type="containsBlanks" dxfId="6483" priority="6485">
      <formula>LEN(TRIM(D1121))=0</formula>
    </cfRule>
    <cfRule type="containsText" dxfId="6482" priority="6486" operator="containsText" text="Operational">
      <formula>NOT(ISERROR(SEARCH("Operational",D1121)))</formula>
    </cfRule>
    <cfRule type="containsText" dxfId="6481" priority="6487" operator="containsText" text="Dn(service)">
      <formula>NOT(ISERROR(SEARCH("Dn(service)",D1121)))</formula>
    </cfRule>
    <cfRule type="containsText" dxfId="6480" priority="6488" operator="containsText" text="Dn(waiting)">
      <formula>NOT(ISERROR(SEARCH("Dn(waiting)",D1121)))</formula>
    </cfRule>
  </conditionalFormatting>
  <conditionalFormatting sqref="D1122">
    <cfRule type="containsBlanks" dxfId="6479" priority="6481">
      <formula>LEN(TRIM(D1122))=0</formula>
    </cfRule>
    <cfRule type="containsText" dxfId="6478" priority="6482" operator="containsText" text="Operational">
      <formula>NOT(ISERROR(SEARCH("Operational",D1122)))</formula>
    </cfRule>
    <cfRule type="containsText" dxfId="6477" priority="6483" operator="containsText" text="Dn(service)">
      <formula>NOT(ISERROR(SEARCH("Dn(service)",D1122)))</formula>
    </cfRule>
    <cfRule type="containsText" dxfId="6476" priority="6484" operator="containsText" text="Dn(waiting)">
      <formula>NOT(ISERROR(SEARCH("Dn(waiting)",D1122)))</formula>
    </cfRule>
  </conditionalFormatting>
  <conditionalFormatting sqref="D1123">
    <cfRule type="containsBlanks" dxfId="6475" priority="6477">
      <formula>LEN(TRIM(D1123))=0</formula>
    </cfRule>
    <cfRule type="containsText" dxfId="6474" priority="6478" operator="containsText" text="Operational">
      <formula>NOT(ISERROR(SEARCH("Operational",D1123)))</formula>
    </cfRule>
    <cfRule type="containsText" dxfId="6473" priority="6479" operator="containsText" text="Dn(service)">
      <formula>NOT(ISERROR(SEARCH("Dn(service)",D1123)))</formula>
    </cfRule>
    <cfRule type="containsText" dxfId="6472" priority="6480" operator="containsText" text="Dn(waiting)">
      <formula>NOT(ISERROR(SEARCH("Dn(waiting)",D1123)))</formula>
    </cfRule>
  </conditionalFormatting>
  <conditionalFormatting sqref="F1124">
    <cfRule type="containsBlanks" dxfId="6471" priority="6473">
      <formula>LEN(TRIM(F1124))=0</formula>
    </cfRule>
    <cfRule type="containsText" dxfId="6470" priority="6474" operator="containsText" text="Operational">
      <formula>NOT(ISERROR(SEARCH("Operational",F1124)))</formula>
    </cfRule>
    <cfRule type="containsText" dxfId="6469" priority="6475" operator="containsText" text="Dn(service)">
      <formula>NOT(ISERROR(SEARCH("Dn(service)",F1124)))</formula>
    </cfRule>
    <cfRule type="containsText" dxfId="6468" priority="6476" operator="containsText" text="Dn(waiting)">
      <formula>NOT(ISERROR(SEARCH("Dn(waiting)",F1124)))</formula>
    </cfRule>
  </conditionalFormatting>
  <conditionalFormatting sqref="F1125">
    <cfRule type="containsBlanks" dxfId="6467" priority="6469">
      <formula>LEN(TRIM(F1125))=0</formula>
    </cfRule>
    <cfRule type="containsText" dxfId="6466" priority="6470" operator="containsText" text="Operational">
      <formula>NOT(ISERROR(SEARCH("Operational",F1125)))</formula>
    </cfRule>
    <cfRule type="containsText" dxfId="6465" priority="6471" operator="containsText" text="Dn(service)">
      <formula>NOT(ISERROR(SEARCH("Dn(service)",F1125)))</formula>
    </cfRule>
    <cfRule type="containsText" dxfId="6464" priority="6472" operator="containsText" text="Dn(waiting)">
      <formula>NOT(ISERROR(SEARCH("Dn(waiting)",F1125)))</formula>
    </cfRule>
  </conditionalFormatting>
  <conditionalFormatting sqref="F1126">
    <cfRule type="containsBlanks" dxfId="6463" priority="6465">
      <formula>LEN(TRIM(F1126))=0</formula>
    </cfRule>
    <cfRule type="containsText" dxfId="6462" priority="6466" operator="containsText" text="Operational">
      <formula>NOT(ISERROR(SEARCH("Operational",F1126)))</formula>
    </cfRule>
    <cfRule type="containsText" dxfId="6461" priority="6467" operator="containsText" text="Dn(service)">
      <formula>NOT(ISERROR(SEARCH("Dn(service)",F1126)))</formula>
    </cfRule>
    <cfRule type="containsText" dxfId="6460" priority="6468" operator="containsText" text="Dn(waiting)">
      <formula>NOT(ISERROR(SEARCH("Dn(waiting)",F1126)))</formula>
    </cfRule>
  </conditionalFormatting>
  <conditionalFormatting sqref="F1127">
    <cfRule type="containsBlanks" dxfId="6459" priority="6461">
      <formula>LEN(TRIM(F1127))=0</formula>
    </cfRule>
    <cfRule type="containsText" dxfId="6458" priority="6462" operator="containsText" text="Operational">
      <formula>NOT(ISERROR(SEARCH("Operational",F1127)))</formula>
    </cfRule>
    <cfRule type="containsText" dxfId="6457" priority="6463" operator="containsText" text="Dn(service)">
      <formula>NOT(ISERROR(SEARCH("Dn(service)",F1127)))</formula>
    </cfRule>
    <cfRule type="containsText" dxfId="6456" priority="6464" operator="containsText" text="Dn(waiting)">
      <formula>NOT(ISERROR(SEARCH("Dn(waiting)",F1127)))</formula>
    </cfRule>
  </conditionalFormatting>
  <conditionalFormatting sqref="E1128">
    <cfRule type="containsBlanks" dxfId="6455" priority="6457">
      <formula>LEN(TRIM(E1128))=0</formula>
    </cfRule>
    <cfRule type="containsText" dxfId="6454" priority="6458" operator="containsText" text="Operational">
      <formula>NOT(ISERROR(SEARCH("Operational",E1128)))</formula>
    </cfRule>
    <cfRule type="containsText" dxfId="6453" priority="6459" operator="containsText" text="Dn(service)">
      <formula>NOT(ISERROR(SEARCH("Dn(service)",E1128)))</formula>
    </cfRule>
    <cfRule type="containsText" dxfId="6452" priority="6460" operator="containsText" text="Dn(waiting)">
      <formula>NOT(ISERROR(SEARCH("Dn(waiting)",E1128)))</formula>
    </cfRule>
  </conditionalFormatting>
  <conditionalFormatting sqref="E1129">
    <cfRule type="containsBlanks" dxfId="6451" priority="6453">
      <formula>LEN(TRIM(E1129))=0</formula>
    </cfRule>
    <cfRule type="containsText" dxfId="6450" priority="6454" operator="containsText" text="Operational">
      <formula>NOT(ISERROR(SEARCH("Operational",E1129)))</formula>
    </cfRule>
    <cfRule type="containsText" dxfId="6449" priority="6455" operator="containsText" text="Dn(service)">
      <formula>NOT(ISERROR(SEARCH("Dn(service)",E1129)))</formula>
    </cfRule>
    <cfRule type="containsText" dxfId="6448" priority="6456" operator="containsText" text="Dn(waiting)">
      <formula>NOT(ISERROR(SEARCH("Dn(waiting)",E1129)))</formula>
    </cfRule>
  </conditionalFormatting>
  <conditionalFormatting sqref="E1130">
    <cfRule type="containsBlanks" dxfId="6447" priority="6449">
      <formula>LEN(TRIM(E1130))=0</formula>
    </cfRule>
    <cfRule type="containsText" dxfId="6446" priority="6450" operator="containsText" text="Operational">
      <formula>NOT(ISERROR(SEARCH("Operational",E1130)))</formula>
    </cfRule>
    <cfRule type="containsText" dxfId="6445" priority="6451" operator="containsText" text="Dn(service)">
      <formula>NOT(ISERROR(SEARCH("Dn(service)",E1130)))</formula>
    </cfRule>
    <cfRule type="containsText" dxfId="6444" priority="6452" operator="containsText" text="Dn(waiting)">
      <formula>NOT(ISERROR(SEARCH("Dn(waiting)",E1130)))</formula>
    </cfRule>
  </conditionalFormatting>
  <conditionalFormatting sqref="E1131">
    <cfRule type="containsBlanks" dxfId="6443" priority="6445">
      <formula>LEN(TRIM(E1131))=0</formula>
    </cfRule>
    <cfRule type="containsText" dxfId="6442" priority="6446" operator="containsText" text="Operational">
      <formula>NOT(ISERROR(SEARCH("Operational",E1131)))</formula>
    </cfRule>
    <cfRule type="containsText" dxfId="6441" priority="6447" operator="containsText" text="Dn(service)">
      <formula>NOT(ISERROR(SEARCH("Dn(service)",E1131)))</formula>
    </cfRule>
    <cfRule type="containsText" dxfId="6440" priority="6448" operator="containsText" text="Dn(waiting)">
      <formula>NOT(ISERROR(SEARCH("Dn(waiting)",E1131)))</formula>
    </cfRule>
  </conditionalFormatting>
  <conditionalFormatting sqref="H1154 F1146:H1146 D1146:D1150 E1152:E1155 G1156:G1161">
    <cfRule type="containsBlanks" dxfId="6439" priority="6441">
      <formula>LEN(TRIM(D1146))=0</formula>
    </cfRule>
    <cfRule type="containsText" dxfId="6438" priority="6442" operator="containsText" text="Operational">
      <formula>NOT(ISERROR(SEARCH("Operational",D1146)))</formula>
    </cfRule>
    <cfRule type="containsText" dxfId="6437" priority="6443" operator="containsText" text="Dn(service)">
      <formula>NOT(ISERROR(SEARCH("Dn(service)",D1146)))</formula>
    </cfRule>
    <cfRule type="containsText" dxfId="6436" priority="6444" operator="containsText" text="Dn(waiting)">
      <formula>NOT(ISERROR(SEARCH("Dn(waiting)",D1146)))</formula>
    </cfRule>
  </conditionalFormatting>
  <conditionalFormatting sqref="G1162">
    <cfRule type="containsBlanks" dxfId="6435" priority="6437">
      <formula>LEN(TRIM(G1162))=0</formula>
    </cfRule>
    <cfRule type="containsText" dxfId="6434" priority="6438" operator="containsText" text="Operational">
      <formula>NOT(ISERROR(SEARCH("Operational",G1162)))</formula>
    </cfRule>
    <cfRule type="containsText" dxfId="6433" priority="6439" operator="containsText" text="Dn(service)">
      <formula>NOT(ISERROR(SEARCH("Dn(service)",G1162)))</formula>
    </cfRule>
    <cfRule type="containsText" dxfId="6432" priority="6440" operator="containsText" text="Dn(waiting)">
      <formula>NOT(ISERROR(SEARCH("Dn(waiting)",G1162)))</formula>
    </cfRule>
  </conditionalFormatting>
  <conditionalFormatting sqref="G1163">
    <cfRule type="containsBlanks" dxfId="6431" priority="6433">
      <formula>LEN(TRIM(G1163))=0</formula>
    </cfRule>
    <cfRule type="containsText" dxfId="6430" priority="6434" operator="containsText" text="Operational">
      <formula>NOT(ISERROR(SEARCH("Operational",G1163)))</formula>
    </cfRule>
    <cfRule type="containsText" dxfId="6429" priority="6435" operator="containsText" text="Dn(service)">
      <formula>NOT(ISERROR(SEARCH("Dn(service)",G1163)))</formula>
    </cfRule>
    <cfRule type="containsText" dxfId="6428" priority="6436" operator="containsText" text="Dn(waiting)">
      <formula>NOT(ISERROR(SEARCH("Dn(waiting)",G1163)))</formula>
    </cfRule>
  </conditionalFormatting>
  <conditionalFormatting sqref="H1175">
    <cfRule type="containsBlanks" dxfId="6427" priority="6401">
      <formula>LEN(TRIM(H1175))=0</formula>
    </cfRule>
    <cfRule type="containsText" dxfId="6426" priority="6402" operator="containsText" text="Operational">
      <formula>NOT(ISERROR(SEARCH("Operational",H1175)))</formula>
    </cfRule>
    <cfRule type="containsText" dxfId="6425" priority="6403" operator="containsText" text="Dn(service)">
      <formula>NOT(ISERROR(SEARCH("Dn(service)",H1175)))</formula>
    </cfRule>
    <cfRule type="containsText" dxfId="6424" priority="6404" operator="containsText" text="Dn(waiting)">
      <formula>NOT(ISERROR(SEARCH("Dn(waiting)",H1175)))</formula>
    </cfRule>
  </conditionalFormatting>
  <conditionalFormatting sqref="C1165">
    <cfRule type="containsBlanks" dxfId="6423" priority="6429">
      <formula>LEN(TRIM(C1165))=0</formula>
    </cfRule>
    <cfRule type="containsText" dxfId="6422" priority="6430" operator="containsText" text="Operational">
      <formula>NOT(ISERROR(SEARCH("Operational",C1165)))</formula>
    </cfRule>
    <cfRule type="containsText" dxfId="6421" priority="6431" operator="containsText" text="Dn(service)">
      <formula>NOT(ISERROR(SEARCH("Dn(service)",C1165)))</formula>
    </cfRule>
    <cfRule type="containsText" dxfId="6420" priority="6432" operator="containsText" text="Dn(waiting)">
      <formula>NOT(ISERROR(SEARCH("Dn(waiting)",C1165)))</formula>
    </cfRule>
  </conditionalFormatting>
  <conditionalFormatting sqref="D1165">
    <cfRule type="containsBlanks" dxfId="6419" priority="6425">
      <formula>LEN(TRIM(D1165))=0</formula>
    </cfRule>
    <cfRule type="containsText" dxfId="6418" priority="6426" operator="containsText" text="Operational">
      <formula>NOT(ISERROR(SEARCH("Operational",D1165)))</formula>
    </cfRule>
    <cfRule type="containsText" dxfId="6417" priority="6427" operator="containsText" text="Dn(service)">
      <formula>NOT(ISERROR(SEARCH("Dn(service)",D1165)))</formula>
    </cfRule>
    <cfRule type="containsText" dxfId="6416" priority="6428" operator="containsText" text="Dn(waiting)">
      <formula>NOT(ISERROR(SEARCH("Dn(waiting)",D1165)))</formula>
    </cfRule>
  </conditionalFormatting>
  <conditionalFormatting sqref="C1166">
    <cfRule type="containsBlanks" dxfId="6415" priority="6421">
      <formula>LEN(TRIM(C1166))=0</formula>
    </cfRule>
    <cfRule type="containsText" dxfId="6414" priority="6422" operator="containsText" text="Operational">
      <formula>NOT(ISERROR(SEARCH("Operational",C1166)))</formula>
    </cfRule>
    <cfRule type="containsText" dxfId="6413" priority="6423" operator="containsText" text="Dn(service)">
      <formula>NOT(ISERROR(SEARCH("Dn(service)",C1166)))</formula>
    </cfRule>
    <cfRule type="containsText" dxfId="6412" priority="6424" operator="containsText" text="Dn(waiting)">
      <formula>NOT(ISERROR(SEARCH("Dn(waiting)",C1166)))</formula>
    </cfRule>
  </conditionalFormatting>
  <conditionalFormatting sqref="D1166">
    <cfRule type="containsBlanks" dxfId="6411" priority="6417">
      <formula>LEN(TRIM(D1166))=0</formula>
    </cfRule>
    <cfRule type="containsText" dxfId="6410" priority="6418" operator="containsText" text="Operational">
      <formula>NOT(ISERROR(SEARCH("Operational",D1166)))</formula>
    </cfRule>
    <cfRule type="containsText" dxfId="6409" priority="6419" operator="containsText" text="Dn(service)">
      <formula>NOT(ISERROR(SEARCH("Dn(service)",D1166)))</formula>
    </cfRule>
    <cfRule type="containsText" dxfId="6408" priority="6420" operator="containsText" text="Dn(waiting)">
      <formula>NOT(ISERROR(SEARCH("Dn(waiting)",D1166)))</formula>
    </cfRule>
  </conditionalFormatting>
  <conditionalFormatting sqref="D1167">
    <cfRule type="containsBlanks" dxfId="6407" priority="6413">
      <formula>LEN(TRIM(D1167))=0</formula>
    </cfRule>
    <cfRule type="containsText" dxfId="6406" priority="6414" operator="containsText" text="Operational">
      <formula>NOT(ISERROR(SEARCH("Operational",D1167)))</formula>
    </cfRule>
    <cfRule type="containsText" dxfId="6405" priority="6415" operator="containsText" text="Dn(service)">
      <formula>NOT(ISERROR(SEARCH("Dn(service)",D1167)))</formula>
    </cfRule>
    <cfRule type="containsText" dxfId="6404" priority="6416" operator="containsText" text="Dn(waiting)">
      <formula>NOT(ISERROR(SEARCH("Dn(waiting)",D1167)))</formula>
    </cfRule>
  </conditionalFormatting>
  <conditionalFormatting sqref="D1168">
    <cfRule type="containsBlanks" dxfId="6403" priority="6409">
      <formula>LEN(TRIM(D1168))=0</formula>
    </cfRule>
    <cfRule type="containsText" dxfId="6402" priority="6410" operator="containsText" text="Operational">
      <formula>NOT(ISERROR(SEARCH("Operational",D1168)))</formula>
    </cfRule>
    <cfRule type="containsText" dxfId="6401" priority="6411" operator="containsText" text="Dn(service)">
      <formula>NOT(ISERROR(SEARCH("Dn(service)",D1168)))</formula>
    </cfRule>
    <cfRule type="containsText" dxfId="6400" priority="6412" operator="containsText" text="Dn(waiting)">
      <formula>NOT(ISERROR(SEARCH("Dn(waiting)",D1168)))</formula>
    </cfRule>
  </conditionalFormatting>
  <conditionalFormatting sqref="H1174">
    <cfRule type="containsBlanks" dxfId="6399" priority="6405">
      <formula>LEN(TRIM(H1174))=0</formula>
    </cfRule>
    <cfRule type="containsText" dxfId="6398" priority="6406" operator="containsText" text="Operational">
      <formula>NOT(ISERROR(SEARCH("Operational",H1174)))</formula>
    </cfRule>
    <cfRule type="containsText" dxfId="6397" priority="6407" operator="containsText" text="Dn(service)">
      <formula>NOT(ISERROR(SEARCH("Dn(service)",H1174)))</formula>
    </cfRule>
    <cfRule type="containsText" dxfId="6396" priority="6408" operator="containsText" text="Dn(waiting)">
      <formula>NOT(ISERROR(SEARCH("Dn(waiting)",H1174)))</formula>
    </cfRule>
  </conditionalFormatting>
  <conditionalFormatting sqref="H1176">
    <cfRule type="containsBlanks" dxfId="6395" priority="6397">
      <formula>LEN(TRIM(H1176))=0</formula>
    </cfRule>
    <cfRule type="containsText" dxfId="6394" priority="6398" operator="containsText" text="Operational">
      <formula>NOT(ISERROR(SEARCH("Operational",H1176)))</formula>
    </cfRule>
    <cfRule type="containsText" dxfId="6393" priority="6399" operator="containsText" text="Dn(service)">
      <formula>NOT(ISERROR(SEARCH("Dn(service)",H1176)))</formula>
    </cfRule>
    <cfRule type="containsText" dxfId="6392" priority="6400" operator="containsText" text="Dn(waiting)">
      <formula>NOT(ISERROR(SEARCH("Dn(waiting)",H1176)))</formula>
    </cfRule>
  </conditionalFormatting>
  <conditionalFormatting sqref="E1182">
    <cfRule type="containsBlanks" dxfId="6391" priority="6393">
      <formula>LEN(TRIM(E1182))=0</formula>
    </cfRule>
    <cfRule type="containsText" dxfId="6390" priority="6394" operator="containsText" text="Operational">
      <formula>NOT(ISERROR(SEARCH("Operational",E1182)))</formula>
    </cfRule>
    <cfRule type="containsText" dxfId="6389" priority="6395" operator="containsText" text="Dn(service)">
      <formula>NOT(ISERROR(SEARCH("Dn(service)",E1182)))</formula>
    </cfRule>
    <cfRule type="containsText" dxfId="6388" priority="6396" operator="containsText" text="Dn(waiting)">
      <formula>NOT(ISERROR(SEARCH("Dn(waiting)",E1182)))</formula>
    </cfRule>
  </conditionalFormatting>
  <conditionalFormatting sqref="E1183">
    <cfRule type="containsBlanks" dxfId="6387" priority="6389">
      <formula>LEN(TRIM(E1183))=0</formula>
    </cfRule>
    <cfRule type="containsText" dxfId="6386" priority="6390" operator="containsText" text="Operational">
      <formula>NOT(ISERROR(SEARCH("Operational",E1183)))</formula>
    </cfRule>
    <cfRule type="containsText" dxfId="6385" priority="6391" operator="containsText" text="Dn(service)">
      <formula>NOT(ISERROR(SEARCH("Dn(service)",E1183)))</formula>
    </cfRule>
    <cfRule type="containsText" dxfId="6384" priority="6392" operator="containsText" text="Dn(waiting)">
      <formula>NOT(ISERROR(SEARCH("Dn(waiting)",E1183)))</formula>
    </cfRule>
  </conditionalFormatting>
  <conditionalFormatting sqref="E1181">
    <cfRule type="containsBlanks" dxfId="6383" priority="6385">
      <formula>LEN(TRIM(E1181))=0</formula>
    </cfRule>
    <cfRule type="containsText" dxfId="6382" priority="6386" operator="containsText" text="Operational">
      <formula>NOT(ISERROR(SEARCH("Operational",E1181)))</formula>
    </cfRule>
    <cfRule type="containsText" dxfId="6381" priority="6387" operator="containsText" text="Dn(service)">
      <formula>NOT(ISERROR(SEARCH("Dn(service)",E1181)))</formula>
    </cfRule>
    <cfRule type="containsText" dxfId="6380" priority="6388" operator="containsText" text="Dn(waiting)">
      <formula>NOT(ISERROR(SEARCH("Dn(waiting)",E1181)))</formula>
    </cfRule>
  </conditionalFormatting>
  <conditionalFormatting sqref="E1186">
    <cfRule type="containsBlanks" dxfId="6379" priority="6381">
      <formula>LEN(TRIM(E1186))=0</formula>
    </cfRule>
    <cfRule type="containsText" dxfId="6378" priority="6382" operator="containsText" text="Operational">
      <formula>NOT(ISERROR(SEARCH("Operational",E1186)))</formula>
    </cfRule>
    <cfRule type="containsText" dxfId="6377" priority="6383" operator="containsText" text="Dn(service)">
      <formula>NOT(ISERROR(SEARCH("Dn(service)",E1186)))</formula>
    </cfRule>
    <cfRule type="containsText" dxfId="6376" priority="6384" operator="containsText" text="Dn(waiting)">
      <formula>NOT(ISERROR(SEARCH("Dn(waiting)",E1186)))</formula>
    </cfRule>
  </conditionalFormatting>
  <conditionalFormatting sqref="E1184">
    <cfRule type="containsBlanks" dxfId="6375" priority="6377">
      <formula>LEN(TRIM(E1184))=0</formula>
    </cfRule>
    <cfRule type="containsText" dxfId="6374" priority="6378" operator="containsText" text="Operational">
      <formula>NOT(ISERROR(SEARCH("Operational",E1184)))</formula>
    </cfRule>
    <cfRule type="containsText" dxfId="6373" priority="6379" operator="containsText" text="Dn(service)">
      <formula>NOT(ISERROR(SEARCH("Dn(service)",E1184)))</formula>
    </cfRule>
    <cfRule type="containsText" dxfId="6372" priority="6380" operator="containsText" text="Dn(waiting)">
      <formula>NOT(ISERROR(SEARCH("Dn(waiting)",E1184)))</formula>
    </cfRule>
  </conditionalFormatting>
  <conditionalFormatting sqref="E1185">
    <cfRule type="containsBlanks" dxfId="6371" priority="6373">
      <formula>LEN(TRIM(E1185))=0</formula>
    </cfRule>
    <cfRule type="containsText" dxfId="6370" priority="6374" operator="containsText" text="Operational">
      <formula>NOT(ISERROR(SEARCH("Operational",E1185)))</formula>
    </cfRule>
    <cfRule type="containsText" dxfId="6369" priority="6375" operator="containsText" text="Dn(service)">
      <formula>NOT(ISERROR(SEARCH("Dn(service)",E1185)))</formula>
    </cfRule>
    <cfRule type="containsText" dxfId="6368" priority="6376" operator="containsText" text="Dn(waiting)">
      <formula>NOT(ISERROR(SEARCH("Dn(waiting)",E1185)))</formula>
    </cfRule>
  </conditionalFormatting>
  <conditionalFormatting sqref="C1187">
    <cfRule type="containsBlanks" dxfId="6367" priority="6369">
      <formula>LEN(TRIM(C1187))=0</formula>
    </cfRule>
    <cfRule type="containsText" dxfId="6366" priority="6370" operator="containsText" text="Operational">
      <formula>NOT(ISERROR(SEARCH("Operational",C1187)))</formula>
    </cfRule>
    <cfRule type="containsText" dxfId="6365" priority="6371" operator="containsText" text="Dn(service)">
      <formula>NOT(ISERROR(SEARCH("Dn(service)",C1187)))</formula>
    </cfRule>
    <cfRule type="containsText" dxfId="6364" priority="6372" operator="containsText" text="Dn(waiting)">
      <formula>NOT(ISERROR(SEARCH("Dn(waiting)",C1187)))</formula>
    </cfRule>
  </conditionalFormatting>
  <conditionalFormatting sqref="C1189">
    <cfRule type="containsBlanks" dxfId="6363" priority="6365">
      <formula>LEN(TRIM(C1189))=0</formula>
    </cfRule>
    <cfRule type="containsText" dxfId="6362" priority="6366" operator="containsText" text="Operational">
      <formula>NOT(ISERROR(SEARCH("Operational",C1189)))</formula>
    </cfRule>
    <cfRule type="containsText" dxfId="6361" priority="6367" operator="containsText" text="Dn(service)">
      <formula>NOT(ISERROR(SEARCH("Dn(service)",C1189)))</formula>
    </cfRule>
    <cfRule type="containsText" dxfId="6360" priority="6368" operator="containsText" text="Dn(waiting)">
      <formula>NOT(ISERROR(SEARCH("Dn(waiting)",C1189)))</formula>
    </cfRule>
  </conditionalFormatting>
  <conditionalFormatting sqref="C1190">
    <cfRule type="containsBlanks" dxfId="6359" priority="6361">
      <formula>LEN(TRIM(C1190))=0</formula>
    </cfRule>
    <cfRule type="containsText" dxfId="6358" priority="6362" operator="containsText" text="Operational">
      <formula>NOT(ISERROR(SEARCH("Operational",C1190)))</formula>
    </cfRule>
    <cfRule type="containsText" dxfId="6357" priority="6363" operator="containsText" text="Dn(service)">
      <formula>NOT(ISERROR(SEARCH("Dn(service)",C1190)))</formula>
    </cfRule>
    <cfRule type="containsText" dxfId="6356" priority="6364" operator="containsText" text="Dn(waiting)">
      <formula>NOT(ISERROR(SEARCH("Dn(waiting)",C1190)))</formula>
    </cfRule>
  </conditionalFormatting>
  <conditionalFormatting sqref="F1203:F1206">
    <cfRule type="containsBlanks" dxfId="6355" priority="6357">
      <formula>LEN(TRIM(F1203))=0</formula>
    </cfRule>
    <cfRule type="containsText" dxfId="6354" priority="6358" operator="containsText" text="Operational">
      <formula>NOT(ISERROR(SEARCH("Operational",F1203)))</formula>
    </cfRule>
    <cfRule type="containsText" dxfId="6353" priority="6359" operator="containsText" text="Dn(service)">
      <formula>NOT(ISERROR(SEARCH("Dn(service)",F1203)))</formula>
    </cfRule>
    <cfRule type="containsText" dxfId="6352" priority="6360" operator="containsText" text="Dn(waiting)">
      <formula>NOT(ISERROR(SEARCH("Dn(waiting)",F1203)))</formula>
    </cfRule>
  </conditionalFormatting>
  <conditionalFormatting sqref="H1212">
    <cfRule type="containsBlanks" dxfId="6351" priority="6353">
      <formula>LEN(TRIM(H1212))=0</formula>
    </cfRule>
    <cfRule type="containsText" dxfId="6350" priority="6354" operator="containsText" text="Operational">
      <formula>NOT(ISERROR(SEARCH("Operational",H1212)))</formula>
    </cfRule>
    <cfRule type="containsText" dxfId="6349" priority="6355" operator="containsText" text="Dn(service)">
      <formula>NOT(ISERROR(SEARCH("Dn(service)",H1212)))</formula>
    </cfRule>
    <cfRule type="containsText" dxfId="6348" priority="6356" operator="containsText" text="Dn(waiting)">
      <formula>NOT(ISERROR(SEARCH("Dn(waiting)",H1212)))</formula>
    </cfRule>
  </conditionalFormatting>
  <conditionalFormatting sqref="F1227">
    <cfRule type="containsBlanks" dxfId="6347" priority="6349">
      <formula>LEN(TRIM(F1227))=0</formula>
    </cfRule>
    <cfRule type="containsText" dxfId="6346" priority="6350" operator="containsText" text="Operational">
      <formula>NOT(ISERROR(SEARCH("Operational",F1227)))</formula>
    </cfRule>
    <cfRule type="containsText" dxfId="6345" priority="6351" operator="containsText" text="Dn(service)">
      <formula>NOT(ISERROR(SEARCH("Dn(service)",F1227)))</formula>
    </cfRule>
    <cfRule type="containsText" dxfId="6344" priority="6352" operator="containsText" text="Dn(waiting)">
      <formula>NOT(ISERROR(SEARCH("Dn(waiting)",F1227)))</formula>
    </cfRule>
  </conditionalFormatting>
  <conditionalFormatting sqref="H1237">
    <cfRule type="containsBlanks" dxfId="6343" priority="6345">
      <formula>LEN(TRIM(H1237))=0</formula>
    </cfRule>
    <cfRule type="containsText" dxfId="6342" priority="6346" operator="containsText" text="Operational">
      <formula>NOT(ISERROR(SEARCH("Operational",H1237)))</formula>
    </cfRule>
    <cfRule type="containsText" dxfId="6341" priority="6347" operator="containsText" text="Dn(service)">
      <formula>NOT(ISERROR(SEARCH("Dn(service)",H1237)))</formula>
    </cfRule>
    <cfRule type="containsText" dxfId="6340" priority="6348" operator="containsText" text="Dn(waiting)">
      <formula>NOT(ISERROR(SEARCH("Dn(waiting)",H1237)))</formula>
    </cfRule>
  </conditionalFormatting>
  <conditionalFormatting sqref="H1235:H1236">
    <cfRule type="containsBlanks" dxfId="6339" priority="6341">
      <formula>LEN(TRIM(H1235))=0</formula>
    </cfRule>
    <cfRule type="containsText" dxfId="6338" priority="6342" operator="containsText" text="Operational">
      <formula>NOT(ISERROR(SEARCH("Operational",H1235)))</formula>
    </cfRule>
    <cfRule type="containsText" dxfId="6337" priority="6343" operator="containsText" text="Dn(service)">
      <formula>NOT(ISERROR(SEARCH("Dn(service)",H1235)))</formula>
    </cfRule>
    <cfRule type="containsText" dxfId="6336" priority="6344" operator="containsText" text="Dn(waiting)">
      <formula>NOT(ISERROR(SEARCH("Dn(waiting)",H1235)))</formula>
    </cfRule>
  </conditionalFormatting>
  <conditionalFormatting sqref="E1259:E1261 D1252:D1256">
    <cfRule type="containsBlanks" dxfId="6335" priority="6337">
      <formula>LEN(TRIM(D1252))=0</formula>
    </cfRule>
    <cfRule type="containsText" dxfId="6334" priority="6338" operator="containsText" text="Operational">
      <formula>NOT(ISERROR(SEARCH("Operational",D1252)))</formula>
    </cfRule>
    <cfRule type="containsText" dxfId="6333" priority="6339" operator="containsText" text="Dn(service)">
      <formula>NOT(ISERROR(SEARCH("Dn(service)",D1252)))</formula>
    </cfRule>
    <cfRule type="containsText" dxfId="6332" priority="6340" operator="containsText" text="Dn(waiting)">
      <formula>NOT(ISERROR(SEARCH("Dn(waiting)",D1252)))</formula>
    </cfRule>
  </conditionalFormatting>
  <conditionalFormatting sqref="G1271">
    <cfRule type="containsBlanks" dxfId="6331" priority="6333">
      <formula>LEN(TRIM(G1271))=0</formula>
    </cfRule>
    <cfRule type="containsText" dxfId="6330" priority="6334" operator="containsText" text="Operational">
      <formula>NOT(ISERROR(SEARCH("Operational",G1271)))</formula>
    </cfRule>
    <cfRule type="containsText" dxfId="6329" priority="6335" operator="containsText" text="Dn(service)">
      <formula>NOT(ISERROR(SEARCH("Dn(service)",G1271)))</formula>
    </cfRule>
    <cfRule type="containsText" dxfId="6328" priority="6336" operator="containsText" text="Dn(waiting)">
      <formula>NOT(ISERROR(SEARCH("Dn(waiting)",G1271)))</formula>
    </cfRule>
  </conditionalFormatting>
  <conditionalFormatting sqref="D1277">
    <cfRule type="containsBlanks" dxfId="6327" priority="6329">
      <formula>LEN(TRIM(D1277))=0</formula>
    </cfRule>
    <cfRule type="containsText" dxfId="6326" priority="6330" operator="containsText" text="Operational">
      <formula>NOT(ISERROR(SEARCH("Operational",D1277)))</formula>
    </cfRule>
    <cfRule type="containsText" dxfId="6325" priority="6331" operator="containsText" text="Dn(service)">
      <formula>NOT(ISERROR(SEARCH("Dn(service)",D1277)))</formula>
    </cfRule>
    <cfRule type="containsText" dxfId="6324" priority="6332" operator="containsText" text="Dn(waiting)">
      <formula>NOT(ISERROR(SEARCH("Dn(waiting)",D1277)))</formula>
    </cfRule>
  </conditionalFormatting>
  <conditionalFormatting sqref="G1273">
    <cfRule type="containsBlanks" dxfId="6323" priority="6325">
      <formula>LEN(TRIM(G1273))=0</formula>
    </cfRule>
    <cfRule type="containsText" dxfId="6322" priority="6326" operator="containsText" text="Operational">
      <formula>NOT(ISERROR(SEARCH("Operational",G1273)))</formula>
    </cfRule>
    <cfRule type="containsText" dxfId="6321" priority="6327" operator="containsText" text="Dn(service)">
      <formula>NOT(ISERROR(SEARCH("Dn(service)",G1273)))</formula>
    </cfRule>
    <cfRule type="containsText" dxfId="6320" priority="6328" operator="containsText" text="Dn(waiting)">
      <formula>NOT(ISERROR(SEARCH("Dn(waiting)",G1273)))</formula>
    </cfRule>
  </conditionalFormatting>
  <conditionalFormatting sqref="D1275">
    <cfRule type="containsBlanks" dxfId="6319" priority="6321">
      <formula>LEN(TRIM(D1275))=0</formula>
    </cfRule>
    <cfRule type="containsText" dxfId="6318" priority="6322" operator="containsText" text="Operational">
      <formula>NOT(ISERROR(SEARCH("Operational",D1275)))</formula>
    </cfRule>
    <cfRule type="containsText" dxfId="6317" priority="6323" operator="containsText" text="Dn(service)">
      <formula>NOT(ISERROR(SEARCH("Dn(service)",D1275)))</formula>
    </cfRule>
    <cfRule type="containsText" dxfId="6316" priority="6324" operator="containsText" text="Dn(waiting)">
      <formula>NOT(ISERROR(SEARCH("Dn(waiting)",D1275)))</formula>
    </cfRule>
  </conditionalFormatting>
  <conditionalFormatting sqref="D1276">
    <cfRule type="containsBlanks" dxfId="6315" priority="6317">
      <formula>LEN(TRIM(D1276))=0</formula>
    </cfRule>
    <cfRule type="containsText" dxfId="6314" priority="6318" operator="containsText" text="Operational">
      <formula>NOT(ISERROR(SEARCH("Operational",D1276)))</formula>
    </cfRule>
    <cfRule type="containsText" dxfId="6313" priority="6319" operator="containsText" text="Dn(service)">
      <formula>NOT(ISERROR(SEARCH("Dn(service)",D1276)))</formula>
    </cfRule>
    <cfRule type="containsText" dxfId="6312" priority="6320" operator="containsText" text="Dn(waiting)">
      <formula>NOT(ISERROR(SEARCH("Dn(waiting)",D1276)))</formula>
    </cfRule>
  </conditionalFormatting>
  <conditionalFormatting sqref="G1272">
    <cfRule type="containsBlanks" dxfId="6311" priority="6313">
      <formula>LEN(TRIM(G1272))=0</formula>
    </cfRule>
    <cfRule type="containsText" dxfId="6310" priority="6314" operator="containsText" text="Operational">
      <formula>NOT(ISERROR(SEARCH("Operational",G1272)))</formula>
    </cfRule>
    <cfRule type="containsText" dxfId="6309" priority="6315" operator="containsText" text="Dn(service)">
      <formula>NOT(ISERROR(SEARCH("Dn(service)",G1272)))</formula>
    </cfRule>
    <cfRule type="containsText" dxfId="6308" priority="6316" operator="containsText" text="Dn(waiting)">
      <formula>NOT(ISERROR(SEARCH("Dn(waiting)",G1272)))</formula>
    </cfRule>
  </conditionalFormatting>
  <conditionalFormatting sqref="G1270">
    <cfRule type="containsBlanks" dxfId="6307" priority="6309">
      <formula>LEN(TRIM(G1270))=0</formula>
    </cfRule>
    <cfRule type="containsText" dxfId="6306" priority="6310" operator="containsText" text="Operational">
      <formula>NOT(ISERROR(SEARCH("Operational",G1270)))</formula>
    </cfRule>
    <cfRule type="containsText" dxfId="6305" priority="6311" operator="containsText" text="Dn(service)">
      <formula>NOT(ISERROR(SEARCH("Dn(service)",G1270)))</formula>
    </cfRule>
    <cfRule type="containsText" dxfId="6304" priority="6312" operator="containsText" text="Dn(waiting)">
      <formula>NOT(ISERROR(SEARCH("Dn(waiting)",G1270)))</formula>
    </cfRule>
  </conditionalFormatting>
  <conditionalFormatting sqref="G1274:G1275">
    <cfRule type="containsBlanks" dxfId="6303" priority="6305">
      <formula>LEN(TRIM(G1274))=0</formula>
    </cfRule>
    <cfRule type="containsText" dxfId="6302" priority="6306" operator="containsText" text="Operational">
      <formula>NOT(ISERROR(SEARCH("Operational",G1274)))</formula>
    </cfRule>
    <cfRule type="containsText" dxfId="6301" priority="6307" operator="containsText" text="Dn(service)">
      <formula>NOT(ISERROR(SEARCH("Dn(service)",G1274)))</formula>
    </cfRule>
    <cfRule type="containsText" dxfId="6300" priority="6308" operator="containsText" text="Dn(waiting)">
      <formula>NOT(ISERROR(SEARCH("Dn(waiting)",G1274)))</formula>
    </cfRule>
  </conditionalFormatting>
  <conditionalFormatting sqref="D1278:D1280 C1292:C1293 H1288:H1293">
    <cfRule type="containsBlanks" dxfId="6299" priority="6301">
      <formula>LEN(TRIM(C1278))=0</formula>
    </cfRule>
    <cfRule type="containsText" dxfId="6298" priority="6302" operator="containsText" text="Operational">
      <formula>NOT(ISERROR(SEARCH("Operational",C1278)))</formula>
    </cfRule>
    <cfRule type="containsText" dxfId="6297" priority="6303" operator="containsText" text="Dn(service)">
      <formula>NOT(ISERROR(SEARCH("Dn(service)",C1278)))</formula>
    </cfRule>
    <cfRule type="containsText" dxfId="6296" priority="6304" operator="containsText" text="Dn(waiting)">
      <formula>NOT(ISERROR(SEARCH("Dn(waiting)",C1278)))</formula>
    </cfRule>
  </conditionalFormatting>
  <conditionalFormatting sqref="H1294">
    <cfRule type="containsBlanks" dxfId="6295" priority="6297">
      <formula>LEN(TRIM(H1294))=0</formula>
    </cfRule>
    <cfRule type="containsText" dxfId="6294" priority="6298" operator="containsText" text="Operational">
      <formula>NOT(ISERROR(SEARCH("Operational",H1294)))</formula>
    </cfRule>
    <cfRule type="containsText" dxfId="6293" priority="6299" operator="containsText" text="Dn(service)">
      <formula>NOT(ISERROR(SEARCH("Dn(service)",H1294)))</formula>
    </cfRule>
    <cfRule type="containsText" dxfId="6292" priority="6300" operator="containsText" text="Dn(waiting)">
      <formula>NOT(ISERROR(SEARCH("Dn(waiting)",H1294)))</formula>
    </cfRule>
  </conditionalFormatting>
  <conditionalFormatting sqref="C1296">
    <cfRule type="containsBlanks" dxfId="6291" priority="6293">
      <formula>LEN(TRIM(C1296))=0</formula>
    </cfRule>
    <cfRule type="containsText" dxfId="6290" priority="6294" operator="containsText" text="Operational">
      <formula>NOT(ISERROR(SEARCH("Operational",C1296)))</formula>
    </cfRule>
    <cfRule type="containsText" dxfId="6289" priority="6295" operator="containsText" text="Dn(service)">
      <formula>NOT(ISERROR(SEARCH("Dn(service)",C1296)))</formula>
    </cfRule>
    <cfRule type="containsText" dxfId="6288" priority="6296" operator="containsText" text="Dn(waiting)">
      <formula>NOT(ISERROR(SEARCH("Dn(waiting)",C1296)))</formula>
    </cfRule>
  </conditionalFormatting>
  <conditionalFormatting sqref="C1297">
    <cfRule type="containsBlanks" dxfId="6287" priority="6289">
      <formula>LEN(TRIM(C1297))=0</formula>
    </cfRule>
    <cfRule type="containsText" dxfId="6286" priority="6290" operator="containsText" text="Operational">
      <formula>NOT(ISERROR(SEARCH("Operational",C1297)))</formula>
    </cfRule>
    <cfRule type="containsText" dxfId="6285" priority="6291" operator="containsText" text="Dn(service)">
      <formula>NOT(ISERROR(SEARCH("Dn(service)",C1297)))</formula>
    </cfRule>
    <cfRule type="containsText" dxfId="6284" priority="6292" operator="containsText" text="Dn(waiting)">
      <formula>NOT(ISERROR(SEARCH("Dn(waiting)",C1297)))</formula>
    </cfRule>
  </conditionalFormatting>
  <conditionalFormatting sqref="C1298">
    <cfRule type="containsBlanks" dxfId="6283" priority="6285">
      <formula>LEN(TRIM(C1298))=0</formula>
    </cfRule>
    <cfRule type="containsText" dxfId="6282" priority="6286" operator="containsText" text="Operational">
      <formula>NOT(ISERROR(SEARCH("Operational",C1298)))</formula>
    </cfRule>
    <cfRule type="containsText" dxfId="6281" priority="6287" operator="containsText" text="Dn(service)">
      <formula>NOT(ISERROR(SEARCH("Dn(service)",C1298)))</formula>
    </cfRule>
    <cfRule type="containsText" dxfId="6280" priority="6288" operator="containsText" text="Dn(waiting)">
      <formula>NOT(ISERROR(SEARCH("Dn(waiting)",C1298)))</formula>
    </cfRule>
  </conditionalFormatting>
  <conditionalFormatting sqref="C1146">
    <cfRule type="containsBlanks" dxfId="6279" priority="6281">
      <formula>LEN(TRIM(C1146))=0</formula>
    </cfRule>
    <cfRule type="containsText" dxfId="6278" priority="6282" operator="containsText" text="Operational">
      <formula>NOT(ISERROR(SEARCH("Operational",C1146)))</formula>
    </cfRule>
    <cfRule type="containsText" dxfId="6277" priority="6283" operator="containsText" text="Dn(service)">
      <formula>NOT(ISERROR(SEARCH("Dn(service)",C1146)))</formula>
    </cfRule>
    <cfRule type="containsText" dxfId="6276" priority="6284" operator="containsText" text="Dn(waiting)">
      <formula>NOT(ISERROR(SEARCH("Dn(waiting)",C1146)))</formula>
    </cfRule>
  </conditionalFormatting>
  <conditionalFormatting sqref="C1147">
    <cfRule type="containsBlanks" dxfId="6275" priority="6277">
      <formula>LEN(TRIM(C1147))=0</formula>
    </cfRule>
    <cfRule type="containsText" dxfId="6274" priority="6278" operator="containsText" text="Operational">
      <formula>NOT(ISERROR(SEARCH("Operational",C1147)))</formula>
    </cfRule>
    <cfRule type="containsText" dxfId="6273" priority="6279" operator="containsText" text="Dn(service)">
      <formula>NOT(ISERROR(SEARCH("Dn(service)",C1147)))</formula>
    </cfRule>
    <cfRule type="containsText" dxfId="6272" priority="6280" operator="containsText" text="Dn(waiting)">
      <formula>NOT(ISERROR(SEARCH("Dn(waiting)",C1147)))</formula>
    </cfRule>
  </conditionalFormatting>
  <conditionalFormatting sqref="F1149">
    <cfRule type="containsBlanks" dxfId="6271" priority="6273">
      <formula>LEN(TRIM(F1149))=0</formula>
    </cfRule>
    <cfRule type="containsText" dxfId="6270" priority="6274" operator="containsText" text="Operational">
      <formula>NOT(ISERROR(SEARCH("Operational",F1149)))</formula>
    </cfRule>
    <cfRule type="containsText" dxfId="6269" priority="6275" operator="containsText" text="Dn(service)">
      <formula>NOT(ISERROR(SEARCH("Dn(service)",F1149)))</formula>
    </cfRule>
    <cfRule type="containsText" dxfId="6268" priority="6276" operator="containsText" text="Dn(waiting)">
      <formula>NOT(ISERROR(SEARCH("Dn(waiting)",F1149)))</formula>
    </cfRule>
  </conditionalFormatting>
  <conditionalFormatting sqref="F1150">
    <cfRule type="containsBlanks" dxfId="6267" priority="6269">
      <formula>LEN(TRIM(F1150))=0</formula>
    </cfRule>
    <cfRule type="containsText" dxfId="6266" priority="6270" operator="containsText" text="Operational">
      <formula>NOT(ISERROR(SEARCH("Operational",F1150)))</formula>
    </cfRule>
    <cfRule type="containsText" dxfId="6265" priority="6271" operator="containsText" text="Dn(service)">
      <formula>NOT(ISERROR(SEARCH("Dn(service)",F1150)))</formula>
    </cfRule>
    <cfRule type="containsText" dxfId="6264" priority="6272" operator="containsText" text="Dn(waiting)">
      <formula>NOT(ISERROR(SEARCH("Dn(waiting)",F1150)))</formula>
    </cfRule>
  </conditionalFormatting>
  <conditionalFormatting sqref="H1148">
    <cfRule type="containsBlanks" dxfId="6263" priority="6265">
      <formula>LEN(TRIM(H1148))=0</formula>
    </cfRule>
    <cfRule type="containsText" dxfId="6262" priority="6266" operator="containsText" text="Operational">
      <formula>NOT(ISERROR(SEARCH("Operational",H1148)))</formula>
    </cfRule>
    <cfRule type="containsText" dxfId="6261" priority="6267" operator="containsText" text="Dn(service)">
      <formula>NOT(ISERROR(SEARCH("Dn(service)",H1148)))</formula>
    </cfRule>
    <cfRule type="containsText" dxfId="6260" priority="6268" operator="containsText" text="Dn(waiting)">
      <formula>NOT(ISERROR(SEARCH("Dn(waiting)",H1148)))</formula>
    </cfRule>
  </conditionalFormatting>
  <conditionalFormatting sqref="H1149">
    <cfRule type="containsBlanks" dxfId="6259" priority="6261">
      <formula>LEN(TRIM(H1149))=0</formula>
    </cfRule>
    <cfRule type="containsText" dxfId="6258" priority="6262" operator="containsText" text="Operational">
      <formula>NOT(ISERROR(SEARCH("Operational",H1149)))</formula>
    </cfRule>
    <cfRule type="containsText" dxfId="6257" priority="6263" operator="containsText" text="Dn(service)">
      <formula>NOT(ISERROR(SEARCH("Dn(service)",H1149)))</formula>
    </cfRule>
    <cfRule type="containsText" dxfId="6256" priority="6264" operator="containsText" text="Dn(waiting)">
      <formula>NOT(ISERROR(SEARCH("Dn(waiting)",H1149)))</formula>
    </cfRule>
  </conditionalFormatting>
  <conditionalFormatting sqref="H1147">
    <cfRule type="containsBlanks" dxfId="6255" priority="6257">
      <formula>LEN(TRIM(H1147))=0</formula>
    </cfRule>
    <cfRule type="containsText" dxfId="6254" priority="6258" operator="containsText" text="Operational">
      <formula>NOT(ISERROR(SEARCH("Operational",H1147)))</formula>
    </cfRule>
    <cfRule type="containsText" dxfId="6253" priority="6259" operator="containsText" text="Dn(service)">
      <formula>NOT(ISERROR(SEARCH("Dn(service)",H1147)))</formula>
    </cfRule>
    <cfRule type="containsText" dxfId="6252" priority="6260" operator="containsText" text="Dn(waiting)">
      <formula>NOT(ISERROR(SEARCH("Dn(waiting)",H1147)))</formula>
    </cfRule>
  </conditionalFormatting>
  <conditionalFormatting sqref="F1151">
    <cfRule type="containsBlanks" dxfId="6251" priority="6253">
      <formula>LEN(TRIM(F1151))=0</formula>
    </cfRule>
    <cfRule type="containsText" dxfId="6250" priority="6254" operator="containsText" text="Operational">
      <formula>NOT(ISERROR(SEARCH("Operational",F1151)))</formula>
    </cfRule>
    <cfRule type="containsText" dxfId="6249" priority="6255" operator="containsText" text="Dn(service)">
      <formula>NOT(ISERROR(SEARCH("Dn(service)",F1151)))</formula>
    </cfRule>
    <cfRule type="containsText" dxfId="6248" priority="6256" operator="containsText" text="Dn(waiting)">
      <formula>NOT(ISERROR(SEARCH("Dn(waiting)",F1151)))</formula>
    </cfRule>
  </conditionalFormatting>
  <conditionalFormatting sqref="E1151">
    <cfRule type="containsBlanks" dxfId="6247" priority="6249">
      <formula>LEN(TRIM(E1151))=0</formula>
    </cfRule>
    <cfRule type="containsText" dxfId="6246" priority="6250" operator="containsText" text="Operational">
      <formula>NOT(ISERROR(SEARCH("Operational",E1151)))</formula>
    </cfRule>
    <cfRule type="containsText" dxfId="6245" priority="6251" operator="containsText" text="Dn(service)">
      <formula>NOT(ISERROR(SEARCH("Dn(service)",E1151)))</formula>
    </cfRule>
    <cfRule type="containsText" dxfId="6244" priority="6252" operator="containsText" text="Dn(waiting)">
      <formula>NOT(ISERROR(SEARCH("Dn(waiting)",E1151)))</formula>
    </cfRule>
  </conditionalFormatting>
  <conditionalFormatting sqref="H1151">
    <cfRule type="containsBlanks" dxfId="6243" priority="6245">
      <formula>LEN(TRIM(H1151))=0</formula>
    </cfRule>
    <cfRule type="containsText" dxfId="6242" priority="6246" operator="containsText" text="Operational">
      <formula>NOT(ISERROR(SEARCH("Operational",H1151)))</formula>
    </cfRule>
    <cfRule type="containsText" dxfId="6241" priority="6247" operator="containsText" text="Dn(service)">
      <formula>NOT(ISERROR(SEARCH("Dn(service)",H1151)))</formula>
    </cfRule>
    <cfRule type="containsText" dxfId="6240" priority="6248" operator="containsText" text="Dn(waiting)">
      <formula>NOT(ISERROR(SEARCH("Dn(waiting)",H1151)))</formula>
    </cfRule>
  </conditionalFormatting>
  <conditionalFormatting sqref="H1152">
    <cfRule type="containsBlanks" dxfId="6239" priority="6241">
      <formula>LEN(TRIM(H1152))=0</formula>
    </cfRule>
    <cfRule type="containsText" dxfId="6238" priority="6242" operator="containsText" text="Operational">
      <formula>NOT(ISERROR(SEARCH("Operational",H1152)))</formula>
    </cfRule>
    <cfRule type="containsText" dxfId="6237" priority="6243" operator="containsText" text="Dn(service)">
      <formula>NOT(ISERROR(SEARCH("Dn(service)",H1152)))</formula>
    </cfRule>
    <cfRule type="containsText" dxfId="6236" priority="6244" operator="containsText" text="Dn(waiting)">
      <formula>NOT(ISERROR(SEARCH("Dn(waiting)",H1152)))</formula>
    </cfRule>
  </conditionalFormatting>
  <conditionalFormatting sqref="H1153">
    <cfRule type="containsBlanks" dxfId="6235" priority="6237">
      <formula>LEN(TRIM(H1153))=0</formula>
    </cfRule>
    <cfRule type="containsText" dxfId="6234" priority="6238" operator="containsText" text="Operational">
      <formula>NOT(ISERROR(SEARCH("Operational",H1153)))</formula>
    </cfRule>
    <cfRule type="containsText" dxfId="6233" priority="6239" operator="containsText" text="Dn(service)">
      <formula>NOT(ISERROR(SEARCH("Dn(service)",H1153)))</formula>
    </cfRule>
    <cfRule type="containsText" dxfId="6232" priority="6240" operator="containsText" text="Dn(waiting)">
      <formula>NOT(ISERROR(SEARCH("Dn(waiting)",H1153)))</formula>
    </cfRule>
  </conditionalFormatting>
  <conditionalFormatting sqref="F1152">
    <cfRule type="containsBlanks" dxfId="6231" priority="6233">
      <formula>LEN(TRIM(F1152))=0</formula>
    </cfRule>
    <cfRule type="containsText" dxfId="6230" priority="6234" operator="containsText" text="Operational">
      <formula>NOT(ISERROR(SEARCH("Operational",F1152)))</formula>
    </cfRule>
    <cfRule type="containsText" dxfId="6229" priority="6235" operator="containsText" text="Dn(service)">
      <formula>NOT(ISERROR(SEARCH("Dn(service)",F1152)))</formula>
    </cfRule>
    <cfRule type="containsText" dxfId="6228" priority="6236" operator="containsText" text="Dn(waiting)">
      <formula>NOT(ISERROR(SEARCH("Dn(waiting)",F1152)))</formula>
    </cfRule>
  </conditionalFormatting>
  <conditionalFormatting sqref="G1155">
    <cfRule type="containsBlanks" dxfId="6227" priority="6229">
      <formula>LEN(TRIM(G1155))=0</formula>
    </cfRule>
    <cfRule type="containsText" dxfId="6226" priority="6230" operator="containsText" text="Operational">
      <formula>NOT(ISERROR(SEARCH("Operational",G1155)))</formula>
    </cfRule>
    <cfRule type="containsText" dxfId="6225" priority="6231" operator="containsText" text="Dn(service)">
      <formula>NOT(ISERROR(SEARCH("Dn(service)",G1155)))</formula>
    </cfRule>
    <cfRule type="containsText" dxfId="6224" priority="6232" operator="containsText" text="Dn(waiting)">
      <formula>NOT(ISERROR(SEARCH("Dn(waiting)",G1155)))</formula>
    </cfRule>
  </conditionalFormatting>
  <conditionalFormatting sqref="C1160">
    <cfRule type="containsBlanks" dxfId="6223" priority="6225">
      <formula>LEN(TRIM(C1160))=0</formula>
    </cfRule>
    <cfRule type="containsText" dxfId="6222" priority="6226" operator="containsText" text="Operational">
      <formula>NOT(ISERROR(SEARCH("Operational",C1160)))</formula>
    </cfRule>
    <cfRule type="containsText" dxfId="6221" priority="6227" operator="containsText" text="Dn(service)">
      <formula>NOT(ISERROR(SEARCH("Dn(service)",C1160)))</formula>
    </cfRule>
    <cfRule type="containsText" dxfId="6220" priority="6228" operator="containsText" text="Dn(waiting)">
      <formula>NOT(ISERROR(SEARCH("Dn(waiting)",C1160)))</formula>
    </cfRule>
  </conditionalFormatting>
  <conditionalFormatting sqref="C1161">
    <cfRule type="containsBlanks" dxfId="6219" priority="6221">
      <formula>LEN(TRIM(C1161))=0</formula>
    </cfRule>
    <cfRule type="containsText" dxfId="6218" priority="6222" operator="containsText" text="Operational">
      <formula>NOT(ISERROR(SEARCH("Operational",C1161)))</formula>
    </cfRule>
    <cfRule type="containsText" dxfId="6217" priority="6223" operator="containsText" text="Dn(service)">
      <formula>NOT(ISERROR(SEARCH("Dn(service)",C1161)))</formula>
    </cfRule>
    <cfRule type="containsText" dxfId="6216" priority="6224" operator="containsText" text="Dn(waiting)">
      <formula>NOT(ISERROR(SEARCH("Dn(waiting)",C1161)))</formula>
    </cfRule>
  </conditionalFormatting>
  <conditionalFormatting sqref="C1162">
    <cfRule type="containsBlanks" dxfId="6215" priority="6217">
      <formula>LEN(TRIM(C1162))=0</formula>
    </cfRule>
    <cfRule type="containsText" dxfId="6214" priority="6218" operator="containsText" text="Operational">
      <formula>NOT(ISERROR(SEARCH("Operational",C1162)))</formula>
    </cfRule>
    <cfRule type="containsText" dxfId="6213" priority="6219" operator="containsText" text="Dn(service)">
      <formula>NOT(ISERROR(SEARCH("Dn(service)",C1162)))</formula>
    </cfRule>
    <cfRule type="containsText" dxfId="6212" priority="6220" operator="containsText" text="Dn(waiting)">
      <formula>NOT(ISERROR(SEARCH("Dn(waiting)",C1162)))</formula>
    </cfRule>
  </conditionalFormatting>
  <conditionalFormatting sqref="C1163">
    <cfRule type="containsBlanks" dxfId="6211" priority="6213">
      <formula>LEN(TRIM(C1163))=0</formula>
    </cfRule>
    <cfRule type="containsText" dxfId="6210" priority="6214" operator="containsText" text="Operational">
      <formula>NOT(ISERROR(SEARCH("Operational",C1163)))</formula>
    </cfRule>
    <cfRule type="containsText" dxfId="6209" priority="6215" operator="containsText" text="Dn(service)">
      <formula>NOT(ISERROR(SEARCH("Dn(service)",C1163)))</formula>
    </cfRule>
    <cfRule type="containsText" dxfId="6208" priority="6216" operator="containsText" text="Dn(waiting)">
      <formula>NOT(ISERROR(SEARCH("Dn(waiting)",C1163)))</formula>
    </cfRule>
  </conditionalFormatting>
  <conditionalFormatting sqref="C1164">
    <cfRule type="containsBlanks" dxfId="6207" priority="6209">
      <formula>LEN(TRIM(C1164))=0</formula>
    </cfRule>
    <cfRule type="containsText" dxfId="6206" priority="6210" operator="containsText" text="Operational">
      <formula>NOT(ISERROR(SEARCH("Operational",C1164)))</formula>
    </cfRule>
    <cfRule type="containsText" dxfId="6205" priority="6211" operator="containsText" text="Dn(service)">
      <formula>NOT(ISERROR(SEARCH("Dn(service)",C1164)))</formula>
    </cfRule>
    <cfRule type="containsText" dxfId="6204" priority="6212" operator="containsText" text="Dn(waiting)">
      <formula>NOT(ISERROR(SEARCH("Dn(waiting)",C1164)))</formula>
    </cfRule>
  </conditionalFormatting>
  <conditionalFormatting sqref="F1170">
    <cfRule type="containsBlanks" dxfId="6203" priority="6205">
      <formula>LEN(TRIM(F1170))=0</formula>
    </cfRule>
    <cfRule type="containsText" dxfId="6202" priority="6206" operator="containsText" text="Operational">
      <formula>NOT(ISERROR(SEARCH("Operational",F1170)))</formula>
    </cfRule>
    <cfRule type="containsText" dxfId="6201" priority="6207" operator="containsText" text="Dn(service)">
      <formula>NOT(ISERROR(SEARCH("Dn(service)",F1170)))</formula>
    </cfRule>
    <cfRule type="containsText" dxfId="6200" priority="6208" operator="containsText" text="Dn(waiting)">
      <formula>NOT(ISERROR(SEARCH("Dn(waiting)",F1170)))</formula>
    </cfRule>
  </conditionalFormatting>
  <conditionalFormatting sqref="F1171">
    <cfRule type="containsBlanks" dxfId="6199" priority="6201">
      <formula>LEN(TRIM(F1171))=0</formula>
    </cfRule>
    <cfRule type="containsText" dxfId="6198" priority="6202" operator="containsText" text="Operational">
      <formula>NOT(ISERROR(SEARCH("Operational",F1171)))</formula>
    </cfRule>
    <cfRule type="containsText" dxfId="6197" priority="6203" operator="containsText" text="Dn(service)">
      <formula>NOT(ISERROR(SEARCH("Dn(service)",F1171)))</formula>
    </cfRule>
    <cfRule type="containsText" dxfId="6196" priority="6204" operator="containsText" text="Dn(waiting)">
      <formula>NOT(ISERROR(SEARCH("Dn(waiting)",F1171)))</formula>
    </cfRule>
  </conditionalFormatting>
  <conditionalFormatting sqref="F1172">
    <cfRule type="containsBlanks" dxfId="6195" priority="6197">
      <formula>LEN(TRIM(F1172))=0</formula>
    </cfRule>
    <cfRule type="containsText" dxfId="6194" priority="6198" operator="containsText" text="Operational">
      <formula>NOT(ISERROR(SEARCH("Operational",F1172)))</formula>
    </cfRule>
    <cfRule type="containsText" dxfId="6193" priority="6199" operator="containsText" text="Dn(service)">
      <formula>NOT(ISERROR(SEARCH("Dn(service)",F1172)))</formula>
    </cfRule>
    <cfRule type="containsText" dxfId="6192" priority="6200" operator="containsText" text="Dn(waiting)">
      <formula>NOT(ISERROR(SEARCH("Dn(waiting)",F1172)))</formula>
    </cfRule>
  </conditionalFormatting>
  <conditionalFormatting sqref="F1173">
    <cfRule type="containsBlanks" dxfId="6191" priority="6193">
      <formula>LEN(TRIM(F1173))=0</formula>
    </cfRule>
    <cfRule type="containsText" dxfId="6190" priority="6194" operator="containsText" text="Operational">
      <formula>NOT(ISERROR(SEARCH("Operational",F1173)))</formula>
    </cfRule>
    <cfRule type="containsText" dxfId="6189" priority="6195" operator="containsText" text="Dn(service)">
      <formula>NOT(ISERROR(SEARCH("Dn(service)",F1173)))</formula>
    </cfRule>
    <cfRule type="containsText" dxfId="6188" priority="6196" operator="containsText" text="Dn(waiting)">
      <formula>NOT(ISERROR(SEARCH("Dn(waiting)",F1173)))</formula>
    </cfRule>
  </conditionalFormatting>
  <conditionalFormatting sqref="F1174">
    <cfRule type="containsBlanks" dxfId="6187" priority="6189">
      <formula>LEN(TRIM(F1174))=0</formula>
    </cfRule>
    <cfRule type="containsText" dxfId="6186" priority="6190" operator="containsText" text="Operational">
      <formula>NOT(ISERROR(SEARCH("Operational",F1174)))</formula>
    </cfRule>
    <cfRule type="containsText" dxfId="6185" priority="6191" operator="containsText" text="Dn(service)">
      <formula>NOT(ISERROR(SEARCH("Dn(service)",F1174)))</formula>
    </cfRule>
    <cfRule type="containsText" dxfId="6184" priority="6192" operator="containsText" text="Dn(waiting)">
      <formula>NOT(ISERROR(SEARCH("Dn(waiting)",F1174)))</formula>
    </cfRule>
  </conditionalFormatting>
  <conditionalFormatting sqref="F1175">
    <cfRule type="containsBlanks" dxfId="6183" priority="6185">
      <formula>LEN(TRIM(F1175))=0</formula>
    </cfRule>
    <cfRule type="containsText" dxfId="6182" priority="6186" operator="containsText" text="Operational">
      <formula>NOT(ISERROR(SEARCH("Operational",F1175)))</formula>
    </cfRule>
    <cfRule type="containsText" dxfId="6181" priority="6187" operator="containsText" text="Dn(service)">
      <formula>NOT(ISERROR(SEARCH("Dn(service)",F1175)))</formula>
    </cfRule>
    <cfRule type="containsText" dxfId="6180" priority="6188" operator="containsText" text="Dn(waiting)">
      <formula>NOT(ISERROR(SEARCH("Dn(waiting)",F1175)))</formula>
    </cfRule>
  </conditionalFormatting>
  <conditionalFormatting sqref="D1169">
    <cfRule type="containsBlanks" dxfId="6179" priority="6181">
      <formula>LEN(TRIM(D1169))=0</formula>
    </cfRule>
    <cfRule type="containsText" dxfId="6178" priority="6182" operator="containsText" text="Operational">
      <formula>NOT(ISERROR(SEARCH("Operational",D1169)))</formula>
    </cfRule>
    <cfRule type="containsText" dxfId="6177" priority="6183" operator="containsText" text="Dn(service)">
      <formula>NOT(ISERROR(SEARCH("Dn(service)",D1169)))</formula>
    </cfRule>
    <cfRule type="containsText" dxfId="6176" priority="6184" operator="containsText" text="Dn(waiting)">
      <formula>NOT(ISERROR(SEARCH("Dn(waiting)",D1169)))</formula>
    </cfRule>
  </conditionalFormatting>
  <conditionalFormatting sqref="D1170">
    <cfRule type="containsBlanks" dxfId="6175" priority="6177">
      <formula>LEN(TRIM(D1170))=0</formula>
    </cfRule>
    <cfRule type="containsText" dxfId="6174" priority="6178" operator="containsText" text="Operational">
      <formula>NOT(ISERROR(SEARCH("Operational",D1170)))</formula>
    </cfRule>
    <cfRule type="containsText" dxfId="6173" priority="6179" operator="containsText" text="Dn(service)">
      <formula>NOT(ISERROR(SEARCH("Dn(service)",D1170)))</formula>
    </cfRule>
    <cfRule type="containsText" dxfId="6172" priority="6180" operator="containsText" text="Dn(waiting)">
      <formula>NOT(ISERROR(SEARCH("Dn(waiting)",D1170)))</formula>
    </cfRule>
  </conditionalFormatting>
  <conditionalFormatting sqref="D1171">
    <cfRule type="containsBlanks" dxfId="6171" priority="6173">
      <formula>LEN(TRIM(D1171))=0</formula>
    </cfRule>
    <cfRule type="containsText" dxfId="6170" priority="6174" operator="containsText" text="Operational">
      <formula>NOT(ISERROR(SEARCH("Operational",D1171)))</formula>
    </cfRule>
    <cfRule type="containsText" dxfId="6169" priority="6175" operator="containsText" text="Dn(service)">
      <formula>NOT(ISERROR(SEARCH("Dn(service)",D1171)))</formula>
    </cfRule>
    <cfRule type="containsText" dxfId="6168" priority="6176" operator="containsText" text="Dn(waiting)">
      <formula>NOT(ISERROR(SEARCH("Dn(waiting)",D1171)))</formula>
    </cfRule>
  </conditionalFormatting>
  <conditionalFormatting sqref="D1172">
    <cfRule type="containsBlanks" dxfId="6167" priority="6169">
      <formula>LEN(TRIM(D1172))=0</formula>
    </cfRule>
    <cfRule type="containsText" dxfId="6166" priority="6170" operator="containsText" text="Operational">
      <formula>NOT(ISERROR(SEARCH("Operational",D1172)))</formula>
    </cfRule>
    <cfRule type="containsText" dxfId="6165" priority="6171" operator="containsText" text="Dn(service)">
      <formula>NOT(ISERROR(SEARCH("Dn(service)",D1172)))</formula>
    </cfRule>
    <cfRule type="containsText" dxfId="6164" priority="6172" operator="containsText" text="Dn(waiting)">
      <formula>NOT(ISERROR(SEARCH("Dn(waiting)",D1172)))</formula>
    </cfRule>
  </conditionalFormatting>
  <conditionalFormatting sqref="D1173">
    <cfRule type="containsBlanks" dxfId="6163" priority="6165">
      <formula>LEN(TRIM(D1173))=0</formula>
    </cfRule>
    <cfRule type="containsText" dxfId="6162" priority="6166" operator="containsText" text="Operational">
      <formula>NOT(ISERROR(SEARCH("Operational",D1173)))</formula>
    </cfRule>
    <cfRule type="containsText" dxfId="6161" priority="6167" operator="containsText" text="Dn(service)">
      <formula>NOT(ISERROR(SEARCH("Dn(service)",D1173)))</formula>
    </cfRule>
    <cfRule type="containsText" dxfId="6160" priority="6168" operator="containsText" text="Dn(waiting)">
      <formula>NOT(ISERROR(SEARCH("Dn(waiting)",D1173)))</formula>
    </cfRule>
  </conditionalFormatting>
  <conditionalFormatting sqref="D1174">
    <cfRule type="containsBlanks" dxfId="6159" priority="6161">
      <formula>LEN(TRIM(D1174))=0</formula>
    </cfRule>
    <cfRule type="containsText" dxfId="6158" priority="6162" operator="containsText" text="Operational">
      <formula>NOT(ISERROR(SEARCH("Operational",D1174)))</formula>
    </cfRule>
    <cfRule type="containsText" dxfId="6157" priority="6163" operator="containsText" text="Dn(service)">
      <formula>NOT(ISERROR(SEARCH("Dn(service)",D1174)))</formula>
    </cfRule>
    <cfRule type="containsText" dxfId="6156" priority="6164" operator="containsText" text="Dn(waiting)">
      <formula>NOT(ISERROR(SEARCH("Dn(waiting)",D1174)))</formula>
    </cfRule>
  </conditionalFormatting>
  <conditionalFormatting sqref="C1185">
    <cfRule type="containsBlanks" dxfId="6155" priority="6157">
      <formula>LEN(TRIM(C1185))=0</formula>
    </cfRule>
    <cfRule type="containsText" dxfId="6154" priority="6158" operator="containsText" text="Operational">
      <formula>NOT(ISERROR(SEARCH("Operational",C1185)))</formula>
    </cfRule>
    <cfRule type="containsText" dxfId="6153" priority="6159" operator="containsText" text="Dn(service)">
      <formula>NOT(ISERROR(SEARCH("Dn(service)",C1185)))</formula>
    </cfRule>
    <cfRule type="containsText" dxfId="6152" priority="6160" operator="containsText" text="Dn(waiting)">
      <formula>NOT(ISERROR(SEARCH("Dn(waiting)",C1185)))</formula>
    </cfRule>
  </conditionalFormatting>
  <conditionalFormatting sqref="C1186">
    <cfRule type="containsBlanks" dxfId="6151" priority="6153">
      <formula>LEN(TRIM(C1186))=0</formula>
    </cfRule>
    <cfRule type="containsText" dxfId="6150" priority="6154" operator="containsText" text="Operational">
      <formula>NOT(ISERROR(SEARCH("Operational",C1186)))</formula>
    </cfRule>
    <cfRule type="containsText" dxfId="6149" priority="6155" operator="containsText" text="Dn(service)">
      <formula>NOT(ISERROR(SEARCH("Dn(service)",C1186)))</formula>
    </cfRule>
    <cfRule type="containsText" dxfId="6148" priority="6156" operator="containsText" text="Dn(waiting)">
      <formula>NOT(ISERROR(SEARCH("Dn(waiting)",C1186)))</formula>
    </cfRule>
  </conditionalFormatting>
  <conditionalFormatting sqref="H1177">
    <cfRule type="containsBlanks" dxfId="6147" priority="6149">
      <formula>LEN(TRIM(H1177))=0</formula>
    </cfRule>
    <cfRule type="containsText" dxfId="6146" priority="6150" operator="containsText" text="Operational">
      <formula>NOT(ISERROR(SEARCH("Operational",H1177)))</formula>
    </cfRule>
    <cfRule type="containsText" dxfId="6145" priority="6151" operator="containsText" text="Dn(service)">
      <formula>NOT(ISERROR(SEARCH("Dn(service)",H1177)))</formula>
    </cfRule>
    <cfRule type="containsText" dxfId="6144" priority="6152" operator="containsText" text="Dn(waiting)">
      <formula>NOT(ISERROR(SEARCH("Dn(waiting)",H1177)))</formula>
    </cfRule>
  </conditionalFormatting>
  <conditionalFormatting sqref="H1178">
    <cfRule type="containsBlanks" dxfId="6143" priority="6145">
      <formula>LEN(TRIM(H1178))=0</formula>
    </cfRule>
    <cfRule type="containsText" dxfId="6142" priority="6146" operator="containsText" text="Operational">
      <formula>NOT(ISERROR(SEARCH("Operational",H1178)))</formula>
    </cfRule>
    <cfRule type="containsText" dxfId="6141" priority="6147" operator="containsText" text="Dn(service)">
      <formula>NOT(ISERROR(SEARCH("Dn(service)",H1178)))</formula>
    </cfRule>
    <cfRule type="containsText" dxfId="6140" priority="6148" operator="containsText" text="Dn(waiting)">
      <formula>NOT(ISERROR(SEARCH("Dn(waiting)",H1178)))</formula>
    </cfRule>
  </conditionalFormatting>
  <conditionalFormatting sqref="H1179">
    <cfRule type="containsBlanks" dxfId="6139" priority="6141">
      <formula>LEN(TRIM(H1179))=0</formula>
    </cfRule>
    <cfRule type="containsText" dxfId="6138" priority="6142" operator="containsText" text="Operational">
      <formula>NOT(ISERROR(SEARCH("Operational",H1179)))</formula>
    </cfRule>
    <cfRule type="containsText" dxfId="6137" priority="6143" operator="containsText" text="Dn(service)">
      <formula>NOT(ISERROR(SEARCH("Dn(service)",H1179)))</formula>
    </cfRule>
    <cfRule type="containsText" dxfId="6136" priority="6144" operator="containsText" text="Dn(waiting)">
      <formula>NOT(ISERROR(SEARCH("Dn(waiting)",H1179)))</formula>
    </cfRule>
  </conditionalFormatting>
  <conditionalFormatting sqref="H1180">
    <cfRule type="containsBlanks" dxfId="6135" priority="6137">
      <formula>LEN(TRIM(H1180))=0</formula>
    </cfRule>
    <cfRule type="containsText" dxfId="6134" priority="6138" operator="containsText" text="Operational">
      <formula>NOT(ISERROR(SEARCH("Operational",H1180)))</formula>
    </cfRule>
    <cfRule type="containsText" dxfId="6133" priority="6139" operator="containsText" text="Dn(service)">
      <formula>NOT(ISERROR(SEARCH("Dn(service)",H1180)))</formula>
    </cfRule>
    <cfRule type="containsText" dxfId="6132" priority="6140" operator="containsText" text="Dn(waiting)">
      <formula>NOT(ISERROR(SEARCH("Dn(waiting)",H1180)))</formula>
    </cfRule>
  </conditionalFormatting>
  <conditionalFormatting sqref="H1181">
    <cfRule type="containsBlanks" dxfId="6131" priority="6133">
      <formula>LEN(TRIM(H1181))=0</formula>
    </cfRule>
    <cfRule type="containsText" dxfId="6130" priority="6134" operator="containsText" text="Operational">
      <formula>NOT(ISERROR(SEARCH("Operational",H1181)))</formula>
    </cfRule>
    <cfRule type="containsText" dxfId="6129" priority="6135" operator="containsText" text="Dn(service)">
      <formula>NOT(ISERROR(SEARCH("Dn(service)",H1181)))</formula>
    </cfRule>
    <cfRule type="containsText" dxfId="6128" priority="6136" operator="containsText" text="Dn(waiting)">
      <formula>NOT(ISERROR(SEARCH("Dn(waiting)",H1181)))</formula>
    </cfRule>
  </conditionalFormatting>
  <conditionalFormatting sqref="H1182">
    <cfRule type="containsBlanks" dxfId="6127" priority="6129">
      <formula>LEN(TRIM(H1182))=0</formula>
    </cfRule>
    <cfRule type="containsText" dxfId="6126" priority="6130" operator="containsText" text="Operational">
      <formula>NOT(ISERROR(SEARCH("Operational",H1182)))</formula>
    </cfRule>
    <cfRule type="containsText" dxfId="6125" priority="6131" operator="containsText" text="Dn(service)">
      <formula>NOT(ISERROR(SEARCH("Dn(service)",H1182)))</formula>
    </cfRule>
    <cfRule type="containsText" dxfId="6124" priority="6132" operator="containsText" text="Dn(waiting)">
      <formula>NOT(ISERROR(SEARCH("Dn(waiting)",H1182)))</formula>
    </cfRule>
  </conditionalFormatting>
  <conditionalFormatting sqref="G1192">
    <cfRule type="containsBlanks" dxfId="6123" priority="6125">
      <formula>LEN(TRIM(G1192))=0</formula>
    </cfRule>
    <cfRule type="containsText" dxfId="6122" priority="6126" operator="containsText" text="Operational">
      <formula>NOT(ISERROR(SEARCH("Operational",G1192)))</formula>
    </cfRule>
    <cfRule type="containsText" dxfId="6121" priority="6127" operator="containsText" text="Dn(service)">
      <formula>NOT(ISERROR(SEARCH("Dn(service)",G1192)))</formula>
    </cfRule>
    <cfRule type="containsText" dxfId="6120" priority="6128" operator="containsText" text="Dn(waiting)">
      <formula>NOT(ISERROR(SEARCH("Dn(waiting)",G1192)))</formula>
    </cfRule>
  </conditionalFormatting>
  <conditionalFormatting sqref="G1193">
    <cfRule type="containsBlanks" dxfId="6119" priority="6121">
      <formula>LEN(TRIM(G1193))=0</formula>
    </cfRule>
    <cfRule type="containsText" dxfId="6118" priority="6122" operator="containsText" text="Operational">
      <formula>NOT(ISERROR(SEARCH("Operational",G1193)))</formula>
    </cfRule>
    <cfRule type="containsText" dxfId="6117" priority="6123" operator="containsText" text="Dn(service)">
      <formula>NOT(ISERROR(SEARCH("Dn(service)",G1193)))</formula>
    </cfRule>
    <cfRule type="containsText" dxfId="6116" priority="6124" operator="containsText" text="Dn(waiting)">
      <formula>NOT(ISERROR(SEARCH("Dn(waiting)",G1193)))</formula>
    </cfRule>
  </conditionalFormatting>
  <conditionalFormatting sqref="G1194">
    <cfRule type="containsBlanks" dxfId="6115" priority="6117">
      <formula>LEN(TRIM(G1194))=0</formula>
    </cfRule>
    <cfRule type="containsText" dxfId="6114" priority="6118" operator="containsText" text="Operational">
      <formula>NOT(ISERROR(SEARCH("Operational",G1194)))</formula>
    </cfRule>
    <cfRule type="containsText" dxfId="6113" priority="6119" operator="containsText" text="Dn(service)">
      <formula>NOT(ISERROR(SEARCH("Dn(service)",G1194)))</formula>
    </cfRule>
    <cfRule type="containsText" dxfId="6112" priority="6120" operator="containsText" text="Dn(waiting)">
      <formula>NOT(ISERROR(SEARCH("Dn(waiting)",G1194)))</formula>
    </cfRule>
  </conditionalFormatting>
  <conditionalFormatting sqref="G1195">
    <cfRule type="containsBlanks" dxfId="6111" priority="6113">
      <formula>LEN(TRIM(G1195))=0</formula>
    </cfRule>
    <cfRule type="containsText" dxfId="6110" priority="6114" operator="containsText" text="Operational">
      <formula>NOT(ISERROR(SEARCH("Operational",G1195)))</formula>
    </cfRule>
    <cfRule type="containsText" dxfId="6109" priority="6115" operator="containsText" text="Dn(service)">
      <formula>NOT(ISERROR(SEARCH("Dn(service)",G1195)))</formula>
    </cfRule>
    <cfRule type="containsText" dxfId="6108" priority="6116" operator="containsText" text="Dn(waiting)">
      <formula>NOT(ISERROR(SEARCH("Dn(waiting)",G1195)))</formula>
    </cfRule>
  </conditionalFormatting>
  <conditionalFormatting sqref="F1199">
    <cfRule type="containsBlanks" dxfId="6107" priority="6109">
      <formula>LEN(TRIM(F1199))=0</formula>
    </cfRule>
    <cfRule type="containsText" dxfId="6106" priority="6110" operator="containsText" text="Operational">
      <formula>NOT(ISERROR(SEARCH("Operational",F1199)))</formula>
    </cfRule>
    <cfRule type="containsText" dxfId="6105" priority="6111" operator="containsText" text="Dn(service)">
      <formula>NOT(ISERROR(SEARCH("Dn(service)",F1199)))</formula>
    </cfRule>
    <cfRule type="containsText" dxfId="6104" priority="6112" operator="containsText" text="Dn(waiting)">
      <formula>NOT(ISERROR(SEARCH("Dn(waiting)",F1199)))</formula>
    </cfRule>
  </conditionalFormatting>
  <conditionalFormatting sqref="F1200">
    <cfRule type="containsBlanks" dxfId="6103" priority="6105">
      <formula>LEN(TRIM(F1200))=0</formula>
    </cfRule>
    <cfRule type="containsText" dxfId="6102" priority="6106" operator="containsText" text="Operational">
      <formula>NOT(ISERROR(SEARCH("Operational",F1200)))</formula>
    </cfRule>
    <cfRule type="containsText" dxfId="6101" priority="6107" operator="containsText" text="Dn(service)">
      <formula>NOT(ISERROR(SEARCH("Dn(service)",F1200)))</formula>
    </cfRule>
    <cfRule type="containsText" dxfId="6100" priority="6108" operator="containsText" text="Dn(waiting)">
      <formula>NOT(ISERROR(SEARCH("Dn(waiting)",F1200)))</formula>
    </cfRule>
  </conditionalFormatting>
  <conditionalFormatting sqref="F1201">
    <cfRule type="containsBlanks" dxfId="6099" priority="6101">
      <formula>LEN(TRIM(F1201))=0</formula>
    </cfRule>
    <cfRule type="containsText" dxfId="6098" priority="6102" operator="containsText" text="Operational">
      <formula>NOT(ISERROR(SEARCH("Operational",F1201)))</formula>
    </cfRule>
    <cfRule type="containsText" dxfId="6097" priority="6103" operator="containsText" text="Dn(service)">
      <formula>NOT(ISERROR(SEARCH("Dn(service)",F1201)))</formula>
    </cfRule>
    <cfRule type="containsText" dxfId="6096" priority="6104" operator="containsText" text="Dn(waiting)">
      <formula>NOT(ISERROR(SEARCH("Dn(waiting)",F1201)))</formula>
    </cfRule>
  </conditionalFormatting>
  <conditionalFormatting sqref="F1202">
    <cfRule type="containsBlanks" dxfId="6095" priority="6097">
      <formula>LEN(TRIM(F1202))=0</formula>
    </cfRule>
    <cfRule type="containsText" dxfId="6094" priority="6098" operator="containsText" text="Operational">
      <formula>NOT(ISERROR(SEARCH("Operational",F1202)))</formula>
    </cfRule>
    <cfRule type="containsText" dxfId="6093" priority="6099" operator="containsText" text="Dn(service)">
      <formula>NOT(ISERROR(SEARCH("Dn(service)",F1202)))</formula>
    </cfRule>
    <cfRule type="containsText" dxfId="6092" priority="6100" operator="containsText" text="Dn(waiting)">
      <formula>NOT(ISERROR(SEARCH("Dn(waiting)",F1202)))</formula>
    </cfRule>
  </conditionalFormatting>
  <conditionalFormatting sqref="D1196">
    <cfRule type="containsBlanks" dxfId="6091" priority="6093">
      <formula>LEN(TRIM(D1196))=0</formula>
    </cfRule>
    <cfRule type="containsText" dxfId="6090" priority="6094" operator="containsText" text="Operational">
      <formula>NOT(ISERROR(SEARCH("Operational",D1196)))</formula>
    </cfRule>
    <cfRule type="containsText" dxfId="6089" priority="6095" operator="containsText" text="Dn(service)">
      <formula>NOT(ISERROR(SEARCH("Dn(service)",D1196)))</formula>
    </cfRule>
    <cfRule type="containsText" dxfId="6088" priority="6096" operator="containsText" text="Dn(waiting)">
      <formula>NOT(ISERROR(SEARCH("Dn(waiting)",D1196)))</formula>
    </cfRule>
  </conditionalFormatting>
  <conditionalFormatting sqref="D1197">
    <cfRule type="containsBlanks" dxfId="6087" priority="6089">
      <formula>LEN(TRIM(D1197))=0</formula>
    </cfRule>
    <cfRule type="containsText" dxfId="6086" priority="6090" operator="containsText" text="Operational">
      <formula>NOT(ISERROR(SEARCH("Operational",D1197)))</formula>
    </cfRule>
    <cfRule type="containsText" dxfId="6085" priority="6091" operator="containsText" text="Dn(service)">
      <formula>NOT(ISERROR(SEARCH("Dn(service)",D1197)))</formula>
    </cfRule>
    <cfRule type="containsText" dxfId="6084" priority="6092" operator="containsText" text="Dn(waiting)">
      <formula>NOT(ISERROR(SEARCH("Dn(waiting)",D1197)))</formula>
    </cfRule>
  </conditionalFormatting>
  <conditionalFormatting sqref="D1198:D1199">
    <cfRule type="containsBlanks" dxfId="6083" priority="6085">
      <formula>LEN(TRIM(D1198))=0</formula>
    </cfRule>
    <cfRule type="containsText" dxfId="6082" priority="6086" operator="containsText" text="Operational">
      <formula>NOT(ISERROR(SEARCH("Operational",D1198)))</formula>
    </cfRule>
    <cfRule type="containsText" dxfId="6081" priority="6087" operator="containsText" text="Dn(service)">
      <formula>NOT(ISERROR(SEARCH("Dn(service)",D1198)))</formula>
    </cfRule>
    <cfRule type="containsText" dxfId="6080" priority="6088" operator="containsText" text="Dn(waiting)">
      <formula>NOT(ISERROR(SEARCH("Dn(waiting)",D1198)))</formula>
    </cfRule>
  </conditionalFormatting>
  <conditionalFormatting sqref="D1200">
    <cfRule type="containsBlanks" dxfId="6079" priority="6081">
      <formula>LEN(TRIM(D1200))=0</formula>
    </cfRule>
    <cfRule type="containsText" dxfId="6078" priority="6082" operator="containsText" text="Operational">
      <formula>NOT(ISERROR(SEARCH("Operational",D1200)))</formula>
    </cfRule>
    <cfRule type="containsText" dxfId="6077" priority="6083" operator="containsText" text="Dn(service)">
      <formula>NOT(ISERROR(SEARCH("Dn(service)",D1200)))</formula>
    </cfRule>
    <cfRule type="containsText" dxfId="6076" priority="6084" operator="containsText" text="Dn(waiting)">
      <formula>NOT(ISERROR(SEARCH("Dn(waiting)",D1200)))</formula>
    </cfRule>
  </conditionalFormatting>
  <conditionalFormatting sqref="D1201">
    <cfRule type="containsBlanks" dxfId="6075" priority="6077">
      <formula>LEN(TRIM(D1201))=0</formula>
    </cfRule>
    <cfRule type="containsText" dxfId="6074" priority="6078" operator="containsText" text="Operational">
      <formula>NOT(ISERROR(SEARCH("Operational",D1201)))</formula>
    </cfRule>
    <cfRule type="containsText" dxfId="6073" priority="6079" operator="containsText" text="Dn(service)">
      <formula>NOT(ISERROR(SEARCH("Dn(service)",D1201)))</formula>
    </cfRule>
    <cfRule type="containsText" dxfId="6072" priority="6080" operator="containsText" text="Dn(waiting)">
      <formula>NOT(ISERROR(SEARCH("Dn(waiting)",D1201)))</formula>
    </cfRule>
  </conditionalFormatting>
  <conditionalFormatting sqref="D1202">
    <cfRule type="containsBlanks" dxfId="6071" priority="6073">
      <formula>LEN(TRIM(D1202))=0</formula>
    </cfRule>
    <cfRule type="containsText" dxfId="6070" priority="6074" operator="containsText" text="Operational">
      <formula>NOT(ISERROR(SEARCH("Operational",D1202)))</formula>
    </cfRule>
    <cfRule type="containsText" dxfId="6069" priority="6075" operator="containsText" text="Dn(service)">
      <formula>NOT(ISERROR(SEARCH("Dn(service)",D1202)))</formula>
    </cfRule>
    <cfRule type="containsText" dxfId="6068" priority="6076" operator="containsText" text="Dn(waiting)">
      <formula>NOT(ISERROR(SEARCH("Dn(waiting)",D1202)))</formula>
    </cfRule>
  </conditionalFormatting>
  <conditionalFormatting sqref="D1203">
    <cfRule type="containsBlanks" dxfId="6067" priority="6069">
      <formula>LEN(TRIM(D1203))=0</formula>
    </cfRule>
    <cfRule type="containsText" dxfId="6066" priority="6070" operator="containsText" text="Operational">
      <formula>NOT(ISERROR(SEARCH("Operational",D1203)))</formula>
    </cfRule>
    <cfRule type="containsText" dxfId="6065" priority="6071" operator="containsText" text="Dn(service)">
      <formula>NOT(ISERROR(SEARCH("Dn(service)",D1203)))</formula>
    </cfRule>
    <cfRule type="containsText" dxfId="6064" priority="6072" operator="containsText" text="Dn(waiting)">
      <formula>NOT(ISERROR(SEARCH("Dn(waiting)",D1203)))</formula>
    </cfRule>
  </conditionalFormatting>
  <conditionalFormatting sqref="D1204">
    <cfRule type="containsBlanks" dxfId="6063" priority="6065">
      <formula>LEN(TRIM(D1204))=0</formula>
    </cfRule>
    <cfRule type="containsText" dxfId="6062" priority="6066" operator="containsText" text="Operational">
      <formula>NOT(ISERROR(SEARCH("Operational",D1204)))</formula>
    </cfRule>
    <cfRule type="containsText" dxfId="6061" priority="6067" operator="containsText" text="Dn(service)">
      <formula>NOT(ISERROR(SEARCH("Dn(service)",D1204)))</formula>
    </cfRule>
    <cfRule type="containsText" dxfId="6060" priority="6068" operator="containsText" text="Dn(waiting)">
      <formula>NOT(ISERROR(SEARCH("Dn(waiting)",D1204)))</formula>
    </cfRule>
  </conditionalFormatting>
  <conditionalFormatting sqref="H1204">
    <cfRule type="containsBlanks" dxfId="6059" priority="6061">
      <formula>LEN(TRIM(H1204))=0</formula>
    </cfRule>
    <cfRule type="containsText" dxfId="6058" priority="6062" operator="containsText" text="Operational">
      <formula>NOT(ISERROR(SEARCH("Operational",H1204)))</formula>
    </cfRule>
    <cfRule type="containsText" dxfId="6057" priority="6063" operator="containsText" text="Dn(service)">
      <formula>NOT(ISERROR(SEARCH("Dn(service)",H1204)))</formula>
    </cfRule>
    <cfRule type="containsText" dxfId="6056" priority="6064" operator="containsText" text="Dn(waiting)">
      <formula>NOT(ISERROR(SEARCH("Dn(waiting)",H1204)))</formula>
    </cfRule>
  </conditionalFormatting>
  <conditionalFormatting sqref="H1205">
    <cfRule type="containsBlanks" dxfId="6055" priority="6057">
      <formula>LEN(TRIM(H1205))=0</formula>
    </cfRule>
    <cfRule type="containsText" dxfId="6054" priority="6058" operator="containsText" text="Operational">
      <formula>NOT(ISERROR(SEARCH("Operational",H1205)))</formula>
    </cfRule>
    <cfRule type="containsText" dxfId="6053" priority="6059" operator="containsText" text="Dn(service)">
      <formula>NOT(ISERROR(SEARCH("Dn(service)",H1205)))</formula>
    </cfRule>
    <cfRule type="containsText" dxfId="6052" priority="6060" operator="containsText" text="Dn(waiting)">
      <formula>NOT(ISERROR(SEARCH("Dn(waiting)",H1205)))</formula>
    </cfRule>
  </conditionalFormatting>
  <conditionalFormatting sqref="H1206">
    <cfRule type="containsBlanks" dxfId="6051" priority="6053">
      <formula>LEN(TRIM(H1206))=0</formula>
    </cfRule>
    <cfRule type="containsText" dxfId="6050" priority="6054" operator="containsText" text="Operational">
      <formula>NOT(ISERROR(SEARCH("Operational",H1206)))</formula>
    </cfRule>
    <cfRule type="containsText" dxfId="6049" priority="6055" operator="containsText" text="Dn(service)">
      <formula>NOT(ISERROR(SEARCH("Dn(service)",H1206)))</formula>
    </cfRule>
    <cfRule type="containsText" dxfId="6048" priority="6056" operator="containsText" text="Dn(waiting)">
      <formula>NOT(ISERROR(SEARCH("Dn(waiting)",H1206)))</formula>
    </cfRule>
  </conditionalFormatting>
  <conditionalFormatting sqref="H1207">
    <cfRule type="containsBlanks" dxfId="6047" priority="6049">
      <formula>LEN(TRIM(H1207))=0</formula>
    </cfRule>
    <cfRule type="containsText" dxfId="6046" priority="6050" operator="containsText" text="Operational">
      <formula>NOT(ISERROR(SEARCH("Operational",H1207)))</formula>
    </cfRule>
    <cfRule type="containsText" dxfId="6045" priority="6051" operator="containsText" text="Dn(service)">
      <formula>NOT(ISERROR(SEARCH("Dn(service)",H1207)))</formula>
    </cfRule>
    <cfRule type="containsText" dxfId="6044" priority="6052" operator="containsText" text="Dn(waiting)">
      <formula>NOT(ISERROR(SEARCH("Dn(waiting)",H1207)))</formula>
    </cfRule>
  </conditionalFormatting>
  <conditionalFormatting sqref="H1208">
    <cfRule type="containsBlanks" dxfId="6043" priority="6045">
      <formula>LEN(TRIM(H1208))=0</formula>
    </cfRule>
    <cfRule type="containsText" dxfId="6042" priority="6046" operator="containsText" text="Operational">
      <formula>NOT(ISERROR(SEARCH("Operational",H1208)))</formula>
    </cfRule>
    <cfRule type="containsText" dxfId="6041" priority="6047" operator="containsText" text="Dn(service)">
      <formula>NOT(ISERROR(SEARCH("Dn(service)",H1208)))</formula>
    </cfRule>
    <cfRule type="containsText" dxfId="6040" priority="6048" operator="containsText" text="Dn(waiting)">
      <formula>NOT(ISERROR(SEARCH("Dn(waiting)",H1208)))</formula>
    </cfRule>
  </conditionalFormatting>
  <conditionalFormatting sqref="H1209">
    <cfRule type="containsBlanks" dxfId="6039" priority="6041">
      <formula>LEN(TRIM(H1209))=0</formula>
    </cfRule>
    <cfRule type="containsText" dxfId="6038" priority="6042" operator="containsText" text="Operational">
      <formula>NOT(ISERROR(SEARCH("Operational",H1209)))</formula>
    </cfRule>
    <cfRule type="containsText" dxfId="6037" priority="6043" operator="containsText" text="Dn(service)">
      <formula>NOT(ISERROR(SEARCH("Dn(service)",H1209)))</formula>
    </cfRule>
    <cfRule type="containsText" dxfId="6036" priority="6044" operator="containsText" text="Dn(waiting)">
      <formula>NOT(ISERROR(SEARCH("Dn(waiting)",H1209)))</formula>
    </cfRule>
  </conditionalFormatting>
  <conditionalFormatting sqref="H1210">
    <cfRule type="containsBlanks" dxfId="6035" priority="6037">
      <formula>LEN(TRIM(H1210))=0</formula>
    </cfRule>
    <cfRule type="containsText" dxfId="6034" priority="6038" operator="containsText" text="Operational">
      <formula>NOT(ISERROR(SEARCH("Operational",H1210)))</formula>
    </cfRule>
    <cfRule type="containsText" dxfId="6033" priority="6039" operator="containsText" text="Dn(service)">
      <formula>NOT(ISERROR(SEARCH("Dn(service)",H1210)))</formula>
    </cfRule>
    <cfRule type="containsText" dxfId="6032" priority="6040" operator="containsText" text="Dn(waiting)">
      <formula>NOT(ISERROR(SEARCH("Dn(waiting)",H1210)))</formula>
    </cfRule>
  </conditionalFormatting>
  <conditionalFormatting sqref="H1211">
    <cfRule type="containsBlanks" dxfId="6031" priority="6033">
      <formula>LEN(TRIM(H1211))=0</formula>
    </cfRule>
    <cfRule type="containsText" dxfId="6030" priority="6034" operator="containsText" text="Operational">
      <formula>NOT(ISERROR(SEARCH("Operational",H1211)))</formula>
    </cfRule>
    <cfRule type="containsText" dxfId="6029" priority="6035" operator="containsText" text="Dn(service)">
      <formula>NOT(ISERROR(SEARCH("Dn(service)",H1211)))</formula>
    </cfRule>
    <cfRule type="containsText" dxfId="6028" priority="6036" operator="containsText" text="Dn(waiting)">
      <formula>NOT(ISERROR(SEARCH("Dn(waiting)",H1211)))</formula>
    </cfRule>
  </conditionalFormatting>
  <conditionalFormatting sqref="E1209">
    <cfRule type="containsBlanks" dxfId="6027" priority="6029">
      <formula>LEN(TRIM(E1209))=0</formula>
    </cfRule>
    <cfRule type="containsText" dxfId="6026" priority="6030" operator="containsText" text="Operational">
      <formula>NOT(ISERROR(SEARCH("Operational",E1209)))</formula>
    </cfRule>
    <cfRule type="containsText" dxfId="6025" priority="6031" operator="containsText" text="Dn(service)">
      <formula>NOT(ISERROR(SEARCH("Dn(service)",E1209)))</formula>
    </cfRule>
    <cfRule type="containsText" dxfId="6024" priority="6032" operator="containsText" text="Dn(waiting)">
      <formula>NOT(ISERROR(SEARCH("Dn(waiting)",E1209)))</formula>
    </cfRule>
  </conditionalFormatting>
  <conditionalFormatting sqref="E1210">
    <cfRule type="containsBlanks" dxfId="6023" priority="6025">
      <formula>LEN(TRIM(E1210))=0</formula>
    </cfRule>
    <cfRule type="containsText" dxfId="6022" priority="6026" operator="containsText" text="Operational">
      <formula>NOT(ISERROR(SEARCH("Operational",E1210)))</formula>
    </cfRule>
    <cfRule type="containsText" dxfId="6021" priority="6027" operator="containsText" text="Dn(service)">
      <formula>NOT(ISERROR(SEARCH("Dn(service)",E1210)))</formula>
    </cfRule>
    <cfRule type="containsText" dxfId="6020" priority="6028" operator="containsText" text="Dn(waiting)">
      <formula>NOT(ISERROR(SEARCH("Dn(waiting)",E1210)))</formula>
    </cfRule>
  </conditionalFormatting>
  <conditionalFormatting sqref="C1213">
    <cfRule type="containsBlanks" dxfId="6019" priority="6021">
      <formula>LEN(TRIM(C1213))=0</formula>
    </cfRule>
    <cfRule type="containsText" dxfId="6018" priority="6022" operator="containsText" text="Operational">
      <formula>NOT(ISERROR(SEARCH("Operational",C1213)))</formula>
    </cfRule>
    <cfRule type="containsText" dxfId="6017" priority="6023" operator="containsText" text="Dn(service)">
      <formula>NOT(ISERROR(SEARCH("Dn(service)",C1213)))</formula>
    </cfRule>
    <cfRule type="containsText" dxfId="6016" priority="6024" operator="containsText" text="Dn(waiting)">
      <formula>NOT(ISERROR(SEARCH("Dn(waiting)",C1213)))</formula>
    </cfRule>
  </conditionalFormatting>
  <conditionalFormatting sqref="C1214">
    <cfRule type="containsBlanks" dxfId="6015" priority="6017">
      <formula>LEN(TRIM(C1214))=0</formula>
    </cfRule>
    <cfRule type="containsText" dxfId="6014" priority="6018" operator="containsText" text="Operational">
      <formula>NOT(ISERROR(SEARCH("Operational",C1214)))</formula>
    </cfRule>
    <cfRule type="containsText" dxfId="6013" priority="6019" operator="containsText" text="Dn(service)">
      <formula>NOT(ISERROR(SEARCH("Dn(service)",C1214)))</formula>
    </cfRule>
    <cfRule type="containsText" dxfId="6012" priority="6020" operator="containsText" text="Dn(waiting)">
      <formula>NOT(ISERROR(SEARCH("Dn(waiting)",C1214)))</formula>
    </cfRule>
  </conditionalFormatting>
  <conditionalFormatting sqref="C1215">
    <cfRule type="containsBlanks" dxfId="6011" priority="6013">
      <formula>LEN(TRIM(C1215))=0</formula>
    </cfRule>
    <cfRule type="containsText" dxfId="6010" priority="6014" operator="containsText" text="Operational">
      <formula>NOT(ISERROR(SEARCH("Operational",C1215)))</formula>
    </cfRule>
    <cfRule type="containsText" dxfId="6009" priority="6015" operator="containsText" text="Dn(service)">
      <formula>NOT(ISERROR(SEARCH("Dn(service)",C1215)))</formula>
    </cfRule>
    <cfRule type="containsText" dxfId="6008" priority="6016" operator="containsText" text="Dn(waiting)">
      <formula>NOT(ISERROR(SEARCH("Dn(waiting)",C1215)))</formula>
    </cfRule>
  </conditionalFormatting>
  <conditionalFormatting sqref="C1216">
    <cfRule type="containsBlanks" dxfId="6007" priority="6009">
      <formula>LEN(TRIM(C1216))=0</formula>
    </cfRule>
    <cfRule type="containsText" dxfId="6006" priority="6010" operator="containsText" text="Operational">
      <formula>NOT(ISERROR(SEARCH("Operational",C1216)))</formula>
    </cfRule>
    <cfRule type="containsText" dxfId="6005" priority="6011" operator="containsText" text="Dn(service)">
      <formula>NOT(ISERROR(SEARCH("Dn(service)",C1216)))</formula>
    </cfRule>
    <cfRule type="containsText" dxfId="6004" priority="6012" operator="containsText" text="Dn(waiting)">
      <formula>NOT(ISERROR(SEARCH("Dn(waiting)",C1216)))</formula>
    </cfRule>
  </conditionalFormatting>
  <conditionalFormatting sqref="C1217">
    <cfRule type="containsBlanks" dxfId="6003" priority="6005">
      <formula>LEN(TRIM(C1217))=0</formula>
    </cfRule>
    <cfRule type="containsText" dxfId="6002" priority="6006" operator="containsText" text="Operational">
      <formula>NOT(ISERROR(SEARCH("Operational",C1217)))</formula>
    </cfRule>
    <cfRule type="containsText" dxfId="6001" priority="6007" operator="containsText" text="Dn(service)">
      <formula>NOT(ISERROR(SEARCH("Dn(service)",C1217)))</formula>
    </cfRule>
    <cfRule type="containsText" dxfId="6000" priority="6008" operator="containsText" text="Dn(waiting)">
      <formula>NOT(ISERROR(SEARCH("Dn(waiting)",C1217)))</formula>
    </cfRule>
  </conditionalFormatting>
  <conditionalFormatting sqref="C1218">
    <cfRule type="containsBlanks" dxfId="5999" priority="6001">
      <formula>LEN(TRIM(C1218))=0</formula>
    </cfRule>
    <cfRule type="containsText" dxfId="5998" priority="6002" operator="containsText" text="Operational">
      <formula>NOT(ISERROR(SEARCH("Operational",C1218)))</formula>
    </cfRule>
    <cfRule type="containsText" dxfId="5997" priority="6003" operator="containsText" text="Dn(service)">
      <formula>NOT(ISERROR(SEARCH("Dn(service)",C1218)))</formula>
    </cfRule>
    <cfRule type="containsText" dxfId="5996" priority="6004" operator="containsText" text="Dn(waiting)">
      <formula>NOT(ISERROR(SEARCH("Dn(waiting)",C1218)))</formula>
    </cfRule>
  </conditionalFormatting>
  <conditionalFormatting sqref="C1219">
    <cfRule type="containsBlanks" dxfId="5995" priority="5997">
      <formula>LEN(TRIM(C1219))=0</formula>
    </cfRule>
    <cfRule type="containsText" dxfId="5994" priority="5998" operator="containsText" text="Operational">
      <formula>NOT(ISERROR(SEARCH("Operational",C1219)))</formula>
    </cfRule>
    <cfRule type="containsText" dxfId="5993" priority="5999" operator="containsText" text="Dn(service)">
      <formula>NOT(ISERROR(SEARCH("Dn(service)",C1219)))</formula>
    </cfRule>
    <cfRule type="containsText" dxfId="5992" priority="6000" operator="containsText" text="Dn(waiting)">
      <formula>NOT(ISERROR(SEARCH("Dn(waiting)",C1219)))</formula>
    </cfRule>
  </conditionalFormatting>
  <conditionalFormatting sqref="G1217">
    <cfRule type="containsBlanks" dxfId="5991" priority="5993">
      <formula>LEN(TRIM(G1217))=0</formula>
    </cfRule>
    <cfRule type="containsText" dxfId="5990" priority="5994" operator="containsText" text="Operational">
      <formula>NOT(ISERROR(SEARCH("Operational",G1217)))</formula>
    </cfRule>
    <cfRule type="containsText" dxfId="5989" priority="5995" operator="containsText" text="Dn(service)">
      <formula>NOT(ISERROR(SEARCH("Dn(service)",G1217)))</formula>
    </cfRule>
    <cfRule type="containsText" dxfId="5988" priority="5996" operator="containsText" text="Dn(waiting)">
      <formula>NOT(ISERROR(SEARCH("Dn(waiting)",G1217)))</formula>
    </cfRule>
  </conditionalFormatting>
  <conditionalFormatting sqref="G1218">
    <cfRule type="containsBlanks" dxfId="5987" priority="5989">
      <formula>LEN(TRIM(G1218))=0</formula>
    </cfRule>
    <cfRule type="containsText" dxfId="5986" priority="5990" operator="containsText" text="Operational">
      <formula>NOT(ISERROR(SEARCH("Operational",G1218)))</formula>
    </cfRule>
    <cfRule type="containsText" dxfId="5985" priority="5991" operator="containsText" text="Dn(service)">
      <formula>NOT(ISERROR(SEARCH("Dn(service)",G1218)))</formula>
    </cfRule>
    <cfRule type="containsText" dxfId="5984" priority="5992" operator="containsText" text="Dn(waiting)">
      <formula>NOT(ISERROR(SEARCH("Dn(waiting)",G1218)))</formula>
    </cfRule>
  </conditionalFormatting>
  <conditionalFormatting sqref="G1219">
    <cfRule type="containsBlanks" dxfId="5983" priority="5985">
      <formula>LEN(TRIM(G1219))=0</formula>
    </cfRule>
    <cfRule type="containsText" dxfId="5982" priority="5986" operator="containsText" text="Operational">
      <formula>NOT(ISERROR(SEARCH("Operational",G1219)))</formula>
    </cfRule>
    <cfRule type="containsText" dxfId="5981" priority="5987" operator="containsText" text="Dn(service)">
      <formula>NOT(ISERROR(SEARCH("Dn(service)",G1219)))</formula>
    </cfRule>
    <cfRule type="containsText" dxfId="5980" priority="5988" operator="containsText" text="Dn(waiting)">
      <formula>NOT(ISERROR(SEARCH("Dn(waiting)",G1219)))</formula>
    </cfRule>
  </conditionalFormatting>
  <conditionalFormatting sqref="G1220">
    <cfRule type="containsBlanks" dxfId="5979" priority="5981">
      <formula>LEN(TRIM(G1220))=0</formula>
    </cfRule>
    <cfRule type="containsText" dxfId="5978" priority="5982" operator="containsText" text="Operational">
      <formula>NOT(ISERROR(SEARCH("Operational",G1220)))</formula>
    </cfRule>
    <cfRule type="containsText" dxfId="5977" priority="5983" operator="containsText" text="Dn(service)">
      <formula>NOT(ISERROR(SEARCH("Dn(service)",G1220)))</formula>
    </cfRule>
    <cfRule type="containsText" dxfId="5976" priority="5984" operator="containsText" text="Dn(waiting)">
      <formula>NOT(ISERROR(SEARCH("Dn(waiting)",G1220)))</formula>
    </cfRule>
  </conditionalFormatting>
  <conditionalFormatting sqref="H1234">
    <cfRule type="containsBlanks" dxfId="5975" priority="5977">
      <formula>LEN(TRIM(H1234))=0</formula>
    </cfRule>
    <cfRule type="containsText" dxfId="5974" priority="5978" operator="containsText" text="Operational">
      <formula>NOT(ISERROR(SEARCH("Operational",H1234)))</formula>
    </cfRule>
    <cfRule type="containsText" dxfId="5973" priority="5979" operator="containsText" text="Dn(service)">
      <formula>NOT(ISERROR(SEARCH("Dn(service)",H1234)))</formula>
    </cfRule>
    <cfRule type="containsText" dxfId="5972" priority="5980" operator="containsText" text="Dn(waiting)">
      <formula>NOT(ISERROR(SEARCH("Dn(waiting)",H1234)))</formula>
    </cfRule>
  </conditionalFormatting>
  <conditionalFormatting sqref="E1229">
    <cfRule type="containsBlanks" dxfId="5971" priority="5973">
      <formula>LEN(TRIM(E1229))=0</formula>
    </cfRule>
    <cfRule type="containsText" dxfId="5970" priority="5974" operator="containsText" text="Operational">
      <formula>NOT(ISERROR(SEARCH("Operational",E1229)))</formula>
    </cfRule>
    <cfRule type="containsText" dxfId="5969" priority="5975" operator="containsText" text="Dn(service)">
      <formula>NOT(ISERROR(SEARCH("Dn(service)",E1229)))</formula>
    </cfRule>
    <cfRule type="containsText" dxfId="5968" priority="5976" operator="containsText" text="Dn(waiting)">
      <formula>NOT(ISERROR(SEARCH("Dn(waiting)",E1229)))</formula>
    </cfRule>
  </conditionalFormatting>
  <conditionalFormatting sqref="E1230">
    <cfRule type="containsBlanks" dxfId="5967" priority="5969">
      <formula>LEN(TRIM(E1230))=0</formula>
    </cfRule>
    <cfRule type="containsText" dxfId="5966" priority="5970" operator="containsText" text="Operational">
      <formula>NOT(ISERROR(SEARCH("Operational",E1230)))</formula>
    </cfRule>
    <cfRule type="containsText" dxfId="5965" priority="5971" operator="containsText" text="Dn(service)">
      <formula>NOT(ISERROR(SEARCH("Dn(service)",E1230)))</formula>
    </cfRule>
    <cfRule type="containsText" dxfId="5964" priority="5972" operator="containsText" text="Dn(waiting)">
      <formula>NOT(ISERROR(SEARCH("Dn(waiting)",E1230)))</formula>
    </cfRule>
  </conditionalFormatting>
  <conditionalFormatting sqref="E1231">
    <cfRule type="containsBlanks" dxfId="5963" priority="5965">
      <formula>LEN(TRIM(E1231))=0</formula>
    </cfRule>
    <cfRule type="containsText" dxfId="5962" priority="5966" operator="containsText" text="Operational">
      <formula>NOT(ISERROR(SEARCH("Operational",E1231)))</formula>
    </cfRule>
    <cfRule type="containsText" dxfId="5961" priority="5967" operator="containsText" text="Dn(service)">
      <formula>NOT(ISERROR(SEARCH("Dn(service)",E1231)))</formula>
    </cfRule>
    <cfRule type="containsText" dxfId="5960" priority="5968" operator="containsText" text="Dn(waiting)">
      <formula>NOT(ISERROR(SEARCH("Dn(waiting)",E1231)))</formula>
    </cfRule>
  </conditionalFormatting>
  <conditionalFormatting sqref="E1232">
    <cfRule type="containsBlanks" dxfId="5959" priority="5961">
      <formula>LEN(TRIM(E1232))=0</formula>
    </cfRule>
    <cfRule type="containsText" dxfId="5958" priority="5962" operator="containsText" text="Operational">
      <formula>NOT(ISERROR(SEARCH("Operational",E1232)))</formula>
    </cfRule>
    <cfRule type="containsText" dxfId="5957" priority="5963" operator="containsText" text="Dn(service)">
      <formula>NOT(ISERROR(SEARCH("Dn(service)",E1232)))</formula>
    </cfRule>
    <cfRule type="containsText" dxfId="5956" priority="5964" operator="containsText" text="Dn(waiting)">
      <formula>NOT(ISERROR(SEARCH("Dn(waiting)",E1232)))</formula>
    </cfRule>
  </conditionalFormatting>
  <conditionalFormatting sqref="E1233">
    <cfRule type="containsBlanks" dxfId="5955" priority="5957">
      <formula>LEN(TRIM(E1233))=0</formula>
    </cfRule>
    <cfRule type="containsText" dxfId="5954" priority="5958" operator="containsText" text="Operational">
      <formula>NOT(ISERROR(SEARCH("Operational",E1233)))</formula>
    </cfRule>
    <cfRule type="containsText" dxfId="5953" priority="5959" operator="containsText" text="Dn(service)">
      <formula>NOT(ISERROR(SEARCH("Dn(service)",E1233)))</formula>
    </cfRule>
    <cfRule type="containsText" dxfId="5952" priority="5960" operator="containsText" text="Dn(waiting)">
      <formula>NOT(ISERROR(SEARCH("Dn(waiting)",E1233)))</formula>
    </cfRule>
  </conditionalFormatting>
  <conditionalFormatting sqref="E1234">
    <cfRule type="containsBlanks" dxfId="5951" priority="5953">
      <formula>LEN(TRIM(E1234))=0</formula>
    </cfRule>
    <cfRule type="containsText" dxfId="5950" priority="5954" operator="containsText" text="Operational">
      <formula>NOT(ISERROR(SEARCH("Operational",E1234)))</formula>
    </cfRule>
    <cfRule type="containsText" dxfId="5949" priority="5955" operator="containsText" text="Dn(service)">
      <formula>NOT(ISERROR(SEARCH("Dn(service)",E1234)))</formula>
    </cfRule>
    <cfRule type="containsText" dxfId="5948" priority="5956" operator="containsText" text="Dn(waiting)">
      <formula>NOT(ISERROR(SEARCH("Dn(waiting)",E1234)))</formula>
    </cfRule>
  </conditionalFormatting>
  <conditionalFormatting sqref="C1238">
    <cfRule type="containsBlanks" dxfId="5947" priority="5949">
      <formula>LEN(TRIM(C1238))=0</formula>
    </cfRule>
    <cfRule type="containsText" dxfId="5946" priority="5950" operator="containsText" text="Operational">
      <formula>NOT(ISERROR(SEARCH("Operational",C1238)))</formula>
    </cfRule>
    <cfRule type="containsText" dxfId="5945" priority="5951" operator="containsText" text="Dn(service)">
      <formula>NOT(ISERROR(SEARCH("Dn(service)",C1238)))</formula>
    </cfRule>
    <cfRule type="containsText" dxfId="5944" priority="5952" operator="containsText" text="Dn(waiting)">
      <formula>NOT(ISERROR(SEARCH("Dn(waiting)",C1238)))</formula>
    </cfRule>
  </conditionalFormatting>
  <conditionalFormatting sqref="C1239:C1242">
    <cfRule type="containsBlanks" dxfId="5943" priority="5945">
      <formula>LEN(TRIM(C1239))=0</formula>
    </cfRule>
    <cfRule type="containsText" dxfId="5942" priority="5946" operator="containsText" text="Operational">
      <formula>NOT(ISERROR(SEARCH("Operational",C1239)))</formula>
    </cfRule>
    <cfRule type="containsText" dxfId="5941" priority="5947" operator="containsText" text="Dn(service)">
      <formula>NOT(ISERROR(SEARCH("Dn(service)",C1239)))</formula>
    </cfRule>
    <cfRule type="containsText" dxfId="5940" priority="5948" operator="containsText" text="Dn(waiting)">
      <formula>NOT(ISERROR(SEARCH("Dn(waiting)",C1239)))</formula>
    </cfRule>
  </conditionalFormatting>
  <conditionalFormatting sqref="G1243">
    <cfRule type="containsBlanks" dxfId="5939" priority="5941">
      <formula>LEN(TRIM(G1243))=0</formula>
    </cfRule>
    <cfRule type="containsText" dxfId="5938" priority="5942" operator="containsText" text="Operational">
      <formula>NOT(ISERROR(SEARCH("Operational",G1243)))</formula>
    </cfRule>
    <cfRule type="containsText" dxfId="5937" priority="5943" operator="containsText" text="Dn(service)">
      <formula>NOT(ISERROR(SEARCH("Dn(service)",G1243)))</formula>
    </cfRule>
    <cfRule type="containsText" dxfId="5936" priority="5944" operator="containsText" text="Dn(waiting)">
      <formula>NOT(ISERROR(SEARCH("Dn(waiting)",G1243)))</formula>
    </cfRule>
  </conditionalFormatting>
  <conditionalFormatting sqref="G1244:G1246">
    <cfRule type="containsBlanks" dxfId="5935" priority="5937">
      <formula>LEN(TRIM(G1244))=0</formula>
    </cfRule>
    <cfRule type="containsText" dxfId="5934" priority="5938" operator="containsText" text="Operational">
      <formula>NOT(ISERROR(SEARCH("Operational",G1244)))</formula>
    </cfRule>
    <cfRule type="containsText" dxfId="5933" priority="5939" operator="containsText" text="Dn(service)">
      <formula>NOT(ISERROR(SEARCH("Dn(service)",G1244)))</formula>
    </cfRule>
    <cfRule type="containsText" dxfId="5932" priority="5940" operator="containsText" text="Dn(waiting)">
      <formula>NOT(ISERROR(SEARCH("Dn(waiting)",G1244)))</formula>
    </cfRule>
  </conditionalFormatting>
  <conditionalFormatting sqref="G1247">
    <cfRule type="containsBlanks" dxfId="5931" priority="5933">
      <formula>LEN(TRIM(G1247))=0</formula>
    </cfRule>
    <cfRule type="containsText" dxfId="5930" priority="5934" operator="containsText" text="Operational">
      <formula>NOT(ISERROR(SEARCH("Operational",G1247)))</formula>
    </cfRule>
    <cfRule type="containsText" dxfId="5929" priority="5935" operator="containsText" text="Dn(service)">
      <formula>NOT(ISERROR(SEARCH("Dn(service)",G1247)))</formula>
    </cfRule>
    <cfRule type="containsText" dxfId="5928" priority="5936" operator="containsText" text="Dn(waiting)">
      <formula>NOT(ISERROR(SEARCH("Dn(waiting)",G1247)))</formula>
    </cfRule>
  </conditionalFormatting>
  <conditionalFormatting sqref="D1248:D1250">
    <cfRule type="containsBlanks" dxfId="5927" priority="5929">
      <formula>LEN(TRIM(D1248))=0</formula>
    </cfRule>
    <cfRule type="containsText" dxfId="5926" priority="5930" operator="containsText" text="Operational">
      <formula>NOT(ISERROR(SEARCH("Operational",D1248)))</formula>
    </cfRule>
    <cfRule type="containsText" dxfId="5925" priority="5931" operator="containsText" text="Dn(service)">
      <formula>NOT(ISERROR(SEARCH("Dn(service)",D1248)))</formula>
    </cfRule>
    <cfRule type="containsText" dxfId="5924" priority="5932" operator="containsText" text="Dn(waiting)">
      <formula>NOT(ISERROR(SEARCH("Dn(waiting)",D1248)))</formula>
    </cfRule>
  </conditionalFormatting>
  <conditionalFormatting sqref="D1251">
    <cfRule type="containsBlanks" dxfId="5923" priority="5925">
      <formula>LEN(TRIM(D1251))=0</formula>
    </cfRule>
    <cfRule type="containsText" dxfId="5922" priority="5926" operator="containsText" text="Operational">
      <formula>NOT(ISERROR(SEARCH("Operational",D1251)))</formula>
    </cfRule>
    <cfRule type="containsText" dxfId="5921" priority="5927" operator="containsText" text="Dn(service)">
      <formula>NOT(ISERROR(SEARCH("Dn(service)",D1251)))</formula>
    </cfRule>
    <cfRule type="containsText" dxfId="5920" priority="5928" operator="containsText" text="Dn(waiting)">
      <formula>NOT(ISERROR(SEARCH("Dn(waiting)",D1251)))</formula>
    </cfRule>
  </conditionalFormatting>
  <conditionalFormatting sqref="E1258">
    <cfRule type="containsBlanks" dxfId="5919" priority="5921">
      <formula>LEN(TRIM(E1258))=0</formula>
    </cfRule>
    <cfRule type="containsText" dxfId="5918" priority="5922" operator="containsText" text="Operational">
      <formula>NOT(ISERROR(SEARCH("Operational",E1258)))</formula>
    </cfRule>
    <cfRule type="containsText" dxfId="5917" priority="5923" operator="containsText" text="Dn(service)">
      <formula>NOT(ISERROR(SEARCH("Dn(service)",E1258)))</formula>
    </cfRule>
    <cfRule type="containsText" dxfId="5916" priority="5924" operator="containsText" text="Dn(waiting)">
      <formula>NOT(ISERROR(SEARCH("Dn(waiting)",E1258)))</formula>
    </cfRule>
  </conditionalFormatting>
  <conditionalFormatting sqref="F1253:F1259">
    <cfRule type="containsBlanks" dxfId="5915" priority="5917">
      <formula>LEN(TRIM(F1253))=0</formula>
    </cfRule>
    <cfRule type="containsText" dxfId="5914" priority="5918" operator="containsText" text="Operational">
      <formula>NOT(ISERROR(SEARCH("Operational",F1253)))</formula>
    </cfRule>
    <cfRule type="containsText" dxfId="5913" priority="5919" operator="containsText" text="Dn(service)">
      <formula>NOT(ISERROR(SEARCH("Dn(service)",F1253)))</formula>
    </cfRule>
    <cfRule type="containsText" dxfId="5912" priority="5920" operator="containsText" text="Dn(waiting)">
      <formula>NOT(ISERROR(SEARCH("Dn(waiting)",F1253)))</formula>
    </cfRule>
  </conditionalFormatting>
  <conditionalFormatting sqref="D1257">
    <cfRule type="containsBlanks" dxfId="5911" priority="5913">
      <formula>LEN(TRIM(D1257))=0</formula>
    </cfRule>
    <cfRule type="containsText" dxfId="5910" priority="5914" operator="containsText" text="Operational">
      <formula>NOT(ISERROR(SEARCH("Operational",D1257)))</formula>
    </cfRule>
    <cfRule type="containsText" dxfId="5909" priority="5915" operator="containsText" text="Dn(service)">
      <formula>NOT(ISERROR(SEARCH("Dn(service)",D1257)))</formula>
    </cfRule>
    <cfRule type="containsText" dxfId="5908" priority="5916" operator="containsText" text="Dn(waiting)">
      <formula>NOT(ISERROR(SEARCH("Dn(waiting)",D1257)))</formula>
    </cfRule>
  </conditionalFormatting>
  <conditionalFormatting sqref="D1274">
    <cfRule type="containsBlanks" dxfId="5907" priority="5909">
      <formula>LEN(TRIM(D1274))=0</formula>
    </cfRule>
    <cfRule type="containsText" dxfId="5906" priority="5910" operator="containsText" text="Operational">
      <formula>NOT(ISERROR(SEARCH("Operational",D1274)))</formula>
    </cfRule>
    <cfRule type="containsText" dxfId="5905" priority="5911" operator="containsText" text="Dn(service)">
      <formula>NOT(ISERROR(SEARCH("Dn(service)",D1274)))</formula>
    </cfRule>
    <cfRule type="containsText" dxfId="5904" priority="5912" operator="containsText" text="Dn(waiting)">
      <formula>NOT(ISERROR(SEARCH("Dn(waiting)",D1274)))</formula>
    </cfRule>
  </conditionalFormatting>
  <conditionalFormatting sqref="H1262:H1270">
    <cfRule type="containsBlanks" dxfId="5903" priority="5905">
      <formula>LEN(TRIM(H1262))=0</formula>
    </cfRule>
    <cfRule type="containsText" dxfId="5902" priority="5906" operator="containsText" text="Operational">
      <formula>NOT(ISERROR(SEARCH("Operational",H1262)))</formula>
    </cfRule>
    <cfRule type="containsText" dxfId="5901" priority="5907" operator="containsText" text="Dn(service)">
      <formula>NOT(ISERROR(SEARCH("Dn(service)",H1262)))</formula>
    </cfRule>
    <cfRule type="containsText" dxfId="5900" priority="5908" operator="containsText" text="Dn(waiting)">
      <formula>NOT(ISERROR(SEARCH("Dn(waiting)",H1262)))</formula>
    </cfRule>
  </conditionalFormatting>
  <conditionalFormatting sqref="C1270:C1274">
    <cfRule type="containsBlanks" dxfId="5899" priority="5901">
      <formula>LEN(TRIM(C1270))=0</formula>
    </cfRule>
    <cfRule type="containsText" dxfId="5898" priority="5902" operator="containsText" text="Operational">
      <formula>NOT(ISERROR(SEARCH("Operational",C1270)))</formula>
    </cfRule>
    <cfRule type="containsText" dxfId="5897" priority="5903" operator="containsText" text="Dn(service)">
      <formula>NOT(ISERROR(SEARCH("Dn(service)",C1270)))</formula>
    </cfRule>
    <cfRule type="containsText" dxfId="5896" priority="5904" operator="containsText" text="Dn(waiting)">
      <formula>NOT(ISERROR(SEARCH("Dn(waiting)",C1270)))</formula>
    </cfRule>
  </conditionalFormatting>
  <conditionalFormatting sqref="E1283">
    <cfRule type="containsBlanks" dxfId="5895" priority="5897">
      <formula>LEN(TRIM(E1283))=0</formula>
    </cfRule>
    <cfRule type="containsText" dxfId="5894" priority="5898" operator="containsText" text="Operational">
      <formula>NOT(ISERROR(SEARCH("Operational",E1283)))</formula>
    </cfRule>
    <cfRule type="containsText" dxfId="5893" priority="5899" operator="containsText" text="Dn(service)">
      <formula>NOT(ISERROR(SEARCH("Dn(service)",E1283)))</formula>
    </cfRule>
    <cfRule type="containsText" dxfId="5892" priority="5900" operator="containsText" text="Dn(waiting)">
      <formula>NOT(ISERROR(SEARCH("Dn(waiting)",E1283)))</formula>
    </cfRule>
  </conditionalFormatting>
  <conditionalFormatting sqref="E1284">
    <cfRule type="containsBlanks" dxfId="5891" priority="5893">
      <formula>LEN(TRIM(E1284))=0</formula>
    </cfRule>
    <cfRule type="containsText" dxfId="5890" priority="5894" operator="containsText" text="Operational">
      <formula>NOT(ISERROR(SEARCH("Operational",E1284)))</formula>
    </cfRule>
    <cfRule type="containsText" dxfId="5889" priority="5895" operator="containsText" text="Dn(service)">
      <formula>NOT(ISERROR(SEARCH("Dn(service)",E1284)))</formula>
    </cfRule>
    <cfRule type="containsText" dxfId="5888" priority="5896" operator="containsText" text="Dn(waiting)">
      <formula>NOT(ISERROR(SEARCH("Dn(waiting)",E1284)))</formula>
    </cfRule>
  </conditionalFormatting>
  <conditionalFormatting sqref="E1285">
    <cfRule type="containsBlanks" dxfId="5887" priority="5889">
      <formula>LEN(TRIM(E1285))=0</formula>
    </cfRule>
    <cfRule type="containsText" dxfId="5886" priority="5890" operator="containsText" text="Operational">
      <formula>NOT(ISERROR(SEARCH("Operational",E1285)))</formula>
    </cfRule>
    <cfRule type="containsText" dxfId="5885" priority="5891" operator="containsText" text="Dn(service)">
      <formula>NOT(ISERROR(SEARCH("Dn(service)",E1285)))</formula>
    </cfRule>
    <cfRule type="containsText" dxfId="5884" priority="5892" operator="containsText" text="Dn(waiting)">
      <formula>NOT(ISERROR(SEARCH("Dn(waiting)",E1285)))</formula>
    </cfRule>
  </conditionalFormatting>
  <conditionalFormatting sqref="F1278:G1279 G1276:G1277 F1280:F1282">
    <cfRule type="containsBlanks" dxfId="5883" priority="5885">
      <formula>LEN(TRIM(F1276))=0</formula>
    </cfRule>
    <cfRule type="containsText" dxfId="5882" priority="5886" operator="containsText" text="Operational">
      <formula>NOT(ISERROR(SEARCH("Operational",F1276)))</formula>
    </cfRule>
    <cfRule type="containsText" dxfId="5881" priority="5887" operator="containsText" text="Dn(service)">
      <formula>NOT(ISERROR(SEARCH("Dn(service)",F1276)))</formula>
    </cfRule>
    <cfRule type="containsText" dxfId="5880" priority="5888" operator="containsText" text="Dn(waiting)">
      <formula>NOT(ISERROR(SEARCH("Dn(waiting)",F1276)))</formula>
    </cfRule>
  </conditionalFormatting>
  <conditionalFormatting sqref="F1147">
    <cfRule type="containsBlanks" dxfId="5879" priority="5881">
      <formula>LEN(TRIM(F1147))=0</formula>
    </cfRule>
    <cfRule type="containsText" dxfId="5878" priority="5882" operator="containsText" text="Operational">
      <formula>NOT(ISERROR(SEARCH("Operational",F1147)))</formula>
    </cfRule>
    <cfRule type="containsText" dxfId="5877" priority="5883" operator="containsText" text="Dn(service)">
      <formula>NOT(ISERROR(SEARCH("Dn(service)",F1147)))</formula>
    </cfRule>
    <cfRule type="containsText" dxfId="5876" priority="5884" operator="containsText" text="Dn(waiting)">
      <formula>NOT(ISERROR(SEARCH("Dn(waiting)",F1147)))</formula>
    </cfRule>
  </conditionalFormatting>
  <conditionalFormatting sqref="F1148">
    <cfRule type="containsBlanks" dxfId="5875" priority="5877">
      <formula>LEN(TRIM(F1148))=0</formula>
    </cfRule>
    <cfRule type="containsText" dxfId="5874" priority="5878" operator="containsText" text="Operational">
      <formula>NOT(ISERROR(SEARCH("Operational",F1148)))</formula>
    </cfRule>
    <cfRule type="containsText" dxfId="5873" priority="5879" operator="containsText" text="Dn(service)">
      <formula>NOT(ISERROR(SEARCH("Dn(service)",F1148)))</formula>
    </cfRule>
    <cfRule type="containsText" dxfId="5872" priority="5880" operator="containsText" text="Dn(waiting)">
      <formula>NOT(ISERROR(SEARCH("Dn(waiting)",F1148)))</formula>
    </cfRule>
  </conditionalFormatting>
  <conditionalFormatting sqref="H1150">
    <cfRule type="containsBlanks" dxfId="5871" priority="5873">
      <formula>LEN(TRIM(H1150))=0</formula>
    </cfRule>
    <cfRule type="containsText" dxfId="5870" priority="5874" operator="containsText" text="Operational">
      <formula>NOT(ISERROR(SEARCH("Operational",H1150)))</formula>
    </cfRule>
    <cfRule type="containsText" dxfId="5869" priority="5875" operator="containsText" text="Dn(service)">
      <formula>NOT(ISERROR(SEARCH("Dn(service)",H1150)))</formula>
    </cfRule>
    <cfRule type="containsText" dxfId="5868" priority="5876" operator="containsText" text="Dn(waiting)">
      <formula>NOT(ISERROR(SEARCH("Dn(waiting)",H1150)))</formula>
    </cfRule>
  </conditionalFormatting>
  <conditionalFormatting sqref="F1226">
    <cfRule type="containsBlanks" dxfId="5867" priority="5869">
      <formula>LEN(TRIM(F1226))=0</formula>
    </cfRule>
    <cfRule type="containsText" dxfId="5866" priority="5870" operator="containsText" text="Operational">
      <formula>NOT(ISERROR(SEARCH("Operational",F1226)))</formula>
    </cfRule>
    <cfRule type="containsText" dxfId="5865" priority="5871" operator="containsText" text="Dn(service)">
      <formula>NOT(ISERROR(SEARCH("Dn(service)",F1226)))</formula>
    </cfRule>
    <cfRule type="containsText" dxfId="5864" priority="5872" operator="containsText" text="Dn(waiting)">
      <formula>NOT(ISERROR(SEARCH("Dn(waiting)",F1226)))</formula>
    </cfRule>
  </conditionalFormatting>
  <conditionalFormatting sqref="F1225">
    <cfRule type="containsBlanks" dxfId="5863" priority="5865">
      <formula>LEN(TRIM(F1225))=0</formula>
    </cfRule>
    <cfRule type="containsText" dxfId="5862" priority="5866" operator="containsText" text="Operational">
      <formula>NOT(ISERROR(SEARCH("Operational",F1225)))</formula>
    </cfRule>
    <cfRule type="containsText" dxfId="5861" priority="5867" operator="containsText" text="Dn(service)">
      <formula>NOT(ISERROR(SEARCH("Dn(service)",F1225)))</formula>
    </cfRule>
    <cfRule type="containsText" dxfId="5860" priority="5868" operator="containsText" text="Dn(waiting)">
      <formula>NOT(ISERROR(SEARCH("Dn(waiting)",F1225)))</formula>
    </cfRule>
  </conditionalFormatting>
  <conditionalFormatting sqref="C1303:D1304 D1301:D1302 H1307:H1308 C1305:C1308 G1299:H1299">
    <cfRule type="containsBlanks" dxfId="5859" priority="5861">
      <formula>LEN(TRIM(C1299))=0</formula>
    </cfRule>
    <cfRule type="containsText" dxfId="5858" priority="5862" operator="containsText" text="Operational">
      <formula>NOT(ISERROR(SEARCH("Operational",C1299)))</formula>
    </cfRule>
    <cfRule type="containsText" dxfId="5857" priority="5863" operator="containsText" text="Dn(service)">
      <formula>NOT(ISERROR(SEARCH("Dn(service)",C1299)))</formula>
    </cfRule>
    <cfRule type="containsText" dxfId="5856" priority="5864" operator="containsText" text="Dn(waiting)">
      <formula>NOT(ISERROR(SEARCH("Dn(waiting)",C1299)))</formula>
    </cfRule>
  </conditionalFormatting>
  <conditionalFormatting sqref="C1299">
    <cfRule type="containsBlanks" dxfId="5855" priority="5857">
      <formula>LEN(TRIM(C1299))=0</formula>
    </cfRule>
    <cfRule type="containsText" dxfId="5854" priority="5858" operator="containsText" text="Operational">
      <formula>NOT(ISERROR(SEARCH("Operational",C1299)))</formula>
    </cfRule>
    <cfRule type="containsText" dxfId="5853" priority="5859" operator="containsText" text="Dn(service)">
      <formula>NOT(ISERROR(SEARCH("Dn(service)",C1299)))</formula>
    </cfRule>
    <cfRule type="containsText" dxfId="5852" priority="5860" operator="containsText" text="Dn(waiting)">
      <formula>NOT(ISERROR(SEARCH("Dn(waiting)",C1299)))</formula>
    </cfRule>
  </conditionalFormatting>
  <conditionalFormatting sqref="C1300">
    <cfRule type="containsBlanks" dxfId="5851" priority="5853">
      <formula>LEN(TRIM(C1300))=0</formula>
    </cfRule>
    <cfRule type="containsText" dxfId="5850" priority="5854" operator="containsText" text="Operational">
      <formula>NOT(ISERROR(SEARCH("Operational",C1300)))</formula>
    </cfRule>
    <cfRule type="containsText" dxfId="5849" priority="5855" operator="containsText" text="Dn(service)">
      <formula>NOT(ISERROR(SEARCH("Dn(service)",C1300)))</formula>
    </cfRule>
    <cfRule type="containsText" dxfId="5848" priority="5856" operator="containsText" text="Dn(waiting)">
      <formula>NOT(ISERROR(SEARCH("Dn(waiting)",C1300)))</formula>
    </cfRule>
  </conditionalFormatting>
  <conditionalFormatting sqref="C1301">
    <cfRule type="containsBlanks" dxfId="5847" priority="5849">
      <formula>LEN(TRIM(C1301))=0</formula>
    </cfRule>
    <cfRule type="containsText" dxfId="5846" priority="5850" operator="containsText" text="Operational">
      <formula>NOT(ISERROR(SEARCH("Operational",C1301)))</formula>
    </cfRule>
    <cfRule type="containsText" dxfId="5845" priority="5851" operator="containsText" text="Dn(service)">
      <formula>NOT(ISERROR(SEARCH("Dn(service)",C1301)))</formula>
    </cfRule>
    <cfRule type="containsText" dxfId="5844" priority="5852" operator="containsText" text="Dn(waiting)">
      <formula>NOT(ISERROR(SEARCH("Dn(waiting)",C1301)))</formula>
    </cfRule>
  </conditionalFormatting>
  <conditionalFormatting sqref="G1302">
    <cfRule type="containsBlanks" dxfId="5843" priority="5845">
      <formula>LEN(TRIM(G1302))=0</formula>
    </cfRule>
    <cfRule type="containsText" dxfId="5842" priority="5846" operator="containsText" text="Operational">
      <formula>NOT(ISERROR(SEARCH("Operational",G1302)))</formula>
    </cfRule>
    <cfRule type="containsText" dxfId="5841" priority="5847" operator="containsText" text="Dn(service)">
      <formula>NOT(ISERROR(SEARCH("Dn(service)",G1302)))</formula>
    </cfRule>
    <cfRule type="containsText" dxfId="5840" priority="5848" operator="containsText" text="Dn(waiting)">
      <formula>NOT(ISERROR(SEARCH("Dn(waiting)",G1302)))</formula>
    </cfRule>
  </conditionalFormatting>
  <conditionalFormatting sqref="G1303">
    <cfRule type="containsBlanks" dxfId="5839" priority="5841">
      <formula>LEN(TRIM(G1303))=0</formula>
    </cfRule>
    <cfRule type="containsText" dxfId="5838" priority="5842" operator="containsText" text="Operational">
      <formula>NOT(ISERROR(SEARCH("Operational",G1303)))</formula>
    </cfRule>
    <cfRule type="containsText" dxfId="5837" priority="5843" operator="containsText" text="Dn(service)">
      <formula>NOT(ISERROR(SEARCH("Dn(service)",G1303)))</formula>
    </cfRule>
    <cfRule type="containsText" dxfId="5836" priority="5844" operator="containsText" text="Dn(waiting)">
      <formula>NOT(ISERROR(SEARCH("Dn(waiting)",G1303)))</formula>
    </cfRule>
  </conditionalFormatting>
  <conditionalFormatting sqref="H1301">
    <cfRule type="containsBlanks" dxfId="5835" priority="5837">
      <formula>LEN(TRIM(H1301))=0</formula>
    </cfRule>
    <cfRule type="containsText" dxfId="5834" priority="5838" operator="containsText" text="Operational">
      <formula>NOT(ISERROR(SEARCH("Operational",H1301)))</formula>
    </cfRule>
    <cfRule type="containsText" dxfId="5833" priority="5839" operator="containsText" text="Dn(service)">
      <formula>NOT(ISERROR(SEARCH("Dn(service)",H1301)))</formula>
    </cfRule>
    <cfRule type="containsText" dxfId="5832" priority="5840" operator="containsText" text="Dn(waiting)">
      <formula>NOT(ISERROR(SEARCH("Dn(waiting)",H1301)))</formula>
    </cfRule>
  </conditionalFormatting>
  <conditionalFormatting sqref="H1302">
    <cfRule type="containsBlanks" dxfId="5831" priority="5833">
      <formula>LEN(TRIM(H1302))=0</formula>
    </cfRule>
    <cfRule type="containsText" dxfId="5830" priority="5834" operator="containsText" text="Operational">
      <formula>NOT(ISERROR(SEARCH("Operational",H1302)))</formula>
    </cfRule>
    <cfRule type="containsText" dxfId="5829" priority="5835" operator="containsText" text="Dn(service)">
      <formula>NOT(ISERROR(SEARCH("Dn(service)",H1302)))</formula>
    </cfRule>
    <cfRule type="containsText" dxfId="5828" priority="5836" operator="containsText" text="Dn(waiting)">
      <formula>NOT(ISERROR(SEARCH("Dn(waiting)",H1302)))</formula>
    </cfRule>
  </conditionalFormatting>
  <conditionalFormatting sqref="H1300">
    <cfRule type="containsBlanks" dxfId="5827" priority="5829">
      <formula>LEN(TRIM(H1300))=0</formula>
    </cfRule>
    <cfRule type="containsText" dxfId="5826" priority="5830" operator="containsText" text="Operational">
      <formula>NOT(ISERROR(SEARCH("Operational",H1300)))</formula>
    </cfRule>
    <cfRule type="containsText" dxfId="5825" priority="5831" operator="containsText" text="Dn(service)">
      <formula>NOT(ISERROR(SEARCH("Dn(service)",H1300)))</formula>
    </cfRule>
    <cfRule type="containsText" dxfId="5824" priority="5832" operator="containsText" text="Dn(waiting)">
      <formula>NOT(ISERROR(SEARCH("Dn(waiting)",H1300)))</formula>
    </cfRule>
  </conditionalFormatting>
  <conditionalFormatting sqref="G1304">
    <cfRule type="containsBlanks" dxfId="5823" priority="5825">
      <formula>LEN(TRIM(G1304))=0</formula>
    </cfRule>
    <cfRule type="containsText" dxfId="5822" priority="5826" operator="containsText" text="Operational">
      <formula>NOT(ISERROR(SEARCH("Operational",G1304)))</formula>
    </cfRule>
    <cfRule type="containsText" dxfId="5821" priority="5827" operator="containsText" text="Dn(service)">
      <formula>NOT(ISERROR(SEARCH("Dn(service)",G1304)))</formula>
    </cfRule>
    <cfRule type="containsText" dxfId="5820" priority="5828" operator="containsText" text="Dn(waiting)">
      <formula>NOT(ISERROR(SEARCH("Dn(waiting)",G1304)))</formula>
    </cfRule>
  </conditionalFormatting>
  <conditionalFormatting sqref="C1302">
    <cfRule type="containsBlanks" dxfId="5819" priority="5821">
      <formula>LEN(TRIM(C1302))=0</formula>
    </cfRule>
    <cfRule type="containsText" dxfId="5818" priority="5822" operator="containsText" text="Operational">
      <formula>NOT(ISERROR(SEARCH("Operational",C1302)))</formula>
    </cfRule>
    <cfRule type="containsText" dxfId="5817" priority="5823" operator="containsText" text="Dn(service)">
      <formula>NOT(ISERROR(SEARCH("Dn(service)",C1302)))</formula>
    </cfRule>
    <cfRule type="containsText" dxfId="5816" priority="5824" operator="containsText" text="Dn(waiting)">
      <formula>NOT(ISERROR(SEARCH("Dn(waiting)",C1302)))</formula>
    </cfRule>
  </conditionalFormatting>
  <conditionalFormatting sqref="H1304">
    <cfRule type="containsBlanks" dxfId="5815" priority="5817">
      <formula>LEN(TRIM(H1304))=0</formula>
    </cfRule>
    <cfRule type="containsText" dxfId="5814" priority="5818" operator="containsText" text="Operational">
      <formula>NOT(ISERROR(SEARCH("Operational",H1304)))</formula>
    </cfRule>
    <cfRule type="containsText" dxfId="5813" priority="5819" operator="containsText" text="Dn(service)">
      <formula>NOT(ISERROR(SEARCH("Dn(service)",H1304)))</formula>
    </cfRule>
    <cfRule type="containsText" dxfId="5812" priority="5820" operator="containsText" text="Dn(waiting)">
      <formula>NOT(ISERROR(SEARCH("Dn(waiting)",H1304)))</formula>
    </cfRule>
  </conditionalFormatting>
  <conditionalFormatting sqref="H1305">
    <cfRule type="containsBlanks" dxfId="5811" priority="5813">
      <formula>LEN(TRIM(H1305))=0</formula>
    </cfRule>
    <cfRule type="containsText" dxfId="5810" priority="5814" operator="containsText" text="Operational">
      <formula>NOT(ISERROR(SEARCH("Operational",H1305)))</formula>
    </cfRule>
    <cfRule type="containsText" dxfId="5809" priority="5815" operator="containsText" text="Dn(service)">
      <formula>NOT(ISERROR(SEARCH("Dn(service)",H1305)))</formula>
    </cfRule>
    <cfRule type="containsText" dxfId="5808" priority="5816" operator="containsText" text="Dn(waiting)">
      <formula>NOT(ISERROR(SEARCH("Dn(waiting)",H1305)))</formula>
    </cfRule>
  </conditionalFormatting>
  <conditionalFormatting sqref="H1306">
    <cfRule type="containsBlanks" dxfId="5807" priority="5809">
      <formula>LEN(TRIM(H1306))=0</formula>
    </cfRule>
    <cfRule type="containsText" dxfId="5806" priority="5810" operator="containsText" text="Operational">
      <formula>NOT(ISERROR(SEARCH("Operational",H1306)))</formula>
    </cfRule>
    <cfRule type="containsText" dxfId="5805" priority="5811" operator="containsText" text="Dn(service)">
      <formula>NOT(ISERROR(SEARCH("Dn(service)",H1306)))</formula>
    </cfRule>
    <cfRule type="containsText" dxfId="5804" priority="5812" operator="containsText" text="Dn(waiting)">
      <formula>NOT(ISERROR(SEARCH("Dn(waiting)",H1306)))</formula>
    </cfRule>
  </conditionalFormatting>
  <conditionalFormatting sqref="F1305:G1305">
    <cfRule type="containsBlanks" dxfId="5803" priority="5805">
      <formula>LEN(TRIM(F1305))=0</formula>
    </cfRule>
    <cfRule type="containsText" dxfId="5802" priority="5806" operator="containsText" text="Operational">
      <formula>NOT(ISERROR(SEARCH("Operational",F1305)))</formula>
    </cfRule>
    <cfRule type="containsText" dxfId="5801" priority="5807" operator="containsText" text="Dn(service)">
      <formula>NOT(ISERROR(SEARCH("Dn(service)",F1305)))</formula>
    </cfRule>
    <cfRule type="containsText" dxfId="5800" priority="5808" operator="containsText" text="Dn(waiting)">
      <formula>NOT(ISERROR(SEARCH("Dn(waiting)",F1305)))</formula>
    </cfRule>
  </conditionalFormatting>
  <conditionalFormatting sqref="F1306:G1306">
    <cfRule type="containsBlanks" dxfId="5799" priority="5801">
      <formula>LEN(TRIM(F1306))=0</formula>
    </cfRule>
    <cfRule type="containsText" dxfId="5798" priority="5802" operator="containsText" text="Operational">
      <formula>NOT(ISERROR(SEARCH("Operational",F1306)))</formula>
    </cfRule>
    <cfRule type="containsText" dxfId="5797" priority="5803" operator="containsText" text="Dn(service)">
      <formula>NOT(ISERROR(SEARCH("Dn(service)",F1306)))</formula>
    </cfRule>
    <cfRule type="containsText" dxfId="5796" priority="5804" operator="containsText" text="Dn(waiting)">
      <formula>NOT(ISERROR(SEARCH("Dn(waiting)",F1306)))</formula>
    </cfRule>
  </conditionalFormatting>
  <conditionalFormatting sqref="F1308:G1308">
    <cfRule type="containsBlanks" dxfId="5795" priority="5797">
      <formula>LEN(TRIM(F1308))=0</formula>
    </cfRule>
    <cfRule type="containsText" dxfId="5794" priority="5798" operator="containsText" text="Operational">
      <formula>NOT(ISERROR(SEARCH("Operational",F1308)))</formula>
    </cfRule>
    <cfRule type="containsText" dxfId="5793" priority="5799" operator="containsText" text="Dn(service)">
      <formula>NOT(ISERROR(SEARCH("Dn(service)",F1308)))</formula>
    </cfRule>
    <cfRule type="containsText" dxfId="5792" priority="5800" operator="containsText" text="Dn(waiting)">
      <formula>NOT(ISERROR(SEARCH("Dn(waiting)",F1308)))</formula>
    </cfRule>
  </conditionalFormatting>
  <conditionalFormatting sqref="D1305">
    <cfRule type="containsBlanks" dxfId="5791" priority="5793">
      <formula>LEN(TRIM(D1305))=0</formula>
    </cfRule>
    <cfRule type="containsText" dxfId="5790" priority="5794" operator="containsText" text="Operational">
      <formula>NOT(ISERROR(SEARCH("Operational",D1305)))</formula>
    </cfRule>
    <cfRule type="containsText" dxfId="5789" priority="5795" operator="containsText" text="Dn(service)">
      <formula>NOT(ISERROR(SEARCH("Dn(service)",D1305)))</formula>
    </cfRule>
    <cfRule type="containsText" dxfId="5788" priority="5796" operator="containsText" text="Dn(waiting)">
      <formula>NOT(ISERROR(SEARCH("Dn(waiting)",D1305)))</formula>
    </cfRule>
  </conditionalFormatting>
  <conditionalFormatting sqref="D1306">
    <cfRule type="containsBlanks" dxfId="5787" priority="5789">
      <formula>LEN(TRIM(D1306))=0</formula>
    </cfRule>
    <cfRule type="containsText" dxfId="5786" priority="5790" operator="containsText" text="Operational">
      <formula>NOT(ISERROR(SEARCH("Operational",D1306)))</formula>
    </cfRule>
    <cfRule type="containsText" dxfId="5785" priority="5791" operator="containsText" text="Dn(service)">
      <formula>NOT(ISERROR(SEARCH("Dn(service)",D1306)))</formula>
    </cfRule>
    <cfRule type="containsText" dxfId="5784" priority="5792" operator="containsText" text="Dn(waiting)">
      <formula>NOT(ISERROR(SEARCH("Dn(waiting)",D1306)))</formula>
    </cfRule>
  </conditionalFormatting>
  <conditionalFormatting sqref="D1307">
    <cfRule type="containsBlanks" dxfId="5783" priority="5785">
      <formula>LEN(TRIM(D1307))=0</formula>
    </cfRule>
    <cfRule type="containsText" dxfId="5782" priority="5786" operator="containsText" text="Operational">
      <formula>NOT(ISERROR(SEARCH("Operational",D1307)))</formula>
    </cfRule>
    <cfRule type="containsText" dxfId="5781" priority="5787" operator="containsText" text="Dn(service)">
      <formula>NOT(ISERROR(SEARCH("Dn(service)",D1307)))</formula>
    </cfRule>
    <cfRule type="containsText" dxfId="5780" priority="5788" operator="containsText" text="Dn(waiting)">
      <formula>NOT(ISERROR(SEARCH("Dn(waiting)",D1307)))</formula>
    </cfRule>
  </conditionalFormatting>
  <conditionalFormatting sqref="D1308">
    <cfRule type="containsBlanks" dxfId="5779" priority="5781">
      <formula>LEN(TRIM(D1308))=0</formula>
    </cfRule>
    <cfRule type="containsText" dxfId="5778" priority="5782" operator="containsText" text="Operational">
      <formula>NOT(ISERROR(SEARCH("Operational",D1308)))</formula>
    </cfRule>
    <cfRule type="containsText" dxfId="5777" priority="5783" operator="containsText" text="Dn(service)">
      <formula>NOT(ISERROR(SEARCH("Dn(service)",D1308)))</formula>
    </cfRule>
    <cfRule type="containsText" dxfId="5776" priority="5784" operator="containsText" text="Dn(waiting)">
      <formula>NOT(ISERROR(SEARCH("Dn(waiting)",D1308)))</formula>
    </cfRule>
  </conditionalFormatting>
  <conditionalFormatting sqref="F1307:G1307">
    <cfRule type="containsBlanks" dxfId="5775" priority="5777">
      <formula>LEN(TRIM(F1307))=0</formula>
    </cfRule>
    <cfRule type="containsText" dxfId="5774" priority="5778" operator="containsText" text="Operational">
      <formula>NOT(ISERROR(SEARCH("Operational",F1307)))</formula>
    </cfRule>
    <cfRule type="containsText" dxfId="5773" priority="5779" operator="containsText" text="Dn(service)">
      <formula>NOT(ISERROR(SEARCH("Dn(service)",F1307)))</formula>
    </cfRule>
    <cfRule type="containsText" dxfId="5772" priority="5780" operator="containsText" text="Dn(waiting)">
      <formula>NOT(ISERROR(SEARCH("Dn(waiting)",F1307)))</formula>
    </cfRule>
  </conditionalFormatting>
  <conditionalFormatting sqref="G1300">
    <cfRule type="containsBlanks" dxfId="5771" priority="5773">
      <formula>LEN(TRIM(G1300))=0</formula>
    </cfRule>
    <cfRule type="containsText" dxfId="5770" priority="5774" operator="containsText" text="Operational">
      <formula>NOT(ISERROR(SEARCH("Operational",G1300)))</formula>
    </cfRule>
    <cfRule type="containsText" dxfId="5769" priority="5775" operator="containsText" text="Dn(service)">
      <formula>NOT(ISERROR(SEARCH("Dn(service)",G1300)))</formula>
    </cfRule>
    <cfRule type="containsText" dxfId="5768" priority="5776" operator="containsText" text="Dn(waiting)">
      <formula>NOT(ISERROR(SEARCH("Dn(waiting)",G1300)))</formula>
    </cfRule>
  </conditionalFormatting>
  <conditionalFormatting sqref="G1301">
    <cfRule type="containsBlanks" dxfId="5767" priority="5769">
      <formula>LEN(TRIM(G1301))=0</formula>
    </cfRule>
    <cfRule type="containsText" dxfId="5766" priority="5770" operator="containsText" text="Operational">
      <formula>NOT(ISERROR(SEARCH("Operational",G1301)))</formula>
    </cfRule>
    <cfRule type="containsText" dxfId="5765" priority="5771" operator="containsText" text="Dn(service)">
      <formula>NOT(ISERROR(SEARCH("Dn(service)",G1301)))</formula>
    </cfRule>
    <cfRule type="containsText" dxfId="5764" priority="5772" operator="containsText" text="Dn(waiting)">
      <formula>NOT(ISERROR(SEARCH("Dn(waiting)",G1301)))</formula>
    </cfRule>
  </conditionalFormatting>
  <conditionalFormatting sqref="H1303">
    <cfRule type="containsBlanks" dxfId="5763" priority="5765">
      <formula>LEN(TRIM(H1303))=0</formula>
    </cfRule>
    <cfRule type="containsText" dxfId="5762" priority="5766" operator="containsText" text="Operational">
      <formula>NOT(ISERROR(SEARCH("Operational",H1303)))</formula>
    </cfRule>
    <cfRule type="containsText" dxfId="5761" priority="5767" operator="containsText" text="Dn(service)">
      <formula>NOT(ISERROR(SEARCH("Dn(service)",H1303)))</formula>
    </cfRule>
    <cfRule type="containsText" dxfId="5760" priority="5768" operator="containsText" text="Dn(waiting)">
      <formula>NOT(ISERROR(SEARCH("Dn(waiting)",H1303)))</formula>
    </cfRule>
  </conditionalFormatting>
  <conditionalFormatting sqref="E1146">
    <cfRule type="containsBlanks" dxfId="5759" priority="5761">
      <formula>LEN(TRIM(E1146))=0</formula>
    </cfRule>
    <cfRule type="containsText" dxfId="5758" priority="5762" operator="containsText" text="Operational">
      <formula>NOT(ISERROR(SEARCH("Operational",E1146)))</formula>
    </cfRule>
    <cfRule type="containsText" dxfId="5757" priority="5763" operator="containsText" text="Dn(service)">
      <formula>NOT(ISERROR(SEARCH("Dn(service)",E1146)))</formula>
    </cfRule>
    <cfRule type="containsText" dxfId="5756" priority="5764" operator="containsText" text="Dn(waiting)">
      <formula>NOT(ISERROR(SEARCH("Dn(waiting)",E1146)))</formula>
    </cfRule>
  </conditionalFormatting>
  <conditionalFormatting sqref="E1147">
    <cfRule type="containsBlanks" dxfId="5755" priority="5757">
      <formula>LEN(TRIM(E1147))=0</formula>
    </cfRule>
    <cfRule type="containsText" dxfId="5754" priority="5758" operator="containsText" text="Operational">
      <formula>NOT(ISERROR(SEARCH("Operational",E1147)))</formula>
    </cfRule>
    <cfRule type="containsText" dxfId="5753" priority="5759" operator="containsText" text="Dn(service)">
      <formula>NOT(ISERROR(SEARCH("Dn(service)",E1147)))</formula>
    </cfRule>
    <cfRule type="containsText" dxfId="5752" priority="5760" operator="containsText" text="Dn(waiting)">
      <formula>NOT(ISERROR(SEARCH("Dn(waiting)",E1147)))</formula>
    </cfRule>
  </conditionalFormatting>
  <conditionalFormatting sqref="E1148">
    <cfRule type="containsBlanks" dxfId="5751" priority="5753">
      <formula>LEN(TRIM(E1148))=0</formula>
    </cfRule>
    <cfRule type="containsText" dxfId="5750" priority="5754" operator="containsText" text="Operational">
      <formula>NOT(ISERROR(SEARCH("Operational",E1148)))</formula>
    </cfRule>
    <cfRule type="containsText" dxfId="5749" priority="5755" operator="containsText" text="Dn(service)">
      <formula>NOT(ISERROR(SEARCH("Dn(service)",E1148)))</formula>
    </cfRule>
    <cfRule type="containsText" dxfId="5748" priority="5756" operator="containsText" text="Dn(waiting)">
      <formula>NOT(ISERROR(SEARCH("Dn(waiting)",E1148)))</formula>
    </cfRule>
  </conditionalFormatting>
  <conditionalFormatting sqref="E1149">
    <cfRule type="containsBlanks" dxfId="5747" priority="5749">
      <formula>LEN(TRIM(E1149))=0</formula>
    </cfRule>
    <cfRule type="containsText" dxfId="5746" priority="5750" operator="containsText" text="Operational">
      <formula>NOT(ISERROR(SEARCH("Operational",E1149)))</formula>
    </cfRule>
    <cfRule type="containsText" dxfId="5745" priority="5751" operator="containsText" text="Dn(service)">
      <formula>NOT(ISERROR(SEARCH("Dn(service)",E1149)))</formula>
    </cfRule>
    <cfRule type="containsText" dxfId="5744" priority="5752" operator="containsText" text="Dn(waiting)">
      <formula>NOT(ISERROR(SEARCH("Dn(waiting)",E1149)))</formula>
    </cfRule>
  </conditionalFormatting>
  <conditionalFormatting sqref="E1150">
    <cfRule type="containsBlanks" dxfId="5743" priority="5745">
      <formula>LEN(TRIM(E1150))=0</formula>
    </cfRule>
    <cfRule type="containsText" dxfId="5742" priority="5746" operator="containsText" text="Operational">
      <formula>NOT(ISERROR(SEARCH("Operational",E1150)))</formula>
    </cfRule>
    <cfRule type="containsText" dxfId="5741" priority="5747" operator="containsText" text="Dn(service)">
      <formula>NOT(ISERROR(SEARCH("Dn(service)",E1150)))</formula>
    </cfRule>
    <cfRule type="containsText" dxfId="5740" priority="5748" operator="containsText" text="Dn(waiting)">
      <formula>NOT(ISERROR(SEARCH("Dn(waiting)",E1150)))</formula>
    </cfRule>
  </conditionalFormatting>
  <conditionalFormatting sqref="G1150">
    <cfRule type="containsBlanks" dxfId="5739" priority="5741">
      <formula>LEN(TRIM(G1150))=0</formula>
    </cfRule>
    <cfRule type="containsText" dxfId="5738" priority="5742" operator="containsText" text="Operational">
      <formula>NOT(ISERROR(SEARCH("Operational",G1150)))</formula>
    </cfRule>
    <cfRule type="containsText" dxfId="5737" priority="5743" operator="containsText" text="Dn(service)">
      <formula>NOT(ISERROR(SEARCH("Dn(service)",G1150)))</formula>
    </cfRule>
    <cfRule type="containsText" dxfId="5736" priority="5744" operator="containsText" text="Dn(waiting)">
      <formula>NOT(ISERROR(SEARCH("Dn(waiting)",G1150)))</formula>
    </cfRule>
  </conditionalFormatting>
  <conditionalFormatting sqref="G1151">
    <cfRule type="containsBlanks" dxfId="5735" priority="5737">
      <formula>LEN(TRIM(G1151))=0</formula>
    </cfRule>
    <cfRule type="containsText" dxfId="5734" priority="5738" operator="containsText" text="Operational">
      <formula>NOT(ISERROR(SEARCH("Operational",G1151)))</formula>
    </cfRule>
    <cfRule type="containsText" dxfId="5733" priority="5739" operator="containsText" text="Dn(service)">
      <formula>NOT(ISERROR(SEARCH("Dn(service)",G1151)))</formula>
    </cfRule>
    <cfRule type="containsText" dxfId="5732" priority="5740" operator="containsText" text="Dn(waiting)">
      <formula>NOT(ISERROR(SEARCH("Dn(waiting)",G1151)))</formula>
    </cfRule>
  </conditionalFormatting>
  <conditionalFormatting sqref="G1152">
    <cfRule type="containsBlanks" dxfId="5731" priority="5733">
      <formula>LEN(TRIM(G1152))=0</formula>
    </cfRule>
    <cfRule type="containsText" dxfId="5730" priority="5734" operator="containsText" text="Operational">
      <formula>NOT(ISERROR(SEARCH("Operational",G1152)))</formula>
    </cfRule>
    <cfRule type="containsText" dxfId="5729" priority="5735" operator="containsText" text="Dn(service)">
      <formula>NOT(ISERROR(SEARCH("Dn(service)",G1152)))</formula>
    </cfRule>
    <cfRule type="containsText" dxfId="5728" priority="5736" operator="containsText" text="Dn(waiting)">
      <formula>NOT(ISERROR(SEARCH("Dn(waiting)",G1152)))</formula>
    </cfRule>
  </conditionalFormatting>
  <conditionalFormatting sqref="G1153">
    <cfRule type="containsBlanks" dxfId="5727" priority="5729">
      <formula>LEN(TRIM(G1153))=0</formula>
    </cfRule>
    <cfRule type="containsText" dxfId="5726" priority="5730" operator="containsText" text="Operational">
      <formula>NOT(ISERROR(SEARCH("Operational",G1153)))</formula>
    </cfRule>
    <cfRule type="containsText" dxfId="5725" priority="5731" operator="containsText" text="Dn(service)">
      <formula>NOT(ISERROR(SEARCH("Dn(service)",G1153)))</formula>
    </cfRule>
    <cfRule type="containsText" dxfId="5724" priority="5732" operator="containsText" text="Dn(waiting)">
      <formula>NOT(ISERROR(SEARCH("Dn(waiting)",G1153)))</formula>
    </cfRule>
  </conditionalFormatting>
  <conditionalFormatting sqref="G1154">
    <cfRule type="containsBlanks" dxfId="5723" priority="5725">
      <formula>LEN(TRIM(G1154))=0</formula>
    </cfRule>
    <cfRule type="containsText" dxfId="5722" priority="5726" operator="containsText" text="Operational">
      <formula>NOT(ISERROR(SEARCH("Operational",G1154)))</formula>
    </cfRule>
    <cfRule type="containsText" dxfId="5721" priority="5727" operator="containsText" text="Dn(service)">
      <formula>NOT(ISERROR(SEARCH("Dn(service)",G1154)))</formula>
    </cfRule>
    <cfRule type="containsText" dxfId="5720" priority="5728" operator="containsText" text="Dn(waiting)">
      <formula>NOT(ISERROR(SEARCH("Dn(waiting)",G1154)))</formula>
    </cfRule>
  </conditionalFormatting>
  <conditionalFormatting sqref="C1154">
    <cfRule type="containsBlanks" dxfId="5719" priority="5721">
      <formula>LEN(TRIM(C1154))=0</formula>
    </cfRule>
    <cfRule type="containsText" dxfId="5718" priority="5722" operator="containsText" text="Operational">
      <formula>NOT(ISERROR(SEARCH("Operational",C1154)))</formula>
    </cfRule>
    <cfRule type="containsText" dxfId="5717" priority="5723" operator="containsText" text="Dn(service)">
      <formula>NOT(ISERROR(SEARCH("Dn(service)",C1154)))</formula>
    </cfRule>
    <cfRule type="containsText" dxfId="5716" priority="5724" operator="containsText" text="Dn(waiting)">
      <formula>NOT(ISERROR(SEARCH("Dn(waiting)",C1154)))</formula>
    </cfRule>
  </conditionalFormatting>
  <conditionalFormatting sqref="C1155">
    <cfRule type="containsBlanks" dxfId="5715" priority="5717">
      <formula>LEN(TRIM(C1155))=0</formula>
    </cfRule>
    <cfRule type="containsText" dxfId="5714" priority="5718" operator="containsText" text="Operational">
      <formula>NOT(ISERROR(SEARCH("Operational",C1155)))</formula>
    </cfRule>
    <cfRule type="containsText" dxfId="5713" priority="5719" operator="containsText" text="Dn(service)">
      <formula>NOT(ISERROR(SEARCH("Dn(service)",C1155)))</formula>
    </cfRule>
    <cfRule type="containsText" dxfId="5712" priority="5720" operator="containsText" text="Dn(waiting)">
      <formula>NOT(ISERROR(SEARCH("Dn(waiting)",C1155)))</formula>
    </cfRule>
  </conditionalFormatting>
  <conditionalFormatting sqref="C1156">
    <cfRule type="containsBlanks" dxfId="5711" priority="5713">
      <formula>LEN(TRIM(C1156))=0</formula>
    </cfRule>
    <cfRule type="containsText" dxfId="5710" priority="5714" operator="containsText" text="Operational">
      <formula>NOT(ISERROR(SEARCH("Operational",C1156)))</formula>
    </cfRule>
    <cfRule type="containsText" dxfId="5709" priority="5715" operator="containsText" text="Dn(service)">
      <formula>NOT(ISERROR(SEARCH("Dn(service)",C1156)))</formula>
    </cfRule>
    <cfRule type="containsText" dxfId="5708" priority="5716" operator="containsText" text="Dn(waiting)">
      <formula>NOT(ISERROR(SEARCH("Dn(waiting)",C1156)))</formula>
    </cfRule>
  </conditionalFormatting>
  <conditionalFormatting sqref="C1157">
    <cfRule type="containsBlanks" dxfId="5707" priority="5709">
      <formula>LEN(TRIM(C1157))=0</formula>
    </cfRule>
    <cfRule type="containsText" dxfId="5706" priority="5710" operator="containsText" text="Operational">
      <formula>NOT(ISERROR(SEARCH("Operational",C1157)))</formula>
    </cfRule>
    <cfRule type="containsText" dxfId="5705" priority="5711" operator="containsText" text="Dn(service)">
      <formula>NOT(ISERROR(SEARCH("Dn(service)",C1157)))</formula>
    </cfRule>
    <cfRule type="containsText" dxfId="5704" priority="5712" operator="containsText" text="Dn(waiting)">
      <formula>NOT(ISERROR(SEARCH("Dn(waiting)",C1157)))</formula>
    </cfRule>
  </conditionalFormatting>
  <conditionalFormatting sqref="C1158">
    <cfRule type="containsBlanks" dxfId="5703" priority="5705">
      <formula>LEN(TRIM(C1158))=0</formula>
    </cfRule>
    <cfRule type="containsText" dxfId="5702" priority="5706" operator="containsText" text="Operational">
      <formula>NOT(ISERROR(SEARCH("Operational",C1158)))</formula>
    </cfRule>
    <cfRule type="containsText" dxfId="5701" priority="5707" operator="containsText" text="Dn(service)">
      <formula>NOT(ISERROR(SEARCH("Dn(service)",C1158)))</formula>
    </cfRule>
    <cfRule type="containsText" dxfId="5700" priority="5708" operator="containsText" text="Dn(waiting)">
      <formula>NOT(ISERROR(SEARCH("Dn(waiting)",C1158)))</formula>
    </cfRule>
  </conditionalFormatting>
  <conditionalFormatting sqref="C1159">
    <cfRule type="containsBlanks" dxfId="5699" priority="5701">
      <formula>LEN(TRIM(C1159))=0</formula>
    </cfRule>
    <cfRule type="containsText" dxfId="5698" priority="5702" operator="containsText" text="Operational">
      <formula>NOT(ISERROR(SEARCH("Operational",C1159)))</formula>
    </cfRule>
    <cfRule type="containsText" dxfId="5697" priority="5703" operator="containsText" text="Dn(service)">
      <formula>NOT(ISERROR(SEARCH("Dn(service)",C1159)))</formula>
    </cfRule>
    <cfRule type="containsText" dxfId="5696" priority="5704" operator="containsText" text="Dn(waiting)">
      <formula>NOT(ISERROR(SEARCH("Dn(waiting)",C1159)))</formula>
    </cfRule>
  </conditionalFormatting>
  <conditionalFormatting sqref="D1159">
    <cfRule type="containsBlanks" dxfId="5695" priority="5697">
      <formula>LEN(TRIM(D1159))=0</formula>
    </cfRule>
    <cfRule type="containsText" dxfId="5694" priority="5698" operator="containsText" text="Operational">
      <formula>NOT(ISERROR(SEARCH("Operational",D1159)))</formula>
    </cfRule>
    <cfRule type="containsText" dxfId="5693" priority="5699" operator="containsText" text="Dn(service)">
      <formula>NOT(ISERROR(SEARCH("Dn(service)",D1159)))</formula>
    </cfRule>
    <cfRule type="containsText" dxfId="5692" priority="5700" operator="containsText" text="Dn(waiting)">
      <formula>NOT(ISERROR(SEARCH("Dn(waiting)",D1159)))</formula>
    </cfRule>
  </conditionalFormatting>
  <conditionalFormatting sqref="D1160">
    <cfRule type="containsBlanks" dxfId="5691" priority="5693">
      <formula>LEN(TRIM(D1160))=0</formula>
    </cfRule>
    <cfRule type="containsText" dxfId="5690" priority="5694" operator="containsText" text="Operational">
      <formula>NOT(ISERROR(SEARCH("Operational",D1160)))</formula>
    </cfRule>
    <cfRule type="containsText" dxfId="5689" priority="5695" operator="containsText" text="Dn(service)">
      <formula>NOT(ISERROR(SEARCH("Dn(service)",D1160)))</formula>
    </cfRule>
    <cfRule type="containsText" dxfId="5688" priority="5696" operator="containsText" text="Dn(waiting)">
      <formula>NOT(ISERROR(SEARCH("Dn(waiting)",D1160)))</formula>
    </cfRule>
  </conditionalFormatting>
  <conditionalFormatting sqref="D1161">
    <cfRule type="containsBlanks" dxfId="5687" priority="5689">
      <formula>LEN(TRIM(D1161))=0</formula>
    </cfRule>
    <cfRule type="containsText" dxfId="5686" priority="5690" operator="containsText" text="Operational">
      <formula>NOT(ISERROR(SEARCH("Operational",D1161)))</formula>
    </cfRule>
    <cfRule type="containsText" dxfId="5685" priority="5691" operator="containsText" text="Dn(service)">
      <formula>NOT(ISERROR(SEARCH("Dn(service)",D1161)))</formula>
    </cfRule>
    <cfRule type="containsText" dxfId="5684" priority="5692" operator="containsText" text="Dn(waiting)">
      <formula>NOT(ISERROR(SEARCH("Dn(waiting)",D1161)))</formula>
    </cfRule>
  </conditionalFormatting>
  <conditionalFormatting sqref="D1162">
    <cfRule type="containsBlanks" dxfId="5683" priority="5685">
      <formula>LEN(TRIM(D1162))=0</formula>
    </cfRule>
    <cfRule type="containsText" dxfId="5682" priority="5686" operator="containsText" text="Operational">
      <formula>NOT(ISERROR(SEARCH("Operational",D1162)))</formula>
    </cfRule>
    <cfRule type="containsText" dxfId="5681" priority="5687" operator="containsText" text="Dn(service)">
      <formula>NOT(ISERROR(SEARCH("Dn(service)",D1162)))</formula>
    </cfRule>
    <cfRule type="containsText" dxfId="5680" priority="5688" operator="containsText" text="Dn(waiting)">
      <formula>NOT(ISERROR(SEARCH("Dn(waiting)",D1162)))</formula>
    </cfRule>
  </conditionalFormatting>
  <conditionalFormatting sqref="D1163">
    <cfRule type="containsBlanks" dxfId="5679" priority="5681">
      <formula>LEN(TRIM(D1163))=0</formula>
    </cfRule>
    <cfRule type="containsText" dxfId="5678" priority="5682" operator="containsText" text="Operational">
      <formula>NOT(ISERROR(SEARCH("Operational",D1163)))</formula>
    </cfRule>
    <cfRule type="containsText" dxfId="5677" priority="5683" operator="containsText" text="Dn(service)">
      <formula>NOT(ISERROR(SEARCH("Dn(service)",D1163)))</formula>
    </cfRule>
    <cfRule type="containsText" dxfId="5676" priority="5684" operator="containsText" text="Dn(waiting)">
      <formula>NOT(ISERROR(SEARCH("Dn(waiting)",D1163)))</formula>
    </cfRule>
  </conditionalFormatting>
  <conditionalFormatting sqref="D1164">
    <cfRule type="containsBlanks" dxfId="5675" priority="5677">
      <formula>LEN(TRIM(D1164))=0</formula>
    </cfRule>
    <cfRule type="containsText" dxfId="5674" priority="5678" operator="containsText" text="Operational">
      <formula>NOT(ISERROR(SEARCH("Operational",D1164)))</formula>
    </cfRule>
    <cfRule type="containsText" dxfId="5673" priority="5679" operator="containsText" text="Dn(service)">
      <formula>NOT(ISERROR(SEARCH("Dn(service)",D1164)))</formula>
    </cfRule>
    <cfRule type="containsText" dxfId="5672" priority="5680" operator="containsText" text="Dn(waiting)">
      <formula>NOT(ISERROR(SEARCH("Dn(waiting)",D1164)))</formula>
    </cfRule>
  </conditionalFormatting>
  <conditionalFormatting sqref="F1164">
    <cfRule type="containsBlanks" dxfId="5671" priority="5673">
      <formula>LEN(TRIM(F1164))=0</formula>
    </cfRule>
    <cfRule type="containsText" dxfId="5670" priority="5674" operator="containsText" text="Operational">
      <formula>NOT(ISERROR(SEARCH("Operational",F1164)))</formula>
    </cfRule>
    <cfRule type="containsText" dxfId="5669" priority="5675" operator="containsText" text="Dn(service)">
      <formula>NOT(ISERROR(SEARCH("Dn(service)",F1164)))</formula>
    </cfRule>
    <cfRule type="containsText" dxfId="5668" priority="5676" operator="containsText" text="Dn(waiting)">
      <formula>NOT(ISERROR(SEARCH("Dn(waiting)",F1164)))</formula>
    </cfRule>
  </conditionalFormatting>
  <conditionalFormatting sqref="F1165">
    <cfRule type="containsBlanks" dxfId="5667" priority="5669">
      <formula>LEN(TRIM(F1165))=0</formula>
    </cfRule>
    <cfRule type="containsText" dxfId="5666" priority="5670" operator="containsText" text="Operational">
      <formula>NOT(ISERROR(SEARCH("Operational",F1165)))</formula>
    </cfRule>
    <cfRule type="containsText" dxfId="5665" priority="5671" operator="containsText" text="Dn(service)">
      <formula>NOT(ISERROR(SEARCH("Dn(service)",F1165)))</formula>
    </cfRule>
    <cfRule type="containsText" dxfId="5664" priority="5672" operator="containsText" text="Dn(waiting)">
      <formula>NOT(ISERROR(SEARCH("Dn(waiting)",F1165)))</formula>
    </cfRule>
  </conditionalFormatting>
  <conditionalFormatting sqref="F1166">
    <cfRule type="containsBlanks" dxfId="5663" priority="5665">
      <formula>LEN(TRIM(F1166))=0</formula>
    </cfRule>
    <cfRule type="containsText" dxfId="5662" priority="5666" operator="containsText" text="Operational">
      <formula>NOT(ISERROR(SEARCH("Operational",F1166)))</formula>
    </cfRule>
    <cfRule type="containsText" dxfId="5661" priority="5667" operator="containsText" text="Dn(service)">
      <formula>NOT(ISERROR(SEARCH("Dn(service)",F1166)))</formula>
    </cfRule>
    <cfRule type="containsText" dxfId="5660" priority="5668" operator="containsText" text="Dn(waiting)">
      <formula>NOT(ISERROR(SEARCH("Dn(waiting)",F1166)))</formula>
    </cfRule>
  </conditionalFormatting>
  <conditionalFormatting sqref="F1167">
    <cfRule type="containsBlanks" dxfId="5659" priority="5661">
      <formula>LEN(TRIM(F1167))=0</formula>
    </cfRule>
    <cfRule type="containsText" dxfId="5658" priority="5662" operator="containsText" text="Operational">
      <formula>NOT(ISERROR(SEARCH("Operational",F1167)))</formula>
    </cfRule>
    <cfRule type="containsText" dxfId="5657" priority="5663" operator="containsText" text="Dn(service)">
      <formula>NOT(ISERROR(SEARCH("Dn(service)",F1167)))</formula>
    </cfRule>
    <cfRule type="containsText" dxfId="5656" priority="5664" operator="containsText" text="Dn(waiting)">
      <formula>NOT(ISERROR(SEARCH("Dn(waiting)",F1167)))</formula>
    </cfRule>
  </conditionalFormatting>
  <conditionalFormatting sqref="F1168">
    <cfRule type="containsBlanks" dxfId="5655" priority="5657">
      <formula>LEN(TRIM(F1168))=0</formula>
    </cfRule>
    <cfRule type="containsText" dxfId="5654" priority="5658" operator="containsText" text="Operational">
      <formula>NOT(ISERROR(SEARCH("Operational",F1168)))</formula>
    </cfRule>
    <cfRule type="containsText" dxfId="5653" priority="5659" operator="containsText" text="Dn(service)">
      <formula>NOT(ISERROR(SEARCH("Dn(service)",F1168)))</formula>
    </cfRule>
    <cfRule type="containsText" dxfId="5652" priority="5660" operator="containsText" text="Dn(waiting)">
      <formula>NOT(ISERROR(SEARCH("Dn(waiting)",F1168)))</formula>
    </cfRule>
  </conditionalFormatting>
  <conditionalFormatting sqref="H1169:H1172">
    <cfRule type="containsBlanks" dxfId="5651" priority="5653">
      <formula>LEN(TRIM(H1169))=0</formula>
    </cfRule>
    <cfRule type="containsText" dxfId="5650" priority="5654" operator="containsText" text="Operational">
      <formula>NOT(ISERROR(SEARCH("Operational",H1169)))</formula>
    </cfRule>
    <cfRule type="containsText" dxfId="5649" priority="5655" operator="containsText" text="Dn(service)">
      <formula>NOT(ISERROR(SEARCH("Dn(service)",H1169)))</formula>
    </cfRule>
    <cfRule type="containsText" dxfId="5648" priority="5656" operator="containsText" text="Dn(waiting)">
      <formula>NOT(ISERROR(SEARCH("Dn(waiting)",H1169)))</formula>
    </cfRule>
  </conditionalFormatting>
  <conditionalFormatting sqref="H1173">
    <cfRule type="containsBlanks" dxfId="5647" priority="5649">
      <formula>LEN(TRIM(H1173))=0</formula>
    </cfRule>
    <cfRule type="containsText" dxfId="5646" priority="5650" operator="containsText" text="Operational">
      <formula>NOT(ISERROR(SEARCH("Operational",H1173)))</formula>
    </cfRule>
    <cfRule type="containsText" dxfId="5645" priority="5651" operator="containsText" text="Dn(service)">
      <formula>NOT(ISERROR(SEARCH("Dn(service)",H1173)))</formula>
    </cfRule>
    <cfRule type="containsText" dxfId="5644" priority="5652" operator="containsText" text="Dn(waiting)">
      <formula>NOT(ISERROR(SEARCH("Dn(waiting)",H1173)))</formula>
    </cfRule>
  </conditionalFormatting>
  <conditionalFormatting sqref="E1156">
    <cfRule type="containsBlanks" dxfId="5643" priority="5645">
      <formula>LEN(TRIM(E1156))=0</formula>
    </cfRule>
    <cfRule type="containsText" dxfId="5642" priority="5646" operator="containsText" text="Operational">
      <formula>NOT(ISERROR(SEARCH("Operational",E1156)))</formula>
    </cfRule>
    <cfRule type="containsText" dxfId="5641" priority="5647" operator="containsText" text="Dn(service)">
      <formula>NOT(ISERROR(SEARCH("Dn(service)",E1156)))</formula>
    </cfRule>
    <cfRule type="containsText" dxfId="5640" priority="5648" operator="containsText" text="Dn(waiting)">
      <formula>NOT(ISERROR(SEARCH("Dn(waiting)",E1156)))</formula>
    </cfRule>
  </conditionalFormatting>
  <conditionalFormatting sqref="E1157:E1158">
    <cfRule type="containsBlanks" dxfId="5639" priority="5641">
      <formula>LEN(TRIM(E1157))=0</formula>
    </cfRule>
    <cfRule type="containsText" dxfId="5638" priority="5642" operator="containsText" text="Operational">
      <formula>NOT(ISERROR(SEARCH("Operational",E1157)))</formula>
    </cfRule>
    <cfRule type="containsText" dxfId="5637" priority="5643" operator="containsText" text="Dn(service)">
      <formula>NOT(ISERROR(SEARCH("Dn(service)",E1157)))</formula>
    </cfRule>
    <cfRule type="containsText" dxfId="5636" priority="5644" operator="containsText" text="Dn(waiting)">
      <formula>NOT(ISERROR(SEARCH("Dn(waiting)",E1157)))</formula>
    </cfRule>
  </conditionalFormatting>
  <conditionalFormatting sqref="E1173:E1178">
    <cfRule type="containsBlanks" dxfId="5635" priority="5637">
      <formula>LEN(TRIM(E1173))=0</formula>
    </cfRule>
    <cfRule type="containsText" dxfId="5634" priority="5638" operator="containsText" text="Operational">
      <formula>NOT(ISERROR(SEARCH("Operational",E1173)))</formula>
    </cfRule>
    <cfRule type="containsText" dxfId="5633" priority="5639" operator="containsText" text="Dn(service)">
      <formula>NOT(ISERROR(SEARCH("Dn(service)",E1173)))</formula>
    </cfRule>
    <cfRule type="containsText" dxfId="5632" priority="5640" operator="containsText" text="Dn(waiting)">
      <formula>NOT(ISERROR(SEARCH("Dn(waiting)",E1173)))</formula>
    </cfRule>
  </conditionalFormatting>
  <conditionalFormatting sqref="E1179">
    <cfRule type="containsBlanks" dxfId="5631" priority="5633">
      <formula>LEN(TRIM(E1179))=0</formula>
    </cfRule>
    <cfRule type="containsText" dxfId="5630" priority="5634" operator="containsText" text="Operational">
      <formula>NOT(ISERROR(SEARCH("Operational",E1179)))</formula>
    </cfRule>
    <cfRule type="containsText" dxfId="5629" priority="5635" operator="containsText" text="Dn(service)">
      <formula>NOT(ISERROR(SEARCH("Dn(service)",E1179)))</formula>
    </cfRule>
    <cfRule type="containsText" dxfId="5628" priority="5636" operator="containsText" text="Dn(waiting)">
      <formula>NOT(ISERROR(SEARCH("Dn(waiting)",E1179)))</formula>
    </cfRule>
  </conditionalFormatting>
  <conditionalFormatting sqref="E1180">
    <cfRule type="containsBlanks" dxfId="5627" priority="5629">
      <formula>LEN(TRIM(E1180))=0</formula>
    </cfRule>
    <cfRule type="containsText" dxfId="5626" priority="5630" operator="containsText" text="Operational">
      <formula>NOT(ISERROR(SEARCH("Operational",E1180)))</formula>
    </cfRule>
    <cfRule type="containsText" dxfId="5625" priority="5631" operator="containsText" text="Dn(service)">
      <formula>NOT(ISERROR(SEARCH("Dn(service)",E1180)))</formula>
    </cfRule>
    <cfRule type="containsText" dxfId="5624" priority="5632" operator="containsText" text="Dn(waiting)">
      <formula>NOT(ISERROR(SEARCH("Dn(waiting)",E1180)))</formula>
    </cfRule>
  </conditionalFormatting>
  <conditionalFormatting sqref="C1180:C1183">
    <cfRule type="containsBlanks" dxfId="5623" priority="5625">
      <formula>LEN(TRIM(C1180))=0</formula>
    </cfRule>
    <cfRule type="containsText" dxfId="5622" priority="5626" operator="containsText" text="Operational">
      <formula>NOT(ISERROR(SEARCH("Operational",C1180)))</formula>
    </cfRule>
    <cfRule type="containsText" dxfId="5621" priority="5627" operator="containsText" text="Dn(service)">
      <formula>NOT(ISERROR(SEARCH("Dn(service)",C1180)))</formula>
    </cfRule>
    <cfRule type="containsText" dxfId="5620" priority="5628" operator="containsText" text="Dn(waiting)">
      <formula>NOT(ISERROR(SEARCH("Dn(waiting)",C1180)))</formula>
    </cfRule>
  </conditionalFormatting>
  <conditionalFormatting sqref="C1184">
    <cfRule type="containsBlanks" dxfId="5619" priority="5621">
      <formula>LEN(TRIM(C1184))=0</formula>
    </cfRule>
    <cfRule type="containsText" dxfId="5618" priority="5622" operator="containsText" text="Operational">
      <formula>NOT(ISERROR(SEARCH("Operational",C1184)))</formula>
    </cfRule>
    <cfRule type="containsText" dxfId="5617" priority="5623" operator="containsText" text="Dn(service)">
      <formula>NOT(ISERROR(SEARCH("Dn(service)",C1184)))</formula>
    </cfRule>
    <cfRule type="containsText" dxfId="5616" priority="5624" operator="containsText" text="Dn(waiting)">
      <formula>NOT(ISERROR(SEARCH("Dn(waiting)",C1184)))</formula>
    </cfRule>
  </conditionalFormatting>
  <conditionalFormatting sqref="G1169">
    <cfRule type="containsBlanks" dxfId="5615" priority="5617">
      <formula>LEN(TRIM(G1169))=0</formula>
    </cfRule>
    <cfRule type="containsText" dxfId="5614" priority="5618" operator="containsText" text="Operational">
      <formula>NOT(ISERROR(SEARCH("Operational",G1169)))</formula>
    </cfRule>
    <cfRule type="containsText" dxfId="5613" priority="5619" operator="containsText" text="Dn(service)">
      <formula>NOT(ISERROR(SEARCH("Dn(service)",G1169)))</formula>
    </cfRule>
    <cfRule type="containsText" dxfId="5612" priority="5620" operator="containsText" text="Dn(waiting)">
      <formula>NOT(ISERROR(SEARCH("Dn(waiting)",G1169)))</formula>
    </cfRule>
  </conditionalFormatting>
  <conditionalFormatting sqref="G1184:G1188">
    <cfRule type="containsBlanks" dxfId="5611" priority="5613">
      <formula>LEN(TRIM(G1184))=0</formula>
    </cfRule>
    <cfRule type="containsText" dxfId="5610" priority="5614" operator="containsText" text="Operational">
      <formula>NOT(ISERROR(SEARCH("Operational",G1184)))</formula>
    </cfRule>
    <cfRule type="containsText" dxfId="5609" priority="5615" operator="containsText" text="Dn(service)">
      <formula>NOT(ISERROR(SEARCH("Dn(service)",G1184)))</formula>
    </cfRule>
    <cfRule type="containsText" dxfId="5608" priority="5616" operator="containsText" text="Dn(waiting)">
      <formula>NOT(ISERROR(SEARCH("Dn(waiting)",G1184)))</formula>
    </cfRule>
  </conditionalFormatting>
  <conditionalFormatting sqref="G1189">
    <cfRule type="containsBlanks" dxfId="5607" priority="5609">
      <formula>LEN(TRIM(G1189))=0</formula>
    </cfRule>
    <cfRule type="containsText" dxfId="5606" priority="5610" operator="containsText" text="Operational">
      <formula>NOT(ISERROR(SEARCH("Operational",G1189)))</formula>
    </cfRule>
    <cfRule type="containsText" dxfId="5605" priority="5611" operator="containsText" text="Dn(service)">
      <formula>NOT(ISERROR(SEARCH("Dn(service)",G1189)))</formula>
    </cfRule>
    <cfRule type="containsText" dxfId="5604" priority="5612" operator="containsText" text="Dn(waiting)">
      <formula>NOT(ISERROR(SEARCH("Dn(waiting)",G1189)))</formula>
    </cfRule>
  </conditionalFormatting>
  <conditionalFormatting sqref="D1189:D1193">
    <cfRule type="containsBlanks" dxfId="5603" priority="5605">
      <formula>LEN(TRIM(D1189))=0</formula>
    </cfRule>
    <cfRule type="containsText" dxfId="5602" priority="5606" operator="containsText" text="Operational">
      <formula>NOT(ISERROR(SEARCH("Operational",D1189)))</formula>
    </cfRule>
    <cfRule type="containsText" dxfId="5601" priority="5607" operator="containsText" text="Dn(service)">
      <formula>NOT(ISERROR(SEARCH("Dn(service)",D1189)))</formula>
    </cfRule>
    <cfRule type="containsText" dxfId="5600" priority="5608" operator="containsText" text="Dn(waiting)">
      <formula>NOT(ISERROR(SEARCH("Dn(waiting)",D1189)))</formula>
    </cfRule>
  </conditionalFormatting>
  <conditionalFormatting sqref="D1194">
    <cfRule type="containsBlanks" dxfId="5599" priority="5601">
      <formula>LEN(TRIM(D1194))=0</formula>
    </cfRule>
    <cfRule type="containsText" dxfId="5598" priority="5602" operator="containsText" text="Operational">
      <formula>NOT(ISERROR(SEARCH("Operational",D1194)))</formula>
    </cfRule>
    <cfRule type="containsText" dxfId="5597" priority="5603" operator="containsText" text="Dn(service)">
      <formula>NOT(ISERROR(SEARCH("Dn(service)",D1194)))</formula>
    </cfRule>
    <cfRule type="containsText" dxfId="5596" priority="5604" operator="containsText" text="Dn(waiting)">
      <formula>NOT(ISERROR(SEARCH("Dn(waiting)",D1194)))</formula>
    </cfRule>
  </conditionalFormatting>
  <conditionalFormatting sqref="F1176:F1179">
    <cfRule type="containsBlanks" dxfId="5595" priority="5597">
      <formula>LEN(TRIM(F1176))=0</formula>
    </cfRule>
    <cfRule type="containsText" dxfId="5594" priority="5598" operator="containsText" text="Operational">
      <formula>NOT(ISERROR(SEARCH("Operational",F1176)))</formula>
    </cfRule>
    <cfRule type="containsText" dxfId="5593" priority="5599" operator="containsText" text="Dn(service)">
      <formula>NOT(ISERROR(SEARCH("Dn(service)",F1176)))</formula>
    </cfRule>
    <cfRule type="containsText" dxfId="5592" priority="5600" operator="containsText" text="Dn(waiting)">
      <formula>NOT(ISERROR(SEARCH("Dn(waiting)",F1176)))</formula>
    </cfRule>
  </conditionalFormatting>
  <conditionalFormatting sqref="F1194:F1197">
    <cfRule type="containsBlanks" dxfId="5591" priority="5593">
      <formula>LEN(TRIM(F1194))=0</formula>
    </cfRule>
    <cfRule type="containsText" dxfId="5590" priority="5594" operator="containsText" text="Operational">
      <formula>NOT(ISERROR(SEARCH("Operational",F1194)))</formula>
    </cfRule>
    <cfRule type="containsText" dxfId="5589" priority="5595" operator="containsText" text="Dn(service)">
      <formula>NOT(ISERROR(SEARCH("Dn(service)",F1194)))</formula>
    </cfRule>
    <cfRule type="containsText" dxfId="5588" priority="5596" operator="containsText" text="Dn(waiting)">
      <formula>NOT(ISERROR(SEARCH("Dn(waiting)",F1194)))</formula>
    </cfRule>
  </conditionalFormatting>
  <conditionalFormatting sqref="F1198">
    <cfRule type="containsBlanks" dxfId="5587" priority="5589">
      <formula>LEN(TRIM(F1198))=0</formula>
    </cfRule>
    <cfRule type="containsText" dxfId="5586" priority="5590" operator="containsText" text="Operational">
      <formula>NOT(ISERROR(SEARCH("Operational",F1198)))</formula>
    </cfRule>
    <cfRule type="containsText" dxfId="5585" priority="5591" operator="containsText" text="Dn(service)">
      <formula>NOT(ISERROR(SEARCH("Dn(service)",F1198)))</formula>
    </cfRule>
    <cfRule type="containsText" dxfId="5584" priority="5592" operator="containsText" text="Dn(waiting)">
      <formula>NOT(ISERROR(SEARCH("Dn(waiting)",F1198)))</formula>
    </cfRule>
  </conditionalFormatting>
  <conditionalFormatting sqref="H1183">
    <cfRule type="containsBlanks" dxfId="5583" priority="5585">
      <formula>LEN(TRIM(H1183))=0</formula>
    </cfRule>
    <cfRule type="containsText" dxfId="5582" priority="5586" operator="containsText" text="Operational">
      <formula>NOT(ISERROR(SEARCH("Operational",H1183)))</formula>
    </cfRule>
    <cfRule type="containsText" dxfId="5581" priority="5587" operator="containsText" text="Dn(service)">
      <formula>NOT(ISERROR(SEARCH("Dn(service)",H1183)))</formula>
    </cfRule>
    <cfRule type="containsText" dxfId="5580" priority="5588" operator="containsText" text="Dn(waiting)">
      <formula>NOT(ISERROR(SEARCH("Dn(waiting)",H1183)))</formula>
    </cfRule>
  </conditionalFormatting>
  <conditionalFormatting sqref="H1198:H1202">
    <cfRule type="containsBlanks" dxfId="5579" priority="5581">
      <formula>LEN(TRIM(H1198))=0</formula>
    </cfRule>
    <cfRule type="containsText" dxfId="5578" priority="5582" operator="containsText" text="Operational">
      <formula>NOT(ISERROR(SEARCH("Operational",H1198)))</formula>
    </cfRule>
    <cfRule type="containsText" dxfId="5577" priority="5583" operator="containsText" text="Dn(service)">
      <formula>NOT(ISERROR(SEARCH("Dn(service)",H1198)))</formula>
    </cfRule>
    <cfRule type="containsText" dxfId="5576" priority="5584" operator="containsText" text="Dn(waiting)">
      <formula>NOT(ISERROR(SEARCH("Dn(waiting)",H1198)))</formula>
    </cfRule>
  </conditionalFormatting>
  <conditionalFormatting sqref="H1203">
    <cfRule type="containsBlanks" dxfId="5575" priority="5577">
      <formula>LEN(TRIM(H1203))=0</formula>
    </cfRule>
    <cfRule type="containsText" dxfId="5574" priority="5578" operator="containsText" text="Operational">
      <formula>NOT(ISERROR(SEARCH("Operational",H1203)))</formula>
    </cfRule>
    <cfRule type="containsText" dxfId="5573" priority="5579" operator="containsText" text="Dn(service)">
      <formula>NOT(ISERROR(SEARCH("Dn(service)",H1203)))</formula>
    </cfRule>
    <cfRule type="containsText" dxfId="5572" priority="5580" operator="containsText" text="Dn(waiting)">
      <formula>NOT(ISERROR(SEARCH("Dn(waiting)",H1203)))</formula>
    </cfRule>
  </conditionalFormatting>
  <conditionalFormatting sqref="E1187:E1188">
    <cfRule type="containsBlanks" dxfId="5571" priority="5573">
      <formula>LEN(TRIM(E1187))=0</formula>
    </cfRule>
    <cfRule type="containsText" dxfId="5570" priority="5574" operator="containsText" text="Operational">
      <formula>NOT(ISERROR(SEARCH("Operational",E1187)))</formula>
    </cfRule>
    <cfRule type="containsText" dxfId="5569" priority="5575" operator="containsText" text="Dn(service)">
      <formula>NOT(ISERROR(SEARCH("Dn(service)",E1187)))</formula>
    </cfRule>
    <cfRule type="containsText" dxfId="5568" priority="5576" operator="containsText" text="Dn(waiting)">
      <formula>NOT(ISERROR(SEARCH("Dn(waiting)",E1187)))</formula>
    </cfRule>
  </conditionalFormatting>
  <conditionalFormatting sqref="E1206:E1207">
    <cfRule type="containsBlanks" dxfId="5567" priority="5569">
      <formula>LEN(TRIM(E1206))=0</formula>
    </cfRule>
    <cfRule type="containsText" dxfId="5566" priority="5570" operator="containsText" text="Operational">
      <formula>NOT(ISERROR(SEARCH("Operational",E1206)))</formula>
    </cfRule>
    <cfRule type="containsText" dxfId="5565" priority="5571" operator="containsText" text="Dn(service)">
      <formula>NOT(ISERROR(SEARCH("Dn(service)",E1206)))</formula>
    </cfRule>
    <cfRule type="containsText" dxfId="5564" priority="5572" operator="containsText" text="Dn(waiting)">
      <formula>NOT(ISERROR(SEARCH("Dn(waiting)",E1206)))</formula>
    </cfRule>
  </conditionalFormatting>
  <conditionalFormatting sqref="E1208">
    <cfRule type="containsBlanks" dxfId="5563" priority="5565">
      <formula>LEN(TRIM(E1208))=0</formula>
    </cfRule>
    <cfRule type="containsText" dxfId="5562" priority="5566" operator="containsText" text="Operational">
      <formula>NOT(ISERROR(SEARCH("Operational",E1208)))</formula>
    </cfRule>
    <cfRule type="containsText" dxfId="5561" priority="5567" operator="containsText" text="Dn(service)">
      <formula>NOT(ISERROR(SEARCH("Dn(service)",E1208)))</formula>
    </cfRule>
    <cfRule type="containsText" dxfId="5560" priority="5568" operator="containsText" text="Dn(waiting)">
      <formula>NOT(ISERROR(SEARCH("Dn(waiting)",E1208)))</formula>
    </cfRule>
  </conditionalFormatting>
  <conditionalFormatting sqref="C1191:C1193">
    <cfRule type="containsBlanks" dxfId="5559" priority="5561">
      <formula>LEN(TRIM(C1191))=0</formula>
    </cfRule>
    <cfRule type="containsText" dxfId="5558" priority="5562" operator="containsText" text="Operational">
      <formula>NOT(ISERROR(SEARCH("Operational",C1191)))</formula>
    </cfRule>
    <cfRule type="containsText" dxfId="5557" priority="5563" operator="containsText" text="Dn(service)">
      <formula>NOT(ISERROR(SEARCH("Dn(service)",C1191)))</formula>
    </cfRule>
    <cfRule type="containsText" dxfId="5556" priority="5564" operator="containsText" text="Dn(waiting)">
      <formula>NOT(ISERROR(SEARCH("Dn(waiting)",C1191)))</formula>
    </cfRule>
  </conditionalFormatting>
  <conditionalFormatting sqref="C1208:C1211">
    <cfRule type="containsBlanks" dxfId="5555" priority="5557">
      <formula>LEN(TRIM(C1208))=0</formula>
    </cfRule>
    <cfRule type="containsText" dxfId="5554" priority="5558" operator="containsText" text="Operational">
      <formula>NOT(ISERROR(SEARCH("Operational",C1208)))</formula>
    </cfRule>
    <cfRule type="containsText" dxfId="5553" priority="5559" operator="containsText" text="Dn(service)">
      <formula>NOT(ISERROR(SEARCH("Dn(service)",C1208)))</formula>
    </cfRule>
    <cfRule type="containsText" dxfId="5552" priority="5560" operator="containsText" text="Dn(waiting)">
      <formula>NOT(ISERROR(SEARCH("Dn(waiting)",C1208)))</formula>
    </cfRule>
  </conditionalFormatting>
  <conditionalFormatting sqref="C1212">
    <cfRule type="containsBlanks" dxfId="5551" priority="5553">
      <formula>LEN(TRIM(C1212))=0</formula>
    </cfRule>
    <cfRule type="containsText" dxfId="5550" priority="5554" operator="containsText" text="Operational">
      <formula>NOT(ISERROR(SEARCH("Operational",C1212)))</formula>
    </cfRule>
    <cfRule type="containsText" dxfId="5549" priority="5555" operator="containsText" text="Dn(service)">
      <formula>NOT(ISERROR(SEARCH("Dn(service)",C1212)))</formula>
    </cfRule>
    <cfRule type="containsText" dxfId="5548" priority="5556" operator="containsText" text="Dn(waiting)">
      <formula>NOT(ISERROR(SEARCH("Dn(waiting)",C1212)))</formula>
    </cfRule>
  </conditionalFormatting>
  <conditionalFormatting sqref="G1196:G1197">
    <cfRule type="containsBlanks" dxfId="5547" priority="5549">
      <formula>LEN(TRIM(G1196))=0</formula>
    </cfRule>
    <cfRule type="containsText" dxfId="5546" priority="5550" operator="containsText" text="Operational">
      <formula>NOT(ISERROR(SEARCH("Operational",G1196)))</formula>
    </cfRule>
    <cfRule type="containsText" dxfId="5545" priority="5551" operator="containsText" text="Dn(service)">
      <formula>NOT(ISERROR(SEARCH("Dn(service)",G1196)))</formula>
    </cfRule>
    <cfRule type="containsText" dxfId="5544" priority="5552" operator="containsText" text="Dn(waiting)">
      <formula>NOT(ISERROR(SEARCH("Dn(waiting)",G1196)))</formula>
    </cfRule>
  </conditionalFormatting>
  <conditionalFormatting sqref="G1212:G1215">
    <cfRule type="containsBlanks" dxfId="5543" priority="5545">
      <formula>LEN(TRIM(G1212))=0</formula>
    </cfRule>
    <cfRule type="containsText" dxfId="5542" priority="5546" operator="containsText" text="Operational">
      <formula>NOT(ISERROR(SEARCH("Operational",G1212)))</formula>
    </cfRule>
    <cfRule type="containsText" dxfId="5541" priority="5547" operator="containsText" text="Dn(service)">
      <formula>NOT(ISERROR(SEARCH("Dn(service)",G1212)))</formula>
    </cfRule>
    <cfRule type="containsText" dxfId="5540" priority="5548" operator="containsText" text="Dn(waiting)">
      <formula>NOT(ISERROR(SEARCH("Dn(waiting)",G1212)))</formula>
    </cfRule>
  </conditionalFormatting>
  <conditionalFormatting sqref="G1216">
    <cfRule type="containsBlanks" dxfId="5539" priority="5541">
      <formula>LEN(TRIM(G1216))=0</formula>
    </cfRule>
    <cfRule type="containsText" dxfId="5538" priority="5542" operator="containsText" text="Operational">
      <formula>NOT(ISERROR(SEARCH("Operational",G1216)))</formula>
    </cfRule>
    <cfRule type="containsText" dxfId="5537" priority="5543" operator="containsText" text="Dn(service)">
      <formula>NOT(ISERROR(SEARCH("Dn(service)",G1216)))</formula>
    </cfRule>
    <cfRule type="containsText" dxfId="5536" priority="5544" operator="containsText" text="Dn(waiting)">
      <formula>NOT(ISERROR(SEARCH("Dn(waiting)",G1216)))</formula>
    </cfRule>
  </conditionalFormatting>
  <conditionalFormatting sqref="D1216:D1219">
    <cfRule type="containsBlanks" dxfId="5535" priority="5537">
      <formula>LEN(TRIM(D1216))=0</formula>
    </cfRule>
    <cfRule type="containsText" dxfId="5534" priority="5538" operator="containsText" text="Operational">
      <formula>NOT(ISERROR(SEARCH("Operational",D1216)))</formula>
    </cfRule>
    <cfRule type="containsText" dxfId="5533" priority="5539" operator="containsText" text="Dn(service)">
      <formula>NOT(ISERROR(SEARCH("Dn(service)",D1216)))</formula>
    </cfRule>
    <cfRule type="containsText" dxfId="5532" priority="5540" operator="containsText" text="Dn(waiting)">
      <formula>NOT(ISERROR(SEARCH("Dn(waiting)",D1216)))</formula>
    </cfRule>
  </conditionalFormatting>
  <conditionalFormatting sqref="F1207">
    <cfRule type="containsBlanks" dxfId="5531" priority="5533">
      <formula>LEN(TRIM(F1207))=0</formula>
    </cfRule>
    <cfRule type="containsText" dxfId="5530" priority="5534" operator="containsText" text="Operational">
      <formula>NOT(ISERROR(SEARCH("Operational",F1207)))</formula>
    </cfRule>
    <cfRule type="containsText" dxfId="5529" priority="5535" operator="containsText" text="Dn(service)">
      <formula>NOT(ISERROR(SEARCH("Dn(service)",F1207)))</formula>
    </cfRule>
    <cfRule type="containsText" dxfId="5528" priority="5536" operator="containsText" text="Dn(waiting)">
      <formula>NOT(ISERROR(SEARCH("Dn(waiting)",F1207)))</formula>
    </cfRule>
  </conditionalFormatting>
  <conditionalFormatting sqref="F1220:F1223">
    <cfRule type="containsBlanks" dxfId="5527" priority="5529">
      <formula>LEN(TRIM(F1220))=0</formula>
    </cfRule>
    <cfRule type="containsText" dxfId="5526" priority="5530" operator="containsText" text="Operational">
      <formula>NOT(ISERROR(SEARCH("Operational",F1220)))</formula>
    </cfRule>
    <cfRule type="containsText" dxfId="5525" priority="5531" operator="containsText" text="Dn(service)">
      <formula>NOT(ISERROR(SEARCH("Dn(service)",F1220)))</formula>
    </cfRule>
    <cfRule type="containsText" dxfId="5524" priority="5532" operator="containsText" text="Dn(waiting)">
      <formula>NOT(ISERROR(SEARCH("Dn(waiting)",F1220)))</formula>
    </cfRule>
  </conditionalFormatting>
  <conditionalFormatting sqref="F1224">
    <cfRule type="containsBlanks" dxfId="5523" priority="5525">
      <formula>LEN(TRIM(F1224))=0</formula>
    </cfRule>
    <cfRule type="containsText" dxfId="5522" priority="5526" operator="containsText" text="Operational">
      <formula>NOT(ISERROR(SEARCH("Operational",F1224)))</formula>
    </cfRule>
    <cfRule type="containsText" dxfId="5521" priority="5527" operator="containsText" text="Dn(service)">
      <formula>NOT(ISERROR(SEARCH("Dn(service)",F1224)))</formula>
    </cfRule>
    <cfRule type="containsText" dxfId="5520" priority="5528" operator="containsText" text="Dn(waiting)">
      <formula>NOT(ISERROR(SEARCH("Dn(waiting)",F1224)))</formula>
    </cfRule>
  </conditionalFormatting>
  <conditionalFormatting sqref="E1211">
    <cfRule type="containsBlanks" dxfId="5519" priority="5521">
      <formula>LEN(TRIM(E1211))=0</formula>
    </cfRule>
    <cfRule type="containsText" dxfId="5518" priority="5522" operator="containsText" text="Operational">
      <formula>NOT(ISERROR(SEARCH("Operational",E1211)))</formula>
    </cfRule>
    <cfRule type="containsText" dxfId="5517" priority="5523" operator="containsText" text="Dn(service)">
      <formula>NOT(ISERROR(SEARCH("Dn(service)",E1211)))</formula>
    </cfRule>
    <cfRule type="containsText" dxfId="5516" priority="5524" operator="containsText" text="Dn(waiting)">
      <formula>NOT(ISERROR(SEARCH("Dn(waiting)",E1211)))</formula>
    </cfRule>
  </conditionalFormatting>
  <conditionalFormatting sqref="E1224:E1227">
    <cfRule type="containsBlanks" dxfId="5515" priority="5517">
      <formula>LEN(TRIM(E1224))=0</formula>
    </cfRule>
    <cfRule type="containsText" dxfId="5514" priority="5518" operator="containsText" text="Operational">
      <formula>NOT(ISERROR(SEARCH("Operational",E1224)))</formula>
    </cfRule>
    <cfRule type="containsText" dxfId="5513" priority="5519" operator="containsText" text="Dn(service)">
      <formula>NOT(ISERROR(SEARCH("Dn(service)",E1224)))</formula>
    </cfRule>
    <cfRule type="containsText" dxfId="5512" priority="5520" operator="containsText" text="Dn(waiting)">
      <formula>NOT(ISERROR(SEARCH("Dn(waiting)",E1224)))</formula>
    </cfRule>
  </conditionalFormatting>
  <conditionalFormatting sqref="E1228">
    <cfRule type="containsBlanks" dxfId="5511" priority="5513">
      <formula>LEN(TRIM(E1228))=0</formula>
    </cfRule>
    <cfRule type="containsText" dxfId="5510" priority="5514" operator="containsText" text="Operational">
      <formula>NOT(ISERROR(SEARCH("Operational",E1228)))</formula>
    </cfRule>
    <cfRule type="containsText" dxfId="5509" priority="5515" operator="containsText" text="Dn(service)">
      <formula>NOT(ISERROR(SEARCH("Dn(service)",E1228)))</formula>
    </cfRule>
    <cfRule type="containsText" dxfId="5508" priority="5516" operator="containsText" text="Dn(waiting)">
      <formula>NOT(ISERROR(SEARCH("Dn(waiting)",E1228)))</formula>
    </cfRule>
  </conditionalFormatting>
  <conditionalFormatting sqref="H1214:H1215">
    <cfRule type="containsBlanks" dxfId="5507" priority="5509">
      <formula>LEN(TRIM(H1214))=0</formula>
    </cfRule>
    <cfRule type="containsText" dxfId="5506" priority="5510" operator="containsText" text="Operational">
      <formula>NOT(ISERROR(SEARCH("Operational",H1214)))</formula>
    </cfRule>
    <cfRule type="containsText" dxfId="5505" priority="5511" operator="containsText" text="Dn(service)">
      <formula>NOT(ISERROR(SEARCH("Dn(service)",H1214)))</formula>
    </cfRule>
    <cfRule type="containsText" dxfId="5504" priority="5512" operator="containsText" text="Dn(waiting)">
      <formula>NOT(ISERROR(SEARCH("Dn(waiting)",H1214)))</formula>
    </cfRule>
  </conditionalFormatting>
  <conditionalFormatting sqref="H1228:H1232">
    <cfRule type="containsBlanks" dxfId="5503" priority="5505">
      <formula>LEN(TRIM(H1228))=0</formula>
    </cfRule>
    <cfRule type="containsText" dxfId="5502" priority="5506" operator="containsText" text="Operational">
      <formula>NOT(ISERROR(SEARCH("Operational",H1228)))</formula>
    </cfRule>
    <cfRule type="containsText" dxfId="5501" priority="5507" operator="containsText" text="Dn(service)">
      <formula>NOT(ISERROR(SEARCH("Dn(service)",H1228)))</formula>
    </cfRule>
    <cfRule type="containsText" dxfId="5500" priority="5508" operator="containsText" text="Dn(waiting)">
      <formula>NOT(ISERROR(SEARCH("Dn(waiting)",H1228)))</formula>
    </cfRule>
  </conditionalFormatting>
  <conditionalFormatting sqref="C1220">
    <cfRule type="containsBlanks" dxfId="5499" priority="5501">
      <formula>LEN(TRIM(C1220))=0</formula>
    </cfRule>
    <cfRule type="containsText" dxfId="5498" priority="5502" operator="containsText" text="Operational">
      <formula>NOT(ISERROR(SEARCH("Operational",C1220)))</formula>
    </cfRule>
    <cfRule type="containsText" dxfId="5497" priority="5503" operator="containsText" text="Dn(service)">
      <formula>NOT(ISERROR(SEARCH("Dn(service)",C1220)))</formula>
    </cfRule>
    <cfRule type="containsText" dxfId="5496" priority="5504" operator="containsText" text="Dn(waiting)">
      <formula>NOT(ISERROR(SEARCH("Dn(waiting)",C1220)))</formula>
    </cfRule>
  </conditionalFormatting>
  <conditionalFormatting sqref="C1233:C1236">
    <cfRule type="containsBlanks" dxfId="5495" priority="5497">
      <formula>LEN(TRIM(C1233))=0</formula>
    </cfRule>
    <cfRule type="containsText" dxfId="5494" priority="5498" operator="containsText" text="Operational">
      <formula>NOT(ISERROR(SEARCH("Operational",C1233)))</formula>
    </cfRule>
    <cfRule type="containsText" dxfId="5493" priority="5499" operator="containsText" text="Dn(service)">
      <formula>NOT(ISERROR(SEARCH("Dn(service)",C1233)))</formula>
    </cfRule>
    <cfRule type="containsText" dxfId="5492" priority="5500" operator="containsText" text="Dn(waiting)">
      <formula>NOT(ISERROR(SEARCH("Dn(waiting)",C1233)))</formula>
    </cfRule>
  </conditionalFormatting>
  <conditionalFormatting sqref="C1237">
    <cfRule type="containsBlanks" dxfId="5491" priority="5493">
      <formula>LEN(TRIM(C1237))=0</formula>
    </cfRule>
    <cfRule type="containsText" dxfId="5490" priority="5494" operator="containsText" text="Operational">
      <formula>NOT(ISERROR(SEARCH("Operational",C1237)))</formula>
    </cfRule>
    <cfRule type="containsText" dxfId="5489" priority="5495" operator="containsText" text="Dn(service)">
      <formula>NOT(ISERROR(SEARCH("Dn(service)",C1237)))</formula>
    </cfRule>
    <cfRule type="containsText" dxfId="5488" priority="5496" operator="containsText" text="Dn(waiting)">
      <formula>NOT(ISERROR(SEARCH("Dn(waiting)",C1237)))</formula>
    </cfRule>
  </conditionalFormatting>
  <conditionalFormatting sqref="G1221:G1227">
    <cfRule type="containsBlanks" dxfId="5487" priority="5489">
      <formula>LEN(TRIM(G1221))=0</formula>
    </cfRule>
    <cfRule type="containsText" dxfId="5486" priority="5490" operator="containsText" text="Operational">
      <formula>NOT(ISERROR(SEARCH("Operational",G1221)))</formula>
    </cfRule>
    <cfRule type="containsText" dxfId="5485" priority="5491" operator="containsText" text="Dn(service)">
      <formula>NOT(ISERROR(SEARCH("Dn(service)",G1221)))</formula>
    </cfRule>
    <cfRule type="containsText" dxfId="5484" priority="5492" operator="containsText" text="Dn(waiting)">
      <formula>NOT(ISERROR(SEARCH("Dn(waiting)",G1221)))</formula>
    </cfRule>
  </conditionalFormatting>
  <conditionalFormatting sqref="G1237:G1241">
    <cfRule type="containsBlanks" dxfId="5483" priority="5485">
      <formula>LEN(TRIM(G1237))=0</formula>
    </cfRule>
    <cfRule type="containsText" dxfId="5482" priority="5486" operator="containsText" text="Operational">
      <formula>NOT(ISERROR(SEARCH("Operational",G1237)))</formula>
    </cfRule>
    <cfRule type="containsText" dxfId="5481" priority="5487" operator="containsText" text="Dn(service)">
      <formula>NOT(ISERROR(SEARCH("Dn(service)",G1237)))</formula>
    </cfRule>
    <cfRule type="containsText" dxfId="5480" priority="5488" operator="containsText" text="Dn(waiting)">
      <formula>NOT(ISERROR(SEARCH("Dn(waiting)",G1237)))</formula>
    </cfRule>
  </conditionalFormatting>
  <conditionalFormatting sqref="H1233">
    <cfRule type="containsBlanks" dxfId="5479" priority="5481">
      <formula>LEN(TRIM(H1233))=0</formula>
    </cfRule>
    <cfRule type="containsText" dxfId="5478" priority="5482" operator="containsText" text="Operational">
      <formula>NOT(ISERROR(SEARCH("Operational",H1233)))</formula>
    </cfRule>
    <cfRule type="containsText" dxfId="5477" priority="5483" operator="containsText" text="Dn(service)">
      <formula>NOT(ISERROR(SEARCH("Dn(service)",H1233)))</formula>
    </cfRule>
    <cfRule type="containsText" dxfId="5476" priority="5484" operator="containsText" text="Dn(waiting)">
      <formula>NOT(ISERROR(SEARCH("Dn(waiting)",H1233)))</formula>
    </cfRule>
  </conditionalFormatting>
  <conditionalFormatting sqref="G1242">
    <cfRule type="containsBlanks" dxfId="5475" priority="5477">
      <formula>LEN(TRIM(G1242))=0</formula>
    </cfRule>
    <cfRule type="containsText" dxfId="5474" priority="5478" operator="containsText" text="Operational">
      <formula>NOT(ISERROR(SEARCH("Operational",G1242)))</formula>
    </cfRule>
    <cfRule type="containsText" dxfId="5473" priority="5479" operator="containsText" text="Dn(service)">
      <formula>NOT(ISERROR(SEARCH("Dn(service)",G1242)))</formula>
    </cfRule>
    <cfRule type="containsText" dxfId="5472" priority="5480" operator="containsText" text="Dn(waiting)">
      <formula>NOT(ISERROR(SEARCH("Dn(waiting)",G1242)))</formula>
    </cfRule>
  </conditionalFormatting>
  <conditionalFormatting sqref="D1222:D1223">
    <cfRule type="containsBlanks" dxfId="5471" priority="5473">
      <formula>LEN(TRIM(D1222))=0</formula>
    </cfRule>
    <cfRule type="containsText" dxfId="5470" priority="5474" operator="containsText" text="Operational">
      <formula>NOT(ISERROR(SEARCH("Operational",D1222)))</formula>
    </cfRule>
    <cfRule type="containsText" dxfId="5469" priority="5475" operator="containsText" text="Dn(service)">
      <formula>NOT(ISERROR(SEARCH("Dn(service)",D1222)))</formula>
    </cfRule>
    <cfRule type="containsText" dxfId="5468" priority="5476" operator="containsText" text="Dn(waiting)">
      <formula>NOT(ISERROR(SEARCH("Dn(waiting)",D1222)))</formula>
    </cfRule>
  </conditionalFormatting>
  <conditionalFormatting sqref="D1242:D1246">
    <cfRule type="containsBlanks" dxfId="5467" priority="5469">
      <formula>LEN(TRIM(D1242))=0</formula>
    </cfRule>
    <cfRule type="containsText" dxfId="5466" priority="5470" operator="containsText" text="Operational">
      <formula>NOT(ISERROR(SEARCH("Operational",D1242)))</formula>
    </cfRule>
    <cfRule type="containsText" dxfId="5465" priority="5471" operator="containsText" text="Dn(service)">
      <formula>NOT(ISERROR(SEARCH("Dn(service)",D1242)))</formula>
    </cfRule>
    <cfRule type="containsText" dxfId="5464" priority="5472" operator="containsText" text="Dn(waiting)">
      <formula>NOT(ISERROR(SEARCH("Dn(waiting)",D1242)))</formula>
    </cfRule>
  </conditionalFormatting>
  <conditionalFormatting sqref="D1247">
    <cfRule type="containsBlanks" dxfId="5463" priority="5465">
      <formula>LEN(TRIM(D1247))=0</formula>
    </cfRule>
    <cfRule type="containsText" dxfId="5462" priority="5466" operator="containsText" text="Operational">
      <formula>NOT(ISERROR(SEARCH("Operational",D1247)))</formula>
    </cfRule>
    <cfRule type="containsText" dxfId="5461" priority="5467" operator="containsText" text="Dn(service)">
      <formula>NOT(ISERROR(SEARCH("Dn(service)",D1247)))</formula>
    </cfRule>
    <cfRule type="containsText" dxfId="5460" priority="5468" operator="containsText" text="Dn(waiting)">
      <formula>NOT(ISERROR(SEARCH("Dn(waiting)",D1247)))</formula>
    </cfRule>
  </conditionalFormatting>
  <conditionalFormatting sqref="F1230:F1232">
    <cfRule type="containsBlanks" dxfId="5459" priority="5461">
      <formula>LEN(TRIM(F1230))=0</formula>
    </cfRule>
    <cfRule type="containsText" dxfId="5458" priority="5462" operator="containsText" text="Operational">
      <formula>NOT(ISERROR(SEARCH("Operational",F1230)))</formula>
    </cfRule>
    <cfRule type="containsText" dxfId="5457" priority="5463" operator="containsText" text="Dn(service)">
      <formula>NOT(ISERROR(SEARCH("Dn(service)",F1230)))</formula>
    </cfRule>
    <cfRule type="containsText" dxfId="5456" priority="5464" operator="containsText" text="Dn(waiting)">
      <formula>NOT(ISERROR(SEARCH("Dn(waiting)",F1230)))</formula>
    </cfRule>
  </conditionalFormatting>
  <conditionalFormatting sqref="F1247">
    <cfRule type="containsBlanks" dxfId="5455" priority="5457">
      <formula>LEN(TRIM(F1247))=0</formula>
    </cfRule>
    <cfRule type="containsText" dxfId="5454" priority="5458" operator="containsText" text="Operational">
      <formula>NOT(ISERROR(SEARCH("Operational",F1247)))</formula>
    </cfRule>
    <cfRule type="containsText" dxfId="5453" priority="5459" operator="containsText" text="Dn(service)">
      <formula>NOT(ISERROR(SEARCH("Dn(service)",F1247)))</formula>
    </cfRule>
    <cfRule type="containsText" dxfId="5452" priority="5460" operator="containsText" text="Dn(waiting)">
      <formula>NOT(ISERROR(SEARCH("Dn(waiting)",F1247)))</formula>
    </cfRule>
  </conditionalFormatting>
  <conditionalFormatting sqref="F1248:F1251">
    <cfRule type="containsBlanks" dxfId="5451" priority="5453">
      <formula>LEN(TRIM(F1248))=0</formula>
    </cfRule>
    <cfRule type="containsText" dxfId="5450" priority="5454" operator="containsText" text="Operational">
      <formula>NOT(ISERROR(SEARCH("Operational",F1248)))</formula>
    </cfRule>
    <cfRule type="containsText" dxfId="5449" priority="5455" operator="containsText" text="Dn(service)">
      <formula>NOT(ISERROR(SEARCH("Dn(service)",F1248)))</formula>
    </cfRule>
    <cfRule type="containsText" dxfId="5448" priority="5456" operator="containsText" text="Dn(waiting)">
      <formula>NOT(ISERROR(SEARCH("Dn(waiting)",F1248)))</formula>
    </cfRule>
  </conditionalFormatting>
  <conditionalFormatting sqref="F1252">
    <cfRule type="containsBlanks" dxfId="5447" priority="5449">
      <formula>LEN(TRIM(F1252))=0</formula>
    </cfRule>
    <cfRule type="containsText" dxfId="5446" priority="5450" operator="containsText" text="Operational">
      <formula>NOT(ISERROR(SEARCH("Operational",F1252)))</formula>
    </cfRule>
    <cfRule type="containsText" dxfId="5445" priority="5451" operator="containsText" text="Dn(service)">
      <formula>NOT(ISERROR(SEARCH("Dn(service)",F1252)))</formula>
    </cfRule>
    <cfRule type="containsText" dxfId="5444" priority="5452" operator="containsText" text="Dn(waiting)">
      <formula>NOT(ISERROR(SEARCH("Dn(waiting)",F1252)))</formula>
    </cfRule>
  </conditionalFormatting>
  <conditionalFormatting sqref="E1235:E1236">
    <cfRule type="containsBlanks" dxfId="5443" priority="5445">
      <formula>LEN(TRIM(E1235))=0</formula>
    </cfRule>
    <cfRule type="containsText" dxfId="5442" priority="5446" operator="containsText" text="Operational">
      <formula>NOT(ISERROR(SEARCH("Operational",E1235)))</formula>
    </cfRule>
    <cfRule type="containsText" dxfId="5441" priority="5447" operator="containsText" text="Dn(service)">
      <formula>NOT(ISERROR(SEARCH("Dn(service)",E1235)))</formula>
    </cfRule>
    <cfRule type="containsText" dxfId="5440" priority="5448" operator="containsText" text="Dn(waiting)">
      <formula>NOT(ISERROR(SEARCH("Dn(waiting)",E1235)))</formula>
    </cfRule>
  </conditionalFormatting>
  <conditionalFormatting sqref="E1252:E1256">
    <cfRule type="containsBlanks" dxfId="5439" priority="5441">
      <formula>LEN(TRIM(E1252))=0</formula>
    </cfRule>
    <cfRule type="containsText" dxfId="5438" priority="5442" operator="containsText" text="Operational">
      <formula>NOT(ISERROR(SEARCH("Operational",E1252)))</formula>
    </cfRule>
    <cfRule type="containsText" dxfId="5437" priority="5443" operator="containsText" text="Dn(service)">
      <formula>NOT(ISERROR(SEARCH("Dn(service)",E1252)))</formula>
    </cfRule>
    <cfRule type="containsText" dxfId="5436" priority="5444" operator="containsText" text="Dn(waiting)">
      <formula>NOT(ISERROR(SEARCH("Dn(waiting)",E1252)))</formula>
    </cfRule>
  </conditionalFormatting>
  <conditionalFormatting sqref="E1257">
    <cfRule type="containsBlanks" dxfId="5435" priority="5437">
      <formula>LEN(TRIM(E1257))=0</formula>
    </cfRule>
    <cfRule type="containsText" dxfId="5434" priority="5438" operator="containsText" text="Operational">
      <formula>NOT(ISERROR(SEARCH("Operational",E1257)))</formula>
    </cfRule>
    <cfRule type="containsText" dxfId="5433" priority="5439" operator="containsText" text="Dn(service)">
      <formula>NOT(ISERROR(SEARCH("Dn(service)",E1257)))</formula>
    </cfRule>
    <cfRule type="containsText" dxfId="5432" priority="5440" operator="containsText" text="Dn(waiting)">
      <formula>NOT(ISERROR(SEARCH("Dn(waiting)",E1257)))</formula>
    </cfRule>
  </conditionalFormatting>
  <conditionalFormatting sqref="H1238:H1241">
    <cfRule type="containsBlanks" dxfId="5431" priority="5433">
      <formula>LEN(TRIM(H1238))=0</formula>
    </cfRule>
    <cfRule type="containsText" dxfId="5430" priority="5434" operator="containsText" text="Operational">
      <formula>NOT(ISERROR(SEARCH("Operational",H1238)))</formula>
    </cfRule>
    <cfRule type="containsText" dxfId="5429" priority="5435" operator="containsText" text="Dn(service)">
      <formula>NOT(ISERROR(SEARCH("Dn(service)",H1238)))</formula>
    </cfRule>
    <cfRule type="containsText" dxfId="5428" priority="5436" operator="containsText" text="Dn(waiting)">
      <formula>NOT(ISERROR(SEARCH("Dn(waiting)",H1238)))</formula>
    </cfRule>
  </conditionalFormatting>
  <conditionalFormatting sqref="H1257:H1260">
    <cfRule type="containsBlanks" dxfId="5427" priority="5429">
      <formula>LEN(TRIM(H1257))=0</formula>
    </cfRule>
    <cfRule type="containsText" dxfId="5426" priority="5430" operator="containsText" text="Operational">
      <formula>NOT(ISERROR(SEARCH("Operational",H1257)))</formula>
    </cfRule>
    <cfRule type="containsText" dxfId="5425" priority="5431" operator="containsText" text="Dn(service)">
      <formula>NOT(ISERROR(SEARCH("Dn(service)",H1257)))</formula>
    </cfRule>
    <cfRule type="containsText" dxfId="5424" priority="5432" operator="containsText" text="Dn(waiting)">
      <formula>NOT(ISERROR(SEARCH("Dn(waiting)",H1257)))</formula>
    </cfRule>
  </conditionalFormatting>
  <conditionalFormatting sqref="H1261">
    <cfRule type="containsBlanks" dxfId="5423" priority="5425">
      <formula>LEN(TRIM(H1261))=0</formula>
    </cfRule>
    <cfRule type="containsText" dxfId="5422" priority="5426" operator="containsText" text="Operational">
      <formula>NOT(ISERROR(SEARCH("Operational",H1261)))</formula>
    </cfRule>
    <cfRule type="containsText" dxfId="5421" priority="5427" operator="containsText" text="Dn(service)">
      <formula>NOT(ISERROR(SEARCH("Dn(service)",H1261)))</formula>
    </cfRule>
    <cfRule type="containsText" dxfId="5420" priority="5428" operator="containsText" text="Dn(waiting)">
      <formula>NOT(ISERROR(SEARCH("Dn(waiting)",H1261)))</formula>
    </cfRule>
  </conditionalFormatting>
  <conditionalFormatting sqref="C1243:C1246">
    <cfRule type="containsBlanks" dxfId="5419" priority="5421">
      <formula>LEN(TRIM(C1243))=0</formula>
    </cfRule>
    <cfRule type="containsText" dxfId="5418" priority="5422" operator="containsText" text="Operational">
      <formula>NOT(ISERROR(SEARCH("Operational",C1243)))</formula>
    </cfRule>
    <cfRule type="containsText" dxfId="5417" priority="5423" operator="containsText" text="Dn(service)">
      <formula>NOT(ISERROR(SEARCH("Dn(service)",C1243)))</formula>
    </cfRule>
    <cfRule type="containsText" dxfId="5416" priority="5424" operator="containsText" text="Dn(waiting)">
      <formula>NOT(ISERROR(SEARCH("Dn(waiting)",C1243)))</formula>
    </cfRule>
  </conditionalFormatting>
  <conditionalFormatting sqref="C1262:C1265">
    <cfRule type="containsBlanks" dxfId="5415" priority="5417">
      <formula>LEN(TRIM(C1262))=0</formula>
    </cfRule>
    <cfRule type="containsText" dxfId="5414" priority="5418" operator="containsText" text="Operational">
      <formula>NOT(ISERROR(SEARCH("Operational",C1262)))</formula>
    </cfRule>
    <cfRule type="containsText" dxfId="5413" priority="5419" operator="containsText" text="Dn(service)">
      <formula>NOT(ISERROR(SEARCH("Dn(service)",C1262)))</formula>
    </cfRule>
    <cfRule type="containsText" dxfId="5412" priority="5420" operator="containsText" text="Dn(waiting)">
      <formula>NOT(ISERROR(SEARCH("Dn(waiting)",C1262)))</formula>
    </cfRule>
  </conditionalFormatting>
  <conditionalFormatting sqref="C1266">
    <cfRule type="containsBlanks" dxfId="5411" priority="5413">
      <formula>LEN(TRIM(C1266))=0</formula>
    </cfRule>
    <cfRule type="containsText" dxfId="5410" priority="5414" operator="containsText" text="Operational">
      <formula>NOT(ISERROR(SEARCH("Operational",C1266)))</formula>
    </cfRule>
    <cfRule type="containsText" dxfId="5409" priority="5415" operator="containsText" text="Dn(service)">
      <formula>NOT(ISERROR(SEARCH("Dn(service)",C1266)))</formula>
    </cfRule>
    <cfRule type="containsText" dxfId="5408" priority="5416" operator="containsText" text="Dn(waiting)">
      <formula>NOT(ISERROR(SEARCH("Dn(waiting)",C1266)))</formula>
    </cfRule>
  </conditionalFormatting>
  <conditionalFormatting sqref="G1248:G1251">
    <cfRule type="containsBlanks" dxfId="5407" priority="5409">
      <formula>LEN(TRIM(G1248))=0</formula>
    </cfRule>
    <cfRule type="containsText" dxfId="5406" priority="5410" operator="containsText" text="Operational">
      <formula>NOT(ISERROR(SEARCH("Operational",G1248)))</formula>
    </cfRule>
    <cfRule type="containsText" dxfId="5405" priority="5411" operator="containsText" text="Dn(service)">
      <formula>NOT(ISERROR(SEARCH("Dn(service)",G1248)))</formula>
    </cfRule>
    <cfRule type="containsText" dxfId="5404" priority="5412" operator="containsText" text="Dn(waiting)">
      <formula>NOT(ISERROR(SEARCH("Dn(waiting)",G1248)))</formula>
    </cfRule>
  </conditionalFormatting>
  <conditionalFormatting sqref="G1266:G1268">
    <cfRule type="containsBlanks" dxfId="5403" priority="5405">
      <formula>LEN(TRIM(G1266))=0</formula>
    </cfRule>
    <cfRule type="containsText" dxfId="5402" priority="5406" operator="containsText" text="Operational">
      <formula>NOT(ISERROR(SEARCH("Operational",G1266)))</formula>
    </cfRule>
    <cfRule type="containsText" dxfId="5401" priority="5407" operator="containsText" text="Dn(service)">
      <formula>NOT(ISERROR(SEARCH("Dn(service)",G1266)))</formula>
    </cfRule>
    <cfRule type="containsText" dxfId="5400" priority="5408" operator="containsText" text="Dn(waiting)">
      <formula>NOT(ISERROR(SEARCH("Dn(waiting)",G1266)))</formula>
    </cfRule>
  </conditionalFormatting>
  <conditionalFormatting sqref="G1269">
    <cfRule type="containsBlanks" dxfId="5399" priority="5401">
      <formula>LEN(TRIM(G1269))=0</formula>
    </cfRule>
    <cfRule type="containsText" dxfId="5398" priority="5402" operator="containsText" text="Operational">
      <formula>NOT(ISERROR(SEARCH("Operational",G1269)))</formula>
    </cfRule>
    <cfRule type="containsText" dxfId="5397" priority="5403" operator="containsText" text="Dn(service)">
      <formula>NOT(ISERROR(SEARCH("Dn(service)",G1269)))</formula>
    </cfRule>
    <cfRule type="containsText" dxfId="5396" priority="5404" operator="containsText" text="Dn(waiting)">
      <formula>NOT(ISERROR(SEARCH("Dn(waiting)",G1269)))</formula>
    </cfRule>
  </conditionalFormatting>
  <conditionalFormatting sqref="D1269">
    <cfRule type="containsBlanks" dxfId="5395" priority="5397">
      <formula>LEN(TRIM(D1269))=0</formula>
    </cfRule>
    <cfRule type="containsText" dxfId="5394" priority="5398" operator="containsText" text="Operational">
      <formula>NOT(ISERROR(SEARCH("Operational",D1269)))</formula>
    </cfRule>
    <cfRule type="containsText" dxfId="5393" priority="5399" operator="containsText" text="Dn(service)">
      <formula>NOT(ISERROR(SEARCH("Dn(service)",D1269)))</formula>
    </cfRule>
    <cfRule type="containsText" dxfId="5392" priority="5400" operator="containsText" text="Dn(waiting)">
      <formula>NOT(ISERROR(SEARCH("Dn(waiting)",D1269)))</formula>
    </cfRule>
  </conditionalFormatting>
  <conditionalFormatting sqref="D1270:D1272">
    <cfRule type="containsBlanks" dxfId="5391" priority="5393">
      <formula>LEN(TRIM(D1270))=0</formula>
    </cfRule>
    <cfRule type="containsText" dxfId="5390" priority="5394" operator="containsText" text="Operational">
      <formula>NOT(ISERROR(SEARCH("Operational",D1270)))</formula>
    </cfRule>
    <cfRule type="containsText" dxfId="5389" priority="5395" operator="containsText" text="Dn(service)">
      <formula>NOT(ISERROR(SEARCH("Dn(service)",D1270)))</formula>
    </cfRule>
    <cfRule type="containsText" dxfId="5388" priority="5396" operator="containsText" text="Dn(waiting)">
      <formula>NOT(ISERROR(SEARCH("Dn(waiting)",D1270)))</formula>
    </cfRule>
  </conditionalFormatting>
  <conditionalFormatting sqref="D1273">
    <cfRule type="containsBlanks" dxfId="5387" priority="5389">
      <formula>LEN(TRIM(D1273))=0</formula>
    </cfRule>
    <cfRule type="containsText" dxfId="5386" priority="5390" operator="containsText" text="Operational">
      <formula>NOT(ISERROR(SEARCH("Operational",D1273)))</formula>
    </cfRule>
    <cfRule type="containsText" dxfId="5385" priority="5391" operator="containsText" text="Dn(service)">
      <formula>NOT(ISERROR(SEARCH("Dn(service)",D1273)))</formula>
    </cfRule>
    <cfRule type="containsText" dxfId="5384" priority="5392" operator="containsText" text="Dn(waiting)">
      <formula>NOT(ISERROR(SEARCH("Dn(waiting)",D1273)))</formula>
    </cfRule>
  </conditionalFormatting>
  <conditionalFormatting sqref="F1260">
    <cfRule type="containsBlanks" dxfId="5383" priority="5385">
      <formula>LEN(TRIM(F1260))=0</formula>
    </cfRule>
    <cfRule type="containsText" dxfId="5382" priority="5386" operator="containsText" text="Operational">
      <formula>NOT(ISERROR(SEARCH("Operational",F1260)))</formula>
    </cfRule>
    <cfRule type="containsText" dxfId="5381" priority="5387" operator="containsText" text="Dn(service)">
      <formula>NOT(ISERROR(SEARCH("Dn(service)",F1260)))</formula>
    </cfRule>
    <cfRule type="containsText" dxfId="5380" priority="5388" operator="containsText" text="Dn(waiting)">
      <formula>NOT(ISERROR(SEARCH("Dn(waiting)",F1260)))</formula>
    </cfRule>
  </conditionalFormatting>
  <conditionalFormatting sqref="F1273:F1276">
    <cfRule type="containsBlanks" dxfId="5379" priority="5381">
      <formula>LEN(TRIM(F1273))=0</formula>
    </cfRule>
    <cfRule type="containsText" dxfId="5378" priority="5382" operator="containsText" text="Operational">
      <formula>NOT(ISERROR(SEARCH("Operational",F1273)))</formula>
    </cfRule>
    <cfRule type="containsText" dxfId="5377" priority="5383" operator="containsText" text="Dn(service)">
      <formula>NOT(ISERROR(SEARCH("Dn(service)",F1273)))</formula>
    </cfRule>
    <cfRule type="containsText" dxfId="5376" priority="5384" operator="containsText" text="Dn(waiting)">
      <formula>NOT(ISERROR(SEARCH("Dn(waiting)",F1273)))</formula>
    </cfRule>
  </conditionalFormatting>
  <conditionalFormatting sqref="F1277">
    <cfRule type="containsBlanks" dxfId="5375" priority="5377">
      <formula>LEN(TRIM(F1277))=0</formula>
    </cfRule>
    <cfRule type="containsText" dxfId="5374" priority="5378" operator="containsText" text="Operational">
      <formula>NOT(ISERROR(SEARCH("Operational",F1277)))</formula>
    </cfRule>
    <cfRule type="containsText" dxfId="5373" priority="5379" operator="containsText" text="Dn(service)">
      <formula>NOT(ISERROR(SEARCH("Dn(service)",F1277)))</formula>
    </cfRule>
    <cfRule type="containsText" dxfId="5372" priority="5380" operator="containsText" text="Dn(waiting)">
      <formula>NOT(ISERROR(SEARCH("Dn(waiting)",F1277)))</formula>
    </cfRule>
  </conditionalFormatting>
  <conditionalFormatting sqref="E1277:E1281">
    <cfRule type="containsBlanks" dxfId="5371" priority="5373">
      <formula>LEN(TRIM(E1277))=0</formula>
    </cfRule>
    <cfRule type="containsText" dxfId="5370" priority="5374" operator="containsText" text="Operational">
      <formula>NOT(ISERROR(SEARCH("Operational",E1277)))</formula>
    </cfRule>
    <cfRule type="containsText" dxfId="5369" priority="5375" operator="containsText" text="Dn(service)">
      <formula>NOT(ISERROR(SEARCH("Dn(service)",E1277)))</formula>
    </cfRule>
    <cfRule type="containsText" dxfId="5368" priority="5376" operator="containsText" text="Dn(waiting)">
      <formula>NOT(ISERROR(SEARCH("Dn(waiting)",E1277)))</formula>
    </cfRule>
  </conditionalFormatting>
  <conditionalFormatting sqref="E1282">
    <cfRule type="containsBlanks" dxfId="5367" priority="5369">
      <formula>LEN(TRIM(E1282))=0</formula>
    </cfRule>
    <cfRule type="containsText" dxfId="5366" priority="5370" operator="containsText" text="Operational">
      <formula>NOT(ISERROR(SEARCH("Operational",E1282)))</formula>
    </cfRule>
    <cfRule type="containsText" dxfId="5365" priority="5371" operator="containsText" text="Dn(service)">
      <formula>NOT(ISERROR(SEARCH("Dn(service)",E1282)))</formula>
    </cfRule>
    <cfRule type="containsText" dxfId="5364" priority="5372" operator="containsText" text="Dn(waiting)">
      <formula>NOT(ISERROR(SEARCH("Dn(waiting)",E1282)))</formula>
    </cfRule>
  </conditionalFormatting>
  <conditionalFormatting sqref="H1282:H1286">
    <cfRule type="containsBlanks" dxfId="5363" priority="5365">
      <formula>LEN(TRIM(H1282))=0</formula>
    </cfRule>
    <cfRule type="containsText" dxfId="5362" priority="5366" operator="containsText" text="Operational">
      <formula>NOT(ISERROR(SEARCH("Operational",H1282)))</formula>
    </cfRule>
    <cfRule type="containsText" dxfId="5361" priority="5367" operator="containsText" text="Dn(service)">
      <formula>NOT(ISERROR(SEARCH("Dn(service)",H1282)))</formula>
    </cfRule>
    <cfRule type="containsText" dxfId="5360" priority="5368" operator="containsText" text="Dn(waiting)">
      <formula>NOT(ISERROR(SEARCH("Dn(waiting)",H1282)))</formula>
    </cfRule>
  </conditionalFormatting>
  <conditionalFormatting sqref="H1287">
    <cfRule type="containsBlanks" dxfId="5359" priority="5361">
      <formula>LEN(TRIM(H1287))=0</formula>
    </cfRule>
    <cfRule type="containsText" dxfId="5358" priority="5362" operator="containsText" text="Operational">
      <formula>NOT(ISERROR(SEARCH("Operational",H1287)))</formula>
    </cfRule>
    <cfRule type="containsText" dxfId="5357" priority="5363" operator="containsText" text="Dn(service)">
      <formula>NOT(ISERROR(SEARCH("Dn(service)",H1287)))</formula>
    </cfRule>
    <cfRule type="containsText" dxfId="5356" priority="5364" operator="containsText" text="Dn(waiting)">
      <formula>NOT(ISERROR(SEARCH("Dn(waiting)",H1287)))</formula>
    </cfRule>
  </conditionalFormatting>
  <conditionalFormatting sqref="C1287:C1290">
    <cfRule type="containsBlanks" dxfId="5355" priority="5357">
      <formula>LEN(TRIM(C1287))=0</formula>
    </cfRule>
    <cfRule type="containsText" dxfId="5354" priority="5358" operator="containsText" text="Operational">
      <formula>NOT(ISERROR(SEARCH("Operational",C1287)))</formula>
    </cfRule>
    <cfRule type="containsText" dxfId="5353" priority="5359" operator="containsText" text="Dn(service)">
      <formula>NOT(ISERROR(SEARCH("Dn(service)",C1287)))</formula>
    </cfRule>
    <cfRule type="containsText" dxfId="5352" priority="5360" operator="containsText" text="Dn(waiting)">
      <formula>NOT(ISERROR(SEARCH("Dn(waiting)",C1287)))</formula>
    </cfRule>
  </conditionalFormatting>
  <conditionalFormatting sqref="C1291">
    <cfRule type="containsBlanks" dxfId="5351" priority="5353">
      <formula>LEN(TRIM(C1291))=0</formula>
    </cfRule>
    <cfRule type="containsText" dxfId="5350" priority="5354" operator="containsText" text="Operational">
      <formula>NOT(ISERROR(SEARCH("Operational",C1291)))</formula>
    </cfRule>
    <cfRule type="containsText" dxfId="5349" priority="5355" operator="containsText" text="Dn(service)">
      <formula>NOT(ISERROR(SEARCH("Dn(service)",C1291)))</formula>
    </cfRule>
    <cfRule type="containsText" dxfId="5348" priority="5356" operator="containsText" text="Dn(waiting)">
      <formula>NOT(ISERROR(SEARCH("Dn(waiting)",C1291)))</formula>
    </cfRule>
  </conditionalFormatting>
  <conditionalFormatting sqref="G1291:G1294">
    <cfRule type="containsBlanks" dxfId="5347" priority="5349">
      <formula>LEN(TRIM(G1291))=0</formula>
    </cfRule>
    <cfRule type="containsText" dxfId="5346" priority="5350" operator="containsText" text="Operational">
      <formula>NOT(ISERROR(SEARCH("Operational",G1291)))</formula>
    </cfRule>
    <cfRule type="containsText" dxfId="5345" priority="5351" operator="containsText" text="Dn(service)">
      <formula>NOT(ISERROR(SEARCH("Dn(service)",G1291)))</formula>
    </cfRule>
    <cfRule type="containsText" dxfId="5344" priority="5352" operator="containsText" text="Dn(waiting)">
      <formula>NOT(ISERROR(SEARCH("Dn(waiting)",G1291)))</formula>
    </cfRule>
  </conditionalFormatting>
  <conditionalFormatting sqref="G1295">
    <cfRule type="containsBlanks" dxfId="5343" priority="5345">
      <formula>LEN(TRIM(G1295))=0</formula>
    </cfRule>
    <cfRule type="containsText" dxfId="5342" priority="5346" operator="containsText" text="Operational">
      <formula>NOT(ISERROR(SEARCH("Operational",G1295)))</formula>
    </cfRule>
    <cfRule type="containsText" dxfId="5341" priority="5347" operator="containsText" text="Dn(service)">
      <formula>NOT(ISERROR(SEARCH("Dn(service)",G1295)))</formula>
    </cfRule>
    <cfRule type="containsText" dxfId="5340" priority="5348" operator="containsText" text="Dn(waiting)">
      <formula>NOT(ISERROR(SEARCH("Dn(waiting)",G1295)))</formula>
    </cfRule>
  </conditionalFormatting>
  <conditionalFormatting sqref="D1281">
    <cfRule type="containsBlanks" dxfId="5339" priority="5341">
      <formula>LEN(TRIM(D1281))=0</formula>
    </cfRule>
    <cfRule type="containsText" dxfId="5338" priority="5342" operator="containsText" text="Operational">
      <formula>NOT(ISERROR(SEARCH("Operational",D1281)))</formula>
    </cfRule>
    <cfRule type="containsText" dxfId="5337" priority="5343" operator="containsText" text="Dn(service)">
      <formula>NOT(ISERROR(SEARCH("Dn(service)",D1281)))</formula>
    </cfRule>
    <cfRule type="containsText" dxfId="5336" priority="5344" operator="containsText" text="Dn(waiting)">
      <formula>NOT(ISERROR(SEARCH("Dn(waiting)",D1281)))</formula>
    </cfRule>
  </conditionalFormatting>
  <conditionalFormatting sqref="D1295:D1299">
    <cfRule type="containsBlanks" dxfId="5335" priority="5337">
      <formula>LEN(TRIM(D1295))=0</formula>
    </cfRule>
    <cfRule type="containsText" dxfId="5334" priority="5338" operator="containsText" text="Operational">
      <formula>NOT(ISERROR(SEARCH("Operational",D1295)))</formula>
    </cfRule>
    <cfRule type="containsText" dxfId="5333" priority="5339" operator="containsText" text="Dn(service)">
      <formula>NOT(ISERROR(SEARCH("Dn(service)",D1295)))</formula>
    </cfRule>
    <cfRule type="containsText" dxfId="5332" priority="5340" operator="containsText" text="Dn(waiting)">
      <formula>NOT(ISERROR(SEARCH("Dn(waiting)",D1295)))</formula>
    </cfRule>
  </conditionalFormatting>
  <conditionalFormatting sqref="D1300">
    <cfRule type="containsBlanks" dxfId="5331" priority="5333">
      <formula>LEN(TRIM(D1300))=0</formula>
    </cfRule>
    <cfRule type="containsText" dxfId="5330" priority="5334" operator="containsText" text="Operational">
      <formula>NOT(ISERROR(SEARCH("Operational",D1300)))</formula>
    </cfRule>
    <cfRule type="containsText" dxfId="5329" priority="5335" operator="containsText" text="Dn(service)">
      <formula>NOT(ISERROR(SEARCH("Dn(service)",D1300)))</formula>
    </cfRule>
    <cfRule type="containsText" dxfId="5328" priority="5336" operator="containsText" text="Dn(waiting)">
      <formula>NOT(ISERROR(SEARCH("Dn(waiting)",D1300)))</formula>
    </cfRule>
  </conditionalFormatting>
  <conditionalFormatting sqref="F1283:F1286">
    <cfRule type="containsBlanks" dxfId="5327" priority="5329">
      <formula>LEN(TRIM(F1283))=0</formula>
    </cfRule>
    <cfRule type="containsText" dxfId="5326" priority="5330" operator="containsText" text="Operational">
      <formula>NOT(ISERROR(SEARCH("Operational",F1283)))</formula>
    </cfRule>
    <cfRule type="containsText" dxfId="5325" priority="5331" operator="containsText" text="Dn(service)">
      <formula>NOT(ISERROR(SEARCH("Dn(service)",F1283)))</formula>
    </cfRule>
    <cfRule type="containsText" dxfId="5324" priority="5332" operator="containsText" text="Dn(waiting)">
      <formula>NOT(ISERROR(SEARCH("Dn(waiting)",F1283)))</formula>
    </cfRule>
  </conditionalFormatting>
  <conditionalFormatting sqref="F1300:F1303">
    <cfRule type="containsBlanks" dxfId="5323" priority="5325">
      <formula>LEN(TRIM(F1300))=0</formula>
    </cfRule>
    <cfRule type="containsText" dxfId="5322" priority="5326" operator="containsText" text="Operational">
      <formula>NOT(ISERROR(SEARCH("Operational",F1300)))</formula>
    </cfRule>
    <cfRule type="containsText" dxfId="5321" priority="5327" operator="containsText" text="Dn(service)">
      <formula>NOT(ISERROR(SEARCH("Dn(service)",F1300)))</formula>
    </cfRule>
    <cfRule type="containsText" dxfId="5320" priority="5328" operator="containsText" text="Dn(waiting)">
      <formula>NOT(ISERROR(SEARCH("Dn(waiting)",F1300)))</formula>
    </cfRule>
  </conditionalFormatting>
  <conditionalFormatting sqref="F1304">
    <cfRule type="containsBlanks" dxfId="5319" priority="5321">
      <formula>LEN(TRIM(F1304))=0</formula>
    </cfRule>
    <cfRule type="containsText" dxfId="5318" priority="5322" operator="containsText" text="Operational">
      <formula>NOT(ISERROR(SEARCH("Operational",F1304)))</formula>
    </cfRule>
    <cfRule type="containsText" dxfId="5317" priority="5323" operator="containsText" text="Dn(service)">
      <formula>NOT(ISERROR(SEARCH("Dn(service)",F1304)))</formula>
    </cfRule>
    <cfRule type="containsText" dxfId="5316" priority="5324" operator="containsText" text="Dn(waiting)">
      <formula>NOT(ISERROR(SEARCH("Dn(waiting)",F1304)))</formula>
    </cfRule>
  </conditionalFormatting>
  <conditionalFormatting sqref="E1286:E1290">
    <cfRule type="containsBlanks" dxfId="5315" priority="5317">
      <formula>LEN(TRIM(E1286))=0</formula>
    </cfRule>
    <cfRule type="containsText" dxfId="5314" priority="5318" operator="containsText" text="Operational">
      <formula>NOT(ISERROR(SEARCH("Operational",E1286)))</formula>
    </cfRule>
    <cfRule type="containsText" dxfId="5313" priority="5319" operator="containsText" text="Dn(service)">
      <formula>NOT(ISERROR(SEARCH("Dn(service)",E1286)))</formula>
    </cfRule>
    <cfRule type="containsText" dxfId="5312" priority="5320" operator="containsText" text="Dn(waiting)">
      <formula>NOT(ISERROR(SEARCH("Dn(waiting)",E1286)))</formula>
    </cfRule>
  </conditionalFormatting>
  <conditionalFormatting sqref="E1304:E1307">
    <cfRule type="containsBlanks" dxfId="5311" priority="5313">
      <formula>LEN(TRIM(E1304))=0</formula>
    </cfRule>
    <cfRule type="containsText" dxfId="5310" priority="5314" operator="containsText" text="Operational">
      <formula>NOT(ISERROR(SEARCH("Operational",E1304)))</formula>
    </cfRule>
    <cfRule type="containsText" dxfId="5309" priority="5315" operator="containsText" text="Dn(service)">
      <formula>NOT(ISERROR(SEARCH("Dn(service)",E1304)))</formula>
    </cfRule>
    <cfRule type="containsText" dxfId="5308" priority="5316" operator="containsText" text="Dn(waiting)">
      <formula>NOT(ISERROR(SEARCH("Dn(waiting)",E1304)))</formula>
    </cfRule>
  </conditionalFormatting>
  <conditionalFormatting sqref="E1308">
    <cfRule type="containsBlanks" dxfId="5307" priority="5309">
      <formula>LEN(TRIM(E1308))=0</formula>
    </cfRule>
    <cfRule type="containsText" dxfId="5306" priority="5310" operator="containsText" text="Operational">
      <formula>NOT(ISERROR(SEARCH("Operational",E1308)))</formula>
    </cfRule>
    <cfRule type="containsText" dxfId="5305" priority="5311" operator="containsText" text="Dn(service)">
      <formula>NOT(ISERROR(SEARCH("Dn(service)",E1308)))</formula>
    </cfRule>
    <cfRule type="containsText" dxfId="5304" priority="5312" operator="containsText" text="Dn(waiting)">
      <formula>NOT(ISERROR(SEARCH("Dn(waiting)",E1308)))</formula>
    </cfRule>
  </conditionalFormatting>
  <conditionalFormatting sqref="D1220">
    <cfRule type="containsBlanks" dxfId="5303" priority="5305">
      <formula>LEN(TRIM(D1220))=0</formula>
    </cfRule>
    <cfRule type="containsText" dxfId="5302" priority="5306" operator="containsText" text="Operational">
      <formula>NOT(ISERROR(SEARCH("Operational",D1220)))</formula>
    </cfRule>
    <cfRule type="containsText" dxfId="5301" priority="5307" operator="containsText" text="Dn(service)">
      <formula>NOT(ISERROR(SEARCH("Dn(service)",D1220)))</formula>
    </cfRule>
    <cfRule type="containsText" dxfId="5300" priority="5308" operator="containsText" text="Dn(waiting)">
      <formula>NOT(ISERROR(SEARCH("Dn(waiting)",D1220)))</formula>
    </cfRule>
  </conditionalFormatting>
  <conditionalFormatting sqref="D1221">
    <cfRule type="containsBlanks" dxfId="5299" priority="5301">
      <formula>LEN(TRIM(D1221))=0</formula>
    </cfRule>
    <cfRule type="containsText" dxfId="5298" priority="5302" operator="containsText" text="Operational">
      <formula>NOT(ISERROR(SEARCH("Operational",D1221)))</formula>
    </cfRule>
    <cfRule type="containsText" dxfId="5297" priority="5303" operator="containsText" text="Dn(service)">
      <formula>NOT(ISERROR(SEARCH("Dn(service)",D1221)))</formula>
    </cfRule>
    <cfRule type="containsText" dxfId="5296" priority="5304" operator="containsText" text="Dn(waiting)">
      <formula>NOT(ISERROR(SEARCH("Dn(waiting)",D1221)))</formula>
    </cfRule>
  </conditionalFormatting>
  <conditionalFormatting sqref="F1169">
    <cfRule type="containsBlanks" dxfId="5295" priority="5297">
      <formula>LEN(TRIM(F1169))=0</formula>
    </cfRule>
    <cfRule type="containsText" dxfId="5294" priority="5298" operator="containsText" text="Operational">
      <formula>NOT(ISERROR(SEARCH("Operational",F1169)))</formula>
    </cfRule>
    <cfRule type="containsText" dxfId="5293" priority="5299" operator="containsText" text="Dn(service)">
      <formula>NOT(ISERROR(SEARCH("Dn(service)",F1169)))</formula>
    </cfRule>
    <cfRule type="containsText" dxfId="5292" priority="5300" operator="containsText" text="Dn(waiting)">
      <formula>NOT(ISERROR(SEARCH("Dn(waiting)",F1169)))</formula>
    </cfRule>
  </conditionalFormatting>
  <conditionalFormatting sqref="G1147">
    <cfRule type="containsBlanks" dxfId="5291" priority="5293">
      <formula>LEN(TRIM(G1147))=0</formula>
    </cfRule>
    <cfRule type="containsText" dxfId="5290" priority="5294" operator="containsText" text="Operational">
      <formula>NOT(ISERROR(SEARCH("Operational",G1147)))</formula>
    </cfRule>
    <cfRule type="containsText" dxfId="5289" priority="5295" operator="containsText" text="Dn(service)">
      <formula>NOT(ISERROR(SEARCH("Dn(service)",G1147)))</formula>
    </cfRule>
    <cfRule type="containsText" dxfId="5288" priority="5296" operator="containsText" text="Dn(waiting)">
      <formula>NOT(ISERROR(SEARCH("Dn(waiting)",G1147)))</formula>
    </cfRule>
  </conditionalFormatting>
  <conditionalFormatting sqref="G1148">
    <cfRule type="containsBlanks" dxfId="5287" priority="5289">
      <formula>LEN(TRIM(G1148))=0</formula>
    </cfRule>
    <cfRule type="containsText" dxfId="5286" priority="5290" operator="containsText" text="Operational">
      <formula>NOT(ISERROR(SEARCH("Operational",G1148)))</formula>
    </cfRule>
    <cfRule type="containsText" dxfId="5285" priority="5291" operator="containsText" text="Dn(service)">
      <formula>NOT(ISERROR(SEARCH("Dn(service)",G1148)))</formula>
    </cfRule>
    <cfRule type="containsText" dxfId="5284" priority="5292" operator="containsText" text="Dn(waiting)">
      <formula>NOT(ISERROR(SEARCH("Dn(waiting)",G1148)))</formula>
    </cfRule>
  </conditionalFormatting>
  <conditionalFormatting sqref="G1149">
    <cfRule type="containsBlanks" dxfId="5283" priority="5285">
      <formula>LEN(TRIM(G1149))=0</formula>
    </cfRule>
    <cfRule type="containsText" dxfId="5282" priority="5286" operator="containsText" text="Operational">
      <formula>NOT(ISERROR(SEARCH("Operational",G1149)))</formula>
    </cfRule>
    <cfRule type="containsText" dxfId="5281" priority="5287" operator="containsText" text="Dn(service)">
      <formula>NOT(ISERROR(SEARCH("Dn(service)",G1149)))</formula>
    </cfRule>
    <cfRule type="containsText" dxfId="5280" priority="5288" operator="containsText" text="Dn(waiting)">
      <formula>NOT(ISERROR(SEARCH("Dn(waiting)",G1149)))</formula>
    </cfRule>
  </conditionalFormatting>
  <conditionalFormatting sqref="C1151">
    <cfRule type="containsBlanks" dxfId="5279" priority="5281">
      <formula>LEN(TRIM(C1151))=0</formula>
    </cfRule>
    <cfRule type="containsText" dxfId="5278" priority="5282" operator="containsText" text="Operational">
      <formula>NOT(ISERROR(SEARCH("Operational",C1151)))</formula>
    </cfRule>
    <cfRule type="containsText" dxfId="5277" priority="5283" operator="containsText" text="Dn(service)">
      <formula>NOT(ISERROR(SEARCH("Dn(service)",C1151)))</formula>
    </cfRule>
    <cfRule type="containsText" dxfId="5276" priority="5284" operator="containsText" text="Dn(waiting)">
      <formula>NOT(ISERROR(SEARCH("Dn(waiting)",C1151)))</formula>
    </cfRule>
  </conditionalFormatting>
  <conditionalFormatting sqref="C1152">
    <cfRule type="containsBlanks" dxfId="5275" priority="5277">
      <formula>LEN(TRIM(C1152))=0</formula>
    </cfRule>
    <cfRule type="containsText" dxfId="5274" priority="5278" operator="containsText" text="Operational">
      <formula>NOT(ISERROR(SEARCH("Operational",C1152)))</formula>
    </cfRule>
    <cfRule type="containsText" dxfId="5273" priority="5279" operator="containsText" text="Dn(service)">
      <formula>NOT(ISERROR(SEARCH("Dn(service)",C1152)))</formula>
    </cfRule>
    <cfRule type="containsText" dxfId="5272" priority="5280" operator="containsText" text="Dn(waiting)">
      <formula>NOT(ISERROR(SEARCH("Dn(waiting)",C1152)))</formula>
    </cfRule>
  </conditionalFormatting>
  <conditionalFormatting sqref="C1153">
    <cfRule type="containsBlanks" dxfId="5271" priority="5273">
      <formula>LEN(TRIM(C1153))=0</formula>
    </cfRule>
    <cfRule type="containsText" dxfId="5270" priority="5274" operator="containsText" text="Operational">
      <formula>NOT(ISERROR(SEARCH("Operational",C1153)))</formula>
    </cfRule>
    <cfRule type="containsText" dxfId="5269" priority="5275" operator="containsText" text="Dn(service)">
      <formula>NOT(ISERROR(SEARCH("Dn(service)",C1153)))</formula>
    </cfRule>
    <cfRule type="containsText" dxfId="5268" priority="5276" operator="containsText" text="Dn(waiting)">
      <formula>NOT(ISERROR(SEARCH("Dn(waiting)",C1153)))</formula>
    </cfRule>
  </conditionalFormatting>
  <conditionalFormatting sqref="D1154">
    <cfRule type="containsBlanks" dxfId="5267" priority="5269">
      <formula>LEN(TRIM(D1154))=0</formula>
    </cfRule>
    <cfRule type="containsText" dxfId="5266" priority="5270" operator="containsText" text="Operational">
      <formula>NOT(ISERROR(SEARCH("Operational",D1154)))</formula>
    </cfRule>
    <cfRule type="containsText" dxfId="5265" priority="5271" operator="containsText" text="Dn(service)">
      <formula>NOT(ISERROR(SEARCH("Dn(service)",D1154)))</formula>
    </cfRule>
    <cfRule type="containsText" dxfId="5264" priority="5272" operator="containsText" text="Dn(waiting)">
      <formula>NOT(ISERROR(SEARCH("Dn(waiting)",D1154)))</formula>
    </cfRule>
  </conditionalFormatting>
  <conditionalFormatting sqref="D1155">
    <cfRule type="containsBlanks" dxfId="5263" priority="5265">
      <formula>LEN(TRIM(D1155))=0</formula>
    </cfRule>
    <cfRule type="containsText" dxfId="5262" priority="5266" operator="containsText" text="Operational">
      <formula>NOT(ISERROR(SEARCH("Operational",D1155)))</formula>
    </cfRule>
    <cfRule type="containsText" dxfId="5261" priority="5267" operator="containsText" text="Dn(service)">
      <formula>NOT(ISERROR(SEARCH("Dn(service)",D1155)))</formula>
    </cfRule>
    <cfRule type="containsText" dxfId="5260" priority="5268" operator="containsText" text="Dn(waiting)">
      <formula>NOT(ISERROR(SEARCH("Dn(waiting)",D1155)))</formula>
    </cfRule>
  </conditionalFormatting>
  <conditionalFormatting sqref="D1156">
    <cfRule type="containsBlanks" dxfId="5259" priority="5261">
      <formula>LEN(TRIM(D1156))=0</formula>
    </cfRule>
    <cfRule type="containsText" dxfId="5258" priority="5262" operator="containsText" text="Operational">
      <formula>NOT(ISERROR(SEARCH("Operational",D1156)))</formula>
    </cfRule>
    <cfRule type="containsText" dxfId="5257" priority="5263" operator="containsText" text="Dn(service)">
      <formula>NOT(ISERROR(SEARCH("Dn(service)",D1156)))</formula>
    </cfRule>
    <cfRule type="containsText" dxfId="5256" priority="5264" operator="containsText" text="Dn(waiting)">
      <formula>NOT(ISERROR(SEARCH("Dn(waiting)",D1156)))</formula>
    </cfRule>
  </conditionalFormatting>
  <conditionalFormatting sqref="D1157">
    <cfRule type="containsBlanks" dxfId="5255" priority="5257">
      <formula>LEN(TRIM(D1157))=0</formula>
    </cfRule>
    <cfRule type="containsText" dxfId="5254" priority="5258" operator="containsText" text="Operational">
      <formula>NOT(ISERROR(SEARCH("Operational",D1157)))</formula>
    </cfRule>
    <cfRule type="containsText" dxfId="5253" priority="5259" operator="containsText" text="Dn(service)">
      <formula>NOT(ISERROR(SEARCH("Dn(service)",D1157)))</formula>
    </cfRule>
    <cfRule type="containsText" dxfId="5252" priority="5260" operator="containsText" text="Dn(waiting)">
      <formula>NOT(ISERROR(SEARCH("Dn(waiting)",D1157)))</formula>
    </cfRule>
  </conditionalFormatting>
  <conditionalFormatting sqref="D1158">
    <cfRule type="containsBlanks" dxfId="5251" priority="5253">
      <formula>LEN(TRIM(D1158))=0</formula>
    </cfRule>
    <cfRule type="containsText" dxfId="5250" priority="5254" operator="containsText" text="Operational">
      <formula>NOT(ISERROR(SEARCH("Operational",D1158)))</formula>
    </cfRule>
    <cfRule type="containsText" dxfId="5249" priority="5255" operator="containsText" text="Dn(service)">
      <formula>NOT(ISERROR(SEARCH("Dn(service)",D1158)))</formula>
    </cfRule>
    <cfRule type="containsText" dxfId="5248" priority="5256" operator="containsText" text="Dn(waiting)">
      <formula>NOT(ISERROR(SEARCH("Dn(waiting)",D1158)))</formula>
    </cfRule>
  </conditionalFormatting>
  <conditionalFormatting sqref="F1159">
    <cfRule type="containsBlanks" dxfId="5247" priority="5249">
      <formula>LEN(TRIM(F1159))=0</formula>
    </cfRule>
    <cfRule type="containsText" dxfId="5246" priority="5250" operator="containsText" text="Operational">
      <formula>NOT(ISERROR(SEARCH("Operational",F1159)))</formula>
    </cfRule>
    <cfRule type="containsText" dxfId="5245" priority="5251" operator="containsText" text="Dn(service)">
      <formula>NOT(ISERROR(SEARCH("Dn(service)",F1159)))</formula>
    </cfRule>
    <cfRule type="containsText" dxfId="5244" priority="5252" operator="containsText" text="Dn(waiting)">
      <formula>NOT(ISERROR(SEARCH("Dn(waiting)",F1159)))</formula>
    </cfRule>
  </conditionalFormatting>
  <conditionalFormatting sqref="F1160">
    <cfRule type="containsBlanks" dxfId="5243" priority="5245">
      <formula>LEN(TRIM(F1160))=0</formula>
    </cfRule>
    <cfRule type="containsText" dxfId="5242" priority="5246" operator="containsText" text="Operational">
      <formula>NOT(ISERROR(SEARCH("Operational",F1160)))</formula>
    </cfRule>
    <cfRule type="containsText" dxfId="5241" priority="5247" operator="containsText" text="Dn(service)">
      <formula>NOT(ISERROR(SEARCH("Dn(service)",F1160)))</formula>
    </cfRule>
    <cfRule type="containsText" dxfId="5240" priority="5248" operator="containsText" text="Dn(waiting)">
      <formula>NOT(ISERROR(SEARCH("Dn(waiting)",F1160)))</formula>
    </cfRule>
  </conditionalFormatting>
  <conditionalFormatting sqref="F1161">
    <cfRule type="containsBlanks" dxfId="5239" priority="5241">
      <formula>LEN(TRIM(F1161))=0</formula>
    </cfRule>
    <cfRule type="containsText" dxfId="5238" priority="5242" operator="containsText" text="Operational">
      <formula>NOT(ISERROR(SEARCH("Operational",F1161)))</formula>
    </cfRule>
    <cfRule type="containsText" dxfId="5237" priority="5243" operator="containsText" text="Dn(service)">
      <formula>NOT(ISERROR(SEARCH("Dn(service)",F1161)))</formula>
    </cfRule>
    <cfRule type="containsText" dxfId="5236" priority="5244" operator="containsText" text="Dn(waiting)">
      <formula>NOT(ISERROR(SEARCH("Dn(waiting)",F1161)))</formula>
    </cfRule>
  </conditionalFormatting>
  <conditionalFormatting sqref="F1162">
    <cfRule type="containsBlanks" dxfId="5235" priority="5237">
      <formula>LEN(TRIM(F1162))=0</formula>
    </cfRule>
    <cfRule type="containsText" dxfId="5234" priority="5238" operator="containsText" text="Operational">
      <formula>NOT(ISERROR(SEARCH("Operational",F1162)))</formula>
    </cfRule>
    <cfRule type="containsText" dxfId="5233" priority="5239" operator="containsText" text="Dn(service)">
      <formula>NOT(ISERROR(SEARCH("Dn(service)",F1162)))</formula>
    </cfRule>
    <cfRule type="containsText" dxfId="5232" priority="5240" operator="containsText" text="Dn(waiting)">
      <formula>NOT(ISERROR(SEARCH("Dn(waiting)",F1162)))</formula>
    </cfRule>
  </conditionalFormatting>
  <conditionalFormatting sqref="F1163">
    <cfRule type="containsBlanks" dxfId="5231" priority="5233">
      <formula>LEN(TRIM(F1163))=0</formula>
    </cfRule>
    <cfRule type="containsText" dxfId="5230" priority="5234" operator="containsText" text="Operational">
      <formula>NOT(ISERROR(SEARCH("Operational",F1163)))</formula>
    </cfRule>
    <cfRule type="containsText" dxfId="5229" priority="5235" operator="containsText" text="Dn(service)">
      <formula>NOT(ISERROR(SEARCH("Dn(service)",F1163)))</formula>
    </cfRule>
    <cfRule type="containsText" dxfId="5228" priority="5236" operator="containsText" text="Dn(waiting)">
      <formula>NOT(ISERROR(SEARCH("Dn(waiting)",F1163)))</formula>
    </cfRule>
  </conditionalFormatting>
  <conditionalFormatting sqref="H1164">
    <cfRule type="containsBlanks" dxfId="5227" priority="5229">
      <formula>LEN(TRIM(H1164))=0</formula>
    </cfRule>
    <cfRule type="containsText" dxfId="5226" priority="5230" operator="containsText" text="Operational">
      <formula>NOT(ISERROR(SEARCH("Operational",H1164)))</formula>
    </cfRule>
    <cfRule type="containsText" dxfId="5225" priority="5231" operator="containsText" text="Dn(service)">
      <formula>NOT(ISERROR(SEARCH("Dn(service)",H1164)))</formula>
    </cfRule>
    <cfRule type="containsText" dxfId="5224" priority="5232" operator="containsText" text="Dn(waiting)">
      <formula>NOT(ISERROR(SEARCH("Dn(waiting)",H1164)))</formula>
    </cfRule>
  </conditionalFormatting>
  <conditionalFormatting sqref="H1165">
    <cfRule type="containsBlanks" dxfId="5223" priority="5225">
      <formula>LEN(TRIM(H1165))=0</formula>
    </cfRule>
    <cfRule type="containsText" dxfId="5222" priority="5226" operator="containsText" text="Operational">
      <formula>NOT(ISERROR(SEARCH("Operational",H1165)))</formula>
    </cfRule>
    <cfRule type="containsText" dxfId="5221" priority="5227" operator="containsText" text="Dn(service)">
      <formula>NOT(ISERROR(SEARCH("Dn(service)",H1165)))</formula>
    </cfRule>
    <cfRule type="containsText" dxfId="5220" priority="5228" operator="containsText" text="Dn(waiting)">
      <formula>NOT(ISERROR(SEARCH("Dn(waiting)",H1165)))</formula>
    </cfRule>
  </conditionalFormatting>
  <conditionalFormatting sqref="H1166">
    <cfRule type="containsBlanks" dxfId="5219" priority="5221">
      <formula>LEN(TRIM(H1166))=0</formula>
    </cfRule>
    <cfRule type="containsText" dxfId="5218" priority="5222" operator="containsText" text="Operational">
      <formula>NOT(ISERROR(SEARCH("Operational",H1166)))</formula>
    </cfRule>
    <cfRule type="containsText" dxfId="5217" priority="5223" operator="containsText" text="Dn(service)">
      <formula>NOT(ISERROR(SEARCH("Dn(service)",H1166)))</formula>
    </cfRule>
    <cfRule type="containsText" dxfId="5216" priority="5224" operator="containsText" text="Dn(waiting)">
      <formula>NOT(ISERROR(SEARCH("Dn(waiting)",H1166)))</formula>
    </cfRule>
  </conditionalFormatting>
  <conditionalFormatting sqref="H1167">
    <cfRule type="containsBlanks" dxfId="5215" priority="5217">
      <formula>LEN(TRIM(H1167))=0</formula>
    </cfRule>
    <cfRule type="containsText" dxfId="5214" priority="5218" operator="containsText" text="Operational">
      <formula>NOT(ISERROR(SEARCH("Operational",H1167)))</formula>
    </cfRule>
    <cfRule type="containsText" dxfId="5213" priority="5219" operator="containsText" text="Dn(service)">
      <formula>NOT(ISERROR(SEARCH("Dn(service)",H1167)))</formula>
    </cfRule>
    <cfRule type="containsText" dxfId="5212" priority="5220" operator="containsText" text="Dn(waiting)">
      <formula>NOT(ISERROR(SEARCH("Dn(waiting)",H1167)))</formula>
    </cfRule>
  </conditionalFormatting>
  <conditionalFormatting sqref="H1168">
    <cfRule type="containsBlanks" dxfId="5211" priority="5213">
      <formula>LEN(TRIM(H1168))=0</formula>
    </cfRule>
    <cfRule type="containsText" dxfId="5210" priority="5214" operator="containsText" text="Operational">
      <formula>NOT(ISERROR(SEARCH("Operational",H1168)))</formula>
    </cfRule>
    <cfRule type="containsText" dxfId="5209" priority="5215" operator="containsText" text="Dn(service)">
      <formula>NOT(ISERROR(SEARCH("Dn(service)",H1168)))</formula>
    </cfRule>
    <cfRule type="containsText" dxfId="5208" priority="5216" operator="containsText" text="Dn(waiting)">
      <formula>NOT(ISERROR(SEARCH("Dn(waiting)",H1168)))</formula>
    </cfRule>
  </conditionalFormatting>
  <conditionalFormatting sqref="E1169">
    <cfRule type="containsBlanks" dxfId="5207" priority="5209">
      <formula>LEN(TRIM(E1169))=0</formula>
    </cfRule>
    <cfRule type="containsText" dxfId="5206" priority="5210" operator="containsText" text="Operational">
      <formula>NOT(ISERROR(SEARCH("Operational",E1169)))</formula>
    </cfRule>
    <cfRule type="containsText" dxfId="5205" priority="5211" operator="containsText" text="Dn(service)">
      <formula>NOT(ISERROR(SEARCH("Dn(service)",E1169)))</formula>
    </cfRule>
    <cfRule type="containsText" dxfId="5204" priority="5212" operator="containsText" text="Dn(waiting)">
      <formula>NOT(ISERROR(SEARCH("Dn(waiting)",E1169)))</formula>
    </cfRule>
  </conditionalFormatting>
  <conditionalFormatting sqref="E1170">
    <cfRule type="containsBlanks" dxfId="5203" priority="5205">
      <formula>LEN(TRIM(E1170))=0</formula>
    </cfRule>
    <cfRule type="containsText" dxfId="5202" priority="5206" operator="containsText" text="Operational">
      <formula>NOT(ISERROR(SEARCH("Operational",E1170)))</formula>
    </cfRule>
    <cfRule type="containsText" dxfId="5201" priority="5207" operator="containsText" text="Dn(service)">
      <formula>NOT(ISERROR(SEARCH("Dn(service)",E1170)))</formula>
    </cfRule>
    <cfRule type="containsText" dxfId="5200" priority="5208" operator="containsText" text="Dn(waiting)">
      <formula>NOT(ISERROR(SEARCH("Dn(waiting)",E1170)))</formula>
    </cfRule>
  </conditionalFormatting>
  <conditionalFormatting sqref="E1171">
    <cfRule type="containsBlanks" dxfId="5199" priority="5201">
      <formula>LEN(TRIM(E1171))=0</formula>
    </cfRule>
    <cfRule type="containsText" dxfId="5198" priority="5202" operator="containsText" text="Operational">
      <formula>NOT(ISERROR(SEARCH("Operational",E1171)))</formula>
    </cfRule>
    <cfRule type="containsText" dxfId="5197" priority="5203" operator="containsText" text="Dn(service)">
      <formula>NOT(ISERROR(SEARCH("Dn(service)",E1171)))</formula>
    </cfRule>
    <cfRule type="containsText" dxfId="5196" priority="5204" operator="containsText" text="Dn(waiting)">
      <formula>NOT(ISERROR(SEARCH("Dn(waiting)",E1171)))</formula>
    </cfRule>
  </conditionalFormatting>
  <conditionalFormatting sqref="E1172">
    <cfRule type="containsBlanks" dxfId="5195" priority="5197">
      <formula>LEN(TRIM(E1172))=0</formula>
    </cfRule>
    <cfRule type="containsText" dxfId="5194" priority="5198" operator="containsText" text="Operational">
      <formula>NOT(ISERROR(SEARCH("Operational",E1172)))</formula>
    </cfRule>
    <cfRule type="containsText" dxfId="5193" priority="5199" operator="containsText" text="Dn(service)">
      <formula>NOT(ISERROR(SEARCH("Dn(service)",E1172)))</formula>
    </cfRule>
    <cfRule type="containsText" dxfId="5192" priority="5200" operator="containsText" text="Dn(waiting)">
      <formula>NOT(ISERROR(SEARCH("Dn(waiting)",E1172)))</formula>
    </cfRule>
  </conditionalFormatting>
  <conditionalFormatting sqref="C1173">
    <cfRule type="containsBlanks" dxfId="5191" priority="5193">
      <formula>LEN(TRIM(C1173))=0</formula>
    </cfRule>
    <cfRule type="containsText" dxfId="5190" priority="5194" operator="containsText" text="Operational">
      <formula>NOT(ISERROR(SEARCH("Operational",C1173)))</formula>
    </cfRule>
    <cfRule type="containsText" dxfId="5189" priority="5195" operator="containsText" text="Dn(service)">
      <formula>NOT(ISERROR(SEARCH("Dn(service)",C1173)))</formula>
    </cfRule>
    <cfRule type="containsText" dxfId="5188" priority="5196" operator="containsText" text="Dn(waiting)">
      <formula>NOT(ISERROR(SEARCH("Dn(waiting)",C1173)))</formula>
    </cfRule>
  </conditionalFormatting>
  <conditionalFormatting sqref="C1174">
    <cfRule type="containsBlanks" dxfId="5187" priority="5189">
      <formula>LEN(TRIM(C1174))=0</formula>
    </cfRule>
    <cfRule type="containsText" dxfId="5186" priority="5190" operator="containsText" text="Operational">
      <formula>NOT(ISERROR(SEARCH("Operational",C1174)))</formula>
    </cfRule>
    <cfRule type="containsText" dxfId="5185" priority="5191" operator="containsText" text="Dn(service)">
      <formula>NOT(ISERROR(SEARCH("Dn(service)",C1174)))</formula>
    </cfRule>
    <cfRule type="containsText" dxfId="5184" priority="5192" operator="containsText" text="Dn(waiting)">
      <formula>NOT(ISERROR(SEARCH("Dn(waiting)",C1174)))</formula>
    </cfRule>
  </conditionalFormatting>
  <conditionalFormatting sqref="C1175">
    <cfRule type="containsBlanks" dxfId="5183" priority="5185">
      <formula>LEN(TRIM(C1175))=0</formula>
    </cfRule>
    <cfRule type="containsText" dxfId="5182" priority="5186" operator="containsText" text="Operational">
      <formula>NOT(ISERROR(SEARCH("Operational",C1175)))</formula>
    </cfRule>
    <cfRule type="containsText" dxfId="5181" priority="5187" operator="containsText" text="Dn(service)">
      <formula>NOT(ISERROR(SEARCH("Dn(service)",C1175)))</formula>
    </cfRule>
    <cfRule type="containsText" dxfId="5180" priority="5188" operator="containsText" text="Dn(waiting)">
      <formula>NOT(ISERROR(SEARCH("Dn(waiting)",C1175)))</formula>
    </cfRule>
  </conditionalFormatting>
  <conditionalFormatting sqref="C1176">
    <cfRule type="containsBlanks" dxfId="5179" priority="5181">
      <formula>LEN(TRIM(C1176))=0</formula>
    </cfRule>
    <cfRule type="containsText" dxfId="5178" priority="5182" operator="containsText" text="Operational">
      <formula>NOT(ISERROR(SEARCH("Operational",C1176)))</formula>
    </cfRule>
    <cfRule type="containsText" dxfId="5177" priority="5183" operator="containsText" text="Dn(service)">
      <formula>NOT(ISERROR(SEARCH("Dn(service)",C1176)))</formula>
    </cfRule>
    <cfRule type="containsText" dxfId="5176" priority="5184" operator="containsText" text="Dn(waiting)">
      <formula>NOT(ISERROR(SEARCH("Dn(waiting)",C1176)))</formula>
    </cfRule>
  </conditionalFormatting>
  <conditionalFormatting sqref="C1177">
    <cfRule type="containsBlanks" dxfId="5175" priority="5177">
      <formula>LEN(TRIM(C1177))=0</formula>
    </cfRule>
    <cfRule type="containsText" dxfId="5174" priority="5178" operator="containsText" text="Operational">
      <formula>NOT(ISERROR(SEARCH("Operational",C1177)))</formula>
    </cfRule>
    <cfRule type="containsText" dxfId="5173" priority="5179" operator="containsText" text="Dn(service)">
      <formula>NOT(ISERROR(SEARCH("Dn(service)",C1177)))</formula>
    </cfRule>
    <cfRule type="containsText" dxfId="5172" priority="5180" operator="containsText" text="Dn(waiting)">
      <formula>NOT(ISERROR(SEARCH("Dn(waiting)",C1177)))</formula>
    </cfRule>
  </conditionalFormatting>
  <conditionalFormatting sqref="C1178">
    <cfRule type="containsBlanks" dxfId="5171" priority="5173">
      <formula>LEN(TRIM(C1178))=0</formula>
    </cfRule>
    <cfRule type="containsText" dxfId="5170" priority="5174" operator="containsText" text="Operational">
      <formula>NOT(ISERROR(SEARCH("Operational",C1178)))</formula>
    </cfRule>
    <cfRule type="containsText" dxfId="5169" priority="5175" operator="containsText" text="Dn(service)">
      <formula>NOT(ISERROR(SEARCH("Dn(service)",C1178)))</formula>
    </cfRule>
    <cfRule type="containsText" dxfId="5168" priority="5176" operator="containsText" text="Dn(waiting)">
      <formula>NOT(ISERROR(SEARCH("Dn(waiting)",C1178)))</formula>
    </cfRule>
  </conditionalFormatting>
  <conditionalFormatting sqref="C1179">
    <cfRule type="containsBlanks" dxfId="5167" priority="5169">
      <formula>LEN(TRIM(C1179))=0</formula>
    </cfRule>
    <cfRule type="containsText" dxfId="5166" priority="5170" operator="containsText" text="Operational">
      <formula>NOT(ISERROR(SEARCH("Operational",C1179)))</formula>
    </cfRule>
    <cfRule type="containsText" dxfId="5165" priority="5171" operator="containsText" text="Dn(service)">
      <formula>NOT(ISERROR(SEARCH("Dn(service)",C1179)))</formula>
    </cfRule>
    <cfRule type="containsText" dxfId="5164" priority="5172" operator="containsText" text="Dn(waiting)">
      <formula>NOT(ISERROR(SEARCH("Dn(waiting)",C1179)))</formula>
    </cfRule>
  </conditionalFormatting>
  <conditionalFormatting sqref="G1180">
    <cfRule type="containsBlanks" dxfId="5163" priority="5165">
      <formula>LEN(TRIM(G1180))=0</formula>
    </cfRule>
    <cfRule type="containsText" dxfId="5162" priority="5166" operator="containsText" text="Operational">
      <formula>NOT(ISERROR(SEARCH("Operational",G1180)))</formula>
    </cfRule>
    <cfRule type="containsText" dxfId="5161" priority="5167" operator="containsText" text="Dn(service)">
      <formula>NOT(ISERROR(SEARCH("Dn(service)",G1180)))</formula>
    </cfRule>
    <cfRule type="containsText" dxfId="5160" priority="5168" operator="containsText" text="Dn(waiting)">
      <formula>NOT(ISERROR(SEARCH("Dn(waiting)",G1180)))</formula>
    </cfRule>
  </conditionalFormatting>
  <conditionalFormatting sqref="G1181">
    <cfRule type="containsBlanks" dxfId="5159" priority="5161">
      <formula>LEN(TRIM(G1181))=0</formula>
    </cfRule>
    <cfRule type="containsText" dxfId="5158" priority="5162" operator="containsText" text="Operational">
      <formula>NOT(ISERROR(SEARCH("Operational",G1181)))</formula>
    </cfRule>
    <cfRule type="containsText" dxfId="5157" priority="5163" operator="containsText" text="Dn(service)">
      <formula>NOT(ISERROR(SEARCH("Dn(service)",G1181)))</formula>
    </cfRule>
    <cfRule type="containsText" dxfId="5156" priority="5164" operator="containsText" text="Dn(waiting)">
      <formula>NOT(ISERROR(SEARCH("Dn(waiting)",G1181)))</formula>
    </cfRule>
  </conditionalFormatting>
  <conditionalFormatting sqref="G1182">
    <cfRule type="containsBlanks" dxfId="5155" priority="5157">
      <formula>LEN(TRIM(G1182))=0</formula>
    </cfRule>
    <cfRule type="containsText" dxfId="5154" priority="5158" operator="containsText" text="Operational">
      <formula>NOT(ISERROR(SEARCH("Operational",G1182)))</formula>
    </cfRule>
    <cfRule type="containsText" dxfId="5153" priority="5159" operator="containsText" text="Dn(service)">
      <formula>NOT(ISERROR(SEARCH("Dn(service)",G1182)))</formula>
    </cfRule>
    <cfRule type="containsText" dxfId="5152" priority="5160" operator="containsText" text="Dn(waiting)">
      <formula>NOT(ISERROR(SEARCH("Dn(waiting)",G1182)))</formula>
    </cfRule>
  </conditionalFormatting>
  <conditionalFormatting sqref="G1183">
    <cfRule type="containsBlanks" dxfId="5151" priority="5153">
      <formula>LEN(TRIM(G1183))=0</formula>
    </cfRule>
    <cfRule type="containsText" dxfId="5150" priority="5154" operator="containsText" text="Operational">
      <formula>NOT(ISERROR(SEARCH("Operational",G1183)))</formula>
    </cfRule>
    <cfRule type="containsText" dxfId="5149" priority="5155" operator="containsText" text="Dn(service)">
      <formula>NOT(ISERROR(SEARCH("Dn(service)",G1183)))</formula>
    </cfRule>
    <cfRule type="containsText" dxfId="5148" priority="5156" operator="containsText" text="Dn(waiting)">
      <formula>NOT(ISERROR(SEARCH("Dn(waiting)",G1183)))</formula>
    </cfRule>
  </conditionalFormatting>
  <conditionalFormatting sqref="D1184">
    <cfRule type="containsBlanks" dxfId="5147" priority="5149">
      <formula>LEN(TRIM(D1184))=0</formula>
    </cfRule>
    <cfRule type="containsText" dxfId="5146" priority="5150" operator="containsText" text="Operational">
      <formula>NOT(ISERROR(SEARCH("Operational",D1184)))</formula>
    </cfRule>
    <cfRule type="containsText" dxfId="5145" priority="5151" operator="containsText" text="Dn(service)">
      <formula>NOT(ISERROR(SEARCH("Dn(service)",D1184)))</formula>
    </cfRule>
    <cfRule type="containsText" dxfId="5144" priority="5152" operator="containsText" text="Dn(waiting)">
      <formula>NOT(ISERROR(SEARCH("Dn(waiting)",D1184)))</formula>
    </cfRule>
  </conditionalFormatting>
  <conditionalFormatting sqref="D1185">
    <cfRule type="containsBlanks" dxfId="5143" priority="5145">
      <formula>LEN(TRIM(D1185))=0</formula>
    </cfRule>
    <cfRule type="containsText" dxfId="5142" priority="5146" operator="containsText" text="Operational">
      <formula>NOT(ISERROR(SEARCH("Operational",D1185)))</formula>
    </cfRule>
    <cfRule type="containsText" dxfId="5141" priority="5147" operator="containsText" text="Dn(service)">
      <formula>NOT(ISERROR(SEARCH("Dn(service)",D1185)))</formula>
    </cfRule>
    <cfRule type="containsText" dxfId="5140" priority="5148" operator="containsText" text="Dn(waiting)">
      <formula>NOT(ISERROR(SEARCH("Dn(waiting)",D1185)))</formula>
    </cfRule>
  </conditionalFormatting>
  <conditionalFormatting sqref="D1186">
    <cfRule type="containsBlanks" dxfId="5139" priority="5141">
      <formula>LEN(TRIM(D1186))=0</formula>
    </cfRule>
    <cfRule type="containsText" dxfId="5138" priority="5142" operator="containsText" text="Operational">
      <formula>NOT(ISERROR(SEARCH("Operational",D1186)))</formula>
    </cfRule>
    <cfRule type="containsText" dxfId="5137" priority="5143" operator="containsText" text="Dn(service)">
      <formula>NOT(ISERROR(SEARCH("Dn(service)",D1186)))</formula>
    </cfRule>
    <cfRule type="containsText" dxfId="5136" priority="5144" operator="containsText" text="Dn(waiting)">
      <formula>NOT(ISERROR(SEARCH("Dn(waiting)",D1186)))</formula>
    </cfRule>
  </conditionalFormatting>
  <conditionalFormatting sqref="D1187">
    <cfRule type="containsBlanks" dxfId="5135" priority="5137">
      <formula>LEN(TRIM(D1187))=0</formula>
    </cfRule>
    <cfRule type="containsText" dxfId="5134" priority="5138" operator="containsText" text="Operational">
      <formula>NOT(ISERROR(SEARCH("Operational",D1187)))</formula>
    </cfRule>
    <cfRule type="containsText" dxfId="5133" priority="5139" operator="containsText" text="Dn(service)">
      <formula>NOT(ISERROR(SEARCH("Dn(service)",D1187)))</formula>
    </cfRule>
    <cfRule type="containsText" dxfId="5132" priority="5140" operator="containsText" text="Dn(waiting)">
      <formula>NOT(ISERROR(SEARCH("Dn(waiting)",D1187)))</formula>
    </cfRule>
  </conditionalFormatting>
  <conditionalFormatting sqref="D1188">
    <cfRule type="containsBlanks" dxfId="5131" priority="5133">
      <formula>LEN(TRIM(D1188))=0</formula>
    </cfRule>
    <cfRule type="containsText" dxfId="5130" priority="5134" operator="containsText" text="Operational">
      <formula>NOT(ISERROR(SEARCH("Operational",D1188)))</formula>
    </cfRule>
    <cfRule type="containsText" dxfId="5129" priority="5135" operator="containsText" text="Dn(service)">
      <formula>NOT(ISERROR(SEARCH("Dn(service)",D1188)))</formula>
    </cfRule>
    <cfRule type="containsText" dxfId="5128" priority="5136" operator="containsText" text="Dn(waiting)">
      <formula>NOT(ISERROR(SEARCH("Dn(waiting)",D1188)))</formula>
    </cfRule>
  </conditionalFormatting>
  <conditionalFormatting sqref="F1189">
    <cfRule type="containsBlanks" dxfId="5127" priority="5129">
      <formula>LEN(TRIM(F1189))=0</formula>
    </cfRule>
    <cfRule type="containsText" dxfId="5126" priority="5130" operator="containsText" text="Operational">
      <formula>NOT(ISERROR(SEARCH("Operational",F1189)))</formula>
    </cfRule>
    <cfRule type="containsText" dxfId="5125" priority="5131" operator="containsText" text="Dn(service)">
      <formula>NOT(ISERROR(SEARCH("Dn(service)",F1189)))</formula>
    </cfRule>
    <cfRule type="containsText" dxfId="5124" priority="5132" operator="containsText" text="Dn(waiting)">
      <formula>NOT(ISERROR(SEARCH("Dn(waiting)",F1189)))</formula>
    </cfRule>
  </conditionalFormatting>
  <conditionalFormatting sqref="F1190">
    <cfRule type="containsBlanks" dxfId="5123" priority="5125">
      <formula>LEN(TRIM(F1190))=0</formula>
    </cfRule>
    <cfRule type="containsText" dxfId="5122" priority="5126" operator="containsText" text="Operational">
      <formula>NOT(ISERROR(SEARCH("Operational",F1190)))</formula>
    </cfRule>
    <cfRule type="containsText" dxfId="5121" priority="5127" operator="containsText" text="Dn(service)">
      <formula>NOT(ISERROR(SEARCH("Dn(service)",F1190)))</formula>
    </cfRule>
    <cfRule type="containsText" dxfId="5120" priority="5128" operator="containsText" text="Dn(waiting)">
      <formula>NOT(ISERROR(SEARCH("Dn(waiting)",F1190)))</formula>
    </cfRule>
  </conditionalFormatting>
  <conditionalFormatting sqref="F1191">
    <cfRule type="containsBlanks" dxfId="5119" priority="5121">
      <formula>LEN(TRIM(F1191))=0</formula>
    </cfRule>
    <cfRule type="containsText" dxfId="5118" priority="5122" operator="containsText" text="Operational">
      <formula>NOT(ISERROR(SEARCH("Operational",F1191)))</formula>
    </cfRule>
    <cfRule type="containsText" dxfId="5117" priority="5123" operator="containsText" text="Dn(service)">
      <formula>NOT(ISERROR(SEARCH("Dn(service)",F1191)))</formula>
    </cfRule>
    <cfRule type="containsText" dxfId="5116" priority="5124" operator="containsText" text="Dn(waiting)">
      <formula>NOT(ISERROR(SEARCH("Dn(waiting)",F1191)))</formula>
    </cfRule>
  </conditionalFormatting>
  <conditionalFormatting sqref="F1192">
    <cfRule type="containsBlanks" dxfId="5115" priority="5117">
      <formula>LEN(TRIM(F1192))=0</formula>
    </cfRule>
    <cfRule type="containsText" dxfId="5114" priority="5118" operator="containsText" text="Operational">
      <formula>NOT(ISERROR(SEARCH("Operational",F1192)))</formula>
    </cfRule>
    <cfRule type="containsText" dxfId="5113" priority="5119" operator="containsText" text="Dn(service)">
      <formula>NOT(ISERROR(SEARCH("Dn(service)",F1192)))</formula>
    </cfRule>
    <cfRule type="containsText" dxfId="5112" priority="5120" operator="containsText" text="Dn(waiting)">
      <formula>NOT(ISERROR(SEARCH("Dn(waiting)",F1192)))</formula>
    </cfRule>
  </conditionalFormatting>
  <conditionalFormatting sqref="F1193">
    <cfRule type="containsBlanks" dxfId="5111" priority="5113">
      <formula>LEN(TRIM(F1193))=0</formula>
    </cfRule>
    <cfRule type="containsText" dxfId="5110" priority="5114" operator="containsText" text="Operational">
      <formula>NOT(ISERROR(SEARCH("Operational",F1193)))</formula>
    </cfRule>
    <cfRule type="containsText" dxfId="5109" priority="5115" operator="containsText" text="Dn(service)">
      <formula>NOT(ISERROR(SEARCH("Dn(service)",F1193)))</formula>
    </cfRule>
    <cfRule type="containsText" dxfId="5108" priority="5116" operator="containsText" text="Dn(waiting)">
      <formula>NOT(ISERROR(SEARCH("Dn(waiting)",F1193)))</formula>
    </cfRule>
  </conditionalFormatting>
  <conditionalFormatting sqref="C1198">
    <cfRule type="containsBlanks" dxfId="5107" priority="5109">
      <formula>LEN(TRIM(C1198))=0</formula>
    </cfRule>
    <cfRule type="containsText" dxfId="5106" priority="5110" operator="containsText" text="Operational">
      <formula>NOT(ISERROR(SEARCH("Operational",C1198)))</formula>
    </cfRule>
    <cfRule type="containsText" dxfId="5105" priority="5111" operator="containsText" text="Dn(service)">
      <formula>NOT(ISERROR(SEARCH("Dn(service)",C1198)))</formula>
    </cfRule>
    <cfRule type="containsText" dxfId="5104" priority="5112" operator="containsText" text="Dn(waiting)">
      <formula>NOT(ISERROR(SEARCH("Dn(waiting)",C1198)))</formula>
    </cfRule>
  </conditionalFormatting>
  <conditionalFormatting sqref="C1199">
    <cfRule type="containsBlanks" dxfId="5103" priority="5105">
      <formula>LEN(TRIM(C1199))=0</formula>
    </cfRule>
    <cfRule type="containsText" dxfId="5102" priority="5106" operator="containsText" text="Operational">
      <formula>NOT(ISERROR(SEARCH("Operational",C1199)))</formula>
    </cfRule>
    <cfRule type="containsText" dxfId="5101" priority="5107" operator="containsText" text="Dn(service)">
      <formula>NOT(ISERROR(SEARCH("Dn(service)",C1199)))</formula>
    </cfRule>
    <cfRule type="containsText" dxfId="5100" priority="5108" operator="containsText" text="Dn(waiting)">
      <formula>NOT(ISERROR(SEARCH("Dn(waiting)",C1199)))</formula>
    </cfRule>
  </conditionalFormatting>
  <conditionalFormatting sqref="C1200">
    <cfRule type="containsBlanks" dxfId="5099" priority="5101">
      <formula>LEN(TRIM(C1200))=0</formula>
    </cfRule>
    <cfRule type="containsText" dxfId="5098" priority="5102" operator="containsText" text="Operational">
      <formula>NOT(ISERROR(SEARCH("Operational",C1200)))</formula>
    </cfRule>
    <cfRule type="containsText" dxfId="5097" priority="5103" operator="containsText" text="Dn(service)">
      <formula>NOT(ISERROR(SEARCH("Dn(service)",C1200)))</formula>
    </cfRule>
    <cfRule type="containsText" dxfId="5096" priority="5104" operator="containsText" text="Dn(waiting)">
      <formula>NOT(ISERROR(SEARCH("Dn(waiting)",C1200)))</formula>
    </cfRule>
  </conditionalFormatting>
  <conditionalFormatting sqref="C1201">
    <cfRule type="containsBlanks" dxfId="5095" priority="5097">
      <formula>LEN(TRIM(C1201))=0</formula>
    </cfRule>
    <cfRule type="containsText" dxfId="5094" priority="5098" operator="containsText" text="Operational">
      <formula>NOT(ISERROR(SEARCH("Operational",C1201)))</formula>
    </cfRule>
    <cfRule type="containsText" dxfId="5093" priority="5099" operator="containsText" text="Dn(service)">
      <formula>NOT(ISERROR(SEARCH("Dn(service)",C1201)))</formula>
    </cfRule>
    <cfRule type="containsText" dxfId="5092" priority="5100" operator="containsText" text="Dn(waiting)">
      <formula>NOT(ISERROR(SEARCH("Dn(waiting)",C1201)))</formula>
    </cfRule>
  </conditionalFormatting>
  <conditionalFormatting sqref="C1202">
    <cfRule type="containsBlanks" dxfId="5091" priority="5093">
      <formula>LEN(TRIM(C1202))=0</formula>
    </cfRule>
    <cfRule type="containsText" dxfId="5090" priority="5094" operator="containsText" text="Operational">
      <formula>NOT(ISERROR(SEARCH("Operational",C1202)))</formula>
    </cfRule>
    <cfRule type="containsText" dxfId="5089" priority="5095" operator="containsText" text="Dn(service)">
      <formula>NOT(ISERROR(SEARCH("Dn(service)",C1202)))</formula>
    </cfRule>
    <cfRule type="containsText" dxfId="5088" priority="5096" operator="containsText" text="Dn(waiting)">
      <formula>NOT(ISERROR(SEARCH("Dn(waiting)",C1202)))</formula>
    </cfRule>
  </conditionalFormatting>
  <conditionalFormatting sqref="C1203">
    <cfRule type="containsBlanks" dxfId="5087" priority="5089">
      <formula>LEN(TRIM(C1203))=0</formula>
    </cfRule>
    <cfRule type="containsText" dxfId="5086" priority="5090" operator="containsText" text="Operational">
      <formula>NOT(ISERROR(SEARCH("Operational",C1203)))</formula>
    </cfRule>
    <cfRule type="containsText" dxfId="5085" priority="5091" operator="containsText" text="Dn(service)">
      <formula>NOT(ISERROR(SEARCH("Dn(service)",C1203)))</formula>
    </cfRule>
    <cfRule type="containsText" dxfId="5084" priority="5092" operator="containsText" text="Dn(waiting)">
      <formula>NOT(ISERROR(SEARCH("Dn(waiting)",C1203)))</formula>
    </cfRule>
  </conditionalFormatting>
  <conditionalFormatting sqref="C1204">
    <cfRule type="containsBlanks" dxfId="5083" priority="5085">
      <formula>LEN(TRIM(C1204))=0</formula>
    </cfRule>
    <cfRule type="containsText" dxfId="5082" priority="5086" operator="containsText" text="Operational">
      <formula>NOT(ISERROR(SEARCH("Operational",C1204)))</formula>
    </cfRule>
    <cfRule type="containsText" dxfId="5081" priority="5087" operator="containsText" text="Dn(service)">
      <formula>NOT(ISERROR(SEARCH("Dn(service)",C1204)))</formula>
    </cfRule>
    <cfRule type="containsText" dxfId="5080" priority="5088" operator="containsText" text="Dn(waiting)">
      <formula>NOT(ISERROR(SEARCH("Dn(waiting)",C1204)))</formula>
    </cfRule>
  </conditionalFormatting>
  <conditionalFormatting sqref="C1205">
    <cfRule type="containsBlanks" dxfId="5079" priority="5081">
      <formula>LEN(TRIM(C1205))=0</formula>
    </cfRule>
    <cfRule type="containsText" dxfId="5078" priority="5082" operator="containsText" text="Operational">
      <formula>NOT(ISERROR(SEARCH("Operational",C1205)))</formula>
    </cfRule>
    <cfRule type="containsText" dxfId="5077" priority="5083" operator="containsText" text="Dn(service)">
      <formula>NOT(ISERROR(SEARCH("Dn(service)",C1205)))</formula>
    </cfRule>
    <cfRule type="containsText" dxfId="5076" priority="5084" operator="containsText" text="Dn(waiting)">
      <formula>NOT(ISERROR(SEARCH("Dn(waiting)",C1205)))</formula>
    </cfRule>
  </conditionalFormatting>
  <conditionalFormatting sqref="C1206">
    <cfRule type="containsBlanks" dxfId="5075" priority="5077">
      <formula>LEN(TRIM(C1206))=0</formula>
    </cfRule>
    <cfRule type="containsText" dxfId="5074" priority="5078" operator="containsText" text="Operational">
      <formula>NOT(ISERROR(SEARCH("Operational",C1206)))</formula>
    </cfRule>
    <cfRule type="containsText" dxfId="5073" priority="5079" operator="containsText" text="Dn(service)">
      <formula>NOT(ISERROR(SEARCH("Dn(service)",C1206)))</formula>
    </cfRule>
    <cfRule type="containsText" dxfId="5072" priority="5080" operator="containsText" text="Dn(waiting)">
      <formula>NOT(ISERROR(SEARCH("Dn(waiting)",C1206)))</formula>
    </cfRule>
  </conditionalFormatting>
  <conditionalFormatting sqref="C1207">
    <cfRule type="containsBlanks" dxfId="5071" priority="5073">
      <formula>LEN(TRIM(C1207))=0</formula>
    </cfRule>
    <cfRule type="containsText" dxfId="5070" priority="5074" operator="containsText" text="Operational">
      <formula>NOT(ISERROR(SEARCH("Operational",C1207)))</formula>
    </cfRule>
    <cfRule type="containsText" dxfId="5069" priority="5075" operator="containsText" text="Dn(service)">
      <formula>NOT(ISERROR(SEARCH("Dn(service)",C1207)))</formula>
    </cfRule>
    <cfRule type="containsText" dxfId="5068" priority="5076" operator="containsText" text="Dn(waiting)">
      <formula>NOT(ISERROR(SEARCH("Dn(waiting)",C1207)))</formula>
    </cfRule>
  </conditionalFormatting>
  <conditionalFormatting sqref="H1194">
    <cfRule type="containsBlanks" dxfId="5067" priority="5069">
      <formula>LEN(TRIM(H1194))=0</formula>
    </cfRule>
    <cfRule type="containsText" dxfId="5066" priority="5070" operator="containsText" text="Operational">
      <formula>NOT(ISERROR(SEARCH("Operational",H1194)))</formula>
    </cfRule>
    <cfRule type="containsText" dxfId="5065" priority="5071" operator="containsText" text="Dn(service)">
      <formula>NOT(ISERROR(SEARCH("Dn(service)",H1194)))</formula>
    </cfRule>
    <cfRule type="containsText" dxfId="5064" priority="5072" operator="containsText" text="Dn(waiting)">
      <formula>NOT(ISERROR(SEARCH("Dn(waiting)",H1194)))</formula>
    </cfRule>
  </conditionalFormatting>
  <conditionalFormatting sqref="H1195">
    <cfRule type="containsBlanks" dxfId="5063" priority="5065">
      <formula>LEN(TRIM(H1195))=0</formula>
    </cfRule>
    <cfRule type="containsText" dxfId="5062" priority="5066" operator="containsText" text="Operational">
      <formula>NOT(ISERROR(SEARCH("Operational",H1195)))</formula>
    </cfRule>
    <cfRule type="containsText" dxfId="5061" priority="5067" operator="containsText" text="Dn(service)">
      <formula>NOT(ISERROR(SEARCH("Dn(service)",H1195)))</formula>
    </cfRule>
    <cfRule type="containsText" dxfId="5060" priority="5068" operator="containsText" text="Dn(waiting)">
      <formula>NOT(ISERROR(SEARCH("Dn(waiting)",H1195)))</formula>
    </cfRule>
  </conditionalFormatting>
  <conditionalFormatting sqref="H1196">
    <cfRule type="containsBlanks" dxfId="5059" priority="5061">
      <formula>LEN(TRIM(H1196))=0</formula>
    </cfRule>
    <cfRule type="containsText" dxfId="5058" priority="5062" operator="containsText" text="Operational">
      <formula>NOT(ISERROR(SEARCH("Operational",H1196)))</formula>
    </cfRule>
    <cfRule type="containsText" dxfId="5057" priority="5063" operator="containsText" text="Dn(service)">
      <formula>NOT(ISERROR(SEARCH("Dn(service)",H1196)))</formula>
    </cfRule>
    <cfRule type="containsText" dxfId="5056" priority="5064" operator="containsText" text="Dn(waiting)">
      <formula>NOT(ISERROR(SEARCH("Dn(waiting)",H1196)))</formula>
    </cfRule>
  </conditionalFormatting>
  <conditionalFormatting sqref="H1197">
    <cfRule type="containsBlanks" dxfId="5055" priority="5057">
      <formula>LEN(TRIM(H1197))=0</formula>
    </cfRule>
    <cfRule type="containsText" dxfId="5054" priority="5058" operator="containsText" text="Operational">
      <formula>NOT(ISERROR(SEARCH("Operational",H1197)))</formula>
    </cfRule>
    <cfRule type="containsText" dxfId="5053" priority="5059" operator="containsText" text="Dn(service)">
      <formula>NOT(ISERROR(SEARCH("Dn(service)",H1197)))</formula>
    </cfRule>
    <cfRule type="containsText" dxfId="5052" priority="5060" operator="containsText" text="Dn(waiting)">
      <formula>NOT(ISERROR(SEARCH("Dn(waiting)",H1197)))</formula>
    </cfRule>
  </conditionalFormatting>
  <conditionalFormatting sqref="E1205">
    <cfRule type="containsBlanks" dxfId="5051" priority="5053">
      <formula>LEN(TRIM(E1205))=0</formula>
    </cfRule>
    <cfRule type="containsText" dxfId="5050" priority="5054" operator="containsText" text="Operational">
      <formula>NOT(ISERROR(SEARCH("Operational",E1205)))</formula>
    </cfRule>
    <cfRule type="containsText" dxfId="5049" priority="5055" operator="containsText" text="Dn(service)">
      <formula>NOT(ISERROR(SEARCH("Dn(service)",E1205)))</formula>
    </cfRule>
    <cfRule type="containsText" dxfId="5048" priority="5056" operator="containsText" text="Dn(waiting)">
      <formula>NOT(ISERROR(SEARCH("Dn(waiting)",E1205)))</formula>
    </cfRule>
  </conditionalFormatting>
  <conditionalFormatting sqref="E1204">
    <cfRule type="containsBlanks" dxfId="5047" priority="5049">
      <formula>LEN(TRIM(E1204))=0</formula>
    </cfRule>
    <cfRule type="containsText" dxfId="5046" priority="5050" operator="containsText" text="Operational">
      <formula>NOT(ISERROR(SEARCH("Operational",E1204)))</formula>
    </cfRule>
    <cfRule type="containsText" dxfId="5045" priority="5051" operator="containsText" text="Dn(service)">
      <formula>NOT(ISERROR(SEARCH("Dn(service)",E1204)))</formula>
    </cfRule>
    <cfRule type="containsText" dxfId="5044" priority="5052" operator="containsText" text="Dn(waiting)">
      <formula>NOT(ISERROR(SEARCH("Dn(waiting)",E1204)))</formula>
    </cfRule>
  </conditionalFormatting>
  <conditionalFormatting sqref="E1203">
    <cfRule type="containsBlanks" dxfId="5043" priority="5045">
      <formula>LEN(TRIM(E1203))=0</formula>
    </cfRule>
    <cfRule type="containsText" dxfId="5042" priority="5046" operator="containsText" text="Operational">
      <formula>NOT(ISERROR(SEARCH("Operational",E1203)))</formula>
    </cfRule>
    <cfRule type="containsText" dxfId="5041" priority="5047" operator="containsText" text="Dn(service)">
      <formula>NOT(ISERROR(SEARCH("Dn(service)",E1203)))</formula>
    </cfRule>
    <cfRule type="containsText" dxfId="5040" priority="5048" operator="containsText" text="Dn(waiting)">
      <formula>NOT(ISERROR(SEARCH("Dn(waiting)",E1203)))</formula>
    </cfRule>
  </conditionalFormatting>
  <conditionalFormatting sqref="G1208">
    <cfRule type="containsBlanks" dxfId="5039" priority="5041">
      <formula>LEN(TRIM(G1208))=0</formula>
    </cfRule>
    <cfRule type="containsText" dxfId="5038" priority="5042" operator="containsText" text="Operational">
      <formula>NOT(ISERROR(SEARCH("Operational",G1208)))</formula>
    </cfRule>
    <cfRule type="containsText" dxfId="5037" priority="5043" operator="containsText" text="Dn(service)">
      <formula>NOT(ISERROR(SEARCH("Dn(service)",G1208)))</formula>
    </cfRule>
    <cfRule type="containsText" dxfId="5036" priority="5044" operator="containsText" text="Dn(waiting)">
      <formula>NOT(ISERROR(SEARCH("Dn(waiting)",G1208)))</formula>
    </cfRule>
  </conditionalFormatting>
  <conditionalFormatting sqref="G1209">
    <cfRule type="containsBlanks" dxfId="5035" priority="5037">
      <formula>LEN(TRIM(G1209))=0</formula>
    </cfRule>
    <cfRule type="containsText" dxfId="5034" priority="5038" operator="containsText" text="Operational">
      <formula>NOT(ISERROR(SEARCH("Operational",G1209)))</formula>
    </cfRule>
    <cfRule type="containsText" dxfId="5033" priority="5039" operator="containsText" text="Dn(service)">
      <formula>NOT(ISERROR(SEARCH("Dn(service)",G1209)))</formula>
    </cfRule>
    <cfRule type="containsText" dxfId="5032" priority="5040" operator="containsText" text="Dn(waiting)">
      <formula>NOT(ISERROR(SEARCH("Dn(waiting)",G1209)))</formula>
    </cfRule>
  </conditionalFormatting>
  <conditionalFormatting sqref="G1210">
    <cfRule type="containsBlanks" dxfId="5031" priority="5033">
      <formula>LEN(TRIM(G1210))=0</formula>
    </cfRule>
    <cfRule type="containsText" dxfId="5030" priority="5034" operator="containsText" text="Operational">
      <formula>NOT(ISERROR(SEARCH("Operational",G1210)))</formula>
    </cfRule>
    <cfRule type="containsText" dxfId="5029" priority="5035" operator="containsText" text="Dn(service)">
      <formula>NOT(ISERROR(SEARCH("Dn(service)",G1210)))</formula>
    </cfRule>
    <cfRule type="containsText" dxfId="5028" priority="5036" operator="containsText" text="Dn(waiting)">
      <formula>NOT(ISERROR(SEARCH("Dn(waiting)",G1210)))</formula>
    </cfRule>
  </conditionalFormatting>
  <conditionalFormatting sqref="G1211">
    <cfRule type="containsBlanks" dxfId="5027" priority="5029">
      <formula>LEN(TRIM(G1211))=0</formula>
    </cfRule>
    <cfRule type="containsText" dxfId="5026" priority="5030" operator="containsText" text="Operational">
      <formula>NOT(ISERROR(SEARCH("Operational",G1211)))</formula>
    </cfRule>
    <cfRule type="containsText" dxfId="5025" priority="5031" operator="containsText" text="Dn(service)">
      <formula>NOT(ISERROR(SEARCH("Dn(service)",G1211)))</formula>
    </cfRule>
    <cfRule type="containsText" dxfId="5024" priority="5032" operator="containsText" text="Dn(waiting)">
      <formula>NOT(ISERROR(SEARCH("Dn(waiting)",G1211)))</formula>
    </cfRule>
  </conditionalFormatting>
  <conditionalFormatting sqref="D1213">
    <cfRule type="containsBlanks" dxfId="5023" priority="5025">
      <formula>LEN(TRIM(D1213))=0</formula>
    </cfRule>
    <cfRule type="containsText" dxfId="5022" priority="5026" operator="containsText" text="Operational">
      <formula>NOT(ISERROR(SEARCH("Operational",D1213)))</formula>
    </cfRule>
    <cfRule type="containsText" dxfId="5021" priority="5027" operator="containsText" text="Dn(service)">
      <formula>NOT(ISERROR(SEARCH("Dn(service)",D1213)))</formula>
    </cfRule>
    <cfRule type="containsText" dxfId="5020" priority="5028" operator="containsText" text="Dn(waiting)">
      <formula>NOT(ISERROR(SEARCH("Dn(waiting)",D1213)))</formula>
    </cfRule>
  </conditionalFormatting>
  <conditionalFormatting sqref="D1214">
    <cfRule type="containsBlanks" dxfId="5019" priority="5021">
      <formula>LEN(TRIM(D1214))=0</formula>
    </cfRule>
    <cfRule type="containsText" dxfId="5018" priority="5022" operator="containsText" text="Operational">
      <formula>NOT(ISERROR(SEARCH("Operational",D1214)))</formula>
    </cfRule>
    <cfRule type="containsText" dxfId="5017" priority="5023" operator="containsText" text="Dn(service)">
      <formula>NOT(ISERROR(SEARCH("Dn(service)",D1214)))</formula>
    </cfRule>
    <cfRule type="containsText" dxfId="5016" priority="5024" operator="containsText" text="Dn(waiting)">
      <formula>NOT(ISERROR(SEARCH("Dn(waiting)",D1214)))</formula>
    </cfRule>
  </conditionalFormatting>
  <conditionalFormatting sqref="D1215">
    <cfRule type="containsBlanks" dxfId="5015" priority="5017">
      <formula>LEN(TRIM(D1215))=0</formula>
    </cfRule>
    <cfRule type="containsText" dxfId="5014" priority="5018" operator="containsText" text="Operational">
      <formula>NOT(ISERROR(SEARCH("Operational",D1215)))</formula>
    </cfRule>
    <cfRule type="containsText" dxfId="5013" priority="5019" operator="containsText" text="Dn(service)">
      <formula>NOT(ISERROR(SEARCH("Dn(service)",D1215)))</formula>
    </cfRule>
    <cfRule type="containsText" dxfId="5012" priority="5020" operator="containsText" text="Dn(waiting)">
      <formula>NOT(ISERROR(SEARCH("Dn(waiting)",D1215)))</formula>
    </cfRule>
  </conditionalFormatting>
  <conditionalFormatting sqref="F1216">
    <cfRule type="containsBlanks" dxfId="5011" priority="5013">
      <formula>LEN(TRIM(F1216))=0</formula>
    </cfRule>
    <cfRule type="containsText" dxfId="5010" priority="5014" operator="containsText" text="Operational">
      <formula>NOT(ISERROR(SEARCH("Operational",F1216)))</formula>
    </cfRule>
    <cfRule type="containsText" dxfId="5009" priority="5015" operator="containsText" text="Dn(service)">
      <formula>NOT(ISERROR(SEARCH("Dn(service)",F1216)))</formula>
    </cfRule>
    <cfRule type="containsText" dxfId="5008" priority="5016" operator="containsText" text="Dn(waiting)">
      <formula>NOT(ISERROR(SEARCH("Dn(waiting)",F1216)))</formula>
    </cfRule>
  </conditionalFormatting>
  <conditionalFormatting sqref="F1217">
    <cfRule type="containsBlanks" dxfId="5007" priority="5009">
      <formula>LEN(TRIM(F1217))=0</formula>
    </cfRule>
    <cfRule type="containsText" dxfId="5006" priority="5010" operator="containsText" text="Operational">
      <formula>NOT(ISERROR(SEARCH("Operational",F1217)))</formula>
    </cfRule>
    <cfRule type="containsText" dxfId="5005" priority="5011" operator="containsText" text="Dn(service)">
      <formula>NOT(ISERROR(SEARCH("Dn(service)",F1217)))</formula>
    </cfRule>
    <cfRule type="containsText" dxfId="5004" priority="5012" operator="containsText" text="Dn(waiting)">
      <formula>NOT(ISERROR(SEARCH("Dn(waiting)",F1217)))</formula>
    </cfRule>
  </conditionalFormatting>
  <conditionalFormatting sqref="F1218">
    <cfRule type="containsBlanks" dxfId="5003" priority="5005">
      <formula>LEN(TRIM(F1218))=0</formula>
    </cfRule>
    <cfRule type="containsText" dxfId="5002" priority="5006" operator="containsText" text="Operational">
      <formula>NOT(ISERROR(SEARCH("Operational",F1218)))</formula>
    </cfRule>
    <cfRule type="containsText" dxfId="5001" priority="5007" operator="containsText" text="Dn(service)">
      <formula>NOT(ISERROR(SEARCH("Dn(service)",F1218)))</formula>
    </cfRule>
    <cfRule type="containsText" dxfId="5000" priority="5008" operator="containsText" text="Dn(waiting)">
      <formula>NOT(ISERROR(SEARCH("Dn(waiting)",F1218)))</formula>
    </cfRule>
  </conditionalFormatting>
  <conditionalFormatting sqref="F1219">
    <cfRule type="containsBlanks" dxfId="4999" priority="5001">
      <formula>LEN(TRIM(F1219))=0</formula>
    </cfRule>
    <cfRule type="containsText" dxfId="4998" priority="5002" operator="containsText" text="Operational">
      <formula>NOT(ISERROR(SEARCH("Operational",F1219)))</formula>
    </cfRule>
    <cfRule type="containsText" dxfId="4997" priority="5003" operator="containsText" text="Dn(service)">
      <formula>NOT(ISERROR(SEARCH("Dn(service)",F1219)))</formula>
    </cfRule>
    <cfRule type="containsText" dxfId="4996" priority="5004" operator="containsText" text="Dn(waiting)">
      <formula>NOT(ISERROR(SEARCH("Dn(waiting)",F1219)))</formula>
    </cfRule>
  </conditionalFormatting>
  <conditionalFormatting sqref="E1221">
    <cfRule type="containsBlanks" dxfId="4995" priority="4997">
      <formula>LEN(TRIM(E1221))=0</formula>
    </cfRule>
    <cfRule type="containsText" dxfId="4994" priority="4998" operator="containsText" text="Operational">
      <formula>NOT(ISERROR(SEARCH("Operational",E1221)))</formula>
    </cfRule>
    <cfRule type="containsText" dxfId="4993" priority="4999" operator="containsText" text="Dn(service)">
      <formula>NOT(ISERROR(SEARCH("Dn(service)",E1221)))</formula>
    </cfRule>
    <cfRule type="containsText" dxfId="4992" priority="5000" operator="containsText" text="Dn(waiting)">
      <formula>NOT(ISERROR(SEARCH("Dn(waiting)",E1221)))</formula>
    </cfRule>
  </conditionalFormatting>
  <conditionalFormatting sqref="E1222">
    <cfRule type="containsBlanks" dxfId="4991" priority="4993">
      <formula>LEN(TRIM(E1222))=0</formula>
    </cfRule>
    <cfRule type="containsText" dxfId="4990" priority="4994" operator="containsText" text="Operational">
      <formula>NOT(ISERROR(SEARCH("Operational",E1222)))</formula>
    </cfRule>
    <cfRule type="containsText" dxfId="4989" priority="4995" operator="containsText" text="Dn(service)">
      <formula>NOT(ISERROR(SEARCH("Dn(service)",E1222)))</formula>
    </cfRule>
    <cfRule type="containsText" dxfId="4988" priority="4996" operator="containsText" text="Dn(waiting)">
      <formula>NOT(ISERROR(SEARCH("Dn(waiting)",E1222)))</formula>
    </cfRule>
  </conditionalFormatting>
  <conditionalFormatting sqref="E1223">
    <cfRule type="containsBlanks" dxfId="4987" priority="4989">
      <formula>LEN(TRIM(E1223))=0</formula>
    </cfRule>
    <cfRule type="containsText" dxfId="4986" priority="4990" operator="containsText" text="Operational">
      <formula>NOT(ISERROR(SEARCH("Operational",E1223)))</formula>
    </cfRule>
    <cfRule type="containsText" dxfId="4985" priority="4991" operator="containsText" text="Dn(service)">
      <formula>NOT(ISERROR(SEARCH("Dn(service)",E1223)))</formula>
    </cfRule>
    <cfRule type="containsText" dxfId="4984" priority="4992" operator="containsText" text="Dn(waiting)">
      <formula>NOT(ISERROR(SEARCH("Dn(waiting)",E1223)))</formula>
    </cfRule>
  </conditionalFormatting>
  <conditionalFormatting sqref="H1224">
    <cfRule type="containsBlanks" dxfId="4983" priority="4985">
      <formula>LEN(TRIM(H1224))=0</formula>
    </cfRule>
    <cfRule type="containsText" dxfId="4982" priority="4986" operator="containsText" text="Operational">
      <formula>NOT(ISERROR(SEARCH("Operational",H1224)))</formula>
    </cfRule>
    <cfRule type="containsText" dxfId="4981" priority="4987" operator="containsText" text="Dn(service)">
      <formula>NOT(ISERROR(SEARCH("Dn(service)",H1224)))</formula>
    </cfRule>
    <cfRule type="containsText" dxfId="4980" priority="4988" operator="containsText" text="Dn(waiting)">
      <formula>NOT(ISERROR(SEARCH("Dn(waiting)",H1224)))</formula>
    </cfRule>
  </conditionalFormatting>
  <conditionalFormatting sqref="H1225">
    <cfRule type="containsBlanks" dxfId="4979" priority="4981">
      <formula>LEN(TRIM(H1225))=0</formula>
    </cfRule>
    <cfRule type="containsText" dxfId="4978" priority="4982" operator="containsText" text="Operational">
      <formula>NOT(ISERROR(SEARCH("Operational",H1225)))</formula>
    </cfRule>
    <cfRule type="containsText" dxfId="4977" priority="4983" operator="containsText" text="Dn(service)">
      <formula>NOT(ISERROR(SEARCH("Dn(service)",H1225)))</formula>
    </cfRule>
    <cfRule type="containsText" dxfId="4976" priority="4984" operator="containsText" text="Dn(waiting)">
      <formula>NOT(ISERROR(SEARCH("Dn(waiting)",H1225)))</formula>
    </cfRule>
  </conditionalFormatting>
  <conditionalFormatting sqref="H1226">
    <cfRule type="containsBlanks" dxfId="4975" priority="4977">
      <formula>LEN(TRIM(H1226))=0</formula>
    </cfRule>
    <cfRule type="containsText" dxfId="4974" priority="4978" operator="containsText" text="Operational">
      <formula>NOT(ISERROR(SEARCH("Operational",H1226)))</formula>
    </cfRule>
    <cfRule type="containsText" dxfId="4973" priority="4979" operator="containsText" text="Dn(service)">
      <formula>NOT(ISERROR(SEARCH("Dn(service)",H1226)))</formula>
    </cfRule>
    <cfRule type="containsText" dxfId="4972" priority="4980" operator="containsText" text="Dn(waiting)">
      <formula>NOT(ISERROR(SEARCH("Dn(waiting)",H1226)))</formula>
    </cfRule>
  </conditionalFormatting>
  <conditionalFormatting sqref="H1227">
    <cfRule type="containsBlanks" dxfId="4971" priority="4973">
      <formula>LEN(TRIM(H1227))=0</formula>
    </cfRule>
    <cfRule type="containsText" dxfId="4970" priority="4974" operator="containsText" text="Operational">
      <formula>NOT(ISERROR(SEARCH("Operational",H1227)))</formula>
    </cfRule>
    <cfRule type="containsText" dxfId="4969" priority="4975" operator="containsText" text="Dn(service)">
      <formula>NOT(ISERROR(SEARCH("Dn(service)",H1227)))</formula>
    </cfRule>
    <cfRule type="containsText" dxfId="4968" priority="4976" operator="containsText" text="Dn(waiting)">
      <formula>NOT(ISERROR(SEARCH("Dn(waiting)",H1227)))</formula>
    </cfRule>
  </conditionalFormatting>
  <conditionalFormatting sqref="C1228">
    <cfRule type="containsBlanks" dxfId="4967" priority="4969">
      <formula>LEN(TRIM(C1228))=0</formula>
    </cfRule>
    <cfRule type="containsText" dxfId="4966" priority="4970" operator="containsText" text="Operational">
      <formula>NOT(ISERROR(SEARCH("Operational",C1228)))</formula>
    </cfRule>
    <cfRule type="containsText" dxfId="4965" priority="4971" operator="containsText" text="Dn(service)">
      <formula>NOT(ISERROR(SEARCH("Dn(service)",C1228)))</formula>
    </cfRule>
    <cfRule type="containsText" dxfId="4964" priority="4972" operator="containsText" text="Dn(waiting)">
      <formula>NOT(ISERROR(SEARCH("Dn(waiting)",C1228)))</formula>
    </cfRule>
  </conditionalFormatting>
  <conditionalFormatting sqref="C1229">
    <cfRule type="containsBlanks" dxfId="4963" priority="4965">
      <formula>LEN(TRIM(C1229))=0</formula>
    </cfRule>
    <cfRule type="containsText" dxfId="4962" priority="4966" operator="containsText" text="Operational">
      <formula>NOT(ISERROR(SEARCH("Operational",C1229)))</formula>
    </cfRule>
    <cfRule type="containsText" dxfId="4961" priority="4967" operator="containsText" text="Dn(service)">
      <formula>NOT(ISERROR(SEARCH("Dn(service)",C1229)))</formula>
    </cfRule>
    <cfRule type="containsText" dxfId="4960" priority="4968" operator="containsText" text="Dn(waiting)">
      <formula>NOT(ISERROR(SEARCH("Dn(waiting)",C1229)))</formula>
    </cfRule>
  </conditionalFormatting>
  <conditionalFormatting sqref="C1230">
    <cfRule type="containsBlanks" dxfId="4959" priority="4961">
      <formula>LEN(TRIM(C1230))=0</formula>
    </cfRule>
    <cfRule type="containsText" dxfId="4958" priority="4962" operator="containsText" text="Operational">
      <formula>NOT(ISERROR(SEARCH("Operational",C1230)))</formula>
    </cfRule>
    <cfRule type="containsText" dxfId="4957" priority="4963" operator="containsText" text="Dn(service)">
      <formula>NOT(ISERROR(SEARCH("Dn(service)",C1230)))</formula>
    </cfRule>
    <cfRule type="containsText" dxfId="4956" priority="4964" operator="containsText" text="Dn(waiting)">
      <formula>NOT(ISERROR(SEARCH("Dn(waiting)",C1230)))</formula>
    </cfRule>
  </conditionalFormatting>
  <conditionalFormatting sqref="C1231">
    <cfRule type="containsBlanks" dxfId="4955" priority="4957">
      <formula>LEN(TRIM(C1231))=0</formula>
    </cfRule>
    <cfRule type="containsText" dxfId="4954" priority="4958" operator="containsText" text="Operational">
      <formula>NOT(ISERROR(SEARCH("Operational",C1231)))</formula>
    </cfRule>
    <cfRule type="containsText" dxfId="4953" priority="4959" operator="containsText" text="Dn(service)">
      <formula>NOT(ISERROR(SEARCH("Dn(service)",C1231)))</formula>
    </cfRule>
    <cfRule type="containsText" dxfId="4952" priority="4960" operator="containsText" text="Dn(waiting)">
      <formula>NOT(ISERROR(SEARCH("Dn(waiting)",C1231)))</formula>
    </cfRule>
  </conditionalFormatting>
  <conditionalFormatting sqref="C1232">
    <cfRule type="containsBlanks" dxfId="4951" priority="4953">
      <formula>LEN(TRIM(C1232))=0</formula>
    </cfRule>
    <cfRule type="containsText" dxfId="4950" priority="4954" operator="containsText" text="Operational">
      <formula>NOT(ISERROR(SEARCH("Operational",C1232)))</formula>
    </cfRule>
    <cfRule type="containsText" dxfId="4949" priority="4955" operator="containsText" text="Dn(service)">
      <formula>NOT(ISERROR(SEARCH("Dn(service)",C1232)))</formula>
    </cfRule>
    <cfRule type="containsText" dxfId="4948" priority="4956" operator="containsText" text="Dn(waiting)">
      <formula>NOT(ISERROR(SEARCH("Dn(waiting)",C1232)))</formula>
    </cfRule>
  </conditionalFormatting>
  <conditionalFormatting sqref="D1233">
    <cfRule type="containsBlanks" dxfId="4947" priority="4949">
      <formula>LEN(TRIM(D1233))=0</formula>
    </cfRule>
    <cfRule type="containsText" dxfId="4946" priority="4950" operator="containsText" text="Operational">
      <formula>NOT(ISERROR(SEARCH("Operational",D1233)))</formula>
    </cfRule>
    <cfRule type="containsText" dxfId="4945" priority="4951" operator="containsText" text="Dn(service)">
      <formula>NOT(ISERROR(SEARCH("Dn(service)",D1233)))</formula>
    </cfRule>
    <cfRule type="containsText" dxfId="4944" priority="4952" operator="containsText" text="Dn(waiting)">
      <formula>NOT(ISERROR(SEARCH("Dn(waiting)",D1233)))</formula>
    </cfRule>
  </conditionalFormatting>
  <conditionalFormatting sqref="D1234">
    <cfRule type="containsBlanks" dxfId="4943" priority="4945">
      <formula>LEN(TRIM(D1234))=0</formula>
    </cfRule>
    <cfRule type="containsText" dxfId="4942" priority="4946" operator="containsText" text="Operational">
      <formula>NOT(ISERROR(SEARCH("Operational",D1234)))</formula>
    </cfRule>
    <cfRule type="containsText" dxfId="4941" priority="4947" operator="containsText" text="Dn(service)">
      <formula>NOT(ISERROR(SEARCH("Dn(service)",D1234)))</formula>
    </cfRule>
    <cfRule type="containsText" dxfId="4940" priority="4948" operator="containsText" text="Dn(waiting)">
      <formula>NOT(ISERROR(SEARCH("Dn(waiting)",D1234)))</formula>
    </cfRule>
  </conditionalFormatting>
  <conditionalFormatting sqref="D1235">
    <cfRule type="containsBlanks" dxfId="4939" priority="4941">
      <formula>LEN(TRIM(D1235))=0</formula>
    </cfRule>
    <cfRule type="containsText" dxfId="4938" priority="4942" operator="containsText" text="Operational">
      <formula>NOT(ISERROR(SEARCH("Operational",D1235)))</formula>
    </cfRule>
    <cfRule type="containsText" dxfId="4937" priority="4943" operator="containsText" text="Dn(service)">
      <formula>NOT(ISERROR(SEARCH("Dn(service)",D1235)))</formula>
    </cfRule>
    <cfRule type="containsText" dxfId="4936" priority="4944" operator="containsText" text="Dn(waiting)">
      <formula>NOT(ISERROR(SEARCH("Dn(waiting)",D1235)))</formula>
    </cfRule>
  </conditionalFormatting>
  <conditionalFormatting sqref="D1236">
    <cfRule type="containsBlanks" dxfId="4935" priority="4937">
      <formula>LEN(TRIM(D1236))=0</formula>
    </cfRule>
    <cfRule type="containsText" dxfId="4934" priority="4938" operator="containsText" text="Operational">
      <formula>NOT(ISERROR(SEARCH("Operational",D1236)))</formula>
    </cfRule>
    <cfRule type="containsText" dxfId="4933" priority="4939" operator="containsText" text="Dn(service)">
      <formula>NOT(ISERROR(SEARCH("Dn(service)",D1236)))</formula>
    </cfRule>
    <cfRule type="containsText" dxfId="4932" priority="4940" operator="containsText" text="Dn(waiting)">
      <formula>NOT(ISERROR(SEARCH("Dn(waiting)",D1236)))</formula>
    </cfRule>
  </conditionalFormatting>
  <conditionalFormatting sqref="D1237">
    <cfRule type="containsBlanks" dxfId="4931" priority="4933">
      <formula>LEN(TRIM(D1237))=0</formula>
    </cfRule>
    <cfRule type="containsText" dxfId="4930" priority="4934" operator="containsText" text="Operational">
      <formula>NOT(ISERROR(SEARCH("Operational",D1237)))</formula>
    </cfRule>
    <cfRule type="containsText" dxfId="4929" priority="4935" operator="containsText" text="Dn(service)">
      <formula>NOT(ISERROR(SEARCH("Dn(service)",D1237)))</formula>
    </cfRule>
    <cfRule type="containsText" dxfId="4928" priority="4936" operator="containsText" text="Dn(waiting)">
      <formula>NOT(ISERROR(SEARCH("Dn(waiting)",D1237)))</formula>
    </cfRule>
  </conditionalFormatting>
  <conditionalFormatting sqref="D1238">
    <cfRule type="containsBlanks" dxfId="4927" priority="4929">
      <formula>LEN(TRIM(D1238))=0</formula>
    </cfRule>
    <cfRule type="containsText" dxfId="4926" priority="4930" operator="containsText" text="Operational">
      <formula>NOT(ISERROR(SEARCH("Operational",D1238)))</formula>
    </cfRule>
    <cfRule type="containsText" dxfId="4925" priority="4931" operator="containsText" text="Dn(service)">
      <formula>NOT(ISERROR(SEARCH("Dn(service)",D1238)))</formula>
    </cfRule>
    <cfRule type="containsText" dxfId="4924" priority="4932" operator="containsText" text="Dn(waiting)">
      <formula>NOT(ISERROR(SEARCH("Dn(waiting)",D1238)))</formula>
    </cfRule>
  </conditionalFormatting>
  <conditionalFormatting sqref="D1239">
    <cfRule type="containsBlanks" dxfId="4923" priority="4925">
      <formula>LEN(TRIM(D1239))=0</formula>
    </cfRule>
    <cfRule type="containsText" dxfId="4922" priority="4926" operator="containsText" text="Operational">
      <formula>NOT(ISERROR(SEARCH("Operational",D1239)))</formula>
    </cfRule>
    <cfRule type="containsText" dxfId="4921" priority="4927" operator="containsText" text="Dn(service)">
      <formula>NOT(ISERROR(SEARCH("Dn(service)",D1239)))</formula>
    </cfRule>
    <cfRule type="containsText" dxfId="4920" priority="4928" operator="containsText" text="Dn(waiting)">
      <formula>NOT(ISERROR(SEARCH("Dn(waiting)",D1239)))</formula>
    </cfRule>
  </conditionalFormatting>
  <conditionalFormatting sqref="D1240">
    <cfRule type="containsBlanks" dxfId="4919" priority="4921">
      <formula>LEN(TRIM(D1240))=0</formula>
    </cfRule>
    <cfRule type="containsText" dxfId="4918" priority="4922" operator="containsText" text="Operational">
      <formula>NOT(ISERROR(SEARCH("Operational",D1240)))</formula>
    </cfRule>
    <cfRule type="containsText" dxfId="4917" priority="4923" operator="containsText" text="Dn(service)">
      <formula>NOT(ISERROR(SEARCH("Dn(service)",D1240)))</formula>
    </cfRule>
    <cfRule type="containsText" dxfId="4916" priority="4924" operator="containsText" text="Dn(waiting)">
      <formula>NOT(ISERROR(SEARCH("Dn(waiting)",D1240)))</formula>
    </cfRule>
  </conditionalFormatting>
  <conditionalFormatting sqref="D1241">
    <cfRule type="containsBlanks" dxfId="4915" priority="4917">
      <formula>LEN(TRIM(D1241))=0</formula>
    </cfRule>
    <cfRule type="containsText" dxfId="4914" priority="4918" operator="containsText" text="Operational">
      <formula>NOT(ISERROR(SEARCH("Operational",D1241)))</formula>
    </cfRule>
    <cfRule type="containsText" dxfId="4913" priority="4919" operator="containsText" text="Dn(service)">
      <formula>NOT(ISERROR(SEARCH("Dn(service)",D1241)))</formula>
    </cfRule>
    <cfRule type="containsText" dxfId="4912" priority="4920" operator="containsText" text="Dn(waiting)">
      <formula>NOT(ISERROR(SEARCH("Dn(waiting)",D1241)))</formula>
    </cfRule>
  </conditionalFormatting>
  <conditionalFormatting sqref="F1242">
    <cfRule type="containsBlanks" dxfId="4911" priority="4913">
      <formula>LEN(TRIM(F1242))=0</formula>
    </cfRule>
    <cfRule type="containsText" dxfId="4910" priority="4914" operator="containsText" text="Operational">
      <formula>NOT(ISERROR(SEARCH("Operational",F1242)))</formula>
    </cfRule>
    <cfRule type="containsText" dxfId="4909" priority="4915" operator="containsText" text="Dn(service)">
      <formula>NOT(ISERROR(SEARCH("Dn(service)",F1242)))</formula>
    </cfRule>
    <cfRule type="containsText" dxfId="4908" priority="4916" operator="containsText" text="Dn(waiting)">
      <formula>NOT(ISERROR(SEARCH("Dn(waiting)",F1242)))</formula>
    </cfRule>
  </conditionalFormatting>
  <conditionalFormatting sqref="F1243">
    <cfRule type="containsBlanks" dxfId="4907" priority="4909">
      <formula>LEN(TRIM(F1243))=0</formula>
    </cfRule>
    <cfRule type="containsText" dxfId="4906" priority="4910" operator="containsText" text="Operational">
      <formula>NOT(ISERROR(SEARCH("Operational",F1243)))</formula>
    </cfRule>
    <cfRule type="containsText" dxfId="4905" priority="4911" operator="containsText" text="Dn(service)">
      <formula>NOT(ISERROR(SEARCH("Dn(service)",F1243)))</formula>
    </cfRule>
    <cfRule type="containsText" dxfId="4904" priority="4912" operator="containsText" text="Dn(waiting)">
      <formula>NOT(ISERROR(SEARCH("Dn(waiting)",F1243)))</formula>
    </cfRule>
  </conditionalFormatting>
  <conditionalFormatting sqref="F1244">
    <cfRule type="containsBlanks" dxfId="4903" priority="4905">
      <formula>LEN(TRIM(F1244))=0</formula>
    </cfRule>
    <cfRule type="containsText" dxfId="4902" priority="4906" operator="containsText" text="Operational">
      <formula>NOT(ISERROR(SEARCH("Operational",F1244)))</formula>
    </cfRule>
    <cfRule type="containsText" dxfId="4901" priority="4907" operator="containsText" text="Dn(service)">
      <formula>NOT(ISERROR(SEARCH("Dn(service)",F1244)))</formula>
    </cfRule>
    <cfRule type="containsText" dxfId="4900" priority="4908" operator="containsText" text="Dn(waiting)">
      <formula>NOT(ISERROR(SEARCH("Dn(waiting)",F1244)))</formula>
    </cfRule>
  </conditionalFormatting>
  <conditionalFormatting sqref="F1245">
    <cfRule type="containsBlanks" dxfId="4899" priority="4901">
      <formula>LEN(TRIM(F1245))=0</formula>
    </cfRule>
    <cfRule type="containsText" dxfId="4898" priority="4902" operator="containsText" text="Operational">
      <formula>NOT(ISERROR(SEARCH("Operational",F1245)))</formula>
    </cfRule>
    <cfRule type="containsText" dxfId="4897" priority="4903" operator="containsText" text="Dn(service)">
      <formula>NOT(ISERROR(SEARCH("Dn(service)",F1245)))</formula>
    </cfRule>
    <cfRule type="containsText" dxfId="4896" priority="4904" operator="containsText" text="Dn(waiting)">
      <formula>NOT(ISERROR(SEARCH("Dn(waiting)",F1245)))</formula>
    </cfRule>
  </conditionalFormatting>
  <conditionalFormatting sqref="F1246">
    <cfRule type="containsBlanks" dxfId="4895" priority="4897">
      <formula>LEN(TRIM(F1246))=0</formula>
    </cfRule>
    <cfRule type="containsText" dxfId="4894" priority="4898" operator="containsText" text="Operational">
      <formula>NOT(ISERROR(SEARCH("Operational",F1246)))</formula>
    </cfRule>
    <cfRule type="containsText" dxfId="4893" priority="4899" operator="containsText" text="Dn(service)">
      <formula>NOT(ISERROR(SEARCH("Dn(service)",F1246)))</formula>
    </cfRule>
    <cfRule type="containsText" dxfId="4892" priority="4900" operator="containsText" text="Dn(waiting)">
      <formula>NOT(ISERROR(SEARCH("Dn(waiting)",F1246)))</formula>
    </cfRule>
  </conditionalFormatting>
  <conditionalFormatting sqref="E1247">
    <cfRule type="containsBlanks" dxfId="4891" priority="4893">
      <formula>LEN(TRIM(E1247))=0</formula>
    </cfRule>
    <cfRule type="containsText" dxfId="4890" priority="4894" operator="containsText" text="Operational">
      <formula>NOT(ISERROR(SEARCH("Operational",E1247)))</formula>
    </cfRule>
    <cfRule type="containsText" dxfId="4889" priority="4895" operator="containsText" text="Dn(service)">
      <formula>NOT(ISERROR(SEARCH("Dn(service)",E1247)))</formula>
    </cfRule>
    <cfRule type="containsText" dxfId="4888" priority="4896" operator="containsText" text="Dn(waiting)">
      <formula>NOT(ISERROR(SEARCH("Dn(waiting)",E1247)))</formula>
    </cfRule>
  </conditionalFormatting>
  <conditionalFormatting sqref="E1248">
    <cfRule type="containsBlanks" dxfId="4887" priority="4889">
      <formula>LEN(TRIM(E1248))=0</formula>
    </cfRule>
    <cfRule type="containsText" dxfId="4886" priority="4890" operator="containsText" text="Operational">
      <formula>NOT(ISERROR(SEARCH("Operational",E1248)))</formula>
    </cfRule>
    <cfRule type="containsText" dxfId="4885" priority="4891" operator="containsText" text="Dn(service)">
      <formula>NOT(ISERROR(SEARCH("Dn(service)",E1248)))</formula>
    </cfRule>
    <cfRule type="containsText" dxfId="4884" priority="4892" operator="containsText" text="Dn(waiting)">
      <formula>NOT(ISERROR(SEARCH("Dn(waiting)",E1248)))</formula>
    </cfRule>
  </conditionalFormatting>
  <conditionalFormatting sqref="E1249">
    <cfRule type="containsBlanks" dxfId="4883" priority="4885">
      <formula>LEN(TRIM(E1249))=0</formula>
    </cfRule>
    <cfRule type="containsText" dxfId="4882" priority="4886" operator="containsText" text="Operational">
      <formula>NOT(ISERROR(SEARCH("Operational",E1249)))</formula>
    </cfRule>
    <cfRule type="containsText" dxfId="4881" priority="4887" operator="containsText" text="Dn(service)">
      <formula>NOT(ISERROR(SEARCH("Dn(service)",E1249)))</formula>
    </cfRule>
    <cfRule type="containsText" dxfId="4880" priority="4888" operator="containsText" text="Dn(waiting)">
      <formula>NOT(ISERROR(SEARCH("Dn(waiting)",E1249)))</formula>
    </cfRule>
  </conditionalFormatting>
  <conditionalFormatting sqref="E1250">
    <cfRule type="containsBlanks" dxfId="4879" priority="4881">
      <formula>LEN(TRIM(E1250))=0</formula>
    </cfRule>
    <cfRule type="containsText" dxfId="4878" priority="4882" operator="containsText" text="Operational">
      <formula>NOT(ISERROR(SEARCH("Operational",E1250)))</formula>
    </cfRule>
    <cfRule type="containsText" dxfId="4877" priority="4883" operator="containsText" text="Dn(service)">
      <formula>NOT(ISERROR(SEARCH("Dn(service)",E1250)))</formula>
    </cfRule>
    <cfRule type="containsText" dxfId="4876" priority="4884" operator="containsText" text="Dn(waiting)">
      <formula>NOT(ISERROR(SEARCH("Dn(waiting)",E1250)))</formula>
    </cfRule>
  </conditionalFormatting>
  <conditionalFormatting sqref="E1251">
    <cfRule type="containsBlanks" dxfId="4875" priority="4877">
      <formula>LEN(TRIM(E1251))=0</formula>
    </cfRule>
    <cfRule type="containsText" dxfId="4874" priority="4878" operator="containsText" text="Operational">
      <formula>NOT(ISERROR(SEARCH("Operational",E1251)))</formula>
    </cfRule>
    <cfRule type="containsText" dxfId="4873" priority="4879" operator="containsText" text="Dn(service)">
      <formula>NOT(ISERROR(SEARCH("Dn(service)",E1251)))</formula>
    </cfRule>
    <cfRule type="containsText" dxfId="4872" priority="4880" operator="containsText" text="Dn(waiting)">
      <formula>NOT(ISERROR(SEARCH("Dn(waiting)",E1251)))</formula>
    </cfRule>
  </conditionalFormatting>
  <conditionalFormatting sqref="H1252">
    <cfRule type="containsBlanks" dxfId="4871" priority="4873">
      <formula>LEN(TRIM(H1252))=0</formula>
    </cfRule>
    <cfRule type="containsText" dxfId="4870" priority="4874" operator="containsText" text="Operational">
      <formula>NOT(ISERROR(SEARCH("Operational",H1252)))</formula>
    </cfRule>
    <cfRule type="containsText" dxfId="4869" priority="4875" operator="containsText" text="Dn(service)">
      <formula>NOT(ISERROR(SEARCH("Dn(service)",H1252)))</formula>
    </cfRule>
    <cfRule type="containsText" dxfId="4868" priority="4876" operator="containsText" text="Dn(waiting)">
      <formula>NOT(ISERROR(SEARCH("Dn(waiting)",H1252)))</formula>
    </cfRule>
  </conditionalFormatting>
  <conditionalFormatting sqref="H1253">
    <cfRule type="containsBlanks" dxfId="4867" priority="4869">
      <formula>LEN(TRIM(H1253))=0</formula>
    </cfRule>
    <cfRule type="containsText" dxfId="4866" priority="4870" operator="containsText" text="Operational">
      <formula>NOT(ISERROR(SEARCH("Operational",H1253)))</formula>
    </cfRule>
    <cfRule type="containsText" dxfId="4865" priority="4871" operator="containsText" text="Dn(service)">
      <formula>NOT(ISERROR(SEARCH("Dn(service)",H1253)))</formula>
    </cfRule>
    <cfRule type="containsText" dxfId="4864" priority="4872" operator="containsText" text="Dn(waiting)">
      <formula>NOT(ISERROR(SEARCH("Dn(waiting)",H1253)))</formula>
    </cfRule>
  </conditionalFormatting>
  <conditionalFormatting sqref="H1254">
    <cfRule type="containsBlanks" dxfId="4863" priority="4865">
      <formula>LEN(TRIM(H1254))=0</formula>
    </cfRule>
    <cfRule type="containsText" dxfId="4862" priority="4866" operator="containsText" text="Operational">
      <formula>NOT(ISERROR(SEARCH("Operational",H1254)))</formula>
    </cfRule>
    <cfRule type="containsText" dxfId="4861" priority="4867" operator="containsText" text="Dn(service)">
      <formula>NOT(ISERROR(SEARCH("Dn(service)",H1254)))</formula>
    </cfRule>
    <cfRule type="containsText" dxfId="4860" priority="4868" operator="containsText" text="Dn(waiting)">
      <formula>NOT(ISERROR(SEARCH("Dn(waiting)",H1254)))</formula>
    </cfRule>
  </conditionalFormatting>
  <conditionalFormatting sqref="H1255">
    <cfRule type="containsBlanks" dxfId="4859" priority="4861">
      <formula>LEN(TRIM(H1255))=0</formula>
    </cfRule>
    <cfRule type="containsText" dxfId="4858" priority="4862" operator="containsText" text="Operational">
      <formula>NOT(ISERROR(SEARCH("Operational",H1255)))</formula>
    </cfRule>
    <cfRule type="containsText" dxfId="4857" priority="4863" operator="containsText" text="Dn(service)">
      <formula>NOT(ISERROR(SEARCH("Dn(service)",H1255)))</formula>
    </cfRule>
    <cfRule type="containsText" dxfId="4856" priority="4864" operator="containsText" text="Dn(waiting)">
      <formula>NOT(ISERROR(SEARCH("Dn(waiting)",H1255)))</formula>
    </cfRule>
  </conditionalFormatting>
  <conditionalFormatting sqref="H1256">
    <cfRule type="containsBlanks" dxfId="4855" priority="4857">
      <formula>LEN(TRIM(H1256))=0</formula>
    </cfRule>
    <cfRule type="containsText" dxfId="4854" priority="4858" operator="containsText" text="Operational">
      <formula>NOT(ISERROR(SEARCH("Operational",H1256)))</formula>
    </cfRule>
    <cfRule type="containsText" dxfId="4853" priority="4859" operator="containsText" text="Dn(service)">
      <formula>NOT(ISERROR(SEARCH("Dn(service)",H1256)))</formula>
    </cfRule>
    <cfRule type="containsText" dxfId="4852" priority="4860" operator="containsText" text="Dn(waiting)">
      <formula>NOT(ISERROR(SEARCH("Dn(waiting)",H1256)))</formula>
    </cfRule>
  </conditionalFormatting>
  <conditionalFormatting sqref="C1257">
    <cfRule type="containsBlanks" dxfId="4851" priority="4853">
      <formula>LEN(TRIM(C1257))=0</formula>
    </cfRule>
    <cfRule type="containsText" dxfId="4850" priority="4854" operator="containsText" text="Operational">
      <formula>NOT(ISERROR(SEARCH("Operational",C1257)))</formula>
    </cfRule>
    <cfRule type="containsText" dxfId="4849" priority="4855" operator="containsText" text="Dn(service)">
      <formula>NOT(ISERROR(SEARCH("Dn(service)",C1257)))</formula>
    </cfRule>
    <cfRule type="containsText" dxfId="4848" priority="4856" operator="containsText" text="Dn(waiting)">
      <formula>NOT(ISERROR(SEARCH("Dn(waiting)",C1257)))</formula>
    </cfRule>
  </conditionalFormatting>
  <conditionalFormatting sqref="C1258">
    <cfRule type="containsBlanks" dxfId="4847" priority="4849">
      <formula>LEN(TRIM(C1258))=0</formula>
    </cfRule>
    <cfRule type="containsText" dxfId="4846" priority="4850" operator="containsText" text="Operational">
      <formula>NOT(ISERROR(SEARCH("Operational",C1258)))</formula>
    </cfRule>
    <cfRule type="containsText" dxfId="4845" priority="4851" operator="containsText" text="Dn(service)">
      <formula>NOT(ISERROR(SEARCH("Dn(service)",C1258)))</formula>
    </cfRule>
    <cfRule type="containsText" dxfId="4844" priority="4852" operator="containsText" text="Dn(waiting)">
      <formula>NOT(ISERROR(SEARCH("Dn(waiting)",C1258)))</formula>
    </cfRule>
  </conditionalFormatting>
  <conditionalFormatting sqref="C1259">
    <cfRule type="containsBlanks" dxfId="4843" priority="4845">
      <formula>LEN(TRIM(C1259))=0</formula>
    </cfRule>
    <cfRule type="containsText" dxfId="4842" priority="4846" operator="containsText" text="Operational">
      <formula>NOT(ISERROR(SEARCH("Operational",C1259)))</formula>
    </cfRule>
    <cfRule type="containsText" dxfId="4841" priority="4847" operator="containsText" text="Dn(service)">
      <formula>NOT(ISERROR(SEARCH("Dn(service)",C1259)))</formula>
    </cfRule>
    <cfRule type="containsText" dxfId="4840" priority="4848" operator="containsText" text="Dn(waiting)">
      <formula>NOT(ISERROR(SEARCH("Dn(waiting)",C1259)))</formula>
    </cfRule>
  </conditionalFormatting>
  <conditionalFormatting sqref="C1260">
    <cfRule type="containsBlanks" dxfId="4839" priority="4841">
      <formula>LEN(TRIM(C1260))=0</formula>
    </cfRule>
    <cfRule type="containsText" dxfId="4838" priority="4842" operator="containsText" text="Operational">
      <formula>NOT(ISERROR(SEARCH("Operational",C1260)))</formula>
    </cfRule>
    <cfRule type="containsText" dxfId="4837" priority="4843" operator="containsText" text="Dn(service)">
      <formula>NOT(ISERROR(SEARCH("Dn(service)",C1260)))</formula>
    </cfRule>
    <cfRule type="containsText" dxfId="4836" priority="4844" operator="containsText" text="Dn(waiting)">
      <formula>NOT(ISERROR(SEARCH("Dn(waiting)",C1260)))</formula>
    </cfRule>
  </conditionalFormatting>
  <conditionalFormatting sqref="C1261">
    <cfRule type="containsBlanks" dxfId="4835" priority="4837">
      <formula>LEN(TRIM(C1261))=0</formula>
    </cfRule>
    <cfRule type="containsText" dxfId="4834" priority="4838" operator="containsText" text="Operational">
      <formula>NOT(ISERROR(SEARCH("Operational",C1261)))</formula>
    </cfRule>
    <cfRule type="containsText" dxfId="4833" priority="4839" operator="containsText" text="Dn(service)">
      <formula>NOT(ISERROR(SEARCH("Dn(service)",C1261)))</formula>
    </cfRule>
    <cfRule type="containsText" dxfId="4832" priority="4840" operator="containsText" text="Dn(waiting)">
      <formula>NOT(ISERROR(SEARCH("Dn(waiting)",C1261)))</formula>
    </cfRule>
  </conditionalFormatting>
  <conditionalFormatting sqref="G1261">
    <cfRule type="containsBlanks" dxfId="4831" priority="4833">
      <formula>LEN(TRIM(G1261))=0</formula>
    </cfRule>
    <cfRule type="containsText" dxfId="4830" priority="4834" operator="containsText" text="Operational">
      <formula>NOT(ISERROR(SEARCH("Operational",G1261)))</formula>
    </cfRule>
    <cfRule type="containsText" dxfId="4829" priority="4835" operator="containsText" text="Dn(service)">
      <formula>NOT(ISERROR(SEARCH("Dn(service)",G1261)))</formula>
    </cfRule>
    <cfRule type="containsText" dxfId="4828" priority="4836" operator="containsText" text="Dn(waiting)">
      <formula>NOT(ISERROR(SEARCH("Dn(waiting)",G1261)))</formula>
    </cfRule>
  </conditionalFormatting>
  <conditionalFormatting sqref="G1262">
    <cfRule type="containsBlanks" dxfId="4827" priority="4829">
      <formula>LEN(TRIM(G1262))=0</formula>
    </cfRule>
    <cfRule type="containsText" dxfId="4826" priority="4830" operator="containsText" text="Operational">
      <formula>NOT(ISERROR(SEARCH("Operational",G1262)))</formula>
    </cfRule>
    <cfRule type="containsText" dxfId="4825" priority="4831" operator="containsText" text="Dn(service)">
      <formula>NOT(ISERROR(SEARCH("Dn(service)",G1262)))</formula>
    </cfRule>
    <cfRule type="containsText" dxfId="4824" priority="4832" operator="containsText" text="Dn(waiting)">
      <formula>NOT(ISERROR(SEARCH("Dn(waiting)",G1262)))</formula>
    </cfRule>
  </conditionalFormatting>
  <conditionalFormatting sqref="G1263">
    <cfRule type="containsBlanks" dxfId="4823" priority="4825">
      <formula>LEN(TRIM(G1263))=0</formula>
    </cfRule>
    <cfRule type="containsText" dxfId="4822" priority="4826" operator="containsText" text="Operational">
      <formula>NOT(ISERROR(SEARCH("Operational",G1263)))</formula>
    </cfRule>
    <cfRule type="containsText" dxfId="4821" priority="4827" operator="containsText" text="Dn(service)">
      <formula>NOT(ISERROR(SEARCH("Dn(service)",G1263)))</formula>
    </cfRule>
    <cfRule type="containsText" dxfId="4820" priority="4828" operator="containsText" text="Dn(waiting)">
      <formula>NOT(ISERROR(SEARCH("Dn(waiting)",G1263)))</formula>
    </cfRule>
  </conditionalFormatting>
  <conditionalFormatting sqref="G1264">
    <cfRule type="containsBlanks" dxfId="4819" priority="4821">
      <formula>LEN(TRIM(G1264))=0</formula>
    </cfRule>
    <cfRule type="containsText" dxfId="4818" priority="4822" operator="containsText" text="Operational">
      <formula>NOT(ISERROR(SEARCH("Operational",G1264)))</formula>
    </cfRule>
    <cfRule type="containsText" dxfId="4817" priority="4823" operator="containsText" text="Dn(service)">
      <formula>NOT(ISERROR(SEARCH("Dn(service)",G1264)))</formula>
    </cfRule>
    <cfRule type="containsText" dxfId="4816" priority="4824" operator="containsText" text="Dn(waiting)">
      <formula>NOT(ISERROR(SEARCH("Dn(waiting)",G1264)))</formula>
    </cfRule>
  </conditionalFormatting>
  <conditionalFormatting sqref="G1265">
    <cfRule type="containsBlanks" dxfId="4815" priority="4817">
      <formula>LEN(TRIM(G1265))=0</formula>
    </cfRule>
    <cfRule type="containsText" dxfId="4814" priority="4818" operator="containsText" text="Operational">
      <formula>NOT(ISERROR(SEARCH("Operational",G1265)))</formula>
    </cfRule>
    <cfRule type="containsText" dxfId="4813" priority="4819" operator="containsText" text="Dn(service)">
      <formula>NOT(ISERROR(SEARCH("Dn(service)",G1265)))</formula>
    </cfRule>
    <cfRule type="containsText" dxfId="4812" priority="4820" operator="containsText" text="Dn(waiting)">
      <formula>NOT(ISERROR(SEARCH("Dn(waiting)",G1265)))</formula>
    </cfRule>
  </conditionalFormatting>
  <conditionalFormatting sqref="D1266">
    <cfRule type="containsBlanks" dxfId="4811" priority="4813">
      <formula>LEN(TRIM(D1266))=0</formula>
    </cfRule>
    <cfRule type="containsText" dxfId="4810" priority="4814" operator="containsText" text="Operational">
      <formula>NOT(ISERROR(SEARCH("Operational",D1266)))</formula>
    </cfRule>
    <cfRule type="containsText" dxfId="4809" priority="4815" operator="containsText" text="Dn(service)">
      <formula>NOT(ISERROR(SEARCH("Dn(service)",D1266)))</formula>
    </cfRule>
    <cfRule type="containsText" dxfId="4808" priority="4816" operator="containsText" text="Dn(waiting)">
      <formula>NOT(ISERROR(SEARCH("Dn(waiting)",D1266)))</formula>
    </cfRule>
  </conditionalFormatting>
  <conditionalFormatting sqref="D1267">
    <cfRule type="containsBlanks" dxfId="4807" priority="4809">
      <formula>LEN(TRIM(D1267))=0</formula>
    </cfRule>
    <cfRule type="containsText" dxfId="4806" priority="4810" operator="containsText" text="Operational">
      <formula>NOT(ISERROR(SEARCH("Operational",D1267)))</formula>
    </cfRule>
    <cfRule type="containsText" dxfId="4805" priority="4811" operator="containsText" text="Dn(service)">
      <formula>NOT(ISERROR(SEARCH("Dn(service)",D1267)))</formula>
    </cfRule>
    <cfRule type="containsText" dxfId="4804" priority="4812" operator="containsText" text="Dn(waiting)">
      <formula>NOT(ISERROR(SEARCH("Dn(waiting)",D1267)))</formula>
    </cfRule>
  </conditionalFormatting>
  <conditionalFormatting sqref="D1268">
    <cfRule type="containsBlanks" dxfId="4803" priority="4805">
      <formula>LEN(TRIM(D1268))=0</formula>
    </cfRule>
    <cfRule type="containsText" dxfId="4802" priority="4806" operator="containsText" text="Operational">
      <formula>NOT(ISERROR(SEARCH("Operational",D1268)))</formula>
    </cfRule>
    <cfRule type="containsText" dxfId="4801" priority="4807" operator="containsText" text="Dn(service)">
      <formula>NOT(ISERROR(SEARCH("Dn(service)",D1268)))</formula>
    </cfRule>
    <cfRule type="containsText" dxfId="4800" priority="4808" operator="containsText" text="Dn(waiting)">
      <formula>NOT(ISERROR(SEARCH("Dn(waiting)",D1268)))</formula>
    </cfRule>
  </conditionalFormatting>
  <conditionalFormatting sqref="F1269">
    <cfRule type="containsBlanks" dxfId="4799" priority="4801">
      <formula>LEN(TRIM(F1269))=0</formula>
    </cfRule>
    <cfRule type="containsText" dxfId="4798" priority="4802" operator="containsText" text="Operational">
      <formula>NOT(ISERROR(SEARCH("Operational",F1269)))</formula>
    </cfRule>
    <cfRule type="containsText" dxfId="4797" priority="4803" operator="containsText" text="Dn(service)">
      <formula>NOT(ISERROR(SEARCH("Dn(service)",F1269)))</formula>
    </cfRule>
    <cfRule type="containsText" dxfId="4796" priority="4804" operator="containsText" text="Dn(waiting)">
      <formula>NOT(ISERROR(SEARCH("Dn(waiting)",F1269)))</formula>
    </cfRule>
  </conditionalFormatting>
  <conditionalFormatting sqref="F1270">
    <cfRule type="containsBlanks" dxfId="4795" priority="4797">
      <formula>LEN(TRIM(F1270))=0</formula>
    </cfRule>
    <cfRule type="containsText" dxfId="4794" priority="4798" operator="containsText" text="Operational">
      <formula>NOT(ISERROR(SEARCH("Operational",F1270)))</formula>
    </cfRule>
    <cfRule type="containsText" dxfId="4793" priority="4799" operator="containsText" text="Dn(service)">
      <formula>NOT(ISERROR(SEARCH("Dn(service)",F1270)))</formula>
    </cfRule>
    <cfRule type="containsText" dxfId="4792" priority="4800" operator="containsText" text="Dn(waiting)">
      <formula>NOT(ISERROR(SEARCH("Dn(waiting)",F1270)))</formula>
    </cfRule>
  </conditionalFormatting>
  <conditionalFormatting sqref="F1271">
    <cfRule type="containsBlanks" dxfId="4791" priority="4793">
      <formula>LEN(TRIM(F1271))=0</formula>
    </cfRule>
    <cfRule type="containsText" dxfId="4790" priority="4794" operator="containsText" text="Operational">
      <formula>NOT(ISERROR(SEARCH("Operational",F1271)))</formula>
    </cfRule>
    <cfRule type="containsText" dxfId="4789" priority="4795" operator="containsText" text="Dn(service)">
      <formula>NOT(ISERROR(SEARCH("Dn(service)",F1271)))</formula>
    </cfRule>
    <cfRule type="containsText" dxfId="4788" priority="4796" operator="containsText" text="Dn(waiting)">
      <formula>NOT(ISERROR(SEARCH("Dn(waiting)",F1271)))</formula>
    </cfRule>
  </conditionalFormatting>
  <conditionalFormatting sqref="F1272">
    <cfRule type="containsBlanks" dxfId="4787" priority="4789">
      <formula>LEN(TRIM(F1272))=0</formula>
    </cfRule>
    <cfRule type="containsText" dxfId="4786" priority="4790" operator="containsText" text="Operational">
      <formula>NOT(ISERROR(SEARCH("Operational",F1272)))</formula>
    </cfRule>
    <cfRule type="containsText" dxfId="4785" priority="4791" operator="containsText" text="Dn(service)">
      <formula>NOT(ISERROR(SEARCH("Dn(service)",F1272)))</formula>
    </cfRule>
    <cfRule type="containsText" dxfId="4784" priority="4792" operator="containsText" text="Dn(waiting)">
      <formula>NOT(ISERROR(SEARCH("Dn(waiting)",F1272)))</formula>
    </cfRule>
  </conditionalFormatting>
  <conditionalFormatting sqref="E1273">
    <cfRule type="containsBlanks" dxfId="4783" priority="4785">
      <formula>LEN(TRIM(E1273))=0</formula>
    </cfRule>
    <cfRule type="containsText" dxfId="4782" priority="4786" operator="containsText" text="Operational">
      <formula>NOT(ISERROR(SEARCH("Operational",E1273)))</formula>
    </cfRule>
    <cfRule type="containsText" dxfId="4781" priority="4787" operator="containsText" text="Dn(service)">
      <formula>NOT(ISERROR(SEARCH("Dn(service)",E1273)))</formula>
    </cfRule>
    <cfRule type="containsText" dxfId="4780" priority="4788" operator="containsText" text="Dn(waiting)">
      <formula>NOT(ISERROR(SEARCH("Dn(waiting)",E1273)))</formula>
    </cfRule>
  </conditionalFormatting>
  <conditionalFormatting sqref="E1274">
    <cfRule type="containsBlanks" dxfId="4779" priority="4781">
      <formula>LEN(TRIM(E1274))=0</formula>
    </cfRule>
    <cfRule type="containsText" dxfId="4778" priority="4782" operator="containsText" text="Operational">
      <formula>NOT(ISERROR(SEARCH("Operational",E1274)))</formula>
    </cfRule>
    <cfRule type="containsText" dxfId="4777" priority="4783" operator="containsText" text="Dn(service)">
      <formula>NOT(ISERROR(SEARCH("Dn(service)",E1274)))</formula>
    </cfRule>
    <cfRule type="containsText" dxfId="4776" priority="4784" operator="containsText" text="Dn(waiting)">
      <formula>NOT(ISERROR(SEARCH("Dn(waiting)",E1274)))</formula>
    </cfRule>
  </conditionalFormatting>
  <conditionalFormatting sqref="E1275">
    <cfRule type="containsBlanks" dxfId="4775" priority="4777">
      <formula>LEN(TRIM(E1275))=0</formula>
    </cfRule>
    <cfRule type="containsText" dxfId="4774" priority="4778" operator="containsText" text="Operational">
      <formula>NOT(ISERROR(SEARCH("Operational",E1275)))</formula>
    </cfRule>
    <cfRule type="containsText" dxfId="4773" priority="4779" operator="containsText" text="Dn(service)">
      <formula>NOT(ISERROR(SEARCH("Dn(service)",E1275)))</formula>
    </cfRule>
    <cfRule type="containsText" dxfId="4772" priority="4780" operator="containsText" text="Dn(waiting)">
      <formula>NOT(ISERROR(SEARCH("Dn(waiting)",E1275)))</formula>
    </cfRule>
  </conditionalFormatting>
  <conditionalFormatting sqref="E1276">
    <cfRule type="containsBlanks" dxfId="4771" priority="4773">
      <formula>LEN(TRIM(E1276))=0</formula>
    </cfRule>
    <cfRule type="containsText" dxfId="4770" priority="4774" operator="containsText" text="Operational">
      <formula>NOT(ISERROR(SEARCH("Operational",E1276)))</formula>
    </cfRule>
    <cfRule type="containsText" dxfId="4769" priority="4775" operator="containsText" text="Dn(service)">
      <formula>NOT(ISERROR(SEARCH("Dn(service)",E1276)))</formula>
    </cfRule>
    <cfRule type="containsText" dxfId="4768" priority="4776" operator="containsText" text="Dn(waiting)">
      <formula>NOT(ISERROR(SEARCH("Dn(waiting)",E1276)))</formula>
    </cfRule>
  </conditionalFormatting>
  <conditionalFormatting sqref="H1277">
    <cfRule type="containsBlanks" dxfId="4767" priority="4769">
      <formula>LEN(TRIM(H1277))=0</formula>
    </cfRule>
    <cfRule type="containsText" dxfId="4766" priority="4770" operator="containsText" text="Operational">
      <formula>NOT(ISERROR(SEARCH("Operational",H1277)))</formula>
    </cfRule>
    <cfRule type="containsText" dxfId="4765" priority="4771" operator="containsText" text="Dn(service)">
      <formula>NOT(ISERROR(SEARCH("Dn(service)",H1277)))</formula>
    </cfRule>
    <cfRule type="containsText" dxfId="4764" priority="4772" operator="containsText" text="Dn(waiting)">
      <formula>NOT(ISERROR(SEARCH("Dn(waiting)",H1277)))</formula>
    </cfRule>
  </conditionalFormatting>
  <conditionalFormatting sqref="H1278">
    <cfRule type="containsBlanks" dxfId="4763" priority="4765">
      <formula>LEN(TRIM(H1278))=0</formula>
    </cfRule>
    <cfRule type="containsText" dxfId="4762" priority="4766" operator="containsText" text="Operational">
      <formula>NOT(ISERROR(SEARCH("Operational",H1278)))</formula>
    </cfRule>
    <cfRule type="containsText" dxfId="4761" priority="4767" operator="containsText" text="Dn(service)">
      <formula>NOT(ISERROR(SEARCH("Dn(service)",H1278)))</formula>
    </cfRule>
    <cfRule type="containsText" dxfId="4760" priority="4768" operator="containsText" text="Dn(waiting)">
      <formula>NOT(ISERROR(SEARCH("Dn(waiting)",H1278)))</formula>
    </cfRule>
  </conditionalFormatting>
  <conditionalFormatting sqref="H1279">
    <cfRule type="containsBlanks" dxfId="4759" priority="4761">
      <formula>LEN(TRIM(H1279))=0</formula>
    </cfRule>
    <cfRule type="containsText" dxfId="4758" priority="4762" operator="containsText" text="Operational">
      <formula>NOT(ISERROR(SEARCH("Operational",H1279)))</formula>
    </cfRule>
    <cfRule type="containsText" dxfId="4757" priority="4763" operator="containsText" text="Dn(service)">
      <formula>NOT(ISERROR(SEARCH("Dn(service)",H1279)))</formula>
    </cfRule>
    <cfRule type="containsText" dxfId="4756" priority="4764" operator="containsText" text="Dn(waiting)">
      <formula>NOT(ISERROR(SEARCH("Dn(waiting)",H1279)))</formula>
    </cfRule>
  </conditionalFormatting>
  <conditionalFormatting sqref="H1280">
    <cfRule type="containsBlanks" dxfId="4755" priority="4757">
      <formula>LEN(TRIM(H1280))=0</formula>
    </cfRule>
    <cfRule type="containsText" dxfId="4754" priority="4758" operator="containsText" text="Operational">
      <formula>NOT(ISERROR(SEARCH("Operational",H1280)))</formula>
    </cfRule>
    <cfRule type="containsText" dxfId="4753" priority="4759" operator="containsText" text="Dn(service)">
      <formula>NOT(ISERROR(SEARCH("Dn(service)",H1280)))</formula>
    </cfRule>
    <cfRule type="containsText" dxfId="4752" priority="4760" operator="containsText" text="Dn(waiting)">
      <formula>NOT(ISERROR(SEARCH("Dn(waiting)",H1280)))</formula>
    </cfRule>
  </conditionalFormatting>
  <conditionalFormatting sqref="H1281">
    <cfRule type="containsBlanks" dxfId="4751" priority="4753">
      <formula>LEN(TRIM(H1281))=0</formula>
    </cfRule>
    <cfRule type="containsText" dxfId="4750" priority="4754" operator="containsText" text="Operational">
      <formula>NOT(ISERROR(SEARCH("Operational",H1281)))</formula>
    </cfRule>
    <cfRule type="containsText" dxfId="4749" priority="4755" operator="containsText" text="Dn(service)">
      <formula>NOT(ISERROR(SEARCH("Dn(service)",H1281)))</formula>
    </cfRule>
    <cfRule type="containsText" dxfId="4748" priority="4756" operator="containsText" text="Dn(waiting)">
      <formula>NOT(ISERROR(SEARCH("Dn(waiting)",H1281)))</formula>
    </cfRule>
  </conditionalFormatting>
  <conditionalFormatting sqref="C1282">
    <cfRule type="containsBlanks" dxfId="4747" priority="4749">
      <formula>LEN(TRIM(C1282))=0</formula>
    </cfRule>
    <cfRule type="containsText" dxfId="4746" priority="4750" operator="containsText" text="Operational">
      <formula>NOT(ISERROR(SEARCH("Operational",C1282)))</formula>
    </cfRule>
    <cfRule type="containsText" dxfId="4745" priority="4751" operator="containsText" text="Dn(service)">
      <formula>NOT(ISERROR(SEARCH("Dn(service)",C1282)))</formula>
    </cfRule>
    <cfRule type="containsText" dxfId="4744" priority="4752" operator="containsText" text="Dn(waiting)">
      <formula>NOT(ISERROR(SEARCH("Dn(waiting)",C1282)))</formula>
    </cfRule>
  </conditionalFormatting>
  <conditionalFormatting sqref="C1283">
    <cfRule type="containsBlanks" dxfId="4743" priority="4745">
      <formula>LEN(TRIM(C1283))=0</formula>
    </cfRule>
    <cfRule type="containsText" dxfId="4742" priority="4746" operator="containsText" text="Operational">
      <formula>NOT(ISERROR(SEARCH("Operational",C1283)))</formula>
    </cfRule>
    <cfRule type="containsText" dxfId="4741" priority="4747" operator="containsText" text="Dn(service)">
      <formula>NOT(ISERROR(SEARCH("Dn(service)",C1283)))</formula>
    </cfRule>
    <cfRule type="containsText" dxfId="4740" priority="4748" operator="containsText" text="Dn(waiting)">
      <formula>NOT(ISERROR(SEARCH("Dn(waiting)",C1283)))</formula>
    </cfRule>
  </conditionalFormatting>
  <conditionalFormatting sqref="C1284">
    <cfRule type="containsBlanks" dxfId="4739" priority="4741">
      <formula>LEN(TRIM(C1284))=0</formula>
    </cfRule>
    <cfRule type="containsText" dxfId="4738" priority="4742" operator="containsText" text="Operational">
      <formula>NOT(ISERROR(SEARCH("Operational",C1284)))</formula>
    </cfRule>
    <cfRule type="containsText" dxfId="4737" priority="4743" operator="containsText" text="Dn(service)">
      <formula>NOT(ISERROR(SEARCH("Dn(service)",C1284)))</formula>
    </cfRule>
    <cfRule type="containsText" dxfId="4736" priority="4744" operator="containsText" text="Dn(waiting)">
      <formula>NOT(ISERROR(SEARCH("Dn(waiting)",C1284)))</formula>
    </cfRule>
  </conditionalFormatting>
  <conditionalFormatting sqref="C1285">
    <cfRule type="containsBlanks" dxfId="4735" priority="4737">
      <formula>LEN(TRIM(C1285))=0</formula>
    </cfRule>
    <cfRule type="containsText" dxfId="4734" priority="4738" operator="containsText" text="Operational">
      <formula>NOT(ISERROR(SEARCH("Operational",C1285)))</formula>
    </cfRule>
    <cfRule type="containsText" dxfId="4733" priority="4739" operator="containsText" text="Dn(service)">
      <formula>NOT(ISERROR(SEARCH("Dn(service)",C1285)))</formula>
    </cfRule>
    <cfRule type="containsText" dxfId="4732" priority="4740" operator="containsText" text="Dn(waiting)">
      <formula>NOT(ISERROR(SEARCH("Dn(waiting)",C1285)))</formula>
    </cfRule>
  </conditionalFormatting>
  <conditionalFormatting sqref="C1286">
    <cfRule type="containsBlanks" dxfId="4731" priority="4733">
      <formula>LEN(TRIM(C1286))=0</formula>
    </cfRule>
    <cfRule type="containsText" dxfId="4730" priority="4734" operator="containsText" text="Operational">
      <formula>NOT(ISERROR(SEARCH("Operational",C1286)))</formula>
    </cfRule>
    <cfRule type="containsText" dxfId="4729" priority="4735" operator="containsText" text="Dn(service)">
      <formula>NOT(ISERROR(SEARCH("Dn(service)",C1286)))</formula>
    </cfRule>
    <cfRule type="containsText" dxfId="4728" priority="4736" operator="containsText" text="Dn(waiting)">
      <formula>NOT(ISERROR(SEARCH("Dn(waiting)",C1286)))</formula>
    </cfRule>
  </conditionalFormatting>
  <conditionalFormatting sqref="G1287">
    <cfRule type="containsBlanks" dxfId="4727" priority="4729">
      <formula>LEN(TRIM(G1287))=0</formula>
    </cfRule>
    <cfRule type="containsText" dxfId="4726" priority="4730" operator="containsText" text="Operational">
      <formula>NOT(ISERROR(SEARCH("Operational",G1287)))</formula>
    </cfRule>
    <cfRule type="containsText" dxfId="4725" priority="4731" operator="containsText" text="Dn(service)">
      <formula>NOT(ISERROR(SEARCH("Dn(service)",G1287)))</formula>
    </cfRule>
    <cfRule type="containsText" dxfId="4724" priority="4732" operator="containsText" text="Dn(waiting)">
      <formula>NOT(ISERROR(SEARCH("Dn(waiting)",G1287)))</formula>
    </cfRule>
  </conditionalFormatting>
  <conditionalFormatting sqref="G1288">
    <cfRule type="containsBlanks" dxfId="4723" priority="4725">
      <formula>LEN(TRIM(G1288))=0</formula>
    </cfRule>
    <cfRule type="containsText" dxfId="4722" priority="4726" operator="containsText" text="Operational">
      <formula>NOT(ISERROR(SEARCH("Operational",G1288)))</formula>
    </cfRule>
    <cfRule type="containsText" dxfId="4721" priority="4727" operator="containsText" text="Dn(service)">
      <formula>NOT(ISERROR(SEARCH("Dn(service)",G1288)))</formula>
    </cfRule>
    <cfRule type="containsText" dxfId="4720" priority="4728" operator="containsText" text="Dn(waiting)">
      <formula>NOT(ISERROR(SEARCH("Dn(waiting)",G1288)))</formula>
    </cfRule>
  </conditionalFormatting>
  <conditionalFormatting sqref="G1289">
    <cfRule type="containsBlanks" dxfId="4719" priority="4721">
      <formula>LEN(TRIM(G1289))=0</formula>
    </cfRule>
    <cfRule type="containsText" dxfId="4718" priority="4722" operator="containsText" text="Operational">
      <formula>NOT(ISERROR(SEARCH("Operational",G1289)))</formula>
    </cfRule>
    <cfRule type="containsText" dxfId="4717" priority="4723" operator="containsText" text="Dn(service)">
      <formula>NOT(ISERROR(SEARCH("Dn(service)",G1289)))</formula>
    </cfRule>
    <cfRule type="containsText" dxfId="4716" priority="4724" operator="containsText" text="Dn(waiting)">
      <formula>NOT(ISERROR(SEARCH("Dn(waiting)",G1289)))</formula>
    </cfRule>
  </conditionalFormatting>
  <conditionalFormatting sqref="G1290">
    <cfRule type="containsBlanks" dxfId="4715" priority="4717">
      <formula>LEN(TRIM(G1290))=0</formula>
    </cfRule>
    <cfRule type="containsText" dxfId="4714" priority="4718" operator="containsText" text="Operational">
      <formula>NOT(ISERROR(SEARCH("Operational",G1290)))</formula>
    </cfRule>
    <cfRule type="containsText" dxfId="4713" priority="4719" operator="containsText" text="Dn(service)">
      <formula>NOT(ISERROR(SEARCH("Dn(service)",G1290)))</formula>
    </cfRule>
    <cfRule type="containsText" dxfId="4712" priority="4720" operator="containsText" text="Dn(waiting)">
      <formula>NOT(ISERROR(SEARCH("Dn(waiting)",G1290)))</formula>
    </cfRule>
  </conditionalFormatting>
  <conditionalFormatting sqref="D1291">
    <cfRule type="containsBlanks" dxfId="4711" priority="4713">
      <formula>LEN(TRIM(D1291))=0</formula>
    </cfRule>
    <cfRule type="containsText" dxfId="4710" priority="4714" operator="containsText" text="Operational">
      <formula>NOT(ISERROR(SEARCH("Operational",D1291)))</formula>
    </cfRule>
    <cfRule type="containsText" dxfId="4709" priority="4715" operator="containsText" text="Dn(service)">
      <formula>NOT(ISERROR(SEARCH("Dn(service)",D1291)))</formula>
    </cfRule>
    <cfRule type="containsText" dxfId="4708" priority="4716" operator="containsText" text="Dn(waiting)">
      <formula>NOT(ISERROR(SEARCH("Dn(waiting)",D1291)))</formula>
    </cfRule>
  </conditionalFormatting>
  <conditionalFormatting sqref="D1292">
    <cfRule type="containsBlanks" dxfId="4707" priority="4709">
      <formula>LEN(TRIM(D1292))=0</formula>
    </cfRule>
    <cfRule type="containsText" dxfId="4706" priority="4710" operator="containsText" text="Operational">
      <formula>NOT(ISERROR(SEARCH("Operational",D1292)))</formula>
    </cfRule>
    <cfRule type="containsText" dxfId="4705" priority="4711" operator="containsText" text="Dn(service)">
      <formula>NOT(ISERROR(SEARCH("Dn(service)",D1292)))</formula>
    </cfRule>
    <cfRule type="containsText" dxfId="4704" priority="4712" operator="containsText" text="Dn(waiting)">
      <formula>NOT(ISERROR(SEARCH("Dn(waiting)",D1292)))</formula>
    </cfRule>
  </conditionalFormatting>
  <conditionalFormatting sqref="D1293">
    <cfRule type="containsBlanks" dxfId="4703" priority="4705">
      <formula>LEN(TRIM(D1293))=0</formula>
    </cfRule>
    <cfRule type="containsText" dxfId="4702" priority="4706" operator="containsText" text="Operational">
      <formula>NOT(ISERROR(SEARCH("Operational",D1293)))</formula>
    </cfRule>
    <cfRule type="containsText" dxfId="4701" priority="4707" operator="containsText" text="Dn(service)">
      <formula>NOT(ISERROR(SEARCH("Dn(service)",D1293)))</formula>
    </cfRule>
    <cfRule type="containsText" dxfId="4700" priority="4708" operator="containsText" text="Dn(waiting)">
      <formula>NOT(ISERROR(SEARCH("Dn(waiting)",D1293)))</formula>
    </cfRule>
  </conditionalFormatting>
  <conditionalFormatting sqref="D1294">
    <cfRule type="containsBlanks" dxfId="4699" priority="4701">
      <formula>LEN(TRIM(D1294))=0</formula>
    </cfRule>
    <cfRule type="containsText" dxfId="4698" priority="4702" operator="containsText" text="Operational">
      <formula>NOT(ISERROR(SEARCH("Operational",D1294)))</formula>
    </cfRule>
    <cfRule type="containsText" dxfId="4697" priority="4703" operator="containsText" text="Dn(service)">
      <formula>NOT(ISERROR(SEARCH("Dn(service)",D1294)))</formula>
    </cfRule>
    <cfRule type="containsText" dxfId="4696" priority="4704" operator="containsText" text="Dn(waiting)">
      <formula>NOT(ISERROR(SEARCH("Dn(waiting)",D1294)))</formula>
    </cfRule>
  </conditionalFormatting>
  <conditionalFormatting sqref="F1295">
    <cfRule type="containsBlanks" dxfId="4695" priority="4697">
      <formula>LEN(TRIM(F1295))=0</formula>
    </cfRule>
    <cfRule type="containsText" dxfId="4694" priority="4698" operator="containsText" text="Operational">
      <formula>NOT(ISERROR(SEARCH("Operational",F1295)))</formula>
    </cfRule>
    <cfRule type="containsText" dxfId="4693" priority="4699" operator="containsText" text="Dn(service)">
      <formula>NOT(ISERROR(SEARCH("Dn(service)",F1295)))</formula>
    </cfRule>
    <cfRule type="containsText" dxfId="4692" priority="4700" operator="containsText" text="Dn(waiting)">
      <formula>NOT(ISERROR(SEARCH("Dn(waiting)",F1295)))</formula>
    </cfRule>
  </conditionalFormatting>
  <conditionalFormatting sqref="F1296">
    <cfRule type="containsBlanks" dxfId="4691" priority="4693">
      <formula>LEN(TRIM(F1296))=0</formula>
    </cfRule>
    <cfRule type="containsText" dxfId="4690" priority="4694" operator="containsText" text="Operational">
      <formula>NOT(ISERROR(SEARCH("Operational",F1296)))</formula>
    </cfRule>
    <cfRule type="containsText" dxfId="4689" priority="4695" operator="containsText" text="Dn(service)">
      <formula>NOT(ISERROR(SEARCH("Dn(service)",F1296)))</formula>
    </cfRule>
    <cfRule type="containsText" dxfId="4688" priority="4696" operator="containsText" text="Dn(waiting)">
      <formula>NOT(ISERROR(SEARCH("Dn(waiting)",F1296)))</formula>
    </cfRule>
  </conditionalFormatting>
  <conditionalFormatting sqref="F1297">
    <cfRule type="containsBlanks" dxfId="4687" priority="4689">
      <formula>LEN(TRIM(F1297))=0</formula>
    </cfRule>
    <cfRule type="containsText" dxfId="4686" priority="4690" operator="containsText" text="Operational">
      <formula>NOT(ISERROR(SEARCH("Operational",F1297)))</formula>
    </cfRule>
    <cfRule type="containsText" dxfId="4685" priority="4691" operator="containsText" text="Dn(service)">
      <formula>NOT(ISERROR(SEARCH("Dn(service)",F1297)))</formula>
    </cfRule>
    <cfRule type="containsText" dxfId="4684" priority="4692" operator="containsText" text="Dn(waiting)">
      <formula>NOT(ISERROR(SEARCH("Dn(waiting)",F1297)))</formula>
    </cfRule>
  </conditionalFormatting>
  <conditionalFormatting sqref="F1298">
    <cfRule type="containsBlanks" dxfId="4683" priority="4685">
      <formula>LEN(TRIM(F1298))=0</formula>
    </cfRule>
    <cfRule type="containsText" dxfId="4682" priority="4686" operator="containsText" text="Operational">
      <formula>NOT(ISERROR(SEARCH("Operational",F1298)))</formula>
    </cfRule>
    <cfRule type="containsText" dxfId="4681" priority="4687" operator="containsText" text="Dn(service)">
      <formula>NOT(ISERROR(SEARCH("Dn(service)",F1298)))</formula>
    </cfRule>
    <cfRule type="containsText" dxfId="4680" priority="4688" operator="containsText" text="Dn(waiting)">
      <formula>NOT(ISERROR(SEARCH("Dn(waiting)",F1298)))</formula>
    </cfRule>
  </conditionalFormatting>
  <conditionalFormatting sqref="F1299">
    <cfRule type="containsBlanks" dxfId="4679" priority="4681">
      <formula>LEN(TRIM(F1299))=0</formula>
    </cfRule>
    <cfRule type="containsText" dxfId="4678" priority="4682" operator="containsText" text="Operational">
      <formula>NOT(ISERROR(SEARCH("Operational",F1299)))</formula>
    </cfRule>
    <cfRule type="containsText" dxfId="4677" priority="4683" operator="containsText" text="Dn(service)">
      <formula>NOT(ISERROR(SEARCH("Dn(service)",F1299)))</formula>
    </cfRule>
    <cfRule type="containsText" dxfId="4676" priority="4684" operator="containsText" text="Dn(waiting)">
      <formula>NOT(ISERROR(SEARCH("Dn(waiting)",F1299)))</formula>
    </cfRule>
  </conditionalFormatting>
  <conditionalFormatting sqref="E1301">
    <cfRule type="containsBlanks" dxfId="4675" priority="4677">
      <formula>LEN(TRIM(E1301))=0</formula>
    </cfRule>
    <cfRule type="containsText" dxfId="4674" priority="4678" operator="containsText" text="Operational">
      <formula>NOT(ISERROR(SEARCH("Operational",E1301)))</formula>
    </cfRule>
    <cfRule type="containsText" dxfId="4673" priority="4679" operator="containsText" text="Dn(service)">
      <formula>NOT(ISERROR(SEARCH("Dn(service)",E1301)))</formula>
    </cfRule>
    <cfRule type="containsText" dxfId="4672" priority="4680" operator="containsText" text="Dn(waiting)">
      <formula>NOT(ISERROR(SEARCH("Dn(waiting)",E1301)))</formula>
    </cfRule>
  </conditionalFormatting>
  <conditionalFormatting sqref="E1302">
    <cfRule type="containsBlanks" dxfId="4671" priority="4673">
      <formula>LEN(TRIM(E1302))=0</formula>
    </cfRule>
    <cfRule type="containsText" dxfId="4670" priority="4674" operator="containsText" text="Operational">
      <formula>NOT(ISERROR(SEARCH("Operational",E1302)))</formula>
    </cfRule>
    <cfRule type="containsText" dxfId="4669" priority="4675" operator="containsText" text="Dn(service)">
      <formula>NOT(ISERROR(SEARCH("Dn(service)",E1302)))</formula>
    </cfRule>
    <cfRule type="containsText" dxfId="4668" priority="4676" operator="containsText" text="Dn(waiting)">
      <formula>NOT(ISERROR(SEARCH("Dn(waiting)",E1302)))</formula>
    </cfRule>
  </conditionalFormatting>
  <conditionalFormatting sqref="E1303">
    <cfRule type="containsBlanks" dxfId="4667" priority="4669">
      <formula>LEN(TRIM(E1303))=0</formula>
    </cfRule>
    <cfRule type="containsText" dxfId="4666" priority="4670" operator="containsText" text="Operational">
      <formula>NOT(ISERROR(SEARCH("Operational",E1303)))</formula>
    </cfRule>
    <cfRule type="containsText" dxfId="4665" priority="4671" operator="containsText" text="Dn(service)">
      <formula>NOT(ISERROR(SEARCH("Dn(service)",E1303)))</formula>
    </cfRule>
    <cfRule type="containsText" dxfId="4664" priority="4672" operator="containsText" text="Dn(waiting)">
      <formula>NOT(ISERROR(SEARCH("Dn(waiting)",E1303)))</formula>
    </cfRule>
  </conditionalFormatting>
  <conditionalFormatting sqref="C1148">
    <cfRule type="containsBlanks" dxfId="4663" priority="4665">
      <formula>LEN(TRIM(C1148))=0</formula>
    </cfRule>
    <cfRule type="containsText" dxfId="4662" priority="4666" operator="containsText" text="Operational">
      <formula>NOT(ISERROR(SEARCH("Operational",C1148)))</formula>
    </cfRule>
    <cfRule type="containsText" dxfId="4661" priority="4667" operator="containsText" text="Dn(service)">
      <formula>NOT(ISERROR(SEARCH("Dn(service)",C1148)))</formula>
    </cfRule>
    <cfRule type="containsText" dxfId="4660" priority="4668" operator="containsText" text="Dn(waiting)">
      <formula>NOT(ISERROR(SEARCH("Dn(waiting)",C1148)))</formula>
    </cfRule>
  </conditionalFormatting>
  <conditionalFormatting sqref="C1149">
    <cfRule type="containsBlanks" dxfId="4659" priority="4661">
      <formula>LEN(TRIM(C1149))=0</formula>
    </cfRule>
    <cfRule type="containsText" dxfId="4658" priority="4662" operator="containsText" text="Operational">
      <formula>NOT(ISERROR(SEARCH("Operational",C1149)))</formula>
    </cfRule>
    <cfRule type="containsText" dxfId="4657" priority="4663" operator="containsText" text="Dn(service)">
      <formula>NOT(ISERROR(SEARCH("Dn(service)",C1149)))</formula>
    </cfRule>
    <cfRule type="containsText" dxfId="4656" priority="4664" operator="containsText" text="Dn(waiting)">
      <formula>NOT(ISERROR(SEARCH("Dn(waiting)",C1149)))</formula>
    </cfRule>
  </conditionalFormatting>
  <conditionalFormatting sqref="C1150">
    <cfRule type="containsBlanks" dxfId="4655" priority="4657">
      <formula>LEN(TRIM(C1150))=0</formula>
    </cfRule>
    <cfRule type="containsText" dxfId="4654" priority="4658" operator="containsText" text="Operational">
      <formula>NOT(ISERROR(SEARCH("Operational",C1150)))</formula>
    </cfRule>
    <cfRule type="containsText" dxfId="4653" priority="4659" operator="containsText" text="Dn(service)">
      <formula>NOT(ISERROR(SEARCH("Dn(service)",C1150)))</formula>
    </cfRule>
    <cfRule type="containsText" dxfId="4652" priority="4660" operator="containsText" text="Dn(waiting)">
      <formula>NOT(ISERROR(SEARCH("Dn(waiting)",C1150)))</formula>
    </cfRule>
  </conditionalFormatting>
  <conditionalFormatting sqref="D1151">
    <cfRule type="containsBlanks" dxfId="4651" priority="4653">
      <formula>LEN(TRIM(D1151))=0</formula>
    </cfRule>
    <cfRule type="containsText" dxfId="4650" priority="4654" operator="containsText" text="Operational">
      <formula>NOT(ISERROR(SEARCH("Operational",D1151)))</formula>
    </cfRule>
    <cfRule type="containsText" dxfId="4649" priority="4655" operator="containsText" text="Dn(service)">
      <formula>NOT(ISERROR(SEARCH("Dn(service)",D1151)))</formula>
    </cfRule>
    <cfRule type="containsText" dxfId="4648" priority="4656" operator="containsText" text="Dn(waiting)">
      <formula>NOT(ISERROR(SEARCH("Dn(waiting)",D1151)))</formula>
    </cfRule>
  </conditionalFormatting>
  <conditionalFormatting sqref="D1152">
    <cfRule type="containsBlanks" dxfId="4647" priority="4649">
      <formula>LEN(TRIM(D1152))=0</formula>
    </cfRule>
    <cfRule type="containsText" dxfId="4646" priority="4650" operator="containsText" text="Operational">
      <formula>NOT(ISERROR(SEARCH("Operational",D1152)))</formula>
    </cfRule>
    <cfRule type="containsText" dxfId="4645" priority="4651" operator="containsText" text="Dn(service)">
      <formula>NOT(ISERROR(SEARCH("Dn(service)",D1152)))</formula>
    </cfRule>
    <cfRule type="containsText" dxfId="4644" priority="4652" operator="containsText" text="Dn(waiting)">
      <formula>NOT(ISERROR(SEARCH("Dn(waiting)",D1152)))</formula>
    </cfRule>
  </conditionalFormatting>
  <conditionalFormatting sqref="D1153">
    <cfRule type="containsBlanks" dxfId="4643" priority="4645">
      <formula>LEN(TRIM(D1153))=0</formula>
    </cfRule>
    <cfRule type="containsText" dxfId="4642" priority="4646" operator="containsText" text="Operational">
      <formula>NOT(ISERROR(SEARCH("Operational",D1153)))</formula>
    </cfRule>
    <cfRule type="containsText" dxfId="4641" priority="4647" operator="containsText" text="Dn(service)">
      <formula>NOT(ISERROR(SEARCH("Dn(service)",D1153)))</formula>
    </cfRule>
    <cfRule type="containsText" dxfId="4640" priority="4648" operator="containsText" text="Dn(waiting)">
      <formula>NOT(ISERROR(SEARCH("Dn(waiting)",D1153)))</formula>
    </cfRule>
  </conditionalFormatting>
  <conditionalFormatting sqref="F1154">
    <cfRule type="containsBlanks" dxfId="4639" priority="4641">
      <formula>LEN(TRIM(F1154))=0</formula>
    </cfRule>
    <cfRule type="containsText" dxfId="4638" priority="4642" operator="containsText" text="Operational">
      <formula>NOT(ISERROR(SEARCH("Operational",F1154)))</formula>
    </cfRule>
    <cfRule type="containsText" dxfId="4637" priority="4643" operator="containsText" text="Dn(service)">
      <formula>NOT(ISERROR(SEARCH("Dn(service)",F1154)))</formula>
    </cfRule>
    <cfRule type="containsText" dxfId="4636" priority="4644" operator="containsText" text="Dn(waiting)">
      <formula>NOT(ISERROR(SEARCH("Dn(waiting)",F1154)))</formula>
    </cfRule>
  </conditionalFormatting>
  <conditionalFormatting sqref="F1155">
    <cfRule type="containsBlanks" dxfId="4635" priority="4637">
      <formula>LEN(TRIM(F1155))=0</formula>
    </cfRule>
    <cfRule type="containsText" dxfId="4634" priority="4638" operator="containsText" text="Operational">
      <formula>NOT(ISERROR(SEARCH("Operational",F1155)))</formula>
    </cfRule>
    <cfRule type="containsText" dxfId="4633" priority="4639" operator="containsText" text="Dn(service)">
      <formula>NOT(ISERROR(SEARCH("Dn(service)",F1155)))</formula>
    </cfRule>
    <cfRule type="containsText" dxfId="4632" priority="4640" operator="containsText" text="Dn(waiting)">
      <formula>NOT(ISERROR(SEARCH("Dn(waiting)",F1155)))</formula>
    </cfRule>
  </conditionalFormatting>
  <conditionalFormatting sqref="F1156">
    <cfRule type="containsBlanks" dxfId="4631" priority="4633">
      <formula>LEN(TRIM(F1156))=0</formula>
    </cfRule>
    <cfRule type="containsText" dxfId="4630" priority="4634" operator="containsText" text="Operational">
      <formula>NOT(ISERROR(SEARCH("Operational",F1156)))</formula>
    </cfRule>
    <cfRule type="containsText" dxfId="4629" priority="4635" operator="containsText" text="Dn(service)">
      <formula>NOT(ISERROR(SEARCH("Dn(service)",F1156)))</formula>
    </cfRule>
    <cfRule type="containsText" dxfId="4628" priority="4636" operator="containsText" text="Dn(waiting)">
      <formula>NOT(ISERROR(SEARCH("Dn(waiting)",F1156)))</formula>
    </cfRule>
  </conditionalFormatting>
  <conditionalFormatting sqref="F1157">
    <cfRule type="containsBlanks" dxfId="4627" priority="4629">
      <formula>LEN(TRIM(F1157))=0</formula>
    </cfRule>
    <cfRule type="containsText" dxfId="4626" priority="4630" operator="containsText" text="Operational">
      <formula>NOT(ISERROR(SEARCH("Operational",F1157)))</formula>
    </cfRule>
    <cfRule type="containsText" dxfId="4625" priority="4631" operator="containsText" text="Dn(service)">
      <formula>NOT(ISERROR(SEARCH("Dn(service)",F1157)))</formula>
    </cfRule>
    <cfRule type="containsText" dxfId="4624" priority="4632" operator="containsText" text="Dn(waiting)">
      <formula>NOT(ISERROR(SEARCH("Dn(waiting)",F1157)))</formula>
    </cfRule>
  </conditionalFormatting>
  <conditionalFormatting sqref="F1158">
    <cfRule type="containsBlanks" dxfId="4623" priority="4625">
      <formula>LEN(TRIM(F1158))=0</formula>
    </cfRule>
    <cfRule type="containsText" dxfId="4622" priority="4626" operator="containsText" text="Operational">
      <formula>NOT(ISERROR(SEARCH("Operational",F1158)))</formula>
    </cfRule>
    <cfRule type="containsText" dxfId="4621" priority="4627" operator="containsText" text="Dn(service)">
      <formula>NOT(ISERROR(SEARCH("Dn(service)",F1158)))</formula>
    </cfRule>
    <cfRule type="containsText" dxfId="4620" priority="4628" operator="containsText" text="Dn(waiting)">
      <formula>NOT(ISERROR(SEARCH("Dn(waiting)",F1158)))</formula>
    </cfRule>
  </conditionalFormatting>
  <conditionalFormatting sqref="H1163">
    <cfRule type="containsBlanks" dxfId="4619" priority="4621">
      <formula>LEN(TRIM(H1163))=0</formula>
    </cfRule>
    <cfRule type="containsText" dxfId="4618" priority="4622" operator="containsText" text="Operational">
      <formula>NOT(ISERROR(SEARCH("Operational",H1163)))</formula>
    </cfRule>
    <cfRule type="containsText" dxfId="4617" priority="4623" operator="containsText" text="Dn(service)">
      <formula>NOT(ISERROR(SEARCH("Dn(service)",H1163)))</formula>
    </cfRule>
    <cfRule type="containsText" dxfId="4616" priority="4624" operator="containsText" text="Dn(waiting)">
      <formula>NOT(ISERROR(SEARCH("Dn(waiting)",H1163)))</formula>
    </cfRule>
  </conditionalFormatting>
  <conditionalFormatting sqref="H1159">
    <cfRule type="containsBlanks" dxfId="4615" priority="4617">
      <formula>LEN(TRIM(H1159))=0</formula>
    </cfRule>
    <cfRule type="containsText" dxfId="4614" priority="4618" operator="containsText" text="Operational">
      <formula>NOT(ISERROR(SEARCH("Operational",H1159)))</formula>
    </cfRule>
    <cfRule type="containsText" dxfId="4613" priority="4619" operator="containsText" text="Dn(service)">
      <formula>NOT(ISERROR(SEARCH("Dn(service)",H1159)))</formula>
    </cfRule>
    <cfRule type="containsText" dxfId="4612" priority="4620" operator="containsText" text="Dn(waiting)">
      <formula>NOT(ISERROR(SEARCH("Dn(waiting)",H1159)))</formula>
    </cfRule>
  </conditionalFormatting>
  <conditionalFormatting sqref="H1160">
    <cfRule type="containsBlanks" dxfId="4611" priority="4613">
      <formula>LEN(TRIM(H1160))=0</formula>
    </cfRule>
    <cfRule type="containsText" dxfId="4610" priority="4614" operator="containsText" text="Operational">
      <formula>NOT(ISERROR(SEARCH("Operational",H1160)))</formula>
    </cfRule>
    <cfRule type="containsText" dxfId="4609" priority="4615" operator="containsText" text="Dn(service)">
      <formula>NOT(ISERROR(SEARCH("Dn(service)",H1160)))</formula>
    </cfRule>
    <cfRule type="containsText" dxfId="4608" priority="4616" operator="containsText" text="Dn(waiting)">
      <formula>NOT(ISERROR(SEARCH("Dn(waiting)",H1160)))</formula>
    </cfRule>
  </conditionalFormatting>
  <conditionalFormatting sqref="H1161">
    <cfRule type="containsBlanks" dxfId="4607" priority="4609">
      <formula>LEN(TRIM(H1161))=0</formula>
    </cfRule>
    <cfRule type="containsText" dxfId="4606" priority="4610" operator="containsText" text="Operational">
      <formula>NOT(ISERROR(SEARCH("Operational",H1161)))</formula>
    </cfRule>
    <cfRule type="containsText" dxfId="4605" priority="4611" operator="containsText" text="Dn(service)">
      <formula>NOT(ISERROR(SEARCH("Dn(service)",H1161)))</formula>
    </cfRule>
    <cfRule type="containsText" dxfId="4604" priority="4612" operator="containsText" text="Dn(waiting)">
      <formula>NOT(ISERROR(SEARCH("Dn(waiting)",H1161)))</formula>
    </cfRule>
  </conditionalFormatting>
  <conditionalFormatting sqref="H1162">
    <cfRule type="containsBlanks" dxfId="4603" priority="4605">
      <formula>LEN(TRIM(H1162))=0</formula>
    </cfRule>
    <cfRule type="containsText" dxfId="4602" priority="4606" operator="containsText" text="Operational">
      <formula>NOT(ISERROR(SEARCH("Operational",H1162)))</formula>
    </cfRule>
    <cfRule type="containsText" dxfId="4601" priority="4607" operator="containsText" text="Dn(service)">
      <formula>NOT(ISERROR(SEARCH("Dn(service)",H1162)))</formula>
    </cfRule>
    <cfRule type="containsText" dxfId="4600" priority="4608" operator="containsText" text="Dn(waiting)">
      <formula>NOT(ISERROR(SEARCH("Dn(waiting)",H1162)))</formula>
    </cfRule>
  </conditionalFormatting>
  <conditionalFormatting sqref="E1164">
    <cfRule type="containsBlanks" dxfId="4599" priority="4601">
      <formula>LEN(TRIM(E1164))=0</formula>
    </cfRule>
    <cfRule type="containsText" dxfId="4598" priority="4602" operator="containsText" text="Operational">
      <formula>NOT(ISERROR(SEARCH("Operational",E1164)))</formula>
    </cfRule>
    <cfRule type="containsText" dxfId="4597" priority="4603" operator="containsText" text="Dn(service)">
      <formula>NOT(ISERROR(SEARCH("Dn(service)",E1164)))</formula>
    </cfRule>
    <cfRule type="containsText" dxfId="4596" priority="4604" operator="containsText" text="Dn(waiting)">
      <formula>NOT(ISERROR(SEARCH("Dn(waiting)",E1164)))</formula>
    </cfRule>
  </conditionalFormatting>
  <conditionalFormatting sqref="E1165">
    <cfRule type="containsBlanks" dxfId="4595" priority="4597">
      <formula>LEN(TRIM(E1165))=0</formula>
    </cfRule>
    <cfRule type="containsText" dxfId="4594" priority="4598" operator="containsText" text="Operational">
      <formula>NOT(ISERROR(SEARCH("Operational",E1165)))</formula>
    </cfRule>
    <cfRule type="containsText" dxfId="4593" priority="4599" operator="containsText" text="Dn(service)">
      <formula>NOT(ISERROR(SEARCH("Dn(service)",E1165)))</formula>
    </cfRule>
    <cfRule type="containsText" dxfId="4592" priority="4600" operator="containsText" text="Dn(waiting)">
      <formula>NOT(ISERROR(SEARCH("Dn(waiting)",E1165)))</formula>
    </cfRule>
  </conditionalFormatting>
  <conditionalFormatting sqref="E1166">
    <cfRule type="containsBlanks" dxfId="4591" priority="4593">
      <formula>LEN(TRIM(E1166))=0</formula>
    </cfRule>
    <cfRule type="containsText" dxfId="4590" priority="4594" operator="containsText" text="Operational">
      <formula>NOT(ISERROR(SEARCH("Operational",E1166)))</formula>
    </cfRule>
    <cfRule type="containsText" dxfId="4589" priority="4595" operator="containsText" text="Dn(service)">
      <formula>NOT(ISERROR(SEARCH("Dn(service)",E1166)))</formula>
    </cfRule>
    <cfRule type="containsText" dxfId="4588" priority="4596" operator="containsText" text="Dn(waiting)">
      <formula>NOT(ISERROR(SEARCH("Dn(waiting)",E1166)))</formula>
    </cfRule>
  </conditionalFormatting>
  <conditionalFormatting sqref="E1167">
    <cfRule type="containsBlanks" dxfId="4587" priority="4589">
      <formula>LEN(TRIM(E1167))=0</formula>
    </cfRule>
    <cfRule type="containsText" dxfId="4586" priority="4590" operator="containsText" text="Operational">
      <formula>NOT(ISERROR(SEARCH("Operational",E1167)))</formula>
    </cfRule>
    <cfRule type="containsText" dxfId="4585" priority="4591" operator="containsText" text="Dn(service)">
      <formula>NOT(ISERROR(SEARCH("Dn(service)",E1167)))</formula>
    </cfRule>
    <cfRule type="containsText" dxfId="4584" priority="4592" operator="containsText" text="Dn(waiting)">
      <formula>NOT(ISERROR(SEARCH("Dn(waiting)",E1167)))</formula>
    </cfRule>
  </conditionalFormatting>
  <conditionalFormatting sqref="E1168">
    <cfRule type="containsBlanks" dxfId="4583" priority="4585">
      <formula>LEN(TRIM(E1168))=0</formula>
    </cfRule>
    <cfRule type="containsText" dxfId="4582" priority="4586" operator="containsText" text="Operational">
      <formula>NOT(ISERROR(SEARCH("Operational",E1168)))</formula>
    </cfRule>
    <cfRule type="containsText" dxfId="4581" priority="4587" operator="containsText" text="Dn(service)">
      <formula>NOT(ISERROR(SEARCH("Dn(service)",E1168)))</formula>
    </cfRule>
    <cfRule type="containsText" dxfId="4580" priority="4588" operator="containsText" text="Dn(waiting)">
      <formula>NOT(ISERROR(SEARCH("Dn(waiting)",E1168)))</formula>
    </cfRule>
  </conditionalFormatting>
  <conditionalFormatting sqref="C1169">
    <cfRule type="containsBlanks" dxfId="4579" priority="4581">
      <formula>LEN(TRIM(C1169))=0</formula>
    </cfRule>
    <cfRule type="containsText" dxfId="4578" priority="4582" operator="containsText" text="Operational">
      <formula>NOT(ISERROR(SEARCH("Operational",C1169)))</formula>
    </cfRule>
    <cfRule type="containsText" dxfId="4577" priority="4583" operator="containsText" text="Dn(service)">
      <formula>NOT(ISERROR(SEARCH("Dn(service)",C1169)))</formula>
    </cfRule>
    <cfRule type="containsText" dxfId="4576" priority="4584" operator="containsText" text="Dn(waiting)">
      <formula>NOT(ISERROR(SEARCH("Dn(waiting)",C1169)))</formula>
    </cfRule>
  </conditionalFormatting>
  <conditionalFormatting sqref="C1170">
    <cfRule type="containsBlanks" dxfId="4575" priority="4577">
      <formula>LEN(TRIM(C1170))=0</formula>
    </cfRule>
    <cfRule type="containsText" dxfId="4574" priority="4578" operator="containsText" text="Operational">
      <formula>NOT(ISERROR(SEARCH("Operational",C1170)))</formula>
    </cfRule>
    <cfRule type="containsText" dxfId="4573" priority="4579" operator="containsText" text="Dn(service)">
      <formula>NOT(ISERROR(SEARCH("Dn(service)",C1170)))</formula>
    </cfRule>
    <cfRule type="containsText" dxfId="4572" priority="4580" operator="containsText" text="Dn(waiting)">
      <formula>NOT(ISERROR(SEARCH("Dn(waiting)",C1170)))</formula>
    </cfRule>
  </conditionalFormatting>
  <conditionalFormatting sqref="C1171">
    <cfRule type="containsBlanks" dxfId="4571" priority="4573">
      <formula>LEN(TRIM(C1171))=0</formula>
    </cfRule>
    <cfRule type="containsText" dxfId="4570" priority="4574" operator="containsText" text="Operational">
      <formula>NOT(ISERROR(SEARCH("Operational",C1171)))</formula>
    </cfRule>
    <cfRule type="containsText" dxfId="4569" priority="4575" operator="containsText" text="Dn(service)">
      <formula>NOT(ISERROR(SEARCH("Dn(service)",C1171)))</formula>
    </cfRule>
    <cfRule type="containsText" dxfId="4568" priority="4576" operator="containsText" text="Dn(waiting)">
      <formula>NOT(ISERROR(SEARCH("Dn(waiting)",C1171)))</formula>
    </cfRule>
  </conditionalFormatting>
  <conditionalFormatting sqref="C1172">
    <cfRule type="containsBlanks" dxfId="4567" priority="4569">
      <formula>LEN(TRIM(C1172))=0</formula>
    </cfRule>
    <cfRule type="containsText" dxfId="4566" priority="4570" operator="containsText" text="Operational">
      <formula>NOT(ISERROR(SEARCH("Operational",C1172)))</formula>
    </cfRule>
    <cfRule type="containsText" dxfId="4565" priority="4571" operator="containsText" text="Dn(service)">
      <formula>NOT(ISERROR(SEARCH("Dn(service)",C1172)))</formula>
    </cfRule>
    <cfRule type="containsText" dxfId="4564" priority="4572" operator="containsText" text="Dn(waiting)">
      <formula>NOT(ISERROR(SEARCH("Dn(waiting)",C1172)))</formula>
    </cfRule>
  </conditionalFormatting>
  <conditionalFormatting sqref="G1173">
    <cfRule type="containsBlanks" dxfId="4563" priority="4565">
      <formula>LEN(TRIM(G1173))=0</formula>
    </cfRule>
    <cfRule type="containsText" dxfId="4562" priority="4566" operator="containsText" text="Operational">
      <formula>NOT(ISERROR(SEARCH("Operational",G1173)))</formula>
    </cfRule>
    <cfRule type="containsText" dxfId="4561" priority="4567" operator="containsText" text="Dn(service)">
      <formula>NOT(ISERROR(SEARCH("Dn(service)",G1173)))</formula>
    </cfRule>
    <cfRule type="containsText" dxfId="4560" priority="4568" operator="containsText" text="Dn(waiting)">
      <formula>NOT(ISERROR(SEARCH("Dn(waiting)",G1173)))</formula>
    </cfRule>
  </conditionalFormatting>
  <conditionalFormatting sqref="G1174">
    <cfRule type="containsBlanks" dxfId="4559" priority="4561">
      <formula>LEN(TRIM(G1174))=0</formula>
    </cfRule>
    <cfRule type="containsText" dxfId="4558" priority="4562" operator="containsText" text="Operational">
      <formula>NOT(ISERROR(SEARCH("Operational",G1174)))</formula>
    </cfRule>
    <cfRule type="containsText" dxfId="4557" priority="4563" operator="containsText" text="Dn(service)">
      <formula>NOT(ISERROR(SEARCH("Dn(service)",G1174)))</formula>
    </cfRule>
    <cfRule type="containsText" dxfId="4556" priority="4564" operator="containsText" text="Dn(waiting)">
      <formula>NOT(ISERROR(SEARCH("Dn(waiting)",G1174)))</formula>
    </cfRule>
  </conditionalFormatting>
  <conditionalFormatting sqref="G1175">
    <cfRule type="containsBlanks" dxfId="4555" priority="4557">
      <formula>LEN(TRIM(G1175))=0</formula>
    </cfRule>
    <cfRule type="containsText" dxfId="4554" priority="4558" operator="containsText" text="Operational">
      <formula>NOT(ISERROR(SEARCH("Operational",G1175)))</formula>
    </cfRule>
    <cfRule type="containsText" dxfId="4553" priority="4559" operator="containsText" text="Dn(service)">
      <formula>NOT(ISERROR(SEARCH("Dn(service)",G1175)))</formula>
    </cfRule>
    <cfRule type="containsText" dxfId="4552" priority="4560" operator="containsText" text="Dn(waiting)">
      <formula>NOT(ISERROR(SEARCH("Dn(waiting)",G1175)))</formula>
    </cfRule>
  </conditionalFormatting>
  <conditionalFormatting sqref="G1176">
    <cfRule type="containsBlanks" dxfId="4551" priority="4553">
      <formula>LEN(TRIM(G1176))=0</formula>
    </cfRule>
    <cfRule type="containsText" dxfId="4550" priority="4554" operator="containsText" text="Operational">
      <formula>NOT(ISERROR(SEARCH("Operational",G1176)))</formula>
    </cfRule>
    <cfRule type="containsText" dxfId="4549" priority="4555" operator="containsText" text="Dn(service)">
      <formula>NOT(ISERROR(SEARCH("Dn(service)",G1176)))</formula>
    </cfRule>
    <cfRule type="containsText" dxfId="4548" priority="4556" operator="containsText" text="Dn(waiting)">
      <formula>NOT(ISERROR(SEARCH("Dn(waiting)",G1176)))</formula>
    </cfRule>
  </conditionalFormatting>
  <conditionalFormatting sqref="G1177">
    <cfRule type="containsBlanks" dxfId="4547" priority="4549">
      <formula>LEN(TRIM(G1177))=0</formula>
    </cfRule>
    <cfRule type="containsText" dxfId="4546" priority="4550" operator="containsText" text="Operational">
      <formula>NOT(ISERROR(SEARCH("Operational",G1177)))</formula>
    </cfRule>
    <cfRule type="containsText" dxfId="4545" priority="4551" operator="containsText" text="Dn(service)">
      <formula>NOT(ISERROR(SEARCH("Dn(service)",G1177)))</formula>
    </cfRule>
    <cfRule type="containsText" dxfId="4544" priority="4552" operator="containsText" text="Dn(waiting)">
      <formula>NOT(ISERROR(SEARCH("Dn(waiting)",G1177)))</formula>
    </cfRule>
  </conditionalFormatting>
  <conditionalFormatting sqref="G1178">
    <cfRule type="containsBlanks" dxfId="4543" priority="4545">
      <formula>LEN(TRIM(G1178))=0</formula>
    </cfRule>
    <cfRule type="containsText" dxfId="4542" priority="4546" operator="containsText" text="Operational">
      <formula>NOT(ISERROR(SEARCH("Operational",G1178)))</formula>
    </cfRule>
    <cfRule type="containsText" dxfId="4541" priority="4547" operator="containsText" text="Dn(service)">
      <formula>NOT(ISERROR(SEARCH("Dn(service)",G1178)))</formula>
    </cfRule>
    <cfRule type="containsText" dxfId="4540" priority="4548" operator="containsText" text="Dn(waiting)">
      <formula>NOT(ISERROR(SEARCH("Dn(waiting)",G1178)))</formula>
    </cfRule>
  </conditionalFormatting>
  <conditionalFormatting sqref="G1179">
    <cfRule type="containsBlanks" dxfId="4539" priority="4541">
      <formula>LEN(TRIM(G1179))=0</formula>
    </cfRule>
    <cfRule type="containsText" dxfId="4538" priority="4542" operator="containsText" text="Operational">
      <formula>NOT(ISERROR(SEARCH("Operational",G1179)))</formula>
    </cfRule>
    <cfRule type="containsText" dxfId="4537" priority="4543" operator="containsText" text="Dn(service)">
      <formula>NOT(ISERROR(SEARCH("Dn(service)",G1179)))</formula>
    </cfRule>
    <cfRule type="containsText" dxfId="4536" priority="4544" operator="containsText" text="Dn(waiting)">
      <formula>NOT(ISERROR(SEARCH("Dn(waiting)",G1179)))</formula>
    </cfRule>
  </conditionalFormatting>
  <conditionalFormatting sqref="D1180">
    <cfRule type="containsBlanks" dxfId="4535" priority="4537">
      <formula>LEN(TRIM(D1180))=0</formula>
    </cfRule>
    <cfRule type="containsText" dxfId="4534" priority="4538" operator="containsText" text="Operational">
      <formula>NOT(ISERROR(SEARCH("Operational",D1180)))</formula>
    </cfRule>
    <cfRule type="containsText" dxfId="4533" priority="4539" operator="containsText" text="Dn(service)">
      <formula>NOT(ISERROR(SEARCH("Dn(service)",D1180)))</formula>
    </cfRule>
    <cfRule type="containsText" dxfId="4532" priority="4540" operator="containsText" text="Dn(waiting)">
      <formula>NOT(ISERROR(SEARCH("Dn(waiting)",D1180)))</formula>
    </cfRule>
  </conditionalFormatting>
  <conditionalFormatting sqref="D1181">
    <cfRule type="containsBlanks" dxfId="4531" priority="4533">
      <formula>LEN(TRIM(D1181))=0</formula>
    </cfRule>
    <cfRule type="containsText" dxfId="4530" priority="4534" operator="containsText" text="Operational">
      <formula>NOT(ISERROR(SEARCH("Operational",D1181)))</formula>
    </cfRule>
    <cfRule type="containsText" dxfId="4529" priority="4535" operator="containsText" text="Dn(service)">
      <formula>NOT(ISERROR(SEARCH("Dn(service)",D1181)))</formula>
    </cfRule>
    <cfRule type="containsText" dxfId="4528" priority="4536" operator="containsText" text="Dn(waiting)">
      <formula>NOT(ISERROR(SEARCH("Dn(waiting)",D1181)))</formula>
    </cfRule>
  </conditionalFormatting>
  <conditionalFormatting sqref="D1182">
    <cfRule type="containsBlanks" dxfId="4527" priority="4529">
      <formula>LEN(TRIM(D1182))=0</formula>
    </cfRule>
    <cfRule type="containsText" dxfId="4526" priority="4530" operator="containsText" text="Operational">
      <formula>NOT(ISERROR(SEARCH("Operational",D1182)))</formula>
    </cfRule>
    <cfRule type="containsText" dxfId="4525" priority="4531" operator="containsText" text="Dn(service)">
      <formula>NOT(ISERROR(SEARCH("Dn(service)",D1182)))</formula>
    </cfRule>
    <cfRule type="containsText" dxfId="4524" priority="4532" operator="containsText" text="Dn(waiting)">
      <formula>NOT(ISERROR(SEARCH("Dn(waiting)",D1182)))</formula>
    </cfRule>
  </conditionalFormatting>
  <conditionalFormatting sqref="D1183">
    <cfRule type="containsBlanks" dxfId="4523" priority="4525">
      <formula>LEN(TRIM(D1183))=0</formula>
    </cfRule>
    <cfRule type="containsText" dxfId="4522" priority="4526" operator="containsText" text="Operational">
      <formula>NOT(ISERROR(SEARCH("Operational",D1183)))</formula>
    </cfRule>
    <cfRule type="containsText" dxfId="4521" priority="4527" operator="containsText" text="Dn(service)">
      <formula>NOT(ISERROR(SEARCH("Dn(service)",D1183)))</formula>
    </cfRule>
    <cfRule type="containsText" dxfId="4520" priority="4528" operator="containsText" text="Dn(waiting)">
      <formula>NOT(ISERROR(SEARCH("Dn(waiting)",D1183)))</formula>
    </cfRule>
  </conditionalFormatting>
  <conditionalFormatting sqref="F1184">
    <cfRule type="containsBlanks" dxfId="4519" priority="4521">
      <formula>LEN(TRIM(F1184))=0</formula>
    </cfRule>
    <cfRule type="containsText" dxfId="4518" priority="4522" operator="containsText" text="Operational">
      <formula>NOT(ISERROR(SEARCH("Operational",F1184)))</formula>
    </cfRule>
    <cfRule type="containsText" dxfId="4517" priority="4523" operator="containsText" text="Dn(service)">
      <formula>NOT(ISERROR(SEARCH("Dn(service)",F1184)))</formula>
    </cfRule>
    <cfRule type="containsText" dxfId="4516" priority="4524" operator="containsText" text="Dn(waiting)">
      <formula>NOT(ISERROR(SEARCH("Dn(waiting)",F1184)))</formula>
    </cfRule>
  </conditionalFormatting>
  <conditionalFormatting sqref="F1185">
    <cfRule type="containsBlanks" dxfId="4515" priority="4517">
      <formula>LEN(TRIM(F1185))=0</formula>
    </cfRule>
    <cfRule type="containsText" dxfId="4514" priority="4518" operator="containsText" text="Operational">
      <formula>NOT(ISERROR(SEARCH("Operational",F1185)))</formula>
    </cfRule>
    <cfRule type="containsText" dxfId="4513" priority="4519" operator="containsText" text="Dn(service)">
      <formula>NOT(ISERROR(SEARCH("Dn(service)",F1185)))</formula>
    </cfRule>
    <cfRule type="containsText" dxfId="4512" priority="4520" operator="containsText" text="Dn(waiting)">
      <formula>NOT(ISERROR(SEARCH("Dn(waiting)",F1185)))</formula>
    </cfRule>
  </conditionalFormatting>
  <conditionalFormatting sqref="F1186">
    <cfRule type="containsBlanks" dxfId="4511" priority="4513">
      <formula>LEN(TRIM(F1186))=0</formula>
    </cfRule>
    <cfRule type="containsText" dxfId="4510" priority="4514" operator="containsText" text="Operational">
      <formula>NOT(ISERROR(SEARCH("Operational",F1186)))</formula>
    </cfRule>
    <cfRule type="containsText" dxfId="4509" priority="4515" operator="containsText" text="Dn(service)">
      <formula>NOT(ISERROR(SEARCH("Dn(service)",F1186)))</formula>
    </cfRule>
    <cfRule type="containsText" dxfId="4508" priority="4516" operator="containsText" text="Dn(waiting)">
      <formula>NOT(ISERROR(SEARCH("Dn(waiting)",F1186)))</formula>
    </cfRule>
  </conditionalFormatting>
  <conditionalFormatting sqref="F1187">
    <cfRule type="containsBlanks" dxfId="4507" priority="4509">
      <formula>LEN(TRIM(F1187))=0</formula>
    </cfRule>
    <cfRule type="containsText" dxfId="4506" priority="4510" operator="containsText" text="Operational">
      <formula>NOT(ISERROR(SEARCH("Operational",F1187)))</formula>
    </cfRule>
    <cfRule type="containsText" dxfId="4505" priority="4511" operator="containsText" text="Dn(service)">
      <formula>NOT(ISERROR(SEARCH("Dn(service)",F1187)))</formula>
    </cfRule>
    <cfRule type="containsText" dxfId="4504" priority="4512" operator="containsText" text="Dn(waiting)">
      <formula>NOT(ISERROR(SEARCH("Dn(waiting)",F1187)))</formula>
    </cfRule>
  </conditionalFormatting>
  <conditionalFormatting sqref="F1188">
    <cfRule type="containsBlanks" dxfId="4503" priority="4505">
      <formula>LEN(TRIM(F1188))=0</formula>
    </cfRule>
    <cfRule type="containsText" dxfId="4502" priority="4506" operator="containsText" text="Operational">
      <formula>NOT(ISERROR(SEARCH("Operational",F1188)))</formula>
    </cfRule>
    <cfRule type="containsText" dxfId="4501" priority="4507" operator="containsText" text="Dn(service)">
      <formula>NOT(ISERROR(SEARCH("Dn(service)",F1188)))</formula>
    </cfRule>
    <cfRule type="containsText" dxfId="4500" priority="4508" operator="containsText" text="Dn(waiting)">
      <formula>NOT(ISERROR(SEARCH("Dn(waiting)",F1188)))</formula>
    </cfRule>
  </conditionalFormatting>
  <conditionalFormatting sqref="H1189">
    <cfRule type="containsBlanks" dxfId="4499" priority="4501">
      <formula>LEN(TRIM(H1189))=0</formula>
    </cfRule>
    <cfRule type="containsText" dxfId="4498" priority="4502" operator="containsText" text="Operational">
      <formula>NOT(ISERROR(SEARCH("Operational",H1189)))</formula>
    </cfRule>
    <cfRule type="containsText" dxfId="4497" priority="4503" operator="containsText" text="Dn(service)">
      <formula>NOT(ISERROR(SEARCH("Dn(service)",H1189)))</formula>
    </cfRule>
    <cfRule type="containsText" dxfId="4496" priority="4504" operator="containsText" text="Dn(waiting)">
      <formula>NOT(ISERROR(SEARCH("Dn(waiting)",H1189)))</formula>
    </cfRule>
  </conditionalFormatting>
  <conditionalFormatting sqref="H1190">
    <cfRule type="containsBlanks" dxfId="4495" priority="4497">
      <formula>LEN(TRIM(H1190))=0</formula>
    </cfRule>
    <cfRule type="containsText" dxfId="4494" priority="4498" operator="containsText" text="Operational">
      <formula>NOT(ISERROR(SEARCH("Operational",H1190)))</formula>
    </cfRule>
    <cfRule type="containsText" dxfId="4493" priority="4499" operator="containsText" text="Dn(service)">
      <formula>NOT(ISERROR(SEARCH("Dn(service)",H1190)))</formula>
    </cfRule>
    <cfRule type="containsText" dxfId="4492" priority="4500" operator="containsText" text="Dn(waiting)">
      <formula>NOT(ISERROR(SEARCH("Dn(waiting)",H1190)))</formula>
    </cfRule>
  </conditionalFormatting>
  <conditionalFormatting sqref="H1191">
    <cfRule type="containsBlanks" dxfId="4491" priority="4493">
      <formula>LEN(TRIM(H1191))=0</formula>
    </cfRule>
    <cfRule type="containsText" dxfId="4490" priority="4494" operator="containsText" text="Operational">
      <formula>NOT(ISERROR(SEARCH("Operational",H1191)))</formula>
    </cfRule>
    <cfRule type="containsText" dxfId="4489" priority="4495" operator="containsText" text="Dn(service)">
      <formula>NOT(ISERROR(SEARCH("Dn(service)",H1191)))</formula>
    </cfRule>
    <cfRule type="containsText" dxfId="4488" priority="4496" operator="containsText" text="Dn(waiting)">
      <formula>NOT(ISERROR(SEARCH("Dn(waiting)",H1191)))</formula>
    </cfRule>
  </conditionalFormatting>
  <conditionalFormatting sqref="H1192">
    <cfRule type="containsBlanks" dxfId="4487" priority="4489">
      <formula>LEN(TRIM(H1192))=0</formula>
    </cfRule>
    <cfRule type="containsText" dxfId="4486" priority="4490" operator="containsText" text="Operational">
      <formula>NOT(ISERROR(SEARCH("Operational",H1192)))</formula>
    </cfRule>
    <cfRule type="containsText" dxfId="4485" priority="4491" operator="containsText" text="Dn(service)">
      <formula>NOT(ISERROR(SEARCH("Dn(service)",H1192)))</formula>
    </cfRule>
    <cfRule type="containsText" dxfId="4484" priority="4492" operator="containsText" text="Dn(waiting)">
      <formula>NOT(ISERROR(SEARCH("Dn(waiting)",H1192)))</formula>
    </cfRule>
  </conditionalFormatting>
  <conditionalFormatting sqref="H1193">
    <cfRule type="containsBlanks" dxfId="4483" priority="4485">
      <formula>LEN(TRIM(H1193))=0</formula>
    </cfRule>
    <cfRule type="containsText" dxfId="4482" priority="4486" operator="containsText" text="Operational">
      <formula>NOT(ISERROR(SEARCH("Operational",H1193)))</formula>
    </cfRule>
    <cfRule type="containsText" dxfId="4481" priority="4487" operator="containsText" text="Dn(service)">
      <formula>NOT(ISERROR(SEARCH("Dn(service)",H1193)))</formula>
    </cfRule>
    <cfRule type="containsText" dxfId="4480" priority="4488" operator="containsText" text="Dn(waiting)">
      <formula>NOT(ISERROR(SEARCH("Dn(waiting)",H1193)))</formula>
    </cfRule>
  </conditionalFormatting>
  <conditionalFormatting sqref="E1194">
    <cfRule type="containsBlanks" dxfId="4479" priority="4481">
      <formula>LEN(TRIM(E1194))=0</formula>
    </cfRule>
    <cfRule type="containsText" dxfId="4478" priority="4482" operator="containsText" text="Operational">
      <formula>NOT(ISERROR(SEARCH("Operational",E1194)))</formula>
    </cfRule>
    <cfRule type="containsText" dxfId="4477" priority="4483" operator="containsText" text="Dn(service)">
      <formula>NOT(ISERROR(SEARCH("Dn(service)",E1194)))</formula>
    </cfRule>
    <cfRule type="containsText" dxfId="4476" priority="4484" operator="containsText" text="Dn(waiting)">
      <formula>NOT(ISERROR(SEARCH("Dn(waiting)",E1194)))</formula>
    </cfRule>
  </conditionalFormatting>
  <conditionalFormatting sqref="E1195">
    <cfRule type="containsBlanks" dxfId="4475" priority="4477">
      <formula>LEN(TRIM(E1195))=0</formula>
    </cfRule>
    <cfRule type="containsText" dxfId="4474" priority="4478" operator="containsText" text="Operational">
      <formula>NOT(ISERROR(SEARCH("Operational",E1195)))</formula>
    </cfRule>
    <cfRule type="containsText" dxfId="4473" priority="4479" operator="containsText" text="Dn(service)">
      <formula>NOT(ISERROR(SEARCH("Dn(service)",E1195)))</formula>
    </cfRule>
    <cfRule type="containsText" dxfId="4472" priority="4480" operator="containsText" text="Dn(waiting)">
      <formula>NOT(ISERROR(SEARCH("Dn(waiting)",E1195)))</formula>
    </cfRule>
  </conditionalFormatting>
  <conditionalFormatting sqref="E1196">
    <cfRule type="containsBlanks" dxfId="4471" priority="4473">
      <formula>LEN(TRIM(E1196))=0</formula>
    </cfRule>
    <cfRule type="containsText" dxfId="4470" priority="4474" operator="containsText" text="Operational">
      <formula>NOT(ISERROR(SEARCH("Operational",E1196)))</formula>
    </cfRule>
    <cfRule type="containsText" dxfId="4469" priority="4475" operator="containsText" text="Dn(service)">
      <formula>NOT(ISERROR(SEARCH("Dn(service)",E1196)))</formula>
    </cfRule>
    <cfRule type="containsText" dxfId="4468" priority="4476" operator="containsText" text="Dn(waiting)">
      <formula>NOT(ISERROR(SEARCH("Dn(waiting)",E1196)))</formula>
    </cfRule>
  </conditionalFormatting>
  <conditionalFormatting sqref="E1197">
    <cfRule type="containsBlanks" dxfId="4467" priority="4469">
      <formula>LEN(TRIM(E1197))=0</formula>
    </cfRule>
    <cfRule type="containsText" dxfId="4466" priority="4470" operator="containsText" text="Operational">
      <formula>NOT(ISERROR(SEARCH("Operational",E1197)))</formula>
    </cfRule>
    <cfRule type="containsText" dxfId="4465" priority="4471" operator="containsText" text="Dn(service)">
      <formula>NOT(ISERROR(SEARCH("Dn(service)",E1197)))</formula>
    </cfRule>
    <cfRule type="containsText" dxfId="4464" priority="4472" operator="containsText" text="Dn(waiting)">
      <formula>NOT(ISERROR(SEARCH("Dn(waiting)",E1197)))</formula>
    </cfRule>
  </conditionalFormatting>
  <conditionalFormatting sqref="E1198">
    <cfRule type="containsBlanks" dxfId="4463" priority="4465">
      <formula>LEN(TRIM(E1198))=0</formula>
    </cfRule>
    <cfRule type="containsText" dxfId="4462" priority="4466" operator="containsText" text="Operational">
      <formula>NOT(ISERROR(SEARCH("Operational",E1198)))</formula>
    </cfRule>
    <cfRule type="containsText" dxfId="4461" priority="4467" operator="containsText" text="Dn(service)">
      <formula>NOT(ISERROR(SEARCH("Dn(service)",E1198)))</formula>
    </cfRule>
    <cfRule type="containsText" dxfId="4460" priority="4468" operator="containsText" text="Dn(waiting)">
      <formula>NOT(ISERROR(SEARCH("Dn(waiting)",E1198)))</formula>
    </cfRule>
  </conditionalFormatting>
  <conditionalFormatting sqref="E1199">
    <cfRule type="containsBlanks" dxfId="4459" priority="4461">
      <formula>LEN(TRIM(E1199))=0</formula>
    </cfRule>
    <cfRule type="containsText" dxfId="4458" priority="4462" operator="containsText" text="Operational">
      <formula>NOT(ISERROR(SEARCH("Operational",E1199)))</formula>
    </cfRule>
    <cfRule type="containsText" dxfId="4457" priority="4463" operator="containsText" text="Dn(service)">
      <formula>NOT(ISERROR(SEARCH("Dn(service)",E1199)))</formula>
    </cfRule>
    <cfRule type="containsText" dxfId="4456" priority="4464" operator="containsText" text="Dn(waiting)">
      <formula>NOT(ISERROR(SEARCH("Dn(waiting)",E1199)))</formula>
    </cfRule>
  </conditionalFormatting>
  <conditionalFormatting sqref="E1200">
    <cfRule type="containsBlanks" dxfId="4455" priority="4457">
      <formula>LEN(TRIM(E1200))=0</formula>
    </cfRule>
    <cfRule type="containsText" dxfId="4454" priority="4458" operator="containsText" text="Operational">
      <formula>NOT(ISERROR(SEARCH("Operational",E1200)))</formula>
    </cfRule>
    <cfRule type="containsText" dxfId="4453" priority="4459" operator="containsText" text="Dn(service)">
      <formula>NOT(ISERROR(SEARCH("Dn(service)",E1200)))</formula>
    </cfRule>
    <cfRule type="containsText" dxfId="4452" priority="4460" operator="containsText" text="Dn(waiting)">
      <formula>NOT(ISERROR(SEARCH("Dn(waiting)",E1200)))</formula>
    </cfRule>
  </conditionalFormatting>
  <conditionalFormatting sqref="E1201">
    <cfRule type="containsBlanks" dxfId="4451" priority="4453">
      <formula>LEN(TRIM(E1201))=0</formula>
    </cfRule>
    <cfRule type="containsText" dxfId="4450" priority="4454" operator="containsText" text="Operational">
      <formula>NOT(ISERROR(SEARCH("Operational",E1201)))</formula>
    </cfRule>
    <cfRule type="containsText" dxfId="4449" priority="4455" operator="containsText" text="Dn(service)">
      <formula>NOT(ISERROR(SEARCH("Dn(service)",E1201)))</formula>
    </cfRule>
    <cfRule type="containsText" dxfId="4448" priority="4456" operator="containsText" text="Dn(waiting)">
      <formula>NOT(ISERROR(SEARCH("Dn(waiting)",E1201)))</formula>
    </cfRule>
  </conditionalFormatting>
  <conditionalFormatting sqref="E1202">
    <cfRule type="containsBlanks" dxfId="4447" priority="4449">
      <formula>LEN(TRIM(E1202))=0</formula>
    </cfRule>
    <cfRule type="containsText" dxfId="4446" priority="4450" operator="containsText" text="Operational">
      <formula>NOT(ISERROR(SEARCH("Operational",E1202)))</formula>
    </cfRule>
    <cfRule type="containsText" dxfId="4445" priority="4451" operator="containsText" text="Dn(service)">
      <formula>NOT(ISERROR(SEARCH("Dn(service)",E1202)))</formula>
    </cfRule>
    <cfRule type="containsText" dxfId="4444" priority="4452" operator="containsText" text="Dn(waiting)">
      <formula>NOT(ISERROR(SEARCH("Dn(waiting)",E1202)))</formula>
    </cfRule>
  </conditionalFormatting>
  <conditionalFormatting sqref="G1203">
    <cfRule type="containsBlanks" dxfId="4443" priority="4445">
      <formula>LEN(TRIM(G1203))=0</formula>
    </cfRule>
    <cfRule type="containsText" dxfId="4442" priority="4446" operator="containsText" text="Operational">
      <formula>NOT(ISERROR(SEARCH("Operational",G1203)))</formula>
    </cfRule>
    <cfRule type="containsText" dxfId="4441" priority="4447" operator="containsText" text="Dn(service)">
      <formula>NOT(ISERROR(SEARCH("Dn(service)",G1203)))</formula>
    </cfRule>
    <cfRule type="containsText" dxfId="4440" priority="4448" operator="containsText" text="Dn(waiting)">
      <formula>NOT(ISERROR(SEARCH("Dn(waiting)",G1203)))</formula>
    </cfRule>
  </conditionalFormatting>
  <conditionalFormatting sqref="G1204">
    <cfRule type="containsBlanks" dxfId="4439" priority="4441">
      <formula>LEN(TRIM(G1204))=0</formula>
    </cfRule>
    <cfRule type="containsText" dxfId="4438" priority="4442" operator="containsText" text="Operational">
      <formula>NOT(ISERROR(SEARCH("Operational",G1204)))</formula>
    </cfRule>
    <cfRule type="containsText" dxfId="4437" priority="4443" operator="containsText" text="Dn(service)">
      <formula>NOT(ISERROR(SEARCH("Dn(service)",G1204)))</formula>
    </cfRule>
    <cfRule type="containsText" dxfId="4436" priority="4444" operator="containsText" text="Dn(waiting)">
      <formula>NOT(ISERROR(SEARCH("Dn(waiting)",G1204)))</formula>
    </cfRule>
  </conditionalFormatting>
  <conditionalFormatting sqref="G1205">
    <cfRule type="containsBlanks" dxfId="4435" priority="4437">
      <formula>LEN(TRIM(G1205))=0</formula>
    </cfRule>
    <cfRule type="containsText" dxfId="4434" priority="4438" operator="containsText" text="Operational">
      <formula>NOT(ISERROR(SEARCH("Operational",G1205)))</formula>
    </cfRule>
    <cfRule type="containsText" dxfId="4433" priority="4439" operator="containsText" text="Dn(service)">
      <formula>NOT(ISERROR(SEARCH("Dn(service)",G1205)))</formula>
    </cfRule>
    <cfRule type="containsText" dxfId="4432" priority="4440" operator="containsText" text="Dn(waiting)">
      <formula>NOT(ISERROR(SEARCH("Dn(waiting)",G1205)))</formula>
    </cfRule>
  </conditionalFormatting>
  <conditionalFormatting sqref="G1206">
    <cfRule type="containsBlanks" dxfId="4431" priority="4433">
      <formula>LEN(TRIM(G1206))=0</formula>
    </cfRule>
    <cfRule type="containsText" dxfId="4430" priority="4434" operator="containsText" text="Operational">
      <formula>NOT(ISERROR(SEARCH("Operational",G1206)))</formula>
    </cfRule>
    <cfRule type="containsText" dxfId="4429" priority="4435" operator="containsText" text="Dn(service)">
      <formula>NOT(ISERROR(SEARCH("Dn(service)",G1206)))</formula>
    </cfRule>
    <cfRule type="containsText" dxfId="4428" priority="4436" operator="containsText" text="Dn(waiting)">
      <formula>NOT(ISERROR(SEARCH("Dn(waiting)",G1206)))</formula>
    </cfRule>
  </conditionalFormatting>
  <conditionalFormatting sqref="G1207">
    <cfRule type="containsBlanks" dxfId="4427" priority="4429">
      <formula>LEN(TRIM(G1207))=0</formula>
    </cfRule>
    <cfRule type="containsText" dxfId="4426" priority="4430" operator="containsText" text="Operational">
      <formula>NOT(ISERROR(SEARCH("Operational",G1207)))</formula>
    </cfRule>
    <cfRule type="containsText" dxfId="4425" priority="4431" operator="containsText" text="Dn(service)">
      <formula>NOT(ISERROR(SEARCH("Dn(service)",G1207)))</formula>
    </cfRule>
    <cfRule type="containsText" dxfId="4424" priority="4432" operator="containsText" text="Dn(waiting)">
      <formula>NOT(ISERROR(SEARCH("Dn(waiting)",G1207)))</formula>
    </cfRule>
  </conditionalFormatting>
  <conditionalFormatting sqref="D1208">
    <cfRule type="containsBlanks" dxfId="4423" priority="4425">
      <formula>LEN(TRIM(D1208))=0</formula>
    </cfRule>
    <cfRule type="containsText" dxfId="4422" priority="4426" operator="containsText" text="Operational">
      <formula>NOT(ISERROR(SEARCH("Operational",D1208)))</formula>
    </cfRule>
    <cfRule type="containsText" dxfId="4421" priority="4427" operator="containsText" text="Dn(service)">
      <formula>NOT(ISERROR(SEARCH("Dn(service)",D1208)))</formula>
    </cfRule>
    <cfRule type="containsText" dxfId="4420" priority="4428" operator="containsText" text="Dn(waiting)">
      <formula>NOT(ISERROR(SEARCH("Dn(waiting)",D1208)))</formula>
    </cfRule>
  </conditionalFormatting>
  <conditionalFormatting sqref="D1209">
    <cfRule type="containsBlanks" dxfId="4419" priority="4421">
      <formula>LEN(TRIM(D1209))=0</formula>
    </cfRule>
    <cfRule type="containsText" dxfId="4418" priority="4422" operator="containsText" text="Operational">
      <formula>NOT(ISERROR(SEARCH("Operational",D1209)))</formula>
    </cfRule>
    <cfRule type="containsText" dxfId="4417" priority="4423" operator="containsText" text="Dn(service)">
      <formula>NOT(ISERROR(SEARCH("Dn(service)",D1209)))</formula>
    </cfRule>
    <cfRule type="containsText" dxfId="4416" priority="4424" operator="containsText" text="Dn(waiting)">
      <formula>NOT(ISERROR(SEARCH("Dn(waiting)",D1209)))</formula>
    </cfRule>
  </conditionalFormatting>
  <conditionalFormatting sqref="D1210">
    <cfRule type="containsBlanks" dxfId="4415" priority="4417">
      <formula>LEN(TRIM(D1210))=0</formula>
    </cfRule>
    <cfRule type="containsText" dxfId="4414" priority="4418" operator="containsText" text="Operational">
      <formula>NOT(ISERROR(SEARCH("Operational",D1210)))</formula>
    </cfRule>
    <cfRule type="containsText" dxfId="4413" priority="4419" operator="containsText" text="Dn(service)">
      <formula>NOT(ISERROR(SEARCH("Dn(service)",D1210)))</formula>
    </cfRule>
    <cfRule type="containsText" dxfId="4412" priority="4420" operator="containsText" text="Dn(waiting)">
      <formula>NOT(ISERROR(SEARCH("Dn(waiting)",D1210)))</formula>
    </cfRule>
  </conditionalFormatting>
  <conditionalFormatting sqref="D1211">
    <cfRule type="containsBlanks" dxfId="4411" priority="4413">
      <formula>LEN(TRIM(D1211))=0</formula>
    </cfRule>
    <cfRule type="containsText" dxfId="4410" priority="4414" operator="containsText" text="Operational">
      <formula>NOT(ISERROR(SEARCH("Operational",D1211)))</formula>
    </cfRule>
    <cfRule type="containsText" dxfId="4409" priority="4415" operator="containsText" text="Dn(service)">
      <formula>NOT(ISERROR(SEARCH("Dn(service)",D1211)))</formula>
    </cfRule>
    <cfRule type="containsText" dxfId="4408" priority="4416" operator="containsText" text="Dn(waiting)">
      <formula>NOT(ISERROR(SEARCH("Dn(waiting)",D1211)))</formula>
    </cfRule>
  </conditionalFormatting>
  <conditionalFormatting sqref="D1212">
    <cfRule type="containsBlanks" dxfId="4407" priority="4409">
      <formula>LEN(TRIM(D1212))=0</formula>
    </cfRule>
    <cfRule type="containsText" dxfId="4406" priority="4410" operator="containsText" text="Operational">
      <formula>NOT(ISERROR(SEARCH("Operational",D1212)))</formula>
    </cfRule>
    <cfRule type="containsText" dxfId="4405" priority="4411" operator="containsText" text="Dn(service)">
      <formula>NOT(ISERROR(SEARCH("Dn(service)",D1212)))</formula>
    </cfRule>
    <cfRule type="containsText" dxfId="4404" priority="4412" operator="containsText" text="Dn(waiting)">
      <formula>NOT(ISERROR(SEARCH("Dn(waiting)",D1212)))</formula>
    </cfRule>
  </conditionalFormatting>
  <conditionalFormatting sqref="F1212">
    <cfRule type="containsBlanks" dxfId="4403" priority="4405">
      <formula>LEN(TRIM(F1212))=0</formula>
    </cfRule>
    <cfRule type="containsText" dxfId="4402" priority="4406" operator="containsText" text="Operational">
      <formula>NOT(ISERROR(SEARCH("Operational",F1212)))</formula>
    </cfRule>
    <cfRule type="containsText" dxfId="4401" priority="4407" operator="containsText" text="Dn(service)">
      <formula>NOT(ISERROR(SEARCH("Dn(service)",F1212)))</formula>
    </cfRule>
    <cfRule type="containsText" dxfId="4400" priority="4408" operator="containsText" text="Dn(waiting)">
      <formula>NOT(ISERROR(SEARCH("Dn(waiting)",F1212)))</formula>
    </cfRule>
  </conditionalFormatting>
  <conditionalFormatting sqref="F1213">
    <cfRule type="containsBlanks" dxfId="4399" priority="4401">
      <formula>LEN(TRIM(F1213))=0</formula>
    </cfRule>
    <cfRule type="containsText" dxfId="4398" priority="4402" operator="containsText" text="Operational">
      <formula>NOT(ISERROR(SEARCH("Operational",F1213)))</formula>
    </cfRule>
    <cfRule type="containsText" dxfId="4397" priority="4403" operator="containsText" text="Dn(service)">
      <formula>NOT(ISERROR(SEARCH("Dn(service)",F1213)))</formula>
    </cfRule>
    <cfRule type="containsText" dxfId="4396" priority="4404" operator="containsText" text="Dn(waiting)">
      <formula>NOT(ISERROR(SEARCH("Dn(waiting)",F1213)))</formula>
    </cfRule>
  </conditionalFormatting>
  <conditionalFormatting sqref="F1214">
    <cfRule type="containsBlanks" dxfId="4395" priority="4397">
      <formula>LEN(TRIM(F1214))=0</formula>
    </cfRule>
    <cfRule type="containsText" dxfId="4394" priority="4398" operator="containsText" text="Operational">
      <formula>NOT(ISERROR(SEARCH("Operational",F1214)))</formula>
    </cfRule>
    <cfRule type="containsText" dxfId="4393" priority="4399" operator="containsText" text="Dn(service)">
      <formula>NOT(ISERROR(SEARCH("Dn(service)",F1214)))</formula>
    </cfRule>
    <cfRule type="containsText" dxfId="4392" priority="4400" operator="containsText" text="Dn(waiting)">
      <formula>NOT(ISERROR(SEARCH("Dn(waiting)",F1214)))</formula>
    </cfRule>
  </conditionalFormatting>
  <conditionalFormatting sqref="F1215">
    <cfRule type="containsBlanks" dxfId="4391" priority="4393">
      <formula>LEN(TRIM(F1215))=0</formula>
    </cfRule>
    <cfRule type="containsText" dxfId="4390" priority="4394" operator="containsText" text="Operational">
      <formula>NOT(ISERROR(SEARCH("Operational",F1215)))</formula>
    </cfRule>
    <cfRule type="containsText" dxfId="4389" priority="4395" operator="containsText" text="Dn(service)">
      <formula>NOT(ISERROR(SEARCH("Dn(service)",F1215)))</formula>
    </cfRule>
    <cfRule type="containsText" dxfId="4388" priority="4396" operator="containsText" text="Dn(waiting)">
      <formula>NOT(ISERROR(SEARCH("Dn(waiting)",F1215)))</formula>
    </cfRule>
  </conditionalFormatting>
  <conditionalFormatting sqref="E1216">
    <cfRule type="containsBlanks" dxfId="4387" priority="4389">
      <formula>LEN(TRIM(E1216))=0</formula>
    </cfRule>
    <cfRule type="containsText" dxfId="4386" priority="4390" operator="containsText" text="Operational">
      <formula>NOT(ISERROR(SEARCH("Operational",E1216)))</formula>
    </cfRule>
    <cfRule type="containsText" dxfId="4385" priority="4391" operator="containsText" text="Dn(service)">
      <formula>NOT(ISERROR(SEARCH("Dn(service)",E1216)))</formula>
    </cfRule>
    <cfRule type="containsText" dxfId="4384" priority="4392" operator="containsText" text="Dn(waiting)">
      <formula>NOT(ISERROR(SEARCH("Dn(waiting)",E1216)))</formula>
    </cfRule>
  </conditionalFormatting>
  <conditionalFormatting sqref="E1217">
    <cfRule type="containsBlanks" dxfId="4383" priority="4385">
      <formula>LEN(TRIM(E1217))=0</formula>
    </cfRule>
    <cfRule type="containsText" dxfId="4382" priority="4386" operator="containsText" text="Operational">
      <formula>NOT(ISERROR(SEARCH("Operational",E1217)))</formula>
    </cfRule>
    <cfRule type="containsText" dxfId="4381" priority="4387" operator="containsText" text="Dn(service)">
      <formula>NOT(ISERROR(SEARCH("Dn(service)",E1217)))</formula>
    </cfRule>
    <cfRule type="containsText" dxfId="4380" priority="4388" operator="containsText" text="Dn(waiting)">
      <formula>NOT(ISERROR(SEARCH("Dn(waiting)",E1217)))</formula>
    </cfRule>
  </conditionalFormatting>
  <conditionalFormatting sqref="E1218">
    <cfRule type="containsBlanks" dxfId="4379" priority="4381">
      <formula>LEN(TRIM(E1218))=0</formula>
    </cfRule>
    <cfRule type="containsText" dxfId="4378" priority="4382" operator="containsText" text="Operational">
      <formula>NOT(ISERROR(SEARCH("Operational",E1218)))</formula>
    </cfRule>
    <cfRule type="containsText" dxfId="4377" priority="4383" operator="containsText" text="Dn(service)">
      <formula>NOT(ISERROR(SEARCH("Dn(service)",E1218)))</formula>
    </cfRule>
    <cfRule type="containsText" dxfId="4376" priority="4384" operator="containsText" text="Dn(waiting)">
      <formula>NOT(ISERROR(SEARCH("Dn(waiting)",E1218)))</formula>
    </cfRule>
  </conditionalFormatting>
  <conditionalFormatting sqref="E1219">
    <cfRule type="containsBlanks" dxfId="4375" priority="4377">
      <formula>LEN(TRIM(E1219))=0</formula>
    </cfRule>
    <cfRule type="containsText" dxfId="4374" priority="4378" operator="containsText" text="Operational">
      <formula>NOT(ISERROR(SEARCH("Operational",E1219)))</formula>
    </cfRule>
    <cfRule type="containsText" dxfId="4373" priority="4379" operator="containsText" text="Dn(service)">
      <formula>NOT(ISERROR(SEARCH("Dn(service)",E1219)))</formula>
    </cfRule>
    <cfRule type="containsText" dxfId="4372" priority="4380" operator="containsText" text="Dn(waiting)">
      <formula>NOT(ISERROR(SEARCH("Dn(waiting)",E1219)))</formula>
    </cfRule>
  </conditionalFormatting>
  <conditionalFormatting sqref="E1220">
    <cfRule type="containsBlanks" dxfId="4371" priority="4373">
      <formula>LEN(TRIM(E1220))=0</formula>
    </cfRule>
    <cfRule type="containsText" dxfId="4370" priority="4374" operator="containsText" text="Operational">
      <formula>NOT(ISERROR(SEARCH("Operational",E1220)))</formula>
    </cfRule>
    <cfRule type="containsText" dxfId="4369" priority="4375" operator="containsText" text="Dn(service)">
      <formula>NOT(ISERROR(SEARCH("Dn(service)",E1220)))</formula>
    </cfRule>
    <cfRule type="containsText" dxfId="4368" priority="4376" operator="containsText" text="Dn(waiting)">
      <formula>NOT(ISERROR(SEARCH("Dn(waiting)",E1220)))</formula>
    </cfRule>
  </conditionalFormatting>
  <conditionalFormatting sqref="H1221">
    <cfRule type="containsBlanks" dxfId="4367" priority="4369">
      <formula>LEN(TRIM(H1221))=0</formula>
    </cfRule>
    <cfRule type="containsText" dxfId="4366" priority="4370" operator="containsText" text="Operational">
      <formula>NOT(ISERROR(SEARCH("Operational",H1221)))</formula>
    </cfRule>
    <cfRule type="containsText" dxfId="4365" priority="4371" operator="containsText" text="Dn(service)">
      <formula>NOT(ISERROR(SEARCH("Dn(service)",H1221)))</formula>
    </cfRule>
    <cfRule type="containsText" dxfId="4364" priority="4372" operator="containsText" text="Dn(waiting)">
      <formula>NOT(ISERROR(SEARCH("Dn(waiting)",H1221)))</formula>
    </cfRule>
  </conditionalFormatting>
  <conditionalFormatting sqref="H1222">
    <cfRule type="containsBlanks" dxfId="4363" priority="4365">
      <formula>LEN(TRIM(H1222))=0</formula>
    </cfRule>
    <cfRule type="containsText" dxfId="4362" priority="4366" operator="containsText" text="Operational">
      <formula>NOT(ISERROR(SEARCH("Operational",H1222)))</formula>
    </cfRule>
    <cfRule type="containsText" dxfId="4361" priority="4367" operator="containsText" text="Dn(service)">
      <formula>NOT(ISERROR(SEARCH("Dn(service)",H1222)))</formula>
    </cfRule>
    <cfRule type="containsText" dxfId="4360" priority="4368" operator="containsText" text="Dn(waiting)">
      <formula>NOT(ISERROR(SEARCH("Dn(waiting)",H1222)))</formula>
    </cfRule>
  </conditionalFormatting>
  <conditionalFormatting sqref="H1223">
    <cfRule type="containsBlanks" dxfId="4359" priority="4361">
      <formula>LEN(TRIM(H1223))=0</formula>
    </cfRule>
    <cfRule type="containsText" dxfId="4358" priority="4362" operator="containsText" text="Operational">
      <formula>NOT(ISERROR(SEARCH("Operational",H1223)))</formula>
    </cfRule>
    <cfRule type="containsText" dxfId="4357" priority="4363" operator="containsText" text="Dn(service)">
      <formula>NOT(ISERROR(SEARCH("Dn(service)",H1223)))</formula>
    </cfRule>
    <cfRule type="containsText" dxfId="4356" priority="4364" operator="containsText" text="Dn(waiting)">
      <formula>NOT(ISERROR(SEARCH("Dn(waiting)",H1223)))</formula>
    </cfRule>
  </conditionalFormatting>
  <conditionalFormatting sqref="C1224">
    <cfRule type="containsBlanks" dxfId="4355" priority="4357">
      <formula>LEN(TRIM(C1224))=0</formula>
    </cfRule>
    <cfRule type="containsText" dxfId="4354" priority="4358" operator="containsText" text="Operational">
      <formula>NOT(ISERROR(SEARCH("Operational",C1224)))</formula>
    </cfRule>
    <cfRule type="containsText" dxfId="4353" priority="4359" operator="containsText" text="Dn(service)">
      <formula>NOT(ISERROR(SEARCH("Dn(service)",C1224)))</formula>
    </cfRule>
    <cfRule type="containsText" dxfId="4352" priority="4360" operator="containsText" text="Dn(waiting)">
      <formula>NOT(ISERROR(SEARCH("Dn(waiting)",C1224)))</formula>
    </cfRule>
  </conditionalFormatting>
  <conditionalFormatting sqref="C1225">
    <cfRule type="containsBlanks" dxfId="4351" priority="4353">
      <formula>LEN(TRIM(C1225))=0</formula>
    </cfRule>
    <cfRule type="containsText" dxfId="4350" priority="4354" operator="containsText" text="Operational">
      <formula>NOT(ISERROR(SEARCH("Operational",C1225)))</formula>
    </cfRule>
    <cfRule type="containsText" dxfId="4349" priority="4355" operator="containsText" text="Dn(service)">
      <formula>NOT(ISERROR(SEARCH("Dn(service)",C1225)))</formula>
    </cfRule>
    <cfRule type="containsText" dxfId="4348" priority="4356" operator="containsText" text="Dn(waiting)">
      <formula>NOT(ISERROR(SEARCH("Dn(waiting)",C1225)))</formula>
    </cfRule>
  </conditionalFormatting>
  <conditionalFormatting sqref="C1226">
    <cfRule type="containsBlanks" dxfId="4347" priority="4349">
      <formula>LEN(TRIM(C1226))=0</formula>
    </cfRule>
    <cfRule type="containsText" dxfId="4346" priority="4350" operator="containsText" text="Operational">
      <formula>NOT(ISERROR(SEARCH("Operational",C1226)))</formula>
    </cfRule>
    <cfRule type="containsText" dxfId="4345" priority="4351" operator="containsText" text="Dn(service)">
      <formula>NOT(ISERROR(SEARCH("Dn(service)",C1226)))</formula>
    </cfRule>
    <cfRule type="containsText" dxfId="4344" priority="4352" operator="containsText" text="Dn(waiting)">
      <formula>NOT(ISERROR(SEARCH("Dn(waiting)",C1226)))</formula>
    </cfRule>
  </conditionalFormatting>
  <conditionalFormatting sqref="C1227">
    <cfRule type="containsBlanks" dxfId="4343" priority="4345">
      <formula>LEN(TRIM(C1227))=0</formula>
    </cfRule>
    <cfRule type="containsText" dxfId="4342" priority="4346" operator="containsText" text="Operational">
      <formula>NOT(ISERROR(SEARCH("Operational",C1227)))</formula>
    </cfRule>
    <cfRule type="containsText" dxfId="4341" priority="4347" operator="containsText" text="Dn(service)">
      <formula>NOT(ISERROR(SEARCH("Dn(service)",C1227)))</formula>
    </cfRule>
    <cfRule type="containsText" dxfId="4340" priority="4348" operator="containsText" text="Dn(waiting)">
      <formula>NOT(ISERROR(SEARCH("Dn(waiting)",C1227)))</formula>
    </cfRule>
  </conditionalFormatting>
  <conditionalFormatting sqref="D1228">
    <cfRule type="containsBlanks" dxfId="4339" priority="4341">
      <formula>LEN(TRIM(D1228))=0</formula>
    </cfRule>
    <cfRule type="containsText" dxfId="4338" priority="4342" operator="containsText" text="Operational">
      <formula>NOT(ISERROR(SEARCH("Operational",D1228)))</formula>
    </cfRule>
    <cfRule type="containsText" dxfId="4337" priority="4343" operator="containsText" text="Dn(service)">
      <formula>NOT(ISERROR(SEARCH("Dn(service)",D1228)))</formula>
    </cfRule>
    <cfRule type="containsText" dxfId="4336" priority="4344" operator="containsText" text="Dn(waiting)">
      <formula>NOT(ISERROR(SEARCH("Dn(waiting)",D1228)))</formula>
    </cfRule>
  </conditionalFormatting>
  <conditionalFormatting sqref="D1229">
    <cfRule type="containsBlanks" dxfId="4335" priority="4337">
      <formula>LEN(TRIM(D1229))=0</formula>
    </cfRule>
    <cfRule type="containsText" dxfId="4334" priority="4338" operator="containsText" text="Operational">
      <formula>NOT(ISERROR(SEARCH("Operational",D1229)))</formula>
    </cfRule>
    <cfRule type="containsText" dxfId="4333" priority="4339" operator="containsText" text="Dn(service)">
      <formula>NOT(ISERROR(SEARCH("Dn(service)",D1229)))</formula>
    </cfRule>
    <cfRule type="containsText" dxfId="4332" priority="4340" operator="containsText" text="Dn(waiting)">
      <formula>NOT(ISERROR(SEARCH("Dn(waiting)",D1229)))</formula>
    </cfRule>
  </conditionalFormatting>
  <conditionalFormatting sqref="D1230">
    <cfRule type="containsBlanks" dxfId="4331" priority="4333">
      <formula>LEN(TRIM(D1230))=0</formula>
    </cfRule>
    <cfRule type="containsText" dxfId="4330" priority="4334" operator="containsText" text="Operational">
      <formula>NOT(ISERROR(SEARCH("Operational",D1230)))</formula>
    </cfRule>
    <cfRule type="containsText" dxfId="4329" priority="4335" operator="containsText" text="Dn(service)">
      <formula>NOT(ISERROR(SEARCH("Dn(service)",D1230)))</formula>
    </cfRule>
    <cfRule type="containsText" dxfId="4328" priority="4336" operator="containsText" text="Dn(waiting)">
      <formula>NOT(ISERROR(SEARCH("Dn(waiting)",D1230)))</formula>
    </cfRule>
  </conditionalFormatting>
  <conditionalFormatting sqref="D1231">
    <cfRule type="containsBlanks" dxfId="4327" priority="4329">
      <formula>LEN(TRIM(D1231))=0</formula>
    </cfRule>
    <cfRule type="containsText" dxfId="4326" priority="4330" operator="containsText" text="Operational">
      <formula>NOT(ISERROR(SEARCH("Operational",D1231)))</formula>
    </cfRule>
    <cfRule type="containsText" dxfId="4325" priority="4331" operator="containsText" text="Dn(service)">
      <formula>NOT(ISERROR(SEARCH("Dn(service)",D1231)))</formula>
    </cfRule>
    <cfRule type="containsText" dxfId="4324" priority="4332" operator="containsText" text="Dn(waiting)">
      <formula>NOT(ISERROR(SEARCH("Dn(waiting)",D1231)))</formula>
    </cfRule>
  </conditionalFormatting>
  <conditionalFormatting sqref="D1232">
    <cfRule type="containsBlanks" dxfId="4323" priority="4325">
      <formula>LEN(TRIM(D1232))=0</formula>
    </cfRule>
    <cfRule type="containsText" dxfId="4322" priority="4326" operator="containsText" text="Operational">
      <formula>NOT(ISERROR(SEARCH("Operational",D1232)))</formula>
    </cfRule>
    <cfRule type="containsText" dxfId="4321" priority="4327" operator="containsText" text="Dn(service)">
      <formula>NOT(ISERROR(SEARCH("Dn(service)",D1232)))</formula>
    </cfRule>
    <cfRule type="containsText" dxfId="4320" priority="4328" operator="containsText" text="Dn(waiting)">
      <formula>NOT(ISERROR(SEARCH("Dn(waiting)",D1232)))</formula>
    </cfRule>
  </conditionalFormatting>
  <conditionalFormatting sqref="G1233">
    <cfRule type="containsBlanks" dxfId="4319" priority="4321">
      <formula>LEN(TRIM(G1233))=0</formula>
    </cfRule>
    <cfRule type="containsText" dxfId="4318" priority="4322" operator="containsText" text="Operational">
      <formula>NOT(ISERROR(SEARCH("Operational",G1233)))</formula>
    </cfRule>
    <cfRule type="containsText" dxfId="4317" priority="4323" operator="containsText" text="Dn(service)">
      <formula>NOT(ISERROR(SEARCH("Dn(service)",G1233)))</formula>
    </cfRule>
    <cfRule type="containsText" dxfId="4316" priority="4324" operator="containsText" text="Dn(waiting)">
      <formula>NOT(ISERROR(SEARCH("Dn(waiting)",G1233)))</formula>
    </cfRule>
  </conditionalFormatting>
  <conditionalFormatting sqref="G1234">
    <cfRule type="containsBlanks" dxfId="4315" priority="4317">
      <formula>LEN(TRIM(G1234))=0</formula>
    </cfRule>
    <cfRule type="containsText" dxfId="4314" priority="4318" operator="containsText" text="Operational">
      <formula>NOT(ISERROR(SEARCH("Operational",G1234)))</formula>
    </cfRule>
    <cfRule type="containsText" dxfId="4313" priority="4319" operator="containsText" text="Dn(service)">
      <formula>NOT(ISERROR(SEARCH("Dn(service)",G1234)))</formula>
    </cfRule>
    <cfRule type="containsText" dxfId="4312" priority="4320" operator="containsText" text="Dn(waiting)">
      <formula>NOT(ISERROR(SEARCH("Dn(waiting)",G1234)))</formula>
    </cfRule>
  </conditionalFormatting>
  <conditionalFormatting sqref="G1235">
    <cfRule type="containsBlanks" dxfId="4311" priority="4313">
      <formula>LEN(TRIM(G1235))=0</formula>
    </cfRule>
    <cfRule type="containsText" dxfId="4310" priority="4314" operator="containsText" text="Operational">
      <formula>NOT(ISERROR(SEARCH("Operational",G1235)))</formula>
    </cfRule>
    <cfRule type="containsText" dxfId="4309" priority="4315" operator="containsText" text="Dn(service)">
      <formula>NOT(ISERROR(SEARCH("Dn(service)",G1235)))</formula>
    </cfRule>
    <cfRule type="containsText" dxfId="4308" priority="4316" operator="containsText" text="Dn(waiting)">
      <formula>NOT(ISERROR(SEARCH("Dn(waiting)",G1235)))</formula>
    </cfRule>
  </conditionalFormatting>
  <conditionalFormatting sqref="G1236">
    <cfRule type="containsBlanks" dxfId="4307" priority="4309">
      <formula>LEN(TRIM(G1236))=0</formula>
    </cfRule>
    <cfRule type="containsText" dxfId="4306" priority="4310" operator="containsText" text="Operational">
      <formula>NOT(ISERROR(SEARCH("Operational",G1236)))</formula>
    </cfRule>
    <cfRule type="containsText" dxfId="4305" priority="4311" operator="containsText" text="Dn(service)">
      <formula>NOT(ISERROR(SEARCH("Dn(service)",G1236)))</formula>
    </cfRule>
    <cfRule type="containsText" dxfId="4304" priority="4312" operator="containsText" text="Dn(waiting)">
      <formula>NOT(ISERROR(SEARCH("Dn(waiting)",G1236)))</formula>
    </cfRule>
  </conditionalFormatting>
  <conditionalFormatting sqref="F1237">
    <cfRule type="containsBlanks" dxfId="4303" priority="4305">
      <formula>LEN(TRIM(F1237))=0</formula>
    </cfRule>
    <cfRule type="containsText" dxfId="4302" priority="4306" operator="containsText" text="Operational">
      <formula>NOT(ISERROR(SEARCH("Operational",F1237)))</formula>
    </cfRule>
    <cfRule type="containsText" dxfId="4301" priority="4307" operator="containsText" text="Dn(service)">
      <formula>NOT(ISERROR(SEARCH("Dn(service)",F1237)))</formula>
    </cfRule>
    <cfRule type="containsText" dxfId="4300" priority="4308" operator="containsText" text="Dn(waiting)">
      <formula>NOT(ISERROR(SEARCH("Dn(waiting)",F1237)))</formula>
    </cfRule>
  </conditionalFormatting>
  <conditionalFormatting sqref="F1238">
    <cfRule type="containsBlanks" dxfId="4299" priority="4301">
      <formula>LEN(TRIM(F1238))=0</formula>
    </cfRule>
    <cfRule type="containsText" dxfId="4298" priority="4302" operator="containsText" text="Operational">
      <formula>NOT(ISERROR(SEARCH("Operational",F1238)))</formula>
    </cfRule>
    <cfRule type="containsText" dxfId="4297" priority="4303" operator="containsText" text="Dn(service)">
      <formula>NOT(ISERROR(SEARCH("Dn(service)",F1238)))</formula>
    </cfRule>
    <cfRule type="containsText" dxfId="4296" priority="4304" operator="containsText" text="Dn(waiting)">
      <formula>NOT(ISERROR(SEARCH("Dn(waiting)",F1238)))</formula>
    </cfRule>
  </conditionalFormatting>
  <conditionalFormatting sqref="F1239">
    <cfRule type="containsBlanks" dxfId="4295" priority="4297">
      <formula>LEN(TRIM(F1239))=0</formula>
    </cfRule>
    <cfRule type="containsText" dxfId="4294" priority="4298" operator="containsText" text="Operational">
      <formula>NOT(ISERROR(SEARCH("Operational",F1239)))</formula>
    </cfRule>
    <cfRule type="containsText" dxfId="4293" priority="4299" operator="containsText" text="Dn(service)">
      <formula>NOT(ISERROR(SEARCH("Dn(service)",F1239)))</formula>
    </cfRule>
    <cfRule type="containsText" dxfId="4292" priority="4300" operator="containsText" text="Dn(waiting)">
      <formula>NOT(ISERROR(SEARCH("Dn(waiting)",F1239)))</formula>
    </cfRule>
  </conditionalFormatting>
  <conditionalFormatting sqref="F1240">
    <cfRule type="containsBlanks" dxfId="4291" priority="4293">
      <formula>LEN(TRIM(F1240))=0</formula>
    </cfRule>
    <cfRule type="containsText" dxfId="4290" priority="4294" operator="containsText" text="Operational">
      <formula>NOT(ISERROR(SEARCH("Operational",F1240)))</formula>
    </cfRule>
    <cfRule type="containsText" dxfId="4289" priority="4295" operator="containsText" text="Dn(service)">
      <formula>NOT(ISERROR(SEARCH("Dn(service)",F1240)))</formula>
    </cfRule>
    <cfRule type="containsText" dxfId="4288" priority="4296" operator="containsText" text="Dn(waiting)">
      <formula>NOT(ISERROR(SEARCH("Dn(waiting)",F1240)))</formula>
    </cfRule>
  </conditionalFormatting>
  <conditionalFormatting sqref="F1241">
    <cfRule type="containsBlanks" dxfId="4287" priority="4289">
      <formula>LEN(TRIM(F1241))=0</formula>
    </cfRule>
    <cfRule type="containsText" dxfId="4286" priority="4290" operator="containsText" text="Operational">
      <formula>NOT(ISERROR(SEARCH("Operational",F1241)))</formula>
    </cfRule>
    <cfRule type="containsText" dxfId="4285" priority="4291" operator="containsText" text="Dn(service)">
      <formula>NOT(ISERROR(SEARCH("Dn(service)",F1241)))</formula>
    </cfRule>
    <cfRule type="containsText" dxfId="4284" priority="4292" operator="containsText" text="Dn(waiting)">
      <formula>NOT(ISERROR(SEARCH("Dn(waiting)",F1241)))</formula>
    </cfRule>
  </conditionalFormatting>
  <conditionalFormatting sqref="E1242">
    <cfRule type="containsBlanks" dxfId="4283" priority="4285">
      <formula>LEN(TRIM(E1242))=0</formula>
    </cfRule>
    <cfRule type="containsText" dxfId="4282" priority="4286" operator="containsText" text="Operational">
      <formula>NOT(ISERROR(SEARCH("Operational",E1242)))</formula>
    </cfRule>
    <cfRule type="containsText" dxfId="4281" priority="4287" operator="containsText" text="Dn(service)">
      <formula>NOT(ISERROR(SEARCH("Dn(service)",E1242)))</formula>
    </cfRule>
    <cfRule type="containsText" dxfId="4280" priority="4288" operator="containsText" text="Dn(waiting)">
      <formula>NOT(ISERROR(SEARCH("Dn(waiting)",E1242)))</formula>
    </cfRule>
  </conditionalFormatting>
  <conditionalFormatting sqref="E1243">
    <cfRule type="containsBlanks" dxfId="4279" priority="4281">
      <formula>LEN(TRIM(E1243))=0</formula>
    </cfRule>
    <cfRule type="containsText" dxfId="4278" priority="4282" operator="containsText" text="Operational">
      <formula>NOT(ISERROR(SEARCH("Operational",E1243)))</formula>
    </cfRule>
    <cfRule type="containsText" dxfId="4277" priority="4283" operator="containsText" text="Dn(service)">
      <formula>NOT(ISERROR(SEARCH("Dn(service)",E1243)))</formula>
    </cfRule>
    <cfRule type="containsText" dxfId="4276" priority="4284" operator="containsText" text="Dn(waiting)">
      <formula>NOT(ISERROR(SEARCH("Dn(waiting)",E1243)))</formula>
    </cfRule>
  </conditionalFormatting>
  <conditionalFormatting sqref="E1244">
    <cfRule type="containsBlanks" dxfId="4275" priority="4277">
      <formula>LEN(TRIM(E1244))=0</formula>
    </cfRule>
    <cfRule type="containsText" dxfId="4274" priority="4278" operator="containsText" text="Operational">
      <formula>NOT(ISERROR(SEARCH("Operational",E1244)))</formula>
    </cfRule>
    <cfRule type="containsText" dxfId="4273" priority="4279" operator="containsText" text="Dn(service)">
      <formula>NOT(ISERROR(SEARCH("Dn(service)",E1244)))</formula>
    </cfRule>
    <cfRule type="containsText" dxfId="4272" priority="4280" operator="containsText" text="Dn(waiting)">
      <formula>NOT(ISERROR(SEARCH("Dn(waiting)",E1244)))</formula>
    </cfRule>
  </conditionalFormatting>
  <conditionalFormatting sqref="E1245">
    <cfRule type="containsBlanks" dxfId="4271" priority="4273">
      <formula>LEN(TRIM(E1245))=0</formula>
    </cfRule>
    <cfRule type="containsText" dxfId="4270" priority="4274" operator="containsText" text="Operational">
      <formula>NOT(ISERROR(SEARCH("Operational",E1245)))</formula>
    </cfRule>
    <cfRule type="containsText" dxfId="4269" priority="4275" operator="containsText" text="Dn(service)">
      <formula>NOT(ISERROR(SEARCH("Dn(service)",E1245)))</formula>
    </cfRule>
    <cfRule type="containsText" dxfId="4268" priority="4276" operator="containsText" text="Dn(waiting)">
      <formula>NOT(ISERROR(SEARCH("Dn(waiting)",E1245)))</formula>
    </cfRule>
  </conditionalFormatting>
  <conditionalFormatting sqref="E1246">
    <cfRule type="containsBlanks" dxfId="4267" priority="4269">
      <formula>LEN(TRIM(E1246))=0</formula>
    </cfRule>
    <cfRule type="containsText" dxfId="4266" priority="4270" operator="containsText" text="Operational">
      <formula>NOT(ISERROR(SEARCH("Operational",E1246)))</formula>
    </cfRule>
    <cfRule type="containsText" dxfId="4265" priority="4271" operator="containsText" text="Dn(service)">
      <formula>NOT(ISERROR(SEARCH("Dn(service)",E1246)))</formula>
    </cfRule>
    <cfRule type="containsText" dxfId="4264" priority="4272" operator="containsText" text="Dn(waiting)">
      <formula>NOT(ISERROR(SEARCH("Dn(waiting)",E1246)))</formula>
    </cfRule>
  </conditionalFormatting>
  <conditionalFormatting sqref="H1247">
    <cfRule type="containsBlanks" dxfId="4263" priority="4265">
      <formula>LEN(TRIM(H1247))=0</formula>
    </cfRule>
    <cfRule type="containsText" dxfId="4262" priority="4266" operator="containsText" text="Operational">
      <formula>NOT(ISERROR(SEARCH("Operational",H1247)))</formula>
    </cfRule>
    <cfRule type="containsText" dxfId="4261" priority="4267" operator="containsText" text="Dn(service)">
      <formula>NOT(ISERROR(SEARCH("Dn(service)",H1247)))</formula>
    </cfRule>
    <cfRule type="containsText" dxfId="4260" priority="4268" operator="containsText" text="Dn(waiting)">
      <formula>NOT(ISERROR(SEARCH("Dn(waiting)",H1247)))</formula>
    </cfRule>
  </conditionalFormatting>
  <conditionalFormatting sqref="H1248">
    <cfRule type="containsBlanks" dxfId="4259" priority="4261">
      <formula>LEN(TRIM(H1248))=0</formula>
    </cfRule>
    <cfRule type="containsText" dxfId="4258" priority="4262" operator="containsText" text="Operational">
      <formula>NOT(ISERROR(SEARCH("Operational",H1248)))</formula>
    </cfRule>
    <cfRule type="containsText" dxfId="4257" priority="4263" operator="containsText" text="Dn(service)">
      <formula>NOT(ISERROR(SEARCH("Dn(service)",H1248)))</formula>
    </cfRule>
    <cfRule type="containsText" dxfId="4256" priority="4264" operator="containsText" text="Dn(waiting)">
      <formula>NOT(ISERROR(SEARCH("Dn(waiting)",H1248)))</formula>
    </cfRule>
  </conditionalFormatting>
  <conditionalFormatting sqref="H1249">
    <cfRule type="containsBlanks" dxfId="4255" priority="4257">
      <formula>LEN(TRIM(H1249))=0</formula>
    </cfRule>
    <cfRule type="containsText" dxfId="4254" priority="4258" operator="containsText" text="Operational">
      <formula>NOT(ISERROR(SEARCH("Operational",H1249)))</formula>
    </cfRule>
    <cfRule type="containsText" dxfId="4253" priority="4259" operator="containsText" text="Dn(service)">
      <formula>NOT(ISERROR(SEARCH("Dn(service)",H1249)))</formula>
    </cfRule>
    <cfRule type="containsText" dxfId="4252" priority="4260" operator="containsText" text="Dn(waiting)">
      <formula>NOT(ISERROR(SEARCH("Dn(waiting)",H1249)))</formula>
    </cfRule>
  </conditionalFormatting>
  <conditionalFormatting sqref="H1250">
    <cfRule type="containsBlanks" dxfId="4251" priority="4253">
      <formula>LEN(TRIM(H1250))=0</formula>
    </cfRule>
    <cfRule type="containsText" dxfId="4250" priority="4254" operator="containsText" text="Operational">
      <formula>NOT(ISERROR(SEARCH("Operational",H1250)))</formula>
    </cfRule>
    <cfRule type="containsText" dxfId="4249" priority="4255" operator="containsText" text="Dn(service)">
      <formula>NOT(ISERROR(SEARCH("Dn(service)",H1250)))</formula>
    </cfRule>
    <cfRule type="containsText" dxfId="4248" priority="4256" operator="containsText" text="Dn(waiting)">
      <formula>NOT(ISERROR(SEARCH("Dn(waiting)",H1250)))</formula>
    </cfRule>
  </conditionalFormatting>
  <conditionalFormatting sqref="H1251">
    <cfRule type="containsBlanks" dxfId="4247" priority="4249">
      <formula>LEN(TRIM(H1251))=0</formula>
    </cfRule>
    <cfRule type="containsText" dxfId="4246" priority="4250" operator="containsText" text="Operational">
      <formula>NOT(ISERROR(SEARCH("Operational",H1251)))</formula>
    </cfRule>
    <cfRule type="containsText" dxfId="4245" priority="4251" operator="containsText" text="Dn(service)">
      <formula>NOT(ISERROR(SEARCH("Dn(service)",H1251)))</formula>
    </cfRule>
    <cfRule type="containsText" dxfId="4244" priority="4252" operator="containsText" text="Dn(waiting)">
      <formula>NOT(ISERROR(SEARCH("Dn(waiting)",H1251)))</formula>
    </cfRule>
  </conditionalFormatting>
  <conditionalFormatting sqref="C1252">
    <cfRule type="containsBlanks" dxfId="4243" priority="4245">
      <formula>LEN(TRIM(C1252))=0</formula>
    </cfRule>
    <cfRule type="containsText" dxfId="4242" priority="4246" operator="containsText" text="Operational">
      <formula>NOT(ISERROR(SEARCH("Operational",C1252)))</formula>
    </cfRule>
    <cfRule type="containsText" dxfId="4241" priority="4247" operator="containsText" text="Dn(service)">
      <formula>NOT(ISERROR(SEARCH("Dn(service)",C1252)))</formula>
    </cfRule>
    <cfRule type="containsText" dxfId="4240" priority="4248" operator="containsText" text="Dn(waiting)">
      <formula>NOT(ISERROR(SEARCH("Dn(waiting)",C1252)))</formula>
    </cfRule>
  </conditionalFormatting>
  <conditionalFormatting sqref="C1253">
    <cfRule type="containsBlanks" dxfId="4239" priority="4241">
      <formula>LEN(TRIM(C1253))=0</formula>
    </cfRule>
    <cfRule type="containsText" dxfId="4238" priority="4242" operator="containsText" text="Operational">
      <formula>NOT(ISERROR(SEARCH("Operational",C1253)))</formula>
    </cfRule>
    <cfRule type="containsText" dxfId="4237" priority="4243" operator="containsText" text="Dn(service)">
      <formula>NOT(ISERROR(SEARCH("Dn(service)",C1253)))</formula>
    </cfRule>
    <cfRule type="containsText" dxfId="4236" priority="4244" operator="containsText" text="Dn(waiting)">
      <formula>NOT(ISERROR(SEARCH("Dn(waiting)",C1253)))</formula>
    </cfRule>
  </conditionalFormatting>
  <conditionalFormatting sqref="C1254">
    <cfRule type="containsBlanks" dxfId="4235" priority="4237">
      <formula>LEN(TRIM(C1254))=0</formula>
    </cfRule>
    <cfRule type="containsText" dxfId="4234" priority="4238" operator="containsText" text="Operational">
      <formula>NOT(ISERROR(SEARCH("Operational",C1254)))</formula>
    </cfRule>
    <cfRule type="containsText" dxfId="4233" priority="4239" operator="containsText" text="Dn(service)">
      <formula>NOT(ISERROR(SEARCH("Dn(service)",C1254)))</formula>
    </cfRule>
    <cfRule type="containsText" dxfId="4232" priority="4240" operator="containsText" text="Dn(waiting)">
      <formula>NOT(ISERROR(SEARCH("Dn(waiting)",C1254)))</formula>
    </cfRule>
  </conditionalFormatting>
  <conditionalFormatting sqref="C1255">
    <cfRule type="containsBlanks" dxfId="4231" priority="4233">
      <formula>LEN(TRIM(C1255))=0</formula>
    </cfRule>
    <cfRule type="containsText" dxfId="4230" priority="4234" operator="containsText" text="Operational">
      <formula>NOT(ISERROR(SEARCH("Operational",C1255)))</formula>
    </cfRule>
    <cfRule type="containsText" dxfId="4229" priority="4235" operator="containsText" text="Dn(service)">
      <formula>NOT(ISERROR(SEARCH("Dn(service)",C1255)))</formula>
    </cfRule>
    <cfRule type="containsText" dxfId="4228" priority="4236" operator="containsText" text="Dn(waiting)">
      <formula>NOT(ISERROR(SEARCH("Dn(waiting)",C1255)))</formula>
    </cfRule>
  </conditionalFormatting>
  <conditionalFormatting sqref="C1256">
    <cfRule type="containsBlanks" dxfId="4227" priority="4229">
      <formula>LEN(TRIM(C1256))=0</formula>
    </cfRule>
    <cfRule type="containsText" dxfId="4226" priority="4230" operator="containsText" text="Operational">
      <formula>NOT(ISERROR(SEARCH("Operational",C1256)))</formula>
    </cfRule>
    <cfRule type="containsText" dxfId="4225" priority="4231" operator="containsText" text="Dn(service)">
      <formula>NOT(ISERROR(SEARCH("Dn(service)",C1256)))</formula>
    </cfRule>
    <cfRule type="containsText" dxfId="4224" priority="4232" operator="containsText" text="Dn(waiting)">
      <formula>NOT(ISERROR(SEARCH("Dn(waiting)",C1256)))</formula>
    </cfRule>
  </conditionalFormatting>
  <conditionalFormatting sqref="G1257">
    <cfRule type="containsBlanks" dxfId="4223" priority="4225">
      <formula>LEN(TRIM(G1257))=0</formula>
    </cfRule>
    <cfRule type="containsText" dxfId="4222" priority="4226" operator="containsText" text="Operational">
      <formula>NOT(ISERROR(SEARCH("Operational",G1257)))</formula>
    </cfRule>
    <cfRule type="containsText" dxfId="4221" priority="4227" operator="containsText" text="Dn(service)">
      <formula>NOT(ISERROR(SEARCH("Dn(service)",G1257)))</formula>
    </cfRule>
    <cfRule type="containsText" dxfId="4220" priority="4228" operator="containsText" text="Dn(waiting)">
      <formula>NOT(ISERROR(SEARCH("Dn(waiting)",G1257)))</formula>
    </cfRule>
  </conditionalFormatting>
  <conditionalFormatting sqref="G1258">
    <cfRule type="containsBlanks" dxfId="4219" priority="4221">
      <formula>LEN(TRIM(G1258))=0</formula>
    </cfRule>
    <cfRule type="containsText" dxfId="4218" priority="4222" operator="containsText" text="Operational">
      <formula>NOT(ISERROR(SEARCH("Operational",G1258)))</formula>
    </cfRule>
    <cfRule type="containsText" dxfId="4217" priority="4223" operator="containsText" text="Dn(service)">
      <formula>NOT(ISERROR(SEARCH("Dn(service)",G1258)))</formula>
    </cfRule>
    <cfRule type="containsText" dxfId="4216" priority="4224" operator="containsText" text="Dn(waiting)">
      <formula>NOT(ISERROR(SEARCH("Dn(waiting)",G1258)))</formula>
    </cfRule>
  </conditionalFormatting>
  <conditionalFormatting sqref="G1259">
    <cfRule type="containsBlanks" dxfId="4215" priority="4217">
      <formula>LEN(TRIM(G1259))=0</formula>
    </cfRule>
    <cfRule type="containsText" dxfId="4214" priority="4218" operator="containsText" text="Operational">
      <formula>NOT(ISERROR(SEARCH("Operational",G1259)))</formula>
    </cfRule>
    <cfRule type="containsText" dxfId="4213" priority="4219" operator="containsText" text="Dn(service)">
      <formula>NOT(ISERROR(SEARCH("Dn(service)",G1259)))</formula>
    </cfRule>
    <cfRule type="containsText" dxfId="4212" priority="4220" operator="containsText" text="Dn(waiting)">
      <formula>NOT(ISERROR(SEARCH("Dn(waiting)",G1259)))</formula>
    </cfRule>
  </conditionalFormatting>
  <conditionalFormatting sqref="G1260">
    <cfRule type="containsBlanks" dxfId="4211" priority="4213">
      <formula>LEN(TRIM(G1260))=0</formula>
    </cfRule>
    <cfRule type="containsText" dxfId="4210" priority="4214" operator="containsText" text="Operational">
      <formula>NOT(ISERROR(SEARCH("Operational",G1260)))</formula>
    </cfRule>
    <cfRule type="containsText" dxfId="4209" priority="4215" operator="containsText" text="Dn(service)">
      <formula>NOT(ISERROR(SEARCH("Dn(service)",G1260)))</formula>
    </cfRule>
    <cfRule type="containsText" dxfId="4208" priority="4216" operator="containsText" text="Dn(waiting)">
      <formula>NOT(ISERROR(SEARCH("Dn(waiting)",G1260)))</formula>
    </cfRule>
  </conditionalFormatting>
  <conditionalFormatting sqref="D1261">
    <cfRule type="containsBlanks" dxfId="4207" priority="4209">
      <formula>LEN(TRIM(D1261))=0</formula>
    </cfRule>
    <cfRule type="containsText" dxfId="4206" priority="4210" operator="containsText" text="Operational">
      <formula>NOT(ISERROR(SEARCH("Operational",D1261)))</formula>
    </cfRule>
    <cfRule type="containsText" dxfId="4205" priority="4211" operator="containsText" text="Dn(service)">
      <formula>NOT(ISERROR(SEARCH("Dn(service)",D1261)))</formula>
    </cfRule>
    <cfRule type="containsText" dxfId="4204" priority="4212" operator="containsText" text="Dn(waiting)">
      <formula>NOT(ISERROR(SEARCH("Dn(waiting)",D1261)))</formula>
    </cfRule>
  </conditionalFormatting>
  <conditionalFormatting sqref="D1262">
    <cfRule type="containsBlanks" dxfId="4203" priority="4205">
      <formula>LEN(TRIM(D1262))=0</formula>
    </cfRule>
    <cfRule type="containsText" dxfId="4202" priority="4206" operator="containsText" text="Operational">
      <formula>NOT(ISERROR(SEARCH("Operational",D1262)))</formula>
    </cfRule>
    <cfRule type="containsText" dxfId="4201" priority="4207" operator="containsText" text="Dn(service)">
      <formula>NOT(ISERROR(SEARCH("Dn(service)",D1262)))</formula>
    </cfRule>
    <cfRule type="containsText" dxfId="4200" priority="4208" operator="containsText" text="Dn(waiting)">
      <formula>NOT(ISERROR(SEARCH("Dn(waiting)",D1262)))</formula>
    </cfRule>
  </conditionalFormatting>
  <conditionalFormatting sqref="D1263">
    <cfRule type="containsBlanks" dxfId="4199" priority="4201">
      <formula>LEN(TRIM(D1263))=0</formula>
    </cfRule>
    <cfRule type="containsText" dxfId="4198" priority="4202" operator="containsText" text="Operational">
      <formula>NOT(ISERROR(SEARCH("Operational",D1263)))</formula>
    </cfRule>
    <cfRule type="containsText" dxfId="4197" priority="4203" operator="containsText" text="Dn(service)">
      <formula>NOT(ISERROR(SEARCH("Dn(service)",D1263)))</formula>
    </cfRule>
    <cfRule type="containsText" dxfId="4196" priority="4204" operator="containsText" text="Dn(waiting)">
      <formula>NOT(ISERROR(SEARCH("Dn(waiting)",D1263)))</formula>
    </cfRule>
  </conditionalFormatting>
  <conditionalFormatting sqref="D1264">
    <cfRule type="containsBlanks" dxfId="4195" priority="4197">
      <formula>LEN(TRIM(D1264))=0</formula>
    </cfRule>
    <cfRule type="containsText" dxfId="4194" priority="4198" operator="containsText" text="Operational">
      <formula>NOT(ISERROR(SEARCH("Operational",D1264)))</formula>
    </cfRule>
    <cfRule type="containsText" dxfId="4193" priority="4199" operator="containsText" text="Dn(service)">
      <formula>NOT(ISERROR(SEARCH("Dn(service)",D1264)))</formula>
    </cfRule>
    <cfRule type="containsText" dxfId="4192" priority="4200" operator="containsText" text="Dn(waiting)">
      <formula>NOT(ISERROR(SEARCH("Dn(waiting)",D1264)))</formula>
    </cfRule>
  </conditionalFormatting>
  <conditionalFormatting sqref="D1265">
    <cfRule type="containsBlanks" dxfId="4191" priority="4193">
      <formula>LEN(TRIM(D1265))=0</formula>
    </cfRule>
    <cfRule type="containsText" dxfId="4190" priority="4194" operator="containsText" text="Operational">
      <formula>NOT(ISERROR(SEARCH("Operational",D1265)))</formula>
    </cfRule>
    <cfRule type="containsText" dxfId="4189" priority="4195" operator="containsText" text="Dn(service)">
      <formula>NOT(ISERROR(SEARCH("Dn(service)",D1265)))</formula>
    </cfRule>
    <cfRule type="containsText" dxfId="4188" priority="4196" operator="containsText" text="Dn(waiting)">
      <formula>NOT(ISERROR(SEARCH("Dn(waiting)",D1265)))</formula>
    </cfRule>
  </conditionalFormatting>
  <conditionalFormatting sqref="F1266">
    <cfRule type="containsBlanks" dxfId="4187" priority="4189">
      <formula>LEN(TRIM(F1266))=0</formula>
    </cfRule>
    <cfRule type="containsText" dxfId="4186" priority="4190" operator="containsText" text="Operational">
      <formula>NOT(ISERROR(SEARCH("Operational",F1266)))</formula>
    </cfRule>
    <cfRule type="containsText" dxfId="4185" priority="4191" operator="containsText" text="Dn(service)">
      <formula>NOT(ISERROR(SEARCH("Dn(service)",F1266)))</formula>
    </cfRule>
    <cfRule type="containsText" dxfId="4184" priority="4192" operator="containsText" text="Dn(waiting)">
      <formula>NOT(ISERROR(SEARCH("Dn(waiting)",F1266)))</formula>
    </cfRule>
  </conditionalFormatting>
  <conditionalFormatting sqref="F1267">
    <cfRule type="containsBlanks" dxfId="4183" priority="4185">
      <formula>LEN(TRIM(F1267))=0</formula>
    </cfRule>
    <cfRule type="containsText" dxfId="4182" priority="4186" operator="containsText" text="Operational">
      <formula>NOT(ISERROR(SEARCH("Operational",F1267)))</formula>
    </cfRule>
    <cfRule type="containsText" dxfId="4181" priority="4187" operator="containsText" text="Dn(service)">
      <formula>NOT(ISERROR(SEARCH("Dn(service)",F1267)))</formula>
    </cfRule>
    <cfRule type="containsText" dxfId="4180" priority="4188" operator="containsText" text="Dn(waiting)">
      <formula>NOT(ISERROR(SEARCH("Dn(waiting)",F1267)))</formula>
    </cfRule>
  </conditionalFormatting>
  <conditionalFormatting sqref="F1268">
    <cfRule type="containsBlanks" dxfId="4179" priority="4181">
      <formula>LEN(TRIM(F1268))=0</formula>
    </cfRule>
    <cfRule type="containsText" dxfId="4178" priority="4182" operator="containsText" text="Operational">
      <formula>NOT(ISERROR(SEARCH("Operational",F1268)))</formula>
    </cfRule>
    <cfRule type="containsText" dxfId="4177" priority="4183" operator="containsText" text="Dn(service)">
      <formula>NOT(ISERROR(SEARCH("Dn(service)",F1268)))</formula>
    </cfRule>
    <cfRule type="containsText" dxfId="4176" priority="4184" operator="containsText" text="Dn(waiting)">
      <formula>NOT(ISERROR(SEARCH("Dn(waiting)",F1268)))</formula>
    </cfRule>
  </conditionalFormatting>
  <conditionalFormatting sqref="E1269">
    <cfRule type="containsBlanks" dxfId="4175" priority="4177">
      <formula>LEN(TRIM(E1269))=0</formula>
    </cfRule>
    <cfRule type="containsText" dxfId="4174" priority="4178" operator="containsText" text="Operational">
      <formula>NOT(ISERROR(SEARCH("Operational",E1269)))</formula>
    </cfRule>
    <cfRule type="containsText" dxfId="4173" priority="4179" operator="containsText" text="Dn(service)">
      <formula>NOT(ISERROR(SEARCH("Dn(service)",E1269)))</formula>
    </cfRule>
    <cfRule type="containsText" dxfId="4172" priority="4180" operator="containsText" text="Dn(waiting)">
      <formula>NOT(ISERROR(SEARCH("Dn(waiting)",E1269)))</formula>
    </cfRule>
  </conditionalFormatting>
  <conditionalFormatting sqref="E1270">
    <cfRule type="containsBlanks" dxfId="4171" priority="4173">
      <formula>LEN(TRIM(E1270))=0</formula>
    </cfRule>
    <cfRule type="containsText" dxfId="4170" priority="4174" operator="containsText" text="Operational">
      <formula>NOT(ISERROR(SEARCH("Operational",E1270)))</formula>
    </cfRule>
    <cfRule type="containsText" dxfId="4169" priority="4175" operator="containsText" text="Dn(service)">
      <formula>NOT(ISERROR(SEARCH("Dn(service)",E1270)))</formula>
    </cfRule>
    <cfRule type="containsText" dxfId="4168" priority="4176" operator="containsText" text="Dn(waiting)">
      <formula>NOT(ISERROR(SEARCH("Dn(waiting)",E1270)))</formula>
    </cfRule>
  </conditionalFormatting>
  <conditionalFormatting sqref="E1271">
    <cfRule type="containsBlanks" dxfId="4167" priority="4169">
      <formula>LEN(TRIM(E1271))=0</formula>
    </cfRule>
    <cfRule type="containsText" dxfId="4166" priority="4170" operator="containsText" text="Operational">
      <formula>NOT(ISERROR(SEARCH("Operational",E1271)))</formula>
    </cfRule>
    <cfRule type="containsText" dxfId="4165" priority="4171" operator="containsText" text="Dn(service)">
      <formula>NOT(ISERROR(SEARCH("Dn(service)",E1271)))</formula>
    </cfRule>
    <cfRule type="containsText" dxfId="4164" priority="4172" operator="containsText" text="Dn(waiting)">
      <formula>NOT(ISERROR(SEARCH("Dn(waiting)",E1271)))</formula>
    </cfRule>
  </conditionalFormatting>
  <conditionalFormatting sqref="E1272">
    <cfRule type="containsBlanks" dxfId="4163" priority="4165">
      <formula>LEN(TRIM(E1272))=0</formula>
    </cfRule>
    <cfRule type="containsText" dxfId="4162" priority="4166" operator="containsText" text="Operational">
      <formula>NOT(ISERROR(SEARCH("Operational",E1272)))</formula>
    </cfRule>
    <cfRule type="containsText" dxfId="4161" priority="4167" operator="containsText" text="Dn(service)">
      <formula>NOT(ISERROR(SEARCH("Dn(service)",E1272)))</formula>
    </cfRule>
    <cfRule type="containsText" dxfId="4160" priority="4168" operator="containsText" text="Dn(waiting)">
      <formula>NOT(ISERROR(SEARCH("Dn(waiting)",E1272)))</formula>
    </cfRule>
  </conditionalFormatting>
  <conditionalFormatting sqref="H1273">
    <cfRule type="containsBlanks" dxfId="4159" priority="4161">
      <formula>LEN(TRIM(H1273))=0</formula>
    </cfRule>
    <cfRule type="containsText" dxfId="4158" priority="4162" operator="containsText" text="Operational">
      <formula>NOT(ISERROR(SEARCH("Operational",H1273)))</formula>
    </cfRule>
    <cfRule type="containsText" dxfId="4157" priority="4163" operator="containsText" text="Dn(service)">
      <formula>NOT(ISERROR(SEARCH("Dn(service)",H1273)))</formula>
    </cfRule>
    <cfRule type="containsText" dxfId="4156" priority="4164" operator="containsText" text="Dn(waiting)">
      <formula>NOT(ISERROR(SEARCH("Dn(waiting)",H1273)))</formula>
    </cfRule>
  </conditionalFormatting>
  <conditionalFormatting sqref="H1274">
    <cfRule type="containsBlanks" dxfId="4155" priority="4157">
      <formula>LEN(TRIM(H1274))=0</formula>
    </cfRule>
    <cfRule type="containsText" dxfId="4154" priority="4158" operator="containsText" text="Operational">
      <formula>NOT(ISERROR(SEARCH("Operational",H1274)))</formula>
    </cfRule>
    <cfRule type="containsText" dxfId="4153" priority="4159" operator="containsText" text="Dn(service)">
      <formula>NOT(ISERROR(SEARCH("Dn(service)",H1274)))</formula>
    </cfRule>
    <cfRule type="containsText" dxfId="4152" priority="4160" operator="containsText" text="Dn(waiting)">
      <formula>NOT(ISERROR(SEARCH("Dn(waiting)",H1274)))</formula>
    </cfRule>
  </conditionalFormatting>
  <conditionalFormatting sqref="H1275">
    <cfRule type="containsBlanks" dxfId="4151" priority="4153">
      <formula>LEN(TRIM(H1275))=0</formula>
    </cfRule>
    <cfRule type="containsText" dxfId="4150" priority="4154" operator="containsText" text="Operational">
      <formula>NOT(ISERROR(SEARCH("Operational",H1275)))</formula>
    </cfRule>
    <cfRule type="containsText" dxfId="4149" priority="4155" operator="containsText" text="Dn(service)">
      <formula>NOT(ISERROR(SEARCH("Dn(service)",H1275)))</formula>
    </cfRule>
    <cfRule type="containsText" dxfId="4148" priority="4156" operator="containsText" text="Dn(waiting)">
      <formula>NOT(ISERROR(SEARCH("Dn(waiting)",H1275)))</formula>
    </cfRule>
  </conditionalFormatting>
  <conditionalFormatting sqref="H1276">
    <cfRule type="containsBlanks" dxfId="4147" priority="4149">
      <formula>LEN(TRIM(H1276))=0</formula>
    </cfRule>
    <cfRule type="containsText" dxfId="4146" priority="4150" operator="containsText" text="Operational">
      <formula>NOT(ISERROR(SEARCH("Operational",H1276)))</formula>
    </cfRule>
    <cfRule type="containsText" dxfId="4145" priority="4151" operator="containsText" text="Dn(service)">
      <formula>NOT(ISERROR(SEARCH("Dn(service)",H1276)))</formula>
    </cfRule>
    <cfRule type="containsText" dxfId="4144" priority="4152" operator="containsText" text="Dn(waiting)">
      <formula>NOT(ISERROR(SEARCH("Dn(waiting)",H1276)))</formula>
    </cfRule>
  </conditionalFormatting>
  <conditionalFormatting sqref="C1277">
    <cfRule type="containsBlanks" dxfId="4143" priority="4145">
      <formula>LEN(TRIM(C1277))=0</formula>
    </cfRule>
    <cfRule type="containsText" dxfId="4142" priority="4146" operator="containsText" text="Operational">
      <formula>NOT(ISERROR(SEARCH("Operational",C1277)))</formula>
    </cfRule>
    <cfRule type="containsText" dxfId="4141" priority="4147" operator="containsText" text="Dn(service)">
      <formula>NOT(ISERROR(SEARCH("Dn(service)",C1277)))</formula>
    </cfRule>
    <cfRule type="containsText" dxfId="4140" priority="4148" operator="containsText" text="Dn(waiting)">
      <formula>NOT(ISERROR(SEARCH("Dn(waiting)",C1277)))</formula>
    </cfRule>
  </conditionalFormatting>
  <conditionalFormatting sqref="C1278">
    <cfRule type="containsBlanks" dxfId="4139" priority="4141">
      <formula>LEN(TRIM(C1278))=0</formula>
    </cfRule>
    <cfRule type="containsText" dxfId="4138" priority="4142" operator="containsText" text="Operational">
      <formula>NOT(ISERROR(SEARCH("Operational",C1278)))</formula>
    </cfRule>
    <cfRule type="containsText" dxfId="4137" priority="4143" operator="containsText" text="Dn(service)">
      <formula>NOT(ISERROR(SEARCH("Dn(service)",C1278)))</formula>
    </cfRule>
    <cfRule type="containsText" dxfId="4136" priority="4144" operator="containsText" text="Dn(waiting)">
      <formula>NOT(ISERROR(SEARCH("Dn(waiting)",C1278)))</formula>
    </cfRule>
  </conditionalFormatting>
  <conditionalFormatting sqref="C1279">
    <cfRule type="containsBlanks" dxfId="4135" priority="4137">
      <formula>LEN(TRIM(C1279))=0</formula>
    </cfRule>
    <cfRule type="containsText" dxfId="4134" priority="4138" operator="containsText" text="Operational">
      <formula>NOT(ISERROR(SEARCH("Operational",C1279)))</formula>
    </cfRule>
    <cfRule type="containsText" dxfId="4133" priority="4139" operator="containsText" text="Dn(service)">
      <formula>NOT(ISERROR(SEARCH("Dn(service)",C1279)))</formula>
    </cfRule>
    <cfRule type="containsText" dxfId="4132" priority="4140" operator="containsText" text="Dn(waiting)">
      <formula>NOT(ISERROR(SEARCH("Dn(waiting)",C1279)))</formula>
    </cfRule>
  </conditionalFormatting>
  <conditionalFormatting sqref="C1280">
    <cfRule type="containsBlanks" dxfId="4131" priority="4133">
      <formula>LEN(TRIM(C1280))=0</formula>
    </cfRule>
    <cfRule type="containsText" dxfId="4130" priority="4134" operator="containsText" text="Operational">
      <formula>NOT(ISERROR(SEARCH("Operational",C1280)))</formula>
    </cfRule>
    <cfRule type="containsText" dxfId="4129" priority="4135" operator="containsText" text="Dn(service)">
      <formula>NOT(ISERROR(SEARCH("Dn(service)",C1280)))</formula>
    </cfRule>
    <cfRule type="containsText" dxfId="4128" priority="4136" operator="containsText" text="Dn(waiting)">
      <formula>NOT(ISERROR(SEARCH("Dn(waiting)",C1280)))</formula>
    </cfRule>
  </conditionalFormatting>
  <conditionalFormatting sqref="C1281">
    <cfRule type="containsBlanks" dxfId="4127" priority="4129">
      <formula>LEN(TRIM(C1281))=0</formula>
    </cfRule>
    <cfRule type="containsText" dxfId="4126" priority="4130" operator="containsText" text="Operational">
      <formula>NOT(ISERROR(SEARCH("Operational",C1281)))</formula>
    </cfRule>
    <cfRule type="containsText" dxfId="4125" priority="4131" operator="containsText" text="Dn(service)">
      <formula>NOT(ISERROR(SEARCH("Dn(service)",C1281)))</formula>
    </cfRule>
    <cfRule type="containsText" dxfId="4124" priority="4132" operator="containsText" text="Dn(waiting)">
      <formula>NOT(ISERROR(SEARCH("Dn(waiting)",C1281)))</formula>
    </cfRule>
  </conditionalFormatting>
  <conditionalFormatting sqref="G1282">
    <cfRule type="containsBlanks" dxfId="4123" priority="4125">
      <formula>LEN(TRIM(G1282))=0</formula>
    </cfRule>
    <cfRule type="containsText" dxfId="4122" priority="4126" operator="containsText" text="Operational">
      <formula>NOT(ISERROR(SEARCH("Operational",G1282)))</formula>
    </cfRule>
    <cfRule type="containsText" dxfId="4121" priority="4127" operator="containsText" text="Dn(service)">
      <formula>NOT(ISERROR(SEARCH("Dn(service)",G1282)))</formula>
    </cfRule>
    <cfRule type="containsText" dxfId="4120" priority="4128" operator="containsText" text="Dn(waiting)">
      <formula>NOT(ISERROR(SEARCH("Dn(waiting)",G1282)))</formula>
    </cfRule>
  </conditionalFormatting>
  <conditionalFormatting sqref="G1283">
    <cfRule type="containsBlanks" dxfId="4119" priority="4121">
      <formula>LEN(TRIM(G1283))=0</formula>
    </cfRule>
    <cfRule type="containsText" dxfId="4118" priority="4122" operator="containsText" text="Operational">
      <formula>NOT(ISERROR(SEARCH("Operational",G1283)))</formula>
    </cfRule>
    <cfRule type="containsText" dxfId="4117" priority="4123" operator="containsText" text="Dn(service)">
      <formula>NOT(ISERROR(SEARCH("Dn(service)",G1283)))</formula>
    </cfRule>
    <cfRule type="containsText" dxfId="4116" priority="4124" operator="containsText" text="Dn(waiting)">
      <formula>NOT(ISERROR(SEARCH("Dn(waiting)",G1283)))</formula>
    </cfRule>
  </conditionalFormatting>
  <conditionalFormatting sqref="G1284">
    <cfRule type="containsBlanks" dxfId="4115" priority="4117">
      <formula>LEN(TRIM(G1284))=0</formula>
    </cfRule>
    <cfRule type="containsText" dxfId="4114" priority="4118" operator="containsText" text="Operational">
      <formula>NOT(ISERROR(SEARCH("Operational",G1284)))</formula>
    </cfRule>
    <cfRule type="containsText" dxfId="4113" priority="4119" operator="containsText" text="Dn(service)">
      <formula>NOT(ISERROR(SEARCH("Dn(service)",G1284)))</formula>
    </cfRule>
    <cfRule type="containsText" dxfId="4112" priority="4120" operator="containsText" text="Dn(waiting)">
      <formula>NOT(ISERROR(SEARCH("Dn(waiting)",G1284)))</formula>
    </cfRule>
  </conditionalFormatting>
  <conditionalFormatting sqref="G1285">
    <cfRule type="containsBlanks" dxfId="4111" priority="4113">
      <formula>LEN(TRIM(G1285))=0</formula>
    </cfRule>
    <cfRule type="containsText" dxfId="4110" priority="4114" operator="containsText" text="Operational">
      <formula>NOT(ISERROR(SEARCH("Operational",G1285)))</formula>
    </cfRule>
    <cfRule type="containsText" dxfId="4109" priority="4115" operator="containsText" text="Dn(service)">
      <formula>NOT(ISERROR(SEARCH("Dn(service)",G1285)))</formula>
    </cfRule>
    <cfRule type="containsText" dxfId="4108" priority="4116" operator="containsText" text="Dn(waiting)">
      <formula>NOT(ISERROR(SEARCH("Dn(waiting)",G1285)))</formula>
    </cfRule>
  </conditionalFormatting>
  <conditionalFormatting sqref="G1286">
    <cfRule type="containsBlanks" dxfId="4107" priority="4109">
      <formula>LEN(TRIM(G1286))=0</formula>
    </cfRule>
    <cfRule type="containsText" dxfId="4106" priority="4110" operator="containsText" text="Operational">
      <formula>NOT(ISERROR(SEARCH("Operational",G1286)))</formula>
    </cfRule>
    <cfRule type="containsText" dxfId="4105" priority="4111" operator="containsText" text="Dn(service)">
      <formula>NOT(ISERROR(SEARCH("Dn(service)",G1286)))</formula>
    </cfRule>
    <cfRule type="containsText" dxfId="4104" priority="4112" operator="containsText" text="Dn(waiting)">
      <formula>NOT(ISERROR(SEARCH("Dn(waiting)",G1286)))</formula>
    </cfRule>
  </conditionalFormatting>
  <conditionalFormatting sqref="D1287">
    <cfRule type="containsBlanks" dxfId="4103" priority="4105">
      <formula>LEN(TRIM(D1287))=0</formula>
    </cfRule>
    <cfRule type="containsText" dxfId="4102" priority="4106" operator="containsText" text="Operational">
      <formula>NOT(ISERROR(SEARCH("Operational",D1287)))</formula>
    </cfRule>
    <cfRule type="containsText" dxfId="4101" priority="4107" operator="containsText" text="Dn(service)">
      <formula>NOT(ISERROR(SEARCH("Dn(service)",D1287)))</formula>
    </cfRule>
    <cfRule type="containsText" dxfId="4100" priority="4108" operator="containsText" text="Dn(waiting)">
      <formula>NOT(ISERROR(SEARCH("Dn(waiting)",D1287)))</formula>
    </cfRule>
  </conditionalFormatting>
  <conditionalFormatting sqref="D1288">
    <cfRule type="containsBlanks" dxfId="4099" priority="4101">
      <formula>LEN(TRIM(D1288))=0</formula>
    </cfRule>
    <cfRule type="containsText" dxfId="4098" priority="4102" operator="containsText" text="Operational">
      <formula>NOT(ISERROR(SEARCH("Operational",D1288)))</formula>
    </cfRule>
    <cfRule type="containsText" dxfId="4097" priority="4103" operator="containsText" text="Dn(service)">
      <formula>NOT(ISERROR(SEARCH("Dn(service)",D1288)))</formula>
    </cfRule>
    <cfRule type="containsText" dxfId="4096" priority="4104" operator="containsText" text="Dn(waiting)">
      <formula>NOT(ISERROR(SEARCH("Dn(waiting)",D1288)))</formula>
    </cfRule>
  </conditionalFormatting>
  <conditionalFormatting sqref="D1289">
    <cfRule type="containsBlanks" dxfId="4095" priority="4097">
      <formula>LEN(TRIM(D1289))=0</formula>
    </cfRule>
    <cfRule type="containsText" dxfId="4094" priority="4098" operator="containsText" text="Operational">
      <formula>NOT(ISERROR(SEARCH("Operational",D1289)))</formula>
    </cfRule>
    <cfRule type="containsText" dxfId="4093" priority="4099" operator="containsText" text="Dn(service)">
      <formula>NOT(ISERROR(SEARCH("Dn(service)",D1289)))</formula>
    </cfRule>
    <cfRule type="containsText" dxfId="4092" priority="4100" operator="containsText" text="Dn(waiting)">
      <formula>NOT(ISERROR(SEARCH("Dn(waiting)",D1289)))</formula>
    </cfRule>
  </conditionalFormatting>
  <conditionalFormatting sqref="D1290">
    <cfRule type="containsBlanks" dxfId="4091" priority="4093">
      <formula>LEN(TRIM(D1290))=0</formula>
    </cfRule>
    <cfRule type="containsText" dxfId="4090" priority="4094" operator="containsText" text="Operational">
      <formula>NOT(ISERROR(SEARCH("Operational",D1290)))</formula>
    </cfRule>
    <cfRule type="containsText" dxfId="4089" priority="4095" operator="containsText" text="Dn(service)">
      <formula>NOT(ISERROR(SEARCH("Dn(service)",D1290)))</formula>
    </cfRule>
    <cfRule type="containsText" dxfId="4088" priority="4096" operator="containsText" text="Dn(waiting)">
      <formula>NOT(ISERROR(SEARCH("Dn(waiting)",D1290)))</formula>
    </cfRule>
  </conditionalFormatting>
  <conditionalFormatting sqref="F1291">
    <cfRule type="containsBlanks" dxfId="4087" priority="4089">
      <formula>LEN(TRIM(F1291))=0</formula>
    </cfRule>
    <cfRule type="containsText" dxfId="4086" priority="4090" operator="containsText" text="Operational">
      <formula>NOT(ISERROR(SEARCH("Operational",F1291)))</formula>
    </cfRule>
    <cfRule type="containsText" dxfId="4085" priority="4091" operator="containsText" text="Dn(service)">
      <formula>NOT(ISERROR(SEARCH("Dn(service)",F1291)))</formula>
    </cfRule>
    <cfRule type="containsText" dxfId="4084" priority="4092" operator="containsText" text="Dn(waiting)">
      <formula>NOT(ISERROR(SEARCH("Dn(waiting)",F1291)))</formula>
    </cfRule>
  </conditionalFormatting>
  <conditionalFormatting sqref="F1292">
    <cfRule type="containsBlanks" dxfId="4083" priority="4085">
      <formula>LEN(TRIM(F1292))=0</formula>
    </cfRule>
    <cfRule type="containsText" dxfId="4082" priority="4086" operator="containsText" text="Operational">
      <formula>NOT(ISERROR(SEARCH("Operational",F1292)))</formula>
    </cfRule>
    <cfRule type="containsText" dxfId="4081" priority="4087" operator="containsText" text="Dn(service)">
      <formula>NOT(ISERROR(SEARCH("Dn(service)",F1292)))</formula>
    </cfRule>
    <cfRule type="containsText" dxfId="4080" priority="4088" operator="containsText" text="Dn(waiting)">
      <formula>NOT(ISERROR(SEARCH("Dn(waiting)",F1292)))</formula>
    </cfRule>
  </conditionalFormatting>
  <conditionalFormatting sqref="F1293">
    <cfRule type="containsBlanks" dxfId="4079" priority="4081">
      <formula>LEN(TRIM(F1293))=0</formula>
    </cfRule>
    <cfRule type="containsText" dxfId="4078" priority="4082" operator="containsText" text="Operational">
      <formula>NOT(ISERROR(SEARCH("Operational",F1293)))</formula>
    </cfRule>
    <cfRule type="containsText" dxfId="4077" priority="4083" operator="containsText" text="Dn(service)">
      <formula>NOT(ISERROR(SEARCH("Dn(service)",F1293)))</formula>
    </cfRule>
    <cfRule type="containsText" dxfId="4076" priority="4084" operator="containsText" text="Dn(waiting)">
      <formula>NOT(ISERROR(SEARCH("Dn(waiting)",F1293)))</formula>
    </cfRule>
  </conditionalFormatting>
  <conditionalFormatting sqref="F1294">
    <cfRule type="containsBlanks" dxfId="4075" priority="4077">
      <formula>LEN(TRIM(F1294))=0</formula>
    </cfRule>
    <cfRule type="containsText" dxfId="4074" priority="4078" operator="containsText" text="Operational">
      <formula>NOT(ISERROR(SEARCH("Operational",F1294)))</formula>
    </cfRule>
    <cfRule type="containsText" dxfId="4073" priority="4079" operator="containsText" text="Dn(service)">
      <formula>NOT(ISERROR(SEARCH("Dn(service)",F1294)))</formula>
    </cfRule>
    <cfRule type="containsText" dxfId="4072" priority="4080" operator="containsText" text="Dn(waiting)">
      <formula>NOT(ISERROR(SEARCH("Dn(waiting)",F1294)))</formula>
    </cfRule>
  </conditionalFormatting>
  <conditionalFormatting sqref="E1295">
    <cfRule type="containsBlanks" dxfId="4071" priority="4073">
      <formula>LEN(TRIM(E1295))=0</formula>
    </cfRule>
    <cfRule type="containsText" dxfId="4070" priority="4074" operator="containsText" text="Operational">
      <formula>NOT(ISERROR(SEARCH("Operational",E1295)))</formula>
    </cfRule>
    <cfRule type="containsText" dxfId="4069" priority="4075" operator="containsText" text="Dn(service)">
      <formula>NOT(ISERROR(SEARCH("Dn(service)",E1295)))</formula>
    </cfRule>
    <cfRule type="containsText" dxfId="4068" priority="4076" operator="containsText" text="Dn(waiting)">
      <formula>NOT(ISERROR(SEARCH("Dn(waiting)",E1295)))</formula>
    </cfRule>
  </conditionalFormatting>
  <conditionalFormatting sqref="E1296">
    <cfRule type="containsBlanks" dxfId="4067" priority="4069">
      <formula>LEN(TRIM(E1296))=0</formula>
    </cfRule>
    <cfRule type="containsText" dxfId="4066" priority="4070" operator="containsText" text="Operational">
      <formula>NOT(ISERROR(SEARCH("Operational",E1296)))</formula>
    </cfRule>
    <cfRule type="containsText" dxfId="4065" priority="4071" operator="containsText" text="Dn(service)">
      <formula>NOT(ISERROR(SEARCH("Dn(service)",E1296)))</formula>
    </cfRule>
    <cfRule type="containsText" dxfId="4064" priority="4072" operator="containsText" text="Dn(waiting)">
      <formula>NOT(ISERROR(SEARCH("Dn(waiting)",E1296)))</formula>
    </cfRule>
  </conditionalFormatting>
  <conditionalFormatting sqref="E1297">
    <cfRule type="containsBlanks" dxfId="4063" priority="4065">
      <formula>LEN(TRIM(E1297))=0</formula>
    </cfRule>
    <cfRule type="containsText" dxfId="4062" priority="4066" operator="containsText" text="Operational">
      <formula>NOT(ISERROR(SEARCH("Operational",E1297)))</formula>
    </cfRule>
    <cfRule type="containsText" dxfId="4061" priority="4067" operator="containsText" text="Dn(service)">
      <formula>NOT(ISERROR(SEARCH("Dn(service)",E1297)))</formula>
    </cfRule>
    <cfRule type="containsText" dxfId="4060" priority="4068" operator="containsText" text="Dn(waiting)">
      <formula>NOT(ISERROR(SEARCH("Dn(waiting)",E1297)))</formula>
    </cfRule>
  </conditionalFormatting>
  <conditionalFormatting sqref="E1298">
    <cfRule type="containsBlanks" dxfId="4059" priority="4061">
      <formula>LEN(TRIM(E1298))=0</formula>
    </cfRule>
    <cfRule type="containsText" dxfId="4058" priority="4062" operator="containsText" text="Operational">
      <formula>NOT(ISERROR(SEARCH("Operational",E1298)))</formula>
    </cfRule>
    <cfRule type="containsText" dxfId="4057" priority="4063" operator="containsText" text="Dn(service)">
      <formula>NOT(ISERROR(SEARCH("Dn(service)",E1298)))</formula>
    </cfRule>
    <cfRule type="containsText" dxfId="4056" priority="4064" operator="containsText" text="Dn(waiting)">
      <formula>NOT(ISERROR(SEARCH("Dn(waiting)",E1298)))</formula>
    </cfRule>
  </conditionalFormatting>
  <conditionalFormatting sqref="E1299">
    <cfRule type="containsBlanks" dxfId="4055" priority="4057">
      <formula>LEN(TRIM(E1299))=0</formula>
    </cfRule>
    <cfRule type="containsText" dxfId="4054" priority="4058" operator="containsText" text="Operational">
      <formula>NOT(ISERROR(SEARCH("Operational",E1299)))</formula>
    </cfRule>
    <cfRule type="containsText" dxfId="4053" priority="4059" operator="containsText" text="Dn(service)">
      <formula>NOT(ISERROR(SEARCH("Dn(service)",E1299)))</formula>
    </cfRule>
    <cfRule type="containsText" dxfId="4052" priority="4060" operator="containsText" text="Dn(waiting)">
      <formula>NOT(ISERROR(SEARCH("Dn(waiting)",E1299)))</formula>
    </cfRule>
  </conditionalFormatting>
  <conditionalFormatting sqref="E1300">
    <cfRule type="containsBlanks" dxfId="4051" priority="4053">
      <formula>LEN(TRIM(E1300))=0</formula>
    </cfRule>
    <cfRule type="containsText" dxfId="4050" priority="4054" operator="containsText" text="Operational">
      <formula>NOT(ISERROR(SEARCH("Operational",E1300)))</formula>
    </cfRule>
    <cfRule type="containsText" dxfId="4049" priority="4055" operator="containsText" text="Dn(service)">
      <formula>NOT(ISERROR(SEARCH("Dn(service)",E1300)))</formula>
    </cfRule>
    <cfRule type="containsText" dxfId="4048" priority="4056" operator="containsText" text="Dn(waiting)">
      <formula>NOT(ISERROR(SEARCH("Dn(waiting)",E1300)))</formula>
    </cfRule>
  </conditionalFormatting>
  <conditionalFormatting sqref="F1153">
    <cfRule type="containsBlanks" dxfId="4047" priority="4049">
      <formula>LEN(TRIM(F1153))=0</formula>
    </cfRule>
    <cfRule type="containsText" dxfId="4046" priority="4050" operator="containsText" text="Operational">
      <formula>NOT(ISERROR(SEARCH("Operational",F1153)))</formula>
    </cfRule>
    <cfRule type="containsText" dxfId="4045" priority="4051" operator="containsText" text="Dn(service)">
      <formula>NOT(ISERROR(SEARCH("Dn(service)",F1153)))</formula>
    </cfRule>
    <cfRule type="containsText" dxfId="4044" priority="4052" operator="containsText" text="Dn(waiting)">
      <formula>NOT(ISERROR(SEARCH("Dn(waiting)",F1153)))</formula>
    </cfRule>
  </conditionalFormatting>
  <conditionalFormatting sqref="H1155">
    <cfRule type="containsBlanks" dxfId="4043" priority="4045">
      <formula>LEN(TRIM(H1155))=0</formula>
    </cfRule>
    <cfRule type="containsText" dxfId="4042" priority="4046" operator="containsText" text="Operational">
      <formula>NOT(ISERROR(SEARCH("Operational",H1155)))</formula>
    </cfRule>
    <cfRule type="containsText" dxfId="4041" priority="4047" operator="containsText" text="Dn(service)">
      <formula>NOT(ISERROR(SEARCH("Dn(service)",H1155)))</formula>
    </cfRule>
    <cfRule type="containsText" dxfId="4040" priority="4048" operator="containsText" text="Dn(waiting)">
      <formula>NOT(ISERROR(SEARCH("Dn(waiting)",H1155)))</formula>
    </cfRule>
  </conditionalFormatting>
  <conditionalFormatting sqref="H1156">
    <cfRule type="containsBlanks" dxfId="4039" priority="4041">
      <formula>LEN(TRIM(H1156))=0</formula>
    </cfRule>
    <cfRule type="containsText" dxfId="4038" priority="4042" operator="containsText" text="Operational">
      <formula>NOT(ISERROR(SEARCH("Operational",H1156)))</formula>
    </cfRule>
    <cfRule type="containsText" dxfId="4037" priority="4043" operator="containsText" text="Dn(service)">
      <formula>NOT(ISERROR(SEARCH("Dn(service)",H1156)))</formula>
    </cfRule>
    <cfRule type="containsText" dxfId="4036" priority="4044" operator="containsText" text="Dn(waiting)">
      <formula>NOT(ISERROR(SEARCH("Dn(waiting)",H1156)))</formula>
    </cfRule>
  </conditionalFormatting>
  <conditionalFormatting sqref="H1157">
    <cfRule type="containsBlanks" dxfId="4035" priority="4037">
      <formula>LEN(TRIM(H1157))=0</formula>
    </cfRule>
    <cfRule type="containsText" dxfId="4034" priority="4038" operator="containsText" text="Operational">
      <formula>NOT(ISERROR(SEARCH("Operational",H1157)))</formula>
    </cfRule>
    <cfRule type="containsText" dxfId="4033" priority="4039" operator="containsText" text="Dn(service)">
      <formula>NOT(ISERROR(SEARCH("Dn(service)",H1157)))</formula>
    </cfRule>
    <cfRule type="containsText" dxfId="4032" priority="4040" operator="containsText" text="Dn(waiting)">
      <formula>NOT(ISERROR(SEARCH("Dn(waiting)",H1157)))</formula>
    </cfRule>
  </conditionalFormatting>
  <conditionalFormatting sqref="H1158">
    <cfRule type="containsBlanks" dxfId="4031" priority="4033">
      <formula>LEN(TRIM(H1158))=0</formula>
    </cfRule>
    <cfRule type="containsText" dxfId="4030" priority="4034" operator="containsText" text="Operational">
      <formula>NOT(ISERROR(SEARCH("Operational",H1158)))</formula>
    </cfRule>
    <cfRule type="containsText" dxfId="4029" priority="4035" operator="containsText" text="Dn(service)">
      <formula>NOT(ISERROR(SEARCH("Dn(service)",H1158)))</formula>
    </cfRule>
    <cfRule type="containsText" dxfId="4028" priority="4036" operator="containsText" text="Dn(waiting)">
      <formula>NOT(ISERROR(SEARCH("Dn(waiting)",H1158)))</formula>
    </cfRule>
  </conditionalFormatting>
  <conditionalFormatting sqref="E1159">
    <cfRule type="containsBlanks" dxfId="4027" priority="4029">
      <formula>LEN(TRIM(E1159))=0</formula>
    </cfRule>
    <cfRule type="containsText" dxfId="4026" priority="4030" operator="containsText" text="Operational">
      <formula>NOT(ISERROR(SEARCH("Operational",E1159)))</formula>
    </cfRule>
    <cfRule type="containsText" dxfId="4025" priority="4031" operator="containsText" text="Dn(service)">
      <formula>NOT(ISERROR(SEARCH("Dn(service)",E1159)))</formula>
    </cfRule>
    <cfRule type="containsText" dxfId="4024" priority="4032" operator="containsText" text="Dn(waiting)">
      <formula>NOT(ISERROR(SEARCH("Dn(waiting)",E1159)))</formula>
    </cfRule>
  </conditionalFormatting>
  <conditionalFormatting sqref="E1160">
    <cfRule type="containsBlanks" dxfId="4023" priority="4025">
      <formula>LEN(TRIM(E1160))=0</formula>
    </cfRule>
    <cfRule type="containsText" dxfId="4022" priority="4026" operator="containsText" text="Operational">
      <formula>NOT(ISERROR(SEARCH("Operational",E1160)))</formula>
    </cfRule>
    <cfRule type="containsText" dxfId="4021" priority="4027" operator="containsText" text="Dn(service)">
      <formula>NOT(ISERROR(SEARCH("Dn(service)",E1160)))</formula>
    </cfRule>
    <cfRule type="containsText" dxfId="4020" priority="4028" operator="containsText" text="Dn(waiting)">
      <formula>NOT(ISERROR(SEARCH("Dn(waiting)",E1160)))</formula>
    </cfRule>
  </conditionalFormatting>
  <conditionalFormatting sqref="E1161">
    <cfRule type="containsBlanks" dxfId="4019" priority="4021">
      <formula>LEN(TRIM(E1161))=0</formula>
    </cfRule>
    <cfRule type="containsText" dxfId="4018" priority="4022" operator="containsText" text="Operational">
      <formula>NOT(ISERROR(SEARCH("Operational",E1161)))</formula>
    </cfRule>
    <cfRule type="containsText" dxfId="4017" priority="4023" operator="containsText" text="Dn(service)">
      <formula>NOT(ISERROR(SEARCH("Dn(service)",E1161)))</formula>
    </cfRule>
    <cfRule type="containsText" dxfId="4016" priority="4024" operator="containsText" text="Dn(waiting)">
      <formula>NOT(ISERROR(SEARCH("Dn(waiting)",E1161)))</formula>
    </cfRule>
  </conditionalFormatting>
  <conditionalFormatting sqref="E1162">
    <cfRule type="containsBlanks" dxfId="4015" priority="4017">
      <formula>LEN(TRIM(E1162))=0</formula>
    </cfRule>
    <cfRule type="containsText" dxfId="4014" priority="4018" operator="containsText" text="Operational">
      <formula>NOT(ISERROR(SEARCH("Operational",E1162)))</formula>
    </cfRule>
    <cfRule type="containsText" dxfId="4013" priority="4019" operator="containsText" text="Dn(service)">
      <formula>NOT(ISERROR(SEARCH("Dn(service)",E1162)))</formula>
    </cfRule>
    <cfRule type="containsText" dxfId="4012" priority="4020" operator="containsText" text="Dn(waiting)">
      <formula>NOT(ISERROR(SEARCH("Dn(waiting)",E1162)))</formula>
    </cfRule>
  </conditionalFormatting>
  <conditionalFormatting sqref="E1163">
    <cfRule type="containsBlanks" dxfId="4011" priority="4013">
      <formula>LEN(TRIM(E1163))=0</formula>
    </cfRule>
    <cfRule type="containsText" dxfId="4010" priority="4014" operator="containsText" text="Operational">
      <formula>NOT(ISERROR(SEARCH("Operational",E1163)))</formula>
    </cfRule>
    <cfRule type="containsText" dxfId="4009" priority="4015" operator="containsText" text="Dn(service)">
      <formula>NOT(ISERROR(SEARCH("Dn(service)",E1163)))</formula>
    </cfRule>
    <cfRule type="containsText" dxfId="4008" priority="4016" operator="containsText" text="Dn(waiting)">
      <formula>NOT(ISERROR(SEARCH("Dn(waiting)",E1163)))</formula>
    </cfRule>
  </conditionalFormatting>
  <conditionalFormatting sqref="C1168">
    <cfRule type="containsBlanks" dxfId="4007" priority="4009">
      <formula>LEN(TRIM(C1168))=0</formula>
    </cfRule>
    <cfRule type="containsText" dxfId="4006" priority="4010" operator="containsText" text="Operational">
      <formula>NOT(ISERROR(SEARCH("Operational",C1168)))</formula>
    </cfRule>
    <cfRule type="containsText" dxfId="4005" priority="4011" operator="containsText" text="Dn(service)">
      <formula>NOT(ISERROR(SEARCH("Dn(service)",C1168)))</formula>
    </cfRule>
    <cfRule type="containsText" dxfId="4004" priority="4012" operator="containsText" text="Dn(waiting)">
      <formula>NOT(ISERROR(SEARCH("Dn(waiting)",C1168)))</formula>
    </cfRule>
  </conditionalFormatting>
  <conditionalFormatting sqref="G1170">
    <cfRule type="containsBlanks" dxfId="4003" priority="4005">
      <formula>LEN(TRIM(G1170))=0</formula>
    </cfRule>
    <cfRule type="containsText" dxfId="4002" priority="4006" operator="containsText" text="Operational">
      <formula>NOT(ISERROR(SEARCH("Operational",G1170)))</formula>
    </cfRule>
    <cfRule type="containsText" dxfId="4001" priority="4007" operator="containsText" text="Dn(service)">
      <formula>NOT(ISERROR(SEARCH("Dn(service)",G1170)))</formula>
    </cfRule>
    <cfRule type="containsText" dxfId="4000" priority="4008" operator="containsText" text="Dn(waiting)">
      <formula>NOT(ISERROR(SEARCH("Dn(waiting)",G1170)))</formula>
    </cfRule>
  </conditionalFormatting>
  <conditionalFormatting sqref="G1171">
    <cfRule type="containsBlanks" dxfId="3999" priority="4001">
      <formula>LEN(TRIM(G1171))=0</formula>
    </cfRule>
    <cfRule type="containsText" dxfId="3998" priority="4002" operator="containsText" text="Operational">
      <formula>NOT(ISERROR(SEARCH("Operational",G1171)))</formula>
    </cfRule>
    <cfRule type="containsText" dxfId="3997" priority="4003" operator="containsText" text="Dn(service)">
      <formula>NOT(ISERROR(SEARCH("Dn(service)",G1171)))</formula>
    </cfRule>
    <cfRule type="containsText" dxfId="3996" priority="4004" operator="containsText" text="Dn(waiting)">
      <formula>NOT(ISERROR(SEARCH("Dn(waiting)",G1171)))</formula>
    </cfRule>
  </conditionalFormatting>
  <conditionalFormatting sqref="G1172">
    <cfRule type="containsBlanks" dxfId="3995" priority="3997">
      <formula>LEN(TRIM(G1172))=0</formula>
    </cfRule>
    <cfRule type="containsText" dxfId="3994" priority="3998" operator="containsText" text="Operational">
      <formula>NOT(ISERROR(SEARCH("Operational",G1172)))</formula>
    </cfRule>
    <cfRule type="containsText" dxfId="3993" priority="3999" operator="containsText" text="Dn(service)">
      <formula>NOT(ISERROR(SEARCH("Dn(service)",G1172)))</formula>
    </cfRule>
    <cfRule type="containsText" dxfId="3992" priority="4000" operator="containsText" text="Dn(waiting)">
      <formula>NOT(ISERROR(SEARCH("Dn(waiting)",G1172)))</formula>
    </cfRule>
  </conditionalFormatting>
  <conditionalFormatting sqref="D1175">
    <cfRule type="containsBlanks" dxfId="3991" priority="3993">
      <formula>LEN(TRIM(D1175))=0</formula>
    </cfRule>
    <cfRule type="containsText" dxfId="3990" priority="3994" operator="containsText" text="Operational">
      <formula>NOT(ISERROR(SEARCH("Operational",D1175)))</formula>
    </cfRule>
    <cfRule type="containsText" dxfId="3989" priority="3995" operator="containsText" text="Dn(service)">
      <formula>NOT(ISERROR(SEARCH("Dn(service)",D1175)))</formula>
    </cfRule>
    <cfRule type="containsText" dxfId="3988" priority="3996" operator="containsText" text="Dn(waiting)">
      <formula>NOT(ISERROR(SEARCH("Dn(waiting)",D1175)))</formula>
    </cfRule>
  </conditionalFormatting>
  <conditionalFormatting sqref="D1176">
    <cfRule type="containsBlanks" dxfId="3987" priority="3989">
      <formula>LEN(TRIM(D1176))=0</formula>
    </cfRule>
    <cfRule type="containsText" dxfId="3986" priority="3990" operator="containsText" text="Operational">
      <formula>NOT(ISERROR(SEARCH("Operational",D1176)))</formula>
    </cfRule>
    <cfRule type="containsText" dxfId="3985" priority="3991" operator="containsText" text="Dn(service)">
      <formula>NOT(ISERROR(SEARCH("Dn(service)",D1176)))</formula>
    </cfRule>
    <cfRule type="containsText" dxfId="3984" priority="3992" operator="containsText" text="Dn(waiting)">
      <formula>NOT(ISERROR(SEARCH("Dn(waiting)",D1176)))</formula>
    </cfRule>
  </conditionalFormatting>
  <conditionalFormatting sqref="D1177">
    <cfRule type="containsBlanks" dxfId="3983" priority="3985">
      <formula>LEN(TRIM(D1177))=0</formula>
    </cfRule>
    <cfRule type="containsText" dxfId="3982" priority="3986" operator="containsText" text="Operational">
      <formula>NOT(ISERROR(SEARCH("Operational",D1177)))</formula>
    </cfRule>
    <cfRule type="containsText" dxfId="3981" priority="3987" operator="containsText" text="Dn(service)">
      <formula>NOT(ISERROR(SEARCH("Dn(service)",D1177)))</formula>
    </cfRule>
    <cfRule type="containsText" dxfId="3980" priority="3988" operator="containsText" text="Dn(waiting)">
      <formula>NOT(ISERROR(SEARCH("Dn(waiting)",D1177)))</formula>
    </cfRule>
  </conditionalFormatting>
  <conditionalFormatting sqref="D1178">
    <cfRule type="containsBlanks" dxfId="3979" priority="3981">
      <formula>LEN(TRIM(D1178))=0</formula>
    </cfRule>
    <cfRule type="containsText" dxfId="3978" priority="3982" operator="containsText" text="Operational">
      <formula>NOT(ISERROR(SEARCH("Operational",D1178)))</formula>
    </cfRule>
    <cfRule type="containsText" dxfId="3977" priority="3983" operator="containsText" text="Dn(service)">
      <formula>NOT(ISERROR(SEARCH("Dn(service)",D1178)))</formula>
    </cfRule>
    <cfRule type="containsText" dxfId="3976" priority="3984" operator="containsText" text="Dn(waiting)">
      <formula>NOT(ISERROR(SEARCH("Dn(waiting)",D1178)))</formula>
    </cfRule>
  </conditionalFormatting>
  <conditionalFormatting sqref="D1179">
    <cfRule type="containsBlanks" dxfId="3975" priority="3977">
      <formula>LEN(TRIM(D1179))=0</formula>
    </cfRule>
    <cfRule type="containsText" dxfId="3974" priority="3978" operator="containsText" text="Operational">
      <formula>NOT(ISERROR(SEARCH("Operational",D1179)))</formula>
    </cfRule>
    <cfRule type="containsText" dxfId="3973" priority="3979" operator="containsText" text="Dn(service)">
      <formula>NOT(ISERROR(SEARCH("Dn(service)",D1179)))</formula>
    </cfRule>
    <cfRule type="containsText" dxfId="3972" priority="3980" operator="containsText" text="Dn(waiting)">
      <formula>NOT(ISERROR(SEARCH("Dn(waiting)",D1179)))</formula>
    </cfRule>
  </conditionalFormatting>
  <conditionalFormatting sqref="F1180">
    <cfRule type="containsBlanks" dxfId="3971" priority="3973">
      <formula>LEN(TRIM(F1180))=0</formula>
    </cfRule>
    <cfRule type="containsText" dxfId="3970" priority="3974" operator="containsText" text="Operational">
      <formula>NOT(ISERROR(SEARCH("Operational",F1180)))</formula>
    </cfRule>
    <cfRule type="containsText" dxfId="3969" priority="3975" operator="containsText" text="Dn(service)">
      <formula>NOT(ISERROR(SEARCH("Dn(service)",F1180)))</formula>
    </cfRule>
    <cfRule type="containsText" dxfId="3968" priority="3976" operator="containsText" text="Dn(waiting)">
      <formula>NOT(ISERROR(SEARCH("Dn(waiting)",F1180)))</formula>
    </cfRule>
  </conditionalFormatting>
  <conditionalFormatting sqref="F1181">
    <cfRule type="containsBlanks" dxfId="3967" priority="3969">
      <formula>LEN(TRIM(F1181))=0</formula>
    </cfRule>
    <cfRule type="containsText" dxfId="3966" priority="3970" operator="containsText" text="Operational">
      <formula>NOT(ISERROR(SEARCH("Operational",F1181)))</formula>
    </cfRule>
    <cfRule type="containsText" dxfId="3965" priority="3971" operator="containsText" text="Dn(service)">
      <formula>NOT(ISERROR(SEARCH("Dn(service)",F1181)))</formula>
    </cfRule>
    <cfRule type="containsText" dxfId="3964" priority="3972" operator="containsText" text="Dn(waiting)">
      <formula>NOT(ISERROR(SEARCH("Dn(waiting)",F1181)))</formula>
    </cfRule>
  </conditionalFormatting>
  <conditionalFormatting sqref="F1182">
    <cfRule type="containsBlanks" dxfId="3963" priority="3965">
      <formula>LEN(TRIM(F1182))=0</formula>
    </cfRule>
    <cfRule type="containsText" dxfId="3962" priority="3966" operator="containsText" text="Operational">
      <formula>NOT(ISERROR(SEARCH("Operational",F1182)))</formula>
    </cfRule>
    <cfRule type="containsText" dxfId="3961" priority="3967" operator="containsText" text="Dn(service)">
      <formula>NOT(ISERROR(SEARCH("Dn(service)",F1182)))</formula>
    </cfRule>
    <cfRule type="containsText" dxfId="3960" priority="3968" operator="containsText" text="Dn(waiting)">
      <formula>NOT(ISERROR(SEARCH("Dn(waiting)",F1182)))</formula>
    </cfRule>
  </conditionalFormatting>
  <conditionalFormatting sqref="F1183">
    <cfRule type="containsBlanks" dxfId="3959" priority="3961">
      <formula>LEN(TRIM(F1183))=0</formula>
    </cfRule>
    <cfRule type="containsText" dxfId="3958" priority="3962" operator="containsText" text="Operational">
      <formula>NOT(ISERROR(SEARCH("Operational",F1183)))</formula>
    </cfRule>
    <cfRule type="containsText" dxfId="3957" priority="3963" operator="containsText" text="Dn(service)">
      <formula>NOT(ISERROR(SEARCH("Dn(service)",F1183)))</formula>
    </cfRule>
    <cfRule type="containsText" dxfId="3956" priority="3964" operator="containsText" text="Dn(waiting)">
      <formula>NOT(ISERROR(SEARCH("Dn(waiting)",F1183)))</formula>
    </cfRule>
  </conditionalFormatting>
  <conditionalFormatting sqref="H1184">
    <cfRule type="containsBlanks" dxfId="3955" priority="3957">
      <formula>LEN(TRIM(H1184))=0</formula>
    </cfRule>
    <cfRule type="containsText" dxfId="3954" priority="3958" operator="containsText" text="Operational">
      <formula>NOT(ISERROR(SEARCH("Operational",H1184)))</formula>
    </cfRule>
    <cfRule type="containsText" dxfId="3953" priority="3959" operator="containsText" text="Dn(service)">
      <formula>NOT(ISERROR(SEARCH("Dn(service)",H1184)))</formula>
    </cfRule>
    <cfRule type="containsText" dxfId="3952" priority="3960" operator="containsText" text="Dn(waiting)">
      <formula>NOT(ISERROR(SEARCH("Dn(waiting)",H1184)))</formula>
    </cfRule>
  </conditionalFormatting>
  <conditionalFormatting sqref="H1185">
    <cfRule type="containsBlanks" dxfId="3951" priority="3953">
      <formula>LEN(TRIM(H1185))=0</formula>
    </cfRule>
    <cfRule type="containsText" dxfId="3950" priority="3954" operator="containsText" text="Operational">
      <formula>NOT(ISERROR(SEARCH("Operational",H1185)))</formula>
    </cfRule>
    <cfRule type="containsText" dxfId="3949" priority="3955" operator="containsText" text="Dn(service)">
      <formula>NOT(ISERROR(SEARCH("Dn(service)",H1185)))</formula>
    </cfRule>
    <cfRule type="containsText" dxfId="3948" priority="3956" operator="containsText" text="Dn(waiting)">
      <formula>NOT(ISERROR(SEARCH("Dn(waiting)",H1185)))</formula>
    </cfRule>
  </conditionalFormatting>
  <conditionalFormatting sqref="H1186">
    <cfRule type="containsBlanks" dxfId="3947" priority="3949">
      <formula>LEN(TRIM(H1186))=0</formula>
    </cfRule>
    <cfRule type="containsText" dxfId="3946" priority="3950" operator="containsText" text="Operational">
      <formula>NOT(ISERROR(SEARCH("Operational",H1186)))</formula>
    </cfRule>
    <cfRule type="containsText" dxfId="3945" priority="3951" operator="containsText" text="Dn(service)">
      <formula>NOT(ISERROR(SEARCH("Dn(service)",H1186)))</formula>
    </cfRule>
    <cfRule type="containsText" dxfId="3944" priority="3952" operator="containsText" text="Dn(waiting)">
      <formula>NOT(ISERROR(SEARCH("Dn(waiting)",H1186)))</formula>
    </cfRule>
  </conditionalFormatting>
  <conditionalFormatting sqref="H1187">
    <cfRule type="containsBlanks" dxfId="3943" priority="3945">
      <formula>LEN(TRIM(H1187))=0</formula>
    </cfRule>
    <cfRule type="containsText" dxfId="3942" priority="3946" operator="containsText" text="Operational">
      <formula>NOT(ISERROR(SEARCH("Operational",H1187)))</formula>
    </cfRule>
    <cfRule type="containsText" dxfId="3941" priority="3947" operator="containsText" text="Dn(service)">
      <formula>NOT(ISERROR(SEARCH("Dn(service)",H1187)))</formula>
    </cfRule>
    <cfRule type="containsText" dxfId="3940" priority="3948" operator="containsText" text="Dn(waiting)">
      <formula>NOT(ISERROR(SEARCH("Dn(waiting)",H1187)))</formula>
    </cfRule>
  </conditionalFormatting>
  <conditionalFormatting sqref="H1188">
    <cfRule type="containsBlanks" dxfId="3939" priority="3941">
      <formula>LEN(TRIM(H1188))=0</formula>
    </cfRule>
    <cfRule type="containsText" dxfId="3938" priority="3942" operator="containsText" text="Operational">
      <formula>NOT(ISERROR(SEARCH("Operational",H1188)))</formula>
    </cfRule>
    <cfRule type="containsText" dxfId="3937" priority="3943" operator="containsText" text="Dn(service)">
      <formula>NOT(ISERROR(SEARCH("Dn(service)",H1188)))</formula>
    </cfRule>
    <cfRule type="containsText" dxfId="3936" priority="3944" operator="containsText" text="Dn(waiting)">
      <formula>NOT(ISERROR(SEARCH("Dn(waiting)",H1188)))</formula>
    </cfRule>
  </conditionalFormatting>
  <conditionalFormatting sqref="E1189">
    <cfRule type="containsBlanks" dxfId="3935" priority="3937">
      <formula>LEN(TRIM(E1189))=0</formula>
    </cfRule>
    <cfRule type="containsText" dxfId="3934" priority="3938" operator="containsText" text="Operational">
      <formula>NOT(ISERROR(SEARCH("Operational",E1189)))</formula>
    </cfRule>
    <cfRule type="containsText" dxfId="3933" priority="3939" operator="containsText" text="Dn(service)">
      <formula>NOT(ISERROR(SEARCH("Dn(service)",E1189)))</formula>
    </cfRule>
    <cfRule type="containsText" dxfId="3932" priority="3940" operator="containsText" text="Dn(waiting)">
      <formula>NOT(ISERROR(SEARCH("Dn(waiting)",E1189)))</formula>
    </cfRule>
  </conditionalFormatting>
  <conditionalFormatting sqref="E1190">
    <cfRule type="containsBlanks" dxfId="3931" priority="3933">
      <formula>LEN(TRIM(E1190))=0</formula>
    </cfRule>
    <cfRule type="containsText" dxfId="3930" priority="3934" operator="containsText" text="Operational">
      <formula>NOT(ISERROR(SEARCH("Operational",E1190)))</formula>
    </cfRule>
    <cfRule type="containsText" dxfId="3929" priority="3935" operator="containsText" text="Dn(service)">
      <formula>NOT(ISERROR(SEARCH("Dn(service)",E1190)))</formula>
    </cfRule>
    <cfRule type="containsText" dxfId="3928" priority="3936" operator="containsText" text="Dn(waiting)">
      <formula>NOT(ISERROR(SEARCH("Dn(waiting)",E1190)))</formula>
    </cfRule>
  </conditionalFormatting>
  <conditionalFormatting sqref="E1191">
    <cfRule type="containsBlanks" dxfId="3927" priority="3929">
      <formula>LEN(TRIM(E1191))=0</formula>
    </cfRule>
    <cfRule type="containsText" dxfId="3926" priority="3930" operator="containsText" text="Operational">
      <formula>NOT(ISERROR(SEARCH("Operational",E1191)))</formula>
    </cfRule>
    <cfRule type="containsText" dxfId="3925" priority="3931" operator="containsText" text="Dn(service)">
      <formula>NOT(ISERROR(SEARCH("Dn(service)",E1191)))</formula>
    </cfRule>
    <cfRule type="containsText" dxfId="3924" priority="3932" operator="containsText" text="Dn(waiting)">
      <formula>NOT(ISERROR(SEARCH("Dn(waiting)",E1191)))</formula>
    </cfRule>
  </conditionalFormatting>
  <conditionalFormatting sqref="E1192">
    <cfRule type="containsBlanks" dxfId="3923" priority="3925">
      <formula>LEN(TRIM(E1192))=0</formula>
    </cfRule>
    <cfRule type="containsText" dxfId="3922" priority="3926" operator="containsText" text="Operational">
      <formula>NOT(ISERROR(SEARCH("Operational",E1192)))</formula>
    </cfRule>
    <cfRule type="containsText" dxfId="3921" priority="3927" operator="containsText" text="Dn(service)">
      <formula>NOT(ISERROR(SEARCH("Dn(service)",E1192)))</formula>
    </cfRule>
    <cfRule type="containsText" dxfId="3920" priority="3928" operator="containsText" text="Dn(waiting)">
      <formula>NOT(ISERROR(SEARCH("Dn(waiting)",E1192)))</formula>
    </cfRule>
  </conditionalFormatting>
  <conditionalFormatting sqref="E1193">
    <cfRule type="containsBlanks" dxfId="3919" priority="3921">
      <formula>LEN(TRIM(E1193))=0</formula>
    </cfRule>
    <cfRule type="containsText" dxfId="3918" priority="3922" operator="containsText" text="Operational">
      <formula>NOT(ISERROR(SEARCH("Operational",E1193)))</formula>
    </cfRule>
    <cfRule type="containsText" dxfId="3917" priority="3923" operator="containsText" text="Dn(service)">
      <formula>NOT(ISERROR(SEARCH("Dn(service)",E1193)))</formula>
    </cfRule>
    <cfRule type="containsText" dxfId="3916" priority="3924" operator="containsText" text="Dn(waiting)">
      <formula>NOT(ISERROR(SEARCH("Dn(waiting)",E1193)))</formula>
    </cfRule>
  </conditionalFormatting>
  <conditionalFormatting sqref="C1194">
    <cfRule type="containsBlanks" dxfId="3915" priority="3917">
      <formula>LEN(TRIM(C1194))=0</formula>
    </cfRule>
    <cfRule type="containsText" dxfId="3914" priority="3918" operator="containsText" text="Operational">
      <formula>NOT(ISERROR(SEARCH("Operational",C1194)))</formula>
    </cfRule>
    <cfRule type="containsText" dxfId="3913" priority="3919" operator="containsText" text="Dn(service)">
      <formula>NOT(ISERROR(SEARCH("Dn(service)",C1194)))</formula>
    </cfRule>
    <cfRule type="containsText" dxfId="3912" priority="3920" operator="containsText" text="Dn(waiting)">
      <formula>NOT(ISERROR(SEARCH("Dn(waiting)",C1194)))</formula>
    </cfRule>
  </conditionalFormatting>
  <conditionalFormatting sqref="C1195">
    <cfRule type="containsBlanks" dxfId="3911" priority="3913">
      <formula>LEN(TRIM(C1195))=0</formula>
    </cfRule>
    <cfRule type="containsText" dxfId="3910" priority="3914" operator="containsText" text="Operational">
      <formula>NOT(ISERROR(SEARCH("Operational",C1195)))</formula>
    </cfRule>
    <cfRule type="containsText" dxfId="3909" priority="3915" operator="containsText" text="Dn(service)">
      <formula>NOT(ISERROR(SEARCH("Dn(service)",C1195)))</formula>
    </cfRule>
    <cfRule type="containsText" dxfId="3908" priority="3916" operator="containsText" text="Dn(waiting)">
      <formula>NOT(ISERROR(SEARCH("Dn(waiting)",C1195)))</formula>
    </cfRule>
  </conditionalFormatting>
  <conditionalFormatting sqref="C1196">
    <cfRule type="containsBlanks" dxfId="3907" priority="3909">
      <formula>LEN(TRIM(C1196))=0</formula>
    </cfRule>
    <cfRule type="containsText" dxfId="3906" priority="3910" operator="containsText" text="Operational">
      <formula>NOT(ISERROR(SEARCH("Operational",C1196)))</formula>
    </cfRule>
    <cfRule type="containsText" dxfId="3905" priority="3911" operator="containsText" text="Dn(service)">
      <formula>NOT(ISERROR(SEARCH("Dn(service)",C1196)))</formula>
    </cfRule>
    <cfRule type="containsText" dxfId="3904" priority="3912" operator="containsText" text="Dn(waiting)">
      <formula>NOT(ISERROR(SEARCH("Dn(waiting)",C1196)))</formula>
    </cfRule>
  </conditionalFormatting>
  <conditionalFormatting sqref="C1197">
    <cfRule type="containsBlanks" dxfId="3903" priority="3905">
      <formula>LEN(TRIM(C1197))=0</formula>
    </cfRule>
    <cfRule type="containsText" dxfId="3902" priority="3906" operator="containsText" text="Operational">
      <formula>NOT(ISERROR(SEARCH("Operational",C1197)))</formula>
    </cfRule>
    <cfRule type="containsText" dxfId="3901" priority="3907" operator="containsText" text="Dn(service)">
      <formula>NOT(ISERROR(SEARCH("Dn(service)",C1197)))</formula>
    </cfRule>
    <cfRule type="containsText" dxfId="3900" priority="3908" operator="containsText" text="Dn(waiting)">
      <formula>NOT(ISERROR(SEARCH("Dn(waiting)",C1197)))</formula>
    </cfRule>
  </conditionalFormatting>
  <conditionalFormatting sqref="G1198">
    <cfRule type="containsBlanks" dxfId="3899" priority="3901">
      <formula>LEN(TRIM(G1198))=0</formula>
    </cfRule>
    <cfRule type="containsText" dxfId="3898" priority="3902" operator="containsText" text="Operational">
      <formula>NOT(ISERROR(SEARCH("Operational",G1198)))</formula>
    </cfRule>
    <cfRule type="containsText" dxfId="3897" priority="3903" operator="containsText" text="Dn(service)">
      <formula>NOT(ISERROR(SEARCH("Dn(service)",G1198)))</formula>
    </cfRule>
    <cfRule type="containsText" dxfId="3896" priority="3904" operator="containsText" text="Dn(waiting)">
      <formula>NOT(ISERROR(SEARCH("Dn(waiting)",G1198)))</formula>
    </cfRule>
  </conditionalFormatting>
  <conditionalFormatting sqref="G1199">
    <cfRule type="containsBlanks" dxfId="3895" priority="3897">
      <formula>LEN(TRIM(G1199))=0</formula>
    </cfRule>
    <cfRule type="containsText" dxfId="3894" priority="3898" operator="containsText" text="Operational">
      <formula>NOT(ISERROR(SEARCH("Operational",G1199)))</formula>
    </cfRule>
    <cfRule type="containsText" dxfId="3893" priority="3899" operator="containsText" text="Dn(service)">
      <formula>NOT(ISERROR(SEARCH("Dn(service)",G1199)))</formula>
    </cfRule>
    <cfRule type="containsText" dxfId="3892" priority="3900" operator="containsText" text="Dn(waiting)">
      <formula>NOT(ISERROR(SEARCH("Dn(waiting)",G1199)))</formula>
    </cfRule>
  </conditionalFormatting>
  <conditionalFormatting sqref="G1200">
    <cfRule type="containsBlanks" dxfId="3891" priority="3893">
      <formula>LEN(TRIM(G1200))=0</formula>
    </cfRule>
    <cfRule type="containsText" dxfId="3890" priority="3894" operator="containsText" text="Operational">
      <formula>NOT(ISERROR(SEARCH("Operational",G1200)))</formula>
    </cfRule>
    <cfRule type="containsText" dxfId="3889" priority="3895" operator="containsText" text="Dn(service)">
      <formula>NOT(ISERROR(SEARCH("Dn(service)",G1200)))</formula>
    </cfRule>
    <cfRule type="containsText" dxfId="3888" priority="3896" operator="containsText" text="Dn(waiting)">
      <formula>NOT(ISERROR(SEARCH("Dn(waiting)",G1200)))</formula>
    </cfRule>
  </conditionalFormatting>
  <conditionalFormatting sqref="G1201">
    <cfRule type="containsBlanks" dxfId="3887" priority="3889">
      <formula>LEN(TRIM(G1201))=0</formula>
    </cfRule>
    <cfRule type="containsText" dxfId="3886" priority="3890" operator="containsText" text="Operational">
      <formula>NOT(ISERROR(SEARCH("Operational",G1201)))</formula>
    </cfRule>
    <cfRule type="containsText" dxfId="3885" priority="3891" operator="containsText" text="Dn(service)">
      <formula>NOT(ISERROR(SEARCH("Dn(service)",G1201)))</formula>
    </cfRule>
    <cfRule type="containsText" dxfId="3884" priority="3892" operator="containsText" text="Dn(waiting)">
      <formula>NOT(ISERROR(SEARCH("Dn(waiting)",G1201)))</formula>
    </cfRule>
  </conditionalFormatting>
  <conditionalFormatting sqref="G1202">
    <cfRule type="containsBlanks" dxfId="3883" priority="3885">
      <formula>LEN(TRIM(G1202))=0</formula>
    </cfRule>
    <cfRule type="containsText" dxfId="3882" priority="3886" operator="containsText" text="Operational">
      <formula>NOT(ISERROR(SEARCH("Operational",G1202)))</formula>
    </cfRule>
    <cfRule type="containsText" dxfId="3881" priority="3887" operator="containsText" text="Dn(service)">
      <formula>NOT(ISERROR(SEARCH("Dn(service)",G1202)))</formula>
    </cfRule>
    <cfRule type="containsText" dxfId="3880" priority="3888" operator="containsText" text="Dn(waiting)">
      <formula>NOT(ISERROR(SEARCH("Dn(waiting)",G1202)))</formula>
    </cfRule>
  </conditionalFormatting>
  <conditionalFormatting sqref="D1205">
    <cfRule type="containsBlanks" dxfId="3879" priority="3881">
      <formula>LEN(TRIM(D1205))=0</formula>
    </cfRule>
    <cfRule type="containsText" dxfId="3878" priority="3882" operator="containsText" text="Operational">
      <formula>NOT(ISERROR(SEARCH("Operational",D1205)))</formula>
    </cfRule>
    <cfRule type="containsText" dxfId="3877" priority="3883" operator="containsText" text="Dn(service)">
      <formula>NOT(ISERROR(SEARCH("Dn(service)",D1205)))</formula>
    </cfRule>
    <cfRule type="containsText" dxfId="3876" priority="3884" operator="containsText" text="Dn(waiting)">
      <formula>NOT(ISERROR(SEARCH("Dn(waiting)",D1205)))</formula>
    </cfRule>
  </conditionalFormatting>
  <conditionalFormatting sqref="D1206">
    <cfRule type="containsBlanks" dxfId="3875" priority="3877">
      <formula>LEN(TRIM(D1206))=0</formula>
    </cfRule>
    <cfRule type="containsText" dxfId="3874" priority="3878" operator="containsText" text="Operational">
      <formula>NOT(ISERROR(SEARCH("Operational",D1206)))</formula>
    </cfRule>
    <cfRule type="containsText" dxfId="3873" priority="3879" operator="containsText" text="Dn(service)">
      <formula>NOT(ISERROR(SEARCH("Dn(service)",D1206)))</formula>
    </cfRule>
    <cfRule type="containsText" dxfId="3872" priority="3880" operator="containsText" text="Dn(waiting)">
      <formula>NOT(ISERROR(SEARCH("Dn(waiting)",D1206)))</formula>
    </cfRule>
  </conditionalFormatting>
  <conditionalFormatting sqref="D1207">
    <cfRule type="containsBlanks" dxfId="3871" priority="3873">
      <formula>LEN(TRIM(D1207))=0</formula>
    </cfRule>
    <cfRule type="containsText" dxfId="3870" priority="3874" operator="containsText" text="Operational">
      <formula>NOT(ISERROR(SEARCH("Operational",D1207)))</formula>
    </cfRule>
    <cfRule type="containsText" dxfId="3869" priority="3875" operator="containsText" text="Dn(service)">
      <formula>NOT(ISERROR(SEARCH("Dn(service)",D1207)))</formula>
    </cfRule>
    <cfRule type="containsText" dxfId="3868" priority="3876" operator="containsText" text="Dn(waiting)">
      <formula>NOT(ISERROR(SEARCH("Dn(waiting)",D1207)))</formula>
    </cfRule>
  </conditionalFormatting>
  <conditionalFormatting sqref="F1208">
    <cfRule type="containsBlanks" dxfId="3867" priority="3869">
      <formula>LEN(TRIM(F1208))=0</formula>
    </cfRule>
    <cfRule type="containsText" dxfId="3866" priority="3870" operator="containsText" text="Operational">
      <formula>NOT(ISERROR(SEARCH("Operational",F1208)))</formula>
    </cfRule>
    <cfRule type="containsText" dxfId="3865" priority="3871" operator="containsText" text="Dn(service)">
      <formula>NOT(ISERROR(SEARCH("Dn(service)",F1208)))</formula>
    </cfRule>
    <cfRule type="containsText" dxfId="3864" priority="3872" operator="containsText" text="Dn(waiting)">
      <formula>NOT(ISERROR(SEARCH("Dn(waiting)",F1208)))</formula>
    </cfRule>
  </conditionalFormatting>
  <conditionalFormatting sqref="F1209">
    <cfRule type="containsBlanks" dxfId="3863" priority="3865">
      <formula>LEN(TRIM(F1209))=0</formula>
    </cfRule>
    <cfRule type="containsText" dxfId="3862" priority="3866" operator="containsText" text="Operational">
      <formula>NOT(ISERROR(SEARCH("Operational",F1209)))</formula>
    </cfRule>
    <cfRule type="containsText" dxfId="3861" priority="3867" operator="containsText" text="Dn(service)">
      <formula>NOT(ISERROR(SEARCH("Dn(service)",F1209)))</formula>
    </cfRule>
    <cfRule type="containsText" dxfId="3860" priority="3868" operator="containsText" text="Dn(waiting)">
      <formula>NOT(ISERROR(SEARCH("Dn(waiting)",F1209)))</formula>
    </cfRule>
  </conditionalFormatting>
  <conditionalFormatting sqref="F1210">
    <cfRule type="containsBlanks" dxfId="3859" priority="3861">
      <formula>LEN(TRIM(F1210))=0</formula>
    </cfRule>
    <cfRule type="containsText" dxfId="3858" priority="3862" operator="containsText" text="Operational">
      <formula>NOT(ISERROR(SEARCH("Operational",F1210)))</formula>
    </cfRule>
    <cfRule type="containsText" dxfId="3857" priority="3863" operator="containsText" text="Dn(service)">
      <formula>NOT(ISERROR(SEARCH("Dn(service)",F1210)))</formula>
    </cfRule>
    <cfRule type="containsText" dxfId="3856" priority="3864" operator="containsText" text="Dn(waiting)">
      <formula>NOT(ISERROR(SEARCH("Dn(waiting)",F1210)))</formula>
    </cfRule>
  </conditionalFormatting>
  <conditionalFormatting sqref="F1211">
    <cfRule type="containsBlanks" dxfId="3855" priority="3857">
      <formula>LEN(TRIM(F1211))=0</formula>
    </cfRule>
    <cfRule type="containsText" dxfId="3854" priority="3858" operator="containsText" text="Operational">
      <formula>NOT(ISERROR(SEARCH("Operational",F1211)))</formula>
    </cfRule>
    <cfRule type="containsText" dxfId="3853" priority="3859" operator="containsText" text="Dn(service)">
      <formula>NOT(ISERROR(SEARCH("Dn(service)",F1211)))</formula>
    </cfRule>
    <cfRule type="containsText" dxfId="3852" priority="3860" operator="containsText" text="Dn(waiting)">
      <formula>NOT(ISERROR(SEARCH("Dn(waiting)",F1211)))</formula>
    </cfRule>
  </conditionalFormatting>
  <conditionalFormatting sqref="E1212">
    <cfRule type="containsBlanks" dxfId="3851" priority="3853">
      <formula>LEN(TRIM(E1212))=0</formula>
    </cfRule>
    <cfRule type="containsText" dxfId="3850" priority="3854" operator="containsText" text="Operational">
      <formula>NOT(ISERROR(SEARCH("Operational",E1212)))</formula>
    </cfRule>
    <cfRule type="containsText" dxfId="3849" priority="3855" operator="containsText" text="Dn(service)">
      <formula>NOT(ISERROR(SEARCH("Dn(service)",E1212)))</formula>
    </cfRule>
    <cfRule type="containsText" dxfId="3848" priority="3856" operator="containsText" text="Dn(waiting)">
      <formula>NOT(ISERROR(SEARCH("Dn(waiting)",E1212)))</formula>
    </cfRule>
  </conditionalFormatting>
  <conditionalFormatting sqref="E1213">
    <cfRule type="containsBlanks" dxfId="3847" priority="3849">
      <formula>LEN(TRIM(E1213))=0</formula>
    </cfRule>
    <cfRule type="containsText" dxfId="3846" priority="3850" operator="containsText" text="Operational">
      <formula>NOT(ISERROR(SEARCH("Operational",E1213)))</formula>
    </cfRule>
    <cfRule type="containsText" dxfId="3845" priority="3851" operator="containsText" text="Dn(service)">
      <formula>NOT(ISERROR(SEARCH("Dn(service)",E1213)))</formula>
    </cfRule>
    <cfRule type="containsText" dxfId="3844" priority="3852" operator="containsText" text="Dn(waiting)">
      <formula>NOT(ISERROR(SEARCH("Dn(waiting)",E1213)))</formula>
    </cfRule>
  </conditionalFormatting>
  <conditionalFormatting sqref="E1214">
    <cfRule type="containsBlanks" dxfId="3843" priority="3845">
      <formula>LEN(TRIM(E1214))=0</formula>
    </cfRule>
    <cfRule type="containsText" dxfId="3842" priority="3846" operator="containsText" text="Operational">
      <formula>NOT(ISERROR(SEARCH("Operational",E1214)))</formula>
    </cfRule>
    <cfRule type="containsText" dxfId="3841" priority="3847" operator="containsText" text="Dn(service)">
      <formula>NOT(ISERROR(SEARCH("Dn(service)",E1214)))</formula>
    </cfRule>
    <cfRule type="containsText" dxfId="3840" priority="3848" operator="containsText" text="Dn(waiting)">
      <formula>NOT(ISERROR(SEARCH("Dn(waiting)",E1214)))</formula>
    </cfRule>
  </conditionalFormatting>
  <conditionalFormatting sqref="E1215">
    <cfRule type="containsBlanks" dxfId="3839" priority="3841">
      <formula>LEN(TRIM(E1215))=0</formula>
    </cfRule>
    <cfRule type="containsText" dxfId="3838" priority="3842" operator="containsText" text="Operational">
      <formula>NOT(ISERROR(SEARCH("Operational",E1215)))</formula>
    </cfRule>
    <cfRule type="containsText" dxfId="3837" priority="3843" operator="containsText" text="Dn(service)">
      <formula>NOT(ISERROR(SEARCH("Dn(service)",E1215)))</formula>
    </cfRule>
    <cfRule type="containsText" dxfId="3836" priority="3844" operator="containsText" text="Dn(waiting)">
      <formula>NOT(ISERROR(SEARCH("Dn(waiting)",E1215)))</formula>
    </cfRule>
  </conditionalFormatting>
  <conditionalFormatting sqref="H1216">
    <cfRule type="containsBlanks" dxfId="3835" priority="3837">
      <formula>LEN(TRIM(H1216))=0</formula>
    </cfRule>
    <cfRule type="containsText" dxfId="3834" priority="3838" operator="containsText" text="Operational">
      <formula>NOT(ISERROR(SEARCH("Operational",H1216)))</formula>
    </cfRule>
    <cfRule type="containsText" dxfId="3833" priority="3839" operator="containsText" text="Dn(service)">
      <formula>NOT(ISERROR(SEARCH("Dn(service)",H1216)))</formula>
    </cfRule>
    <cfRule type="containsText" dxfId="3832" priority="3840" operator="containsText" text="Dn(waiting)">
      <formula>NOT(ISERROR(SEARCH("Dn(waiting)",H1216)))</formula>
    </cfRule>
  </conditionalFormatting>
  <conditionalFormatting sqref="H1217">
    <cfRule type="containsBlanks" dxfId="3831" priority="3833">
      <formula>LEN(TRIM(H1217))=0</formula>
    </cfRule>
    <cfRule type="containsText" dxfId="3830" priority="3834" operator="containsText" text="Operational">
      <formula>NOT(ISERROR(SEARCH("Operational",H1217)))</formula>
    </cfRule>
    <cfRule type="containsText" dxfId="3829" priority="3835" operator="containsText" text="Dn(service)">
      <formula>NOT(ISERROR(SEARCH("Dn(service)",H1217)))</formula>
    </cfRule>
    <cfRule type="containsText" dxfId="3828" priority="3836" operator="containsText" text="Dn(waiting)">
      <formula>NOT(ISERROR(SEARCH("Dn(waiting)",H1217)))</formula>
    </cfRule>
  </conditionalFormatting>
  <conditionalFormatting sqref="H1218">
    <cfRule type="containsBlanks" dxfId="3827" priority="3829">
      <formula>LEN(TRIM(H1218))=0</formula>
    </cfRule>
    <cfRule type="containsText" dxfId="3826" priority="3830" operator="containsText" text="Operational">
      <formula>NOT(ISERROR(SEARCH("Operational",H1218)))</formula>
    </cfRule>
    <cfRule type="containsText" dxfId="3825" priority="3831" operator="containsText" text="Dn(service)">
      <formula>NOT(ISERROR(SEARCH("Dn(service)",H1218)))</formula>
    </cfRule>
    <cfRule type="containsText" dxfId="3824" priority="3832" operator="containsText" text="Dn(waiting)">
      <formula>NOT(ISERROR(SEARCH("Dn(waiting)",H1218)))</formula>
    </cfRule>
  </conditionalFormatting>
  <conditionalFormatting sqref="H1219">
    <cfRule type="containsBlanks" dxfId="3823" priority="3825">
      <formula>LEN(TRIM(H1219))=0</formula>
    </cfRule>
    <cfRule type="containsText" dxfId="3822" priority="3826" operator="containsText" text="Operational">
      <formula>NOT(ISERROR(SEARCH("Operational",H1219)))</formula>
    </cfRule>
    <cfRule type="containsText" dxfId="3821" priority="3827" operator="containsText" text="Dn(service)">
      <formula>NOT(ISERROR(SEARCH("Dn(service)",H1219)))</formula>
    </cfRule>
    <cfRule type="containsText" dxfId="3820" priority="3828" operator="containsText" text="Dn(waiting)">
      <formula>NOT(ISERROR(SEARCH("Dn(waiting)",H1219)))</formula>
    </cfRule>
  </conditionalFormatting>
  <conditionalFormatting sqref="H1220">
    <cfRule type="containsBlanks" dxfId="3819" priority="3821">
      <formula>LEN(TRIM(H1220))=0</formula>
    </cfRule>
    <cfRule type="containsText" dxfId="3818" priority="3822" operator="containsText" text="Operational">
      <formula>NOT(ISERROR(SEARCH("Operational",H1220)))</formula>
    </cfRule>
    <cfRule type="containsText" dxfId="3817" priority="3823" operator="containsText" text="Dn(service)">
      <formula>NOT(ISERROR(SEARCH("Dn(service)",H1220)))</formula>
    </cfRule>
    <cfRule type="containsText" dxfId="3816" priority="3824" operator="containsText" text="Dn(waiting)">
      <formula>NOT(ISERROR(SEARCH("Dn(waiting)",H1220)))</formula>
    </cfRule>
  </conditionalFormatting>
  <conditionalFormatting sqref="C1221">
    <cfRule type="containsBlanks" dxfId="3815" priority="3817">
      <formula>LEN(TRIM(C1221))=0</formula>
    </cfRule>
    <cfRule type="containsText" dxfId="3814" priority="3818" operator="containsText" text="Operational">
      <formula>NOT(ISERROR(SEARCH("Operational",C1221)))</formula>
    </cfRule>
    <cfRule type="containsText" dxfId="3813" priority="3819" operator="containsText" text="Dn(service)">
      <formula>NOT(ISERROR(SEARCH("Dn(service)",C1221)))</formula>
    </cfRule>
    <cfRule type="containsText" dxfId="3812" priority="3820" operator="containsText" text="Dn(waiting)">
      <formula>NOT(ISERROR(SEARCH("Dn(waiting)",C1221)))</formula>
    </cfRule>
  </conditionalFormatting>
  <conditionalFormatting sqref="C1222">
    <cfRule type="containsBlanks" dxfId="3811" priority="3813">
      <formula>LEN(TRIM(C1222))=0</formula>
    </cfRule>
    <cfRule type="containsText" dxfId="3810" priority="3814" operator="containsText" text="Operational">
      <formula>NOT(ISERROR(SEARCH("Operational",C1222)))</formula>
    </cfRule>
    <cfRule type="containsText" dxfId="3809" priority="3815" operator="containsText" text="Dn(service)">
      <formula>NOT(ISERROR(SEARCH("Dn(service)",C1222)))</formula>
    </cfRule>
    <cfRule type="containsText" dxfId="3808" priority="3816" operator="containsText" text="Dn(waiting)">
      <formula>NOT(ISERROR(SEARCH("Dn(waiting)",C1222)))</formula>
    </cfRule>
  </conditionalFormatting>
  <conditionalFormatting sqref="C1223">
    <cfRule type="containsBlanks" dxfId="3807" priority="3809">
      <formula>LEN(TRIM(C1223))=0</formula>
    </cfRule>
    <cfRule type="containsText" dxfId="3806" priority="3810" operator="containsText" text="Operational">
      <formula>NOT(ISERROR(SEARCH("Operational",C1223)))</formula>
    </cfRule>
    <cfRule type="containsText" dxfId="3805" priority="3811" operator="containsText" text="Dn(service)">
      <formula>NOT(ISERROR(SEARCH("Dn(service)",C1223)))</formula>
    </cfRule>
    <cfRule type="containsText" dxfId="3804" priority="3812" operator="containsText" text="Dn(waiting)">
      <formula>NOT(ISERROR(SEARCH("Dn(waiting)",C1223)))</formula>
    </cfRule>
  </conditionalFormatting>
  <conditionalFormatting sqref="D1224">
    <cfRule type="containsBlanks" dxfId="3803" priority="3805">
      <formula>LEN(TRIM(D1224))=0</formula>
    </cfRule>
    <cfRule type="containsText" dxfId="3802" priority="3806" operator="containsText" text="Operational">
      <formula>NOT(ISERROR(SEARCH("Operational",D1224)))</formula>
    </cfRule>
    <cfRule type="containsText" dxfId="3801" priority="3807" operator="containsText" text="Dn(service)">
      <formula>NOT(ISERROR(SEARCH("Dn(service)",D1224)))</formula>
    </cfRule>
    <cfRule type="containsText" dxfId="3800" priority="3808" operator="containsText" text="Dn(waiting)">
      <formula>NOT(ISERROR(SEARCH("Dn(waiting)",D1224)))</formula>
    </cfRule>
  </conditionalFormatting>
  <conditionalFormatting sqref="D1225">
    <cfRule type="containsBlanks" dxfId="3799" priority="3801">
      <formula>LEN(TRIM(D1225))=0</formula>
    </cfRule>
    <cfRule type="containsText" dxfId="3798" priority="3802" operator="containsText" text="Operational">
      <formula>NOT(ISERROR(SEARCH("Operational",D1225)))</formula>
    </cfRule>
    <cfRule type="containsText" dxfId="3797" priority="3803" operator="containsText" text="Dn(service)">
      <formula>NOT(ISERROR(SEARCH("Dn(service)",D1225)))</formula>
    </cfRule>
    <cfRule type="containsText" dxfId="3796" priority="3804" operator="containsText" text="Dn(waiting)">
      <formula>NOT(ISERROR(SEARCH("Dn(waiting)",D1225)))</formula>
    </cfRule>
  </conditionalFormatting>
  <conditionalFormatting sqref="D1226">
    <cfRule type="containsBlanks" dxfId="3795" priority="3797">
      <formula>LEN(TRIM(D1226))=0</formula>
    </cfRule>
    <cfRule type="containsText" dxfId="3794" priority="3798" operator="containsText" text="Operational">
      <formula>NOT(ISERROR(SEARCH("Operational",D1226)))</formula>
    </cfRule>
    <cfRule type="containsText" dxfId="3793" priority="3799" operator="containsText" text="Dn(service)">
      <formula>NOT(ISERROR(SEARCH("Dn(service)",D1226)))</formula>
    </cfRule>
    <cfRule type="containsText" dxfId="3792" priority="3800" operator="containsText" text="Dn(waiting)">
      <formula>NOT(ISERROR(SEARCH("Dn(waiting)",D1226)))</formula>
    </cfRule>
  </conditionalFormatting>
  <conditionalFormatting sqref="D1227">
    <cfRule type="containsBlanks" dxfId="3791" priority="3793">
      <formula>LEN(TRIM(D1227))=0</formula>
    </cfRule>
    <cfRule type="containsText" dxfId="3790" priority="3794" operator="containsText" text="Operational">
      <formula>NOT(ISERROR(SEARCH("Operational",D1227)))</formula>
    </cfRule>
    <cfRule type="containsText" dxfId="3789" priority="3795" operator="containsText" text="Dn(service)">
      <formula>NOT(ISERROR(SEARCH("Dn(service)",D1227)))</formula>
    </cfRule>
    <cfRule type="containsText" dxfId="3788" priority="3796" operator="containsText" text="Dn(waiting)">
      <formula>NOT(ISERROR(SEARCH("Dn(waiting)",D1227)))</formula>
    </cfRule>
  </conditionalFormatting>
  <conditionalFormatting sqref="G1228">
    <cfRule type="containsBlanks" dxfId="3787" priority="3789">
      <formula>LEN(TRIM(G1228))=0</formula>
    </cfRule>
    <cfRule type="containsText" dxfId="3786" priority="3790" operator="containsText" text="Operational">
      <formula>NOT(ISERROR(SEARCH("Operational",G1228)))</formula>
    </cfRule>
    <cfRule type="containsText" dxfId="3785" priority="3791" operator="containsText" text="Dn(service)">
      <formula>NOT(ISERROR(SEARCH("Dn(service)",G1228)))</formula>
    </cfRule>
    <cfRule type="containsText" dxfId="3784" priority="3792" operator="containsText" text="Dn(waiting)">
      <formula>NOT(ISERROR(SEARCH("Dn(waiting)",G1228)))</formula>
    </cfRule>
  </conditionalFormatting>
  <conditionalFormatting sqref="G1229">
    <cfRule type="containsBlanks" dxfId="3783" priority="3785">
      <formula>LEN(TRIM(G1229))=0</formula>
    </cfRule>
    <cfRule type="containsText" dxfId="3782" priority="3786" operator="containsText" text="Operational">
      <formula>NOT(ISERROR(SEARCH("Operational",G1229)))</formula>
    </cfRule>
    <cfRule type="containsText" dxfId="3781" priority="3787" operator="containsText" text="Dn(service)">
      <formula>NOT(ISERROR(SEARCH("Dn(service)",G1229)))</formula>
    </cfRule>
    <cfRule type="containsText" dxfId="3780" priority="3788" operator="containsText" text="Dn(waiting)">
      <formula>NOT(ISERROR(SEARCH("Dn(waiting)",G1229)))</formula>
    </cfRule>
  </conditionalFormatting>
  <conditionalFormatting sqref="G1230">
    <cfRule type="containsBlanks" dxfId="3779" priority="3781">
      <formula>LEN(TRIM(G1230))=0</formula>
    </cfRule>
    <cfRule type="containsText" dxfId="3778" priority="3782" operator="containsText" text="Operational">
      <formula>NOT(ISERROR(SEARCH("Operational",G1230)))</formula>
    </cfRule>
    <cfRule type="containsText" dxfId="3777" priority="3783" operator="containsText" text="Dn(service)">
      <formula>NOT(ISERROR(SEARCH("Dn(service)",G1230)))</formula>
    </cfRule>
    <cfRule type="containsText" dxfId="3776" priority="3784" operator="containsText" text="Dn(waiting)">
      <formula>NOT(ISERROR(SEARCH("Dn(waiting)",G1230)))</formula>
    </cfRule>
  </conditionalFormatting>
  <conditionalFormatting sqref="G1231">
    <cfRule type="containsBlanks" dxfId="3775" priority="3777">
      <formula>LEN(TRIM(G1231))=0</formula>
    </cfRule>
    <cfRule type="containsText" dxfId="3774" priority="3778" operator="containsText" text="Operational">
      <formula>NOT(ISERROR(SEARCH("Operational",G1231)))</formula>
    </cfRule>
    <cfRule type="containsText" dxfId="3773" priority="3779" operator="containsText" text="Dn(service)">
      <formula>NOT(ISERROR(SEARCH("Dn(service)",G1231)))</formula>
    </cfRule>
    <cfRule type="containsText" dxfId="3772" priority="3780" operator="containsText" text="Dn(waiting)">
      <formula>NOT(ISERROR(SEARCH("Dn(waiting)",G1231)))</formula>
    </cfRule>
  </conditionalFormatting>
  <conditionalFormatting sqref="G1232">
    <cfRule type="containsBlanks" dxfId="3771" priority="3773">
      <formula>LEN(TRIM(G1232))=0</formula>
    </cfRule>
    <cfRule type="containsText" dxfId="3770" priority="3774" operator="containsText" text="Operational">
      <formula>NOT(ISERROR(SEARCH("Operational",G1232)))</formula>
    </cfRule>
    <cfRule type="containsText" dxfId="3769" priority="3775" operator="containsText" text="Dn(service)">
      <formula>NOT(ISERROR(SEARCH("Dn(service)",G1232)))</formula>
    </cfRule>
    <cfRule type="containsText" dxfId="3768" priority="3776" operator="containsText" text="Dn(waiting)">
      <formula>NOT(ISERROR(SEARCH("Dn(waiting)",G1232)))</formula>
    </cfRule>
  </conditionalFormatting>
  <conditionalFormatting sqref="F1233">
    <cfRule type="containsBlanks" dxfId="3767" priority="3769">
      <formula>LEN(TRIM(F1233))=0</formula>
    </cfRule>
    <cfRule type="containsText" dxfId="3766" priority="3770" operator="containsText" text="Operational">
      <formula>NOT(ISERROR(SEARCH("Operational",F1233)))</formula>
    </cfRule>
    <cfRule type="containsText" dxfId="3765" priority="3771" operator="containsText" text="Dn(service)">
      <formula>NOT(ISERROR(SEARCH("Dn(service)",F1233)))</formula>
    </cfRule>
    <cfRule type="containsText" dxfId="3764" priority="3772" operator="containsText" text="Dn(waiting)">
      <formula>NOT(ISERROR(SEARCH("Dn(waiting)",F1233)))</formula>
    </cfRule>
  </conditionalFormatting>
  <conditionalFormatting sqref="F1234">
    <cfRule type="containsBlanks" dxfId="3763" priority="3765">
      <formula>LEN(TRIM(F1234))=0</formula>
    </cfRule>
    <cfRule type="containsText" dxfId="3762" priority="3766" operator="containsText" text="Operational">
      <formula>NOT(ISERROR(SEARCH("Operational",F1234)))</formula>
    </cfRule>
    <cfRule type="containsText" dxfId="3761" priority="3767" operator="containsText" text="Dn(service)">
      <formula>NOT(ISERROR(SEARCH("Dn(service)",F1234)))</formula>
    </cfRule>
    <cfRule type="containsText" dxfId="3760" priority="3768" operator="containsText" text="Dn(waiting)">
      <formula>NOT(ISERROR(SEARCH("Dn(waiting)",F1234)))</formula>
    </cfRule>
  </conditionalFormatting>
  <conditionalFormatting sqref="F1235">
    <cfRule type="containsBlanks" dxfId="3759" priority="3761">
      <formula>LEN(TRIM(F1235))=0</formula>
    </cfRule>
    <cfRule type="containsText" dxfId="3758" priority="3762" operator="containsText" text="Operational">
      <formula>NOT(ISERROR(SEARCH("Operational",F1235)))</formula>
    </cfRule>
    <cfRule type="containsText" dxfId="3757" priority="3763" operator="containsText" text="Dn(service)">
      <formula>NOT(ISERROR(SEARCH("Dn(service)",F1235)))</formula>
    </cfRule>
    <cfRule type="containsText" dxfId="3756" priority="3764" operator="containsText" text="Dn(waiting)">
      <formula>NOT(ISERROR(SEARCH("Dn(waiting)",F1235)))</formula>
    </cfRule>
  </conditionalFormatting>
  <conditionalFormatting sqref="F1236">
    <cfRule type="containsBlanks" dxfId="3755" priority="3757">
      <formula>LEN(TRIM(F1236))=0</formula>
    </cfRule>
    <cfRule type="containsText" dxfId="3754" priority="3758" operator="containsText" text="Operational">
      <formula>NOT(ISERROR(SEARCH("Operational",F1236)))</formula>
    </cfRule>
    <cfRule type="containsText" dxfId="3753" priority="3759" operator="containsText" text="Dn(service)">
      <formula>NOT(ISERROR(SEARCH("Dn(service)",F1236)))</formula>
    </cfRule>
    <cfRule type="containsText" dxfId="3752" priority="3760" operator="containsText" text="Dn(waiting)">
      <formula>NOT(ISERROR(SEARCH("Dn(waiting)",F1236)))</formula>
    </cfRule>
  </conditionalFormatting>
  <conditionalFormatting sqref="E1237">
    <cfRule type="containsBlanks" dxfId="3751" priority="3753">
      <formula>LEN(TRIM(E1237))=0</formula>
    </cfRule>
    <cfRule type="containsText" dxfId="3750" priority="3754" operator="containsText" text="Operational">
      <formula>NOT(ISERROR(SEARCH("Operational",E1237)))</formula>
    </cfRule>
    <cfRule type="containsText" dxfId="3749" priority="3755" operator="containsText" text="Dn(service)">
      <formula>NOT(ISERROR(SEARCH("Dn(service)",E1237)))</formula>
    </cfRule>
    <cfRule type="containsText" dxfId="3748" priority="3756" operator="containsText" text="Dn(waiting)">
      <formula>NOT(ISERROR(SEARCH("Dn(waiting)",E1237)))</formula>
    </cfRule>
  </conditionalFormatting>
  <conditionalFormatting sqref="E1238">
    <cfRule type="containsBlanks" dxfId="3747" priority="3749">
      <formula>LEN(TRIM(E1238))=0</formula>
    </cfRule>
    <cfRule type="containsText" dxfId="3746" priority="3750" operator="containsText" text="Operational">
      <formula>NOT(ISERROR(SEARCH("Operational",E1238)))</formula>
    </cfRule>
    <cfRule type="containsText" dxfId="3745" priority="3751" operator="containsText" text="Dn(service)">
      <formula>NOT(ISERROR(SEARCH("Dn(service)",E1238)))</formula>
    </cfRule>
    <cfRule type="containsText" dxfId="3744" priority="3752" operator="containsText" text="Dn(waiting)">
      <formula>NOT(ISERROR(SEARCH("Dn(waiting)",E1238)))</formula>
    </cfRule>
  </conditionalFormatting>
  <conditionalFormatting sqref="E1239">
    <cfRule type="containsBlanks" dxfId="3743" priority="3745">
      <formula>LEN(TRIM(E1239))=0</formula>
    </cfRule>
    <cfRule type="containsText" dxfId="3742" priority="3746" operator="containsText" text="Operational">
      <formula>NOT(ISERROR(SEARCH("Operational",E1239)))</formula>
    </cfRule>
    <cfRule type="containsText" dxfId="3741" priority="3747" operator="containsText" text="Dn(service)">
      <formula>NOT(ISERROR(SEARCH("Dn(service)",E1239)))</formula>
    </cfRule>
    <cfRule type="containsText" dxfId="3740" priority="3748" operator="containsText" text="Dn(waiting)">
      <formula>NOT(ISERROR(SEARCH("Dn(waiting)",E1239)))</formula>
    </cfRule>
  </conditionalFormatting>
  <conditionalFormatting sqref="E1240">
    <cfRule type="containsBlanks" dxfId="3739" priority="3741">
      <formula>LEN(TRIM(E1240))=0</formula>
    </cfRule>
    <cfRule type="containsText" dxfId="3738" priority="3742" operator="containsText" text="Operational">
      <formula>NOT(ISERROR(SEARCH("Operational",E1240)))</formula>
    </cfRule>
    <cfRule type="containsText" dxfId="3737" priority="3743" operator="containsText" text="Dn(service)">
      <formula>NOT(ISERROR(SEARCH("Dn(service)",E1240)))</formula>
    </cfRule>
    <cfRule type="containsText" dxfId="3736" priority="3744" operator="containsText" text="Dn(waiting)">
      <formula>NOT(ISERROR(SEARCH("Dn(waiting)",E1240)))</formula>
    </cfRule>
  </conditionalFormatting>
  <conditionalFormatting sqref="E1241">
    <cfRule type="containsBlanks" dxfId="3735" priority="3737">
      <formula>LEN(TRIM(E1241))=0</formula>
    </cfRule>
    <cfRule type="containsText" dxfId="3734" priority="3738" operator="containsText" text="Operational">
      <formula>NOT(ISERROR(SEARCH("Operational",E1241)))</formula>
    </cfRule>
    <cfRule type="containsText" dxfId="3733" priority="3739" operator="containsText" text="Dn(service)">
      <formula>NOT(ISERROR(SEARCH("Dn(service)",E1241)))</formula>
    </cfRule>
    <cfRule type="containsText" dxfId="3732" priority="3740" operator="containsText" text="Dn(waiting)">
      <formula>NOT(ISERROR(SEARCH("Dn(waiting)",E1241)))</formula>
    </cfRule>
  </conditionalFormatting>
  <conditionalFormatting sqref="H1242">
    <cfRule type="containsBlanks" dxfId="3731" priority="3733">
      <formula>LEN(TRIM(H1242))=0</formula>
    </cfRule>
    <cfRule type="containsText" dxfId="3730" priority="3734" operator="containsText" text="Operational">
      <formula>NOT(ISERROR(SEARCH("Operational",H1242)))</formula>
    </cfRule>
    <cfRule type="containsText" dxfId="3729" priority="3735" operator="containsText" text="Dn(service)">
      <formula>NOT(ISERROR(SEARCH("Dn(service)",H1242)))</formula>
    </cfRule>
    <cfRule type="containsText" dxfId="3728" priority="3736" operator="containsText" text="Dn(waiting)">
      <formula>NOT(ISERROR(SEARCH("Dn(waiting)",H1242)))</formula>
    </cfRule>
  </conditionalFormatting>
  <conditionalFormatting sqref="H1243">
    <cfRule type="containsBlanks" dxfId="3727" priority="3729">
      <formula>LEN(TRIM(H1243))=0</formula>
    </cfRule>
    <cfRule type="containsText" dxfId="3726" priority="3730" operator="containsText" text="Operational">
      <formula>NOT(ISERROR(SEARCH("Operational",H1243)))</formula>
    </cfRule>
    <cfRule type="containsText" dxfId="3725" priority="3731" operator="containsText" text="Dn(service)">
      <formula>NOT(ISERROR(SEARCH("Dn(service)",H1243)))</formula>
    </cfRule>
    <cfRule type="containsText" dxfId="3724" priority="3732" operator="containsText" text="Dn(waiting)">
      <formula>NOT(ISERROR(SEARCH("Dn(waiting)",H1243)))</formula>
    </cfRule>
  </conditionalFormatting>
  <conditionalFormatting sqref="H1244">
    <cfRule type="containsBlanks" dxfId="3723" priority="3725">
      <formula>LEN(TRIM(H1244))=0</formula>
    </cfRule>
    <cfRule type="containsText" dxfId="3722" priority="3726" operator="containsText" text="Operational">
      <formula>NOT(ISERROR(SEARCH("Operational",H1244)))</formula>
    </cfRule>
    <cfRule type="containsText" dxfId="3721" priority="3727" operator="containsText" text="Dn(service)">
      <formula>NOT(ISERROR(SEARCH("Dn(service)",H1244)))</formula>
    </cfRule>
    <cfRule type="containsText" dxfId="3720" priority="3728" operator="containsText" text="Dn(waiting)">
      <formula>NOT(ISERROR(SEARCH("Dn(waiting)",H1244)))</formula>
    </cfRule>
  </conditionalFormatting>
  <conditionalFormatting sqref="H1245">
    <cfRule type="containsBlanks" dxfId="3719" priority="3721">
      <formula>LEN(TRIM(H1245))=0</formula>
    </cfRule>
    <cfRule type="containsText" dxfId="3718" priority="3722" operator="containsText" text="Operational">
      <formula>NOT(ISERROR(SEARCH("Operational",H1245)))</formula>
    </cfRule>
    <cfRule type="containsText" dxfId="3717" priority="3723" operator="containsText" text="Dn(service)">
      <formula>NOT(ISERROR(SEARCH("Dn(service)",H1245)))</formula>
    </cfRule>
    <cfRule type="containsText" dxfId="3716" priority="3724" operator="containsText" text="Dn(waiting)">
      <formula>NOT(ISERROR(SEARCH("Dn(waiting)",H1245)))</formula>
    </cfRule>
  </conditionalFormatting>
  <conditionalFormatting sqref="H1246">
    <cfRule type="containsBlanks" dxfId="3715" priority="3717">
      <formula>LEN(TRIM(H1246))=0</formula>
    </cfRule>
    <cfRule type="containsText" dxfId="3714" priority="3718" operator="containsText" text="Operational">
      <formula>NOT(ISERROR(SEARCH("Operational",H1246)))</formula>
    </cfRule>
    <cfRule type="containsText" dxfId="3713" priority="3719" operator="containsText" text="Dn(service)">
      <formula>NOT(ISERROR(SEARCH("Dn(service)",H1246)))</formula>
    </cfRule>
    <cfRule type="containsText" dxfId="3712" priority="3720" operator="containsText" text="Dn(waiting)">
      <formula>NOT(ISERROR(SEARCH("Dn(waiting)",H1246)))</formula>
    </cfRule>
  </conditionalFormatting>
  <conditionalFormatting sqref="C1247">
    <cfRule type="containsBlanks" dxfId="3711" priority="3713">
      <formula>LEN(TRIM(C1247))=0</formula>
    </cfRule>
    <cfRule type="containsText" dxfId="3710" priority="3714" operator="containsText" text="Operational">
      <formula>NOT(ISERROR(SEARCH("Operational",C1247)))</formula>
    </cfRule>
    <cfRule type="containsText" dxfId="3709" priority="3715" operator="containsText" text="Dn(service)">
      <formula>NOT(ISERROR(SEARCH("Dn(service)",C1247)))</formula>
    </cfRule>
    <cfRule type="containsText" dxfId="3708" priority="3716" operator="containsText" text="Dn(waiting)">
      <formula>NOT(ISERROR(SEARCH("Dn(waiting)",C1247)))</formula>
    </cfRule>
  </conditionalFormatting>
  <conditionalFormatting sqref="C1248">
    <cfRule type="containsBlanks" dxfId="3707" priority="3709">
      <formula>LEN(TRIM(C1248))=0</formula>
    </cfRule>
    <cfRule type="containsText" dxfId="3706" priority="3710" operator="containsText" text="Operational">
      <formula>NOT(ISERROR(SEARCH("Operational",C1248)))</formula>
    </cfRule>
    <cfRule type="containsText" dxfId="3705" priority="3711" operator="containsText" text="Dn(service)">
      <formula>NOT(ISERROR(SEARCH("Dn(service)",C1248)))</formula>
    </cfRule>
    <cfRule type="containsText" dxfId="3704" priority="3712" operator="containsText" text="Dn(waiting)">
      <formula>NOT(ISERROR(SEARCH("Dn(waiting)",C1248)))</formula>
    </cfRule>
  </conditionalFormatting>
  <conditionalFormatting sqref="C1249">
    <cfRule type="containsBlanks" dxfId="3703" priority="3705">
      <formula>LEN(TRIM(C1249))=0</formula>
    </cfRule>
    <cfRule type="containsText" dxfId="3702" priority="3706" operator="containsText" text="Operational">
      <formula>NOT(ISERROR(SEARCH("Operational",C1249)))</formula>
    </cfRule>
    <cfRule type="containsText" dxfId="3701" priority="3707" operator="containsText" text="Dn(service)">
      <formula>NOT(ISERROR(SEARCH("Dn(service)",C1249)))</formula>
    </cfRule>
    <cfRule type="containsText" dxfId="3700" priority="3708" operator="containsText" text="Dn(waiting)">
      <formula>NOT(ISERROR(SEARCH("Dn(waiting)",C1249)))</formula>
    </cfRule>
  </conditionalFormatting>
  <conditionalFormatting sqref="C1250">
    <cfRule type="containsBlanks" dxfId="3699" priority="3701">
      <formula>LEN(TRIM(C1250))=0</formula>
    </cfRule>
    <cfRule type="containsText" dxfId="3698" priority="3702" operator="containsText" text="Operational">
      <formula>NOT(ISERROR(SEARCH("Operational",C1250)))</formula>
    </cfRule>
    <cfRule type="containsText" dxfId="3697" priority="3703" operator="containsText" text="Dn(service)">
      <formula>NOT(ISERROR(SEARCH("Dn(service)",C1250)))</formula>
    </cfRule>
    <cfRule type="containsText" dxfId="3696" priority="3704" operator="containsText" text="Dn(waiting)">
      <formula>NOT(ISERROR(SEARCH("Dn(waiting)",C1250)))</formula>
    </cfRule>
  </conditionalFormatting>
  <conditionalFormatting sqref="C1251">
    <cfRule type="containsBlanks" dxfId="3695" priority="3697">
      <formula>LEN(TRIM(C1251))=0</formula>
    </cfRule>
    <cfRule type="containsText" dxfId="3694" priority="3698" operator="containsText" text="Operational">
      <formula>NOT(ISERROR(SEARCH("Operational",C1251)))</formula>
    </cfRule>
    <cfRule type="containsText" dxfId="3693" priority="3699" operator="containsText" text="Dn(service)">
      <formula>NOT(ISERROR(SEARCH("Dn(service)",C1251)))</formula>
    </cfRule>
    <cfRule type="containsText" dxfId="3692" priority="3700" operator="containsText" text="Dn(waiting)">
      <formula>NOT(ISERROR(SEARCH("Dn(waiting)",C1251)))</formula>
    </cfRule>
  </conditionalFormatting>
  <conditionalFormatting sqref="G1252">
    <cfRule type="containsBlanks" dxfId="3691" priority="3693">
      <formula>LEN(TRIM(G1252))=0</formula>
    </cfRule>
    <cfRule type="containsText" dxfId="3690" priority="3694" operator="containsText" text="Operational">
      <formula>NOT(ISERROR(SEARCH("Operational",G1252)))</formula>
    </cfRule>
    <cfRule type="containsText" dxfId="3689" priority="3695" operator="containsText" text="Dn(service)">
      <formula>NOT(ISERROR(SEARCH("Dn(service)",G1252)))</formula>
    </cfRule>
    <cfRule type="containsText" dxfId="3688" priority="3696" operator="containsText" text="Dn(waiting)">
      <formula>NOT(ISERROR(SEARCH("Dn(waiting)",G1252)))</formula>
    </cfRule>
  </conditionalFormatting>
  <conditionalFormatting sqref="G1253">
    <cfRule type="containsBlanks" dxfId="3687" priority="3689">
      <formula>LEN(TRIM(G1253))=0</formula>
    </cfRule>
    <cfRule type="containsText" dxfId="3686" priority="3690" operator="containsText" text="Operational">
      <formula>NOT(ISERROR(SEARCH("Operational",G1253)))</formula>
    </cfRule>
    <cfRule type="containsText" dxfId="3685" priority="3691" operator="containsText" text="Dn(service)">
      <formula>NOT(ISERROR(SEARCH("Dn(service)",G1253)))</formula>
    </cfRule>
    <cfRule type="containsText" dxfId="3684" priority="3692" operator="containsText" text="Dn(waiting)">
      <formula>NOT(ISERROR(SEARCH("Dn(waiting)",G1253)))</formula>
    </cfRule>
  </conditionalFormatting>
  <conditionalFormatting sqref="G1254">
    <cfRule type="containsBlanks" dxfId="3683" priority="3685">
      <formula>LEN(TRIM(G1254))=0</formula>
    </cfRule>
    <cfRule type="containsText" dxfId="3682" priority="3686" operator="containsText" text="Operational">
      <formula>NOT(ISERROR(SEARCH("Operational",G1254)))</formula>
    </cfRule>
    <cfRule type="containsText" dxfId="3681" priority="3687" operator="containsText" text="Dn(service)">
      <formula>NOT(ISERROR(SEARCH("Dn(service)",G1254)))</formula>
    </cfRule>
    <cfRule type="containsText" dxfId="3680" priority="3688" operator="containsText" text="Dn(waiting)">
      <formula>NOT(ISERROR(SEARCH("Dn(waiting)",G1254)))</formula>
    </cfRule>
  </conditionalFormatting>
  <conditionalFormatting sqref="G1255">
    <cfRule type="containsBlanks" dxfId="3679" priority="3681">
      <formula>LEN(TRIM(G1255))=0</formula>
    </cfRule>
    <cfRule type="containsText" dxfId="3678" priority="3682" operator="containsText" text="Operational">
      <formula>NOT(ISERROR(SEARCH("Operational",G1255)))</formula>
    </cfRule>
    <cfRule type="containsText" dxfId="3677" priority="3683" operator="containsText" text="Dn(service)">
      <formula>NOT(ISERROR(SEARCH("Dn(service)",G1255)))</formula>
    </cfRule>
    <cfRule type="containsText" dxfId="3676" priority="3684" operator="containsText" text="Dn(waiting)">
      <formula>NOT(ISERROR(SEARCH("Dn(waiting)",G1255)))</formula>
    </cfRule>
  </conditionalFormatting>
  <conditionalFormatting sqref="G1256">
    <cfRule type="containsBlanks" dxfId="3675" priority="3677">
      <formula>LEN(TRIM(G1256))=0</formula>
    </cfRule>
    <cfRule type="containsText" dxfId="3674" priority="3678" operator="containsText" text="Operational">
      <formula>NOT(ISERROR(SEARCH("Operational",G1256)))</formula>
    </cfRule>
    <cfRule type="containsText" dxfId="3673" priority="3679" operator="containsText" text="Dn(service)">
      <formula>NOT(ISERROR(SEARCH("Dn(service)",G1256)))</formula>
    </cfRule>
    <cfRule type="containsText" dxfId="3672" priority="3680" operator="containsText" text="Dn(waiting)">
      <formula>NOT(ISERROR(SEARCH("Dn(waiting)",G1256)))</formula>
    </cfRule>
  </conditionalFormatting>
  <conditionalFormatting sqref="D1258">
    <cfRule type="containsBlanks" dxfId="3671" priority="3673">
      <formula>LEN(TRIM(D1258))=0</formula>
    </cfRule>
    <cfRule type="containsText" dxfId="3670" priority="3674" operator="containsText" text="Operational">
      <formula>NOT(ISERROR(SEARCH("Operational",D1258)))</formula>
    </cfRule>
    <cfRule type="containsText" dxfId="3669" priority="3675" operator="containsText" text="Dn(service)">
      <formula>NOT(ISERROR(SEARCH("Dn(service)",D1258)))</formula>
    </cfRule>
    <cfRule type="containsText" dxfId="3668" priority="3676" operator="containsText" text="Dn(waiting)">
      <formula>NOT(ISERROR(SEARCH("Dn(waiting)",D1258)))</formula>
    </cfRule>
  </conditionalFormatting>
  <conditionalFormatting sqref="D1259">
    <cfRule type="containsBlanks" dxfId="3667" priority="3669">
      <formula>LEN(TRIM(D1259))=0</formula>
    </cfRule>
    <cfRule type="containsText" dxfId="3666" priority="3670" operator="containsText" text="Operational">
      <formula>NOT(ISERROR(SEARCH("Operational",D1259)))</formula>
    </cfRule>
    <cfRule type="containsText" dxfId="3665" priority="3671" operator="containsText" text="Dn(service)">
      <formula>NOT(ISERROR(SEARCH("Dn(service)",D1259)))</formula>
    </cfRule>
    <cfRule type="containsText" dxfId="3664" priority="3672" operator="containsText" text="Dn(waiting)">
      <formula>NOT(ISERROR(SEARCH("Dn(waiting)",D1259)))</formula>
    </cfRule>
  </conditionalFormatting>
  <conditionalFormatting sqref="D1260">
    <cfRule type="containsBlanks" dxfId="3663" priority="3665">
      <formula>LEN(TRIM(D1260))=0</formula>
    </cfRule>
    <cfRule type="containsText" dxfId="3662" priority="3666" operator="containsText" text="Operational">
      <formula>NOT(ISERROR(SEARCH("Operational",D1260)))</formula>
    </cfRule>
    <cfRule type="containsText" dxfId="3661" priority="3667" operator="containsText" text="Dn(service)">
      <formula>NOT(ISERROR(SEARCH("Dn(service)",D1260)))</formula>
    </cfRule>
    <cfRule type="containsText" dxfId="3660" priority="3668" operator="containsText" text="Dn(waiting)">
      <formula>NOT(ISERROR(SEARCH("Dn(waiting)",D1260)))</formula>
    </cfRule>
  </conditionalFormatting>
  <conditionalFormatting sqref="F1261">
    <cfRule type="containsBlanks" dxfId="3659" priority="3661">
      <formula>LEN(TRIM(F1261))=0</formula>
    </cfRule>
    <cfRule type="containsText" dxfId="3658" priority="3662" operator="containsText" text="Operational">
      <formula>NOT(ISERROR(SEARCH("Operational",F1261)))</formula>
    </cfRule>
    <cfRule type="containsText" dxfId="3657" priority="3663" operator="containsText" text="Dn(service)">
      <formula>NOT(ISERROR(SEARCH("Dn(service)",F1261)))</formula>
    </cfRule>
    <cfRule type="containsText" dxfId="3656" priority="3664" operator="containsText" text="Dn(waiting)">
      <formula>NOT(ISERROR(SEARCH("Dn(waiting)",F1261)))</formula>
    </cfRule>
  </conditionalFormatting>
  <conditionalFormatting sqref="F1262">
    <cfRule type="containsBlanks" dxfId="3655" priority="3657">
      <formula>LEN(TRIM(F1262))=0</formula>
    </cfRule>
    <cfRule type="containsText" dxfId="3654" priority="3658" operator="containsText" text="Operational">
      <formula>NOT(ISERROR(SEARCH("Operational",F1262)))</formula>
    </cfRule>
    <cfRule type="containsText" dxfId="3653" priority="3659" operator="containsText" text="Dn(service)">
      <formula>NOT(ISERROR(SEARCH("Dn(service)",F1262)))</formula>
    </cfRule>
    <cfRule type="containsText" dxfId="3652" priority="3660" operator="containsText" text="Dn(waiting)">
      <formula>NOT(ISERROR(SEARCH("Dn(waiting)",F1262)))</formula>
    </cfRule>
  </conditionalFormatting>
  <conditionalFormatting sqref="F1263">
    <cfRule type="containsBlanks" dxfId="3651" priority="3653">
      <formula>LEN(TRIM(F1263))=0</formula>
    </cfRule>
    <cfRule type="containsText" dxfId="3650" priority="3654" operator="containsText" text="Operational">
      <formula>NOT(ISERROR(SEARCH("Operational",F1263)))</formula>
    </cfRule>
    <cfRule type="containsText" dxfId="3649" priority="3655" operator="containsText" text="Dn(service)">
      <formula>NOT(ISERROR(SEARCH("Dn(service)",F1263)))</formula>
    </cfRule>
    <cfRule type="containsText" dxfId="3648" priority="3656" operator="containsText" text="Dn(waiting)">
      <formula>NOT(ISERROR(SEARCH("Dn(waiting)",F1263)))</formula>
    </cfRule>
  </conditionalFormatting>
  <conditionalFormatting sqref="F1264">
    <cfRule type="containsBlanks" dxfId="3647" priority="3649">
      <formula>LEN(TRIM(F1264))=0</formula>
    </cfRule>
    <cfRule type="containsText" dxfId="3646" priority="3650" operator="containsText" text="Operational">
      <formula>NOT(ISERROR(SEARCH("Operational",F1264)))</formula>
    </cfRule>
    <cfRule type="containsText" dxfId="3645" priority="3651" operator="containsText" text="Dn(service)">
      <formula>NOT(ISERROR(SEARCH("Dn(service)",F1264)))</formula>
    </cfRule>
    <cfRule type="containsText" dxfId="3644" priority="3652" operator="containsText" text="Dn(waiting)">
      <formula>NOT(ISERROR(SEARCH("Dn(waiting)",F1264)))</formula>
    </cfRule>
  </conditionalFormatting>
  <conditionalFormatting sqref="F1265">
    <cfRule type="containsBlanks" dxfId="3643" priority="3645">
      <formula>LEN(TRIM(F1265))=0</formula>
    </cfRule>
    <cfRule type="containsText" dxfId="3642" priority="3646" operator="containsText" text="Operational">
      <formula>NOT(ISERROR(SEARCH("Operational",F1265)))</formula>
    </cfRule>
    <cfRule type="containsText" dxfId="3641" priority="3647" operator="containsText" text="Dn(service)">
      <formula>NOT(ISERROR(SEARCH("Dn(service)",F1265)))</formula>
    </cfRule>
    <cfRule type="containsText" dxfId="3640" priority="3648" operator="containsText" text="Dn(waiting)">
      <formula>NOT(ISERROR(SEARCH("Dn(waiting)",F1265)))</formula>
    </cfRule>
  </conditionalFormatting>
  <conditionalFormatting sqref="E1267">
    <cfRule type="containsBlanks" dxfId="3639" priority="3641">
      <formula>LEN(TRIM(E1267))=0</formula>
    </cfRule>
    <cfRule type="containsText" dxfId="3638" priority="3642" operator="containsText" text="Operational">
      <formula>NOT(ISERROR(SEARCH("Operational",E1267)))</formula>
    </cfRule>
    <cfRule type="containsText" dxfId="3637" priority="3643" operator="containsText" text="Dn(service)">
      <formula>NOT(ISERROR(SEARCH("Dn(service)",E1267)))</formula>
    </cfRule>
    <cfRule type="containsText" dxfId="3636" priority="3644" operator="containsText" text="Dn(waiting)">
      <formula>NOT(ISERROR(SEARCH("Dn(waiting)",E1267)))</formula>
    </cfRule>
  </conditionalFormatting>
  <conditionalFormatting sqref="E1268">
    <cfRule type="containsBlanks" dxfId="3635" priority="3637">
      <formula>LEN(TRIM(E1268))=0</formula>
    </cfRule>
    <cfRule type="containsText" dxfId="3634" priority="3638" operator="containsText" text="Operational">
      <formula>NOT(ISERROR(SEARCH("Operational",E1268)))</formula>
    </cfRule>
    <cfRule type="containsText" dxfId="3633" priority="3639" operator="containsText" text="Dn(service)">
      <formula>NOT(ISERROR(SEARCH("Dn(service)",E1268)))</formula>
    </cfRule>
    <cfRule type="containsText" dxfId="3632" priority="3640" operator="containsText" text="Dn(waiting)">
      <formula>NOT(ISERROR(SEARCH("Dn(waiting)",E1268)))</formula>
    </cfRule>
  </conditionalFormatting>
  <conditionalFormatting sqref="H1271">
    <cfRule type="containsBlanks" dxfId="3631" priority="3633">
      <formula>LEN(TRIM(H1271))=0</formula>
    </cfRule>
    <cfRule type="containsText" dxfId="3630" priority="3634" operator="containsText" text="Operational">
      <formula>NOT(ISERROR(SEARCH("Operational",H1271)))</formula>
    </cfRule>
    <cfRule type="containsText" dxfId="3629" priority="3635" operator="containsText" text="Dn(service)">
      <formula>NOT(ISERROR(SEARCH("Dn(service)",H1271)))</formula>
    </cfRule>
    <cfRule type="containsText" dxfId="3628" priority="3636" operator="containsText" text="Dn(waiting)">
      <formula>NOT(ISERROR(SEARCH("Dn(waiting)",H1271)))</formula>
    </cfRule>
  </conditionalFormatting>
  <conditionalFormatting sqref="H1272">
    <cfRule type="containsBlanks" dxfId="3627" priority="3629">
      <formula>LEN(TRIM(H1272))=0</formula>
    </cfRule>
    <cfRule type="containsText" dxfId="3626" priority="3630" operator="containsText" text="Operational">
      <formula>NOT(ISERROR(SEARCH("Operational",H1272)))</formula>
    </cfRule>
    <cfRule type="containsText" dxfId="3625" priority="3631" operator="containsText" text="Dn(service)">
      <formula>NOT(ISERROR(SEARCH("Dn(service)",H1272)))</formula>
    </cfRule>
    <cfRule type="containsText" dxfId="3624" priority="3632" operator="containsText" text="Dn(waiting)">
      <formula>NOT(ISERROR(SEARCH("Dn(waiting)",H1272)))</formula>
    </cfRule>
  </conditionalFormatting>
  <conditionalFormatting sqref="C1275">
    <cfRule type="containsBlanks" dxfId="3623" priority="3625">
      <formula>LEN(TRIM(C1275))=0</formula>
    </cfRule>
    <cfRule type="containsText" dxfId="3622" priority="3626" operator="containsText" text="Operational">
      <formula>NOT(ISERROR(SEARCH("Operational",C1275)))</formula>
    </cfRule>
    <cfRule type="containsText" dxfId="3621" priority="3627" operator="containsText" text="Dn(service)">
      <formula>NOT(ISERROR(SEARCH("Dn(service)",C1275)))</formula>
    </cfRule>
    <cfRule type="containsText" dxfId="3620" priority="3628" operator="containsText" text="Dn(waiting)">
      <formula>NOT(ISERROR(SEARCH("Dn(waiting)",C1275)))</formula>
    </cfRule>
  </conditionalFormatting>
  <conditionalFormatting sqref="C1276">
    <cfRule type="containsBlanks" dxfId="3619" priority="3621">
      <formula>LEN(TRIM(C1276))=0</formula>
    </cfRule>
    <cfRule type="containsText" dxfId="3618" priority="3622" operator="containsText" text="Operational">
      <formula>NOT(ISERROR(SEARCH("Operational",C1276)))</formula>
    </cfRule>
    <cfRule type="containsText" dxfId="3617" priority="3623" operator="containsText" text="Dn(service)">
      <formula>NOT(ISERROR(SEARCH("Dn(service)",C1276)))</formula>
    </cfRule>
    <cfRule type="containsText" dxfId="3616" priority="3624" operator="containsText" text="Dn(waiting)">
      <formula>NOT(ISERROR(SEARCH("Dn(waiting)",C1276)))</formula>
    </cfRule>
  </conditionalFormatting>
  <conditionalFormatting sqref="G1280">
    <cfRule type="containsBlanks" dxfId="3615" priority="3617">
      <formula>LEN(TRIM(G1280))=0</formula>
    </cfRule>
    <cfRule type="containsText" dxfId="3614" priority="3618" operator="containsText" text="Operational">
      <formula>NOT(ISERROR(SEARCH("Operational",G1280)))</formula>
    </cfRule>
    <cfRule type="containsText" dxfId="3613" priority="3619" operator="containsText" text="Dn(service)">
      <formula>NOT(ISERROR(SEARCH("Dn(service)",G1280)))</formula>
    </cfRule>
    <cfRule type="containsText" dxfId="3612" priority="3620" operator="containsText" text="Dn(waiting)">
      <formula>NOT(ISERROR(SEARCH("Dn(waiting)",G1280)))</formula>
    </cfRule>
  </conditionalFormatting>
  <conditionalFormatting sqref="G1281">
    <cfRule type="containsBlanks" dxfId="3611" priority="3613">
      <formula>LEN(TRIM(G1281))=0</formula>
    </cfRule>
    <cfRule type="containsText" dxfId="3610" priority="3614" operator="containsText" text="Operational">
      <formula>NOT(ISERROR(SEARCH("Operational",G1281)))</formula>
    </cfRule>
    <cfRule type="containsText" dxfId="3609" priority="3615" operator="containsText" text="Dn(service)">
      <formula>NOT(ISERROR(SEARCH("Dn(service)",G1281)))</formula>
    </cfRule>
    <cfRule type="containsText" dxfId="3608" priority="3616" operator="containsText" text="Dn(waiting)">
      <formula>NOT(ISERROR(SEARCH("Dn(waiting)",G1281)))</formula>
    </cfRule>
  </conditionalFormatting>
  <conditionalFormatting sqref="D1282">
    <cfRule type="containsBlanks" dxfId="3607" priority="3609">
      <formula>LEN(TRIM(D1282))=0</formula>
    </cfRule>
    <cfRule type="containsText" dxfId="3606" priority="3610" operator="containsText" text="Operational">
      <formula>NOT(ISERROR(SEARCH("Operational",D1282)))</formula>
    </cfRule>
    <cfRule type="containsText" dxfId="3605" priority="3611" operator="containsText" text="Dn(service)">
      <formula>NOT(ISERROR(SEARCH("Dn(service)",D1282)))</formula>
    </cfRule>
    <cfRule type="containsText" dxfId="3604" priority="3612" operator="containsText" text="Dn(waiting)">
      <formula>NOT(ISERROR(SEARCH("Dn(waiting)",D1282)))</formula>
    </cfRule>
  </conditionalFormatting>
  <conditionalFormatting sqref="D1283">
    <cfRule type="containsBlanks" dxfId="3603" priority="3605">
      <formula>LEN(TRIM(D1283))=0</formula>
    </cfRule>
    <cfRule type="containsText" dxfId="3602" priority="3606" operator="containsText" text="Operational">
      <formula>NOT(ISERROR(SEARCH("Operational",D1283)))</formula>
    </cfRule>
    <cfRule type="containsText" dxfId="3601" priority="3607" operator="containsText" text="Dn(service)">
      <formula>NOT(ISERROR(SEARCH("Dn(service)",D1283)))</formula>
    </cfRule>
    <cfRule type="containsText" dxfId="3600" priority="3608" operator="containsText" text="Dn(waiting)">
      <formula>NOT(ISERROR(SEARCH("Dn(waiting)",D1283)))</formula>
    </cfRule>
  </conditionalFormatting>
  <conditionalFormatting sqref="D1284">
    <cfRule type="containsBlanks" dxfId="3599" priority="3601">
      <formula>LEN(TRIM(D1284))=0</formula>
    </cfRule>
    <cfRule type="containsText" dxfId="3598" priority="3602" operator="containsText" text="Operational">
      <formula>NOT(ISERROR(SEARCH("Operational",D1284)))</formula>
    </cfRule>
    <cfRule type="containsText" dxfId="3597" priority="3603" operator="containsText" text="Dn(service)">
      <formula>NOT(ISERROR(SEARCH("Dn(service)",D1284)))</formula>
    </cfRule>
    <cfRule type="containsText" dxfId="3596" priority="3604" operator="containsText" text="Dn(waiting)">
      <formula>NOT(ISERROR(SEARCH("Dn(waiting)",D1284)))</formula>
    </cfRule>
  </conditionalFormatting>
  <conditionalFormatting sqref="D1285">
    <cfRule type="containsBlanks" dxfId="3595" priority="3597">
      <formula>LEN(TRIM(D1285))=0</formula>
    </cfRule>
    <cfRule type="containsText" dxfId="3594" priority="3598" operator="containsText" text="Operational">
      <formula>NOT(ISERROR(SEARCH("Operational",D1285)))</formula>
    </cfRule>
    <cfRule type="containsText" dxfId="3593" priority="3599" operator="containsText" text="Dn(service)">
      <formula>NOT(ISERROR(SEARCH("Dn(service)",D1285)))</formula>
    </cfRule>
    <cfRule type="containsText" dxfId="3592" priority="3600" operator="containsText" text="Dn(waiting)">
      <formula>NOT(ISERROR(SEARCH("Dn(waiting)",D1285)))</formula>
    </cfRule>
  </conditionalFormatting>
  <conditionalFormatting sqref="D1286">
    <cfRule type="containsBlanks" dxfId="3591" priority="3593">
      <formula>LEN(TRIM(D1286))=0</formula>
    </cfRule>
    <cfRule type="containsText" dxfId="3590" priority="3594" operator="containsText" text="Operational">
      <formula>NOT(ISERROR(SEARCH("Operational",D1286)))</formula>
    </cfRule>
    <cfRule type="containsText" dxfId="3589" priority="3595" operator="containsText" text="Dn(service)">
      <formula>NOT(ISERROR(SEARCH("Dn(service)",D1286)))</formula>
    </cfRule>
    <cfRule type="containsText" dxfId="3588" priority="3596" operator="containsText" text="Dn(waiting)">
      <formula>NOT(ISERROR(SEARCH("Dn(waiting)",D1286)))</formula>
    </cfRule>
  </conditionalFormatting>
  <conditionalFormatting sqref="F1287">
    <cfRule type="containsBlanks" dxfId="3587" priority="3589">
      <formula>LEN(TRIM(F1287))=0</formula>
    </cfRule>
    <cfRule type="containsText" dxfId="3586" priority="3590" operator="containsText" text="Operational">
      <formula>NOT(ISERROR(SEARCH("Operational",F1287)))</formula>
    </cfRule>
    <cfRule type="containsText" dxfId="3585" priority="3591" operator="containsText" text="Dn(service)">
      <formula>NOT(ISERROR(SEARCH("Dn(service)",F1287)))</formula>
    </cfRule>
    <cfRule type="containsText" dxfId="3584" priority="3592" operator="containsText" text="Dn(waiting)">
      <formula>NOT(ISERROR(SEARCH("Dn(waiting)",F1287)))</formula>
    </cfRule>
  </conditionalFormatting>
  <conditionalFormatting sqref="F1288">
    <cfRule type="containsBlanks" dxfId="3583" priority="3585">
      <formula>LEN(TRIM(F1288))=0</formula>
    </cfRule>
    <cfRule type="containsText" dxfId="3582" priority="3586" operator="containsText" text="Operational">
      <formula>NOT(ISERROR(SEARCH("Operational",F1288)))</formula>
    </cfRule>
    <cfRule type="containsText" dxfId="3581" priority="3587" operator="containsText" text="Dn(service)">
      <formula>NOT(ISERROR(SEARCH("Dn(service)",F1288)))</formula>
    </cfRule>
    <cfRule type="containsText" dxfId="3580" priority="3588" operator="containsText" text="Dn(waiting)">
      <formula>NOT(ISERROR(SEARCH("Dn(waiting)",F1288)))</formula>
    </cfRule>
  </conditionalFormatting>
  <conditionalFormatting sqref="F1289">
    <cfRule type="containsBlanks" dxfId="3579" priority="3581">
      <formula>LEN(TRIM(F1289))=0</formula>
    </cfRule>
    <cfRule type="containsText" dxfId="3578" priority="3582" operator="containsText" text="Operational">
      <formula>NOT(ISERROR(SEARCH("Operational",F1289)))</formula>
    </cfRule>
    <cfRule type="containsText" dxfId="3577" priority="3583" operator="containsText" text="Dn(service)">
      <formula>NOT(ISERROR(SEARCH("Dn(service)",F1289)))</formula>
    </cfRule>
    <cfRule type="containsText" dxfId="3576" priority="3584" operator="containsText" text="Dn(waiting)">
      <formula>NOT(ISERROR(SEARCH("Dn(waiting)",F1289)))</formula>
    </cfRule>
  </conditionalFormatting>
  <conditionalFormatting sqref="F1290">
    <cfRule type="containsBlanks" dxfId="3575" priority="3577">
      <formula>LEN(TRIM(F1290))=0</formula>
    </cfRule>
    <cfRule type="containsText" dxfId="3574" priority="3578" operator="containsText" text="Operational">
      <formula>NOT(ISERROR(SEARCH("Operational",F1290)))</formula>
    </cfRule>
    <cfRule type="containsText" dxfId="3573" priority="3579" operator="containsText" text="Dn(service)">
      <formula>NOT(ISERROR(SEARCH("Dn(service)",F1290)))</formula>
    </cfRule>
    <cfRule type="containsText" dxfId="3572" priority="3580" operator="containsText" text="Dn(waiting)">
      <formula>NOT(ISERROR(SEARCH("Dn(waiting)",F1290)))</formula>
    </cfRule>
  </conditionalFormatting>
  <conditionalFormatting sqref="E1291">
    <cfRule type="containsBlanks" dxfId="3571" priority="3573">
      <formula>LEN(TRIM(E1291))=0</formula>
    </cfRule>
    <cfRule type="containsText" dxfId="3570" priority="3574" operator="containsText" text="Operational">
      <formula>NOT(ISERROR(SEARCH("Operational",E1291)))</formula>
    </cfRule>
    <cfRule type="containsText" dxfId="3569" priority="3575" operator="containsText" text="Dn(service)">
      <formula>NOT(ISERROR(SEARCH("Dn(service)",E1291)))</formula>
    </cfRule>
    <cfRule type="containsText" dxfId="3568" priority="3576" operator="containsText" text="Dn(waiting)">
      <formula>NOT(ISERROR(SEARCH("Dn(waiting)",E1291)))</formula>
    </cfRule>
  </conditionalFormatting>
  <conditionalFormatting sqref="E1292">
    <cfRule type="containsBlanks" dxfId="3567" priority="3569">
      <formula>LEN(TRIM(E1292))=0</formula>
    </cfRule>
    <cfRule type="containsText" dxfId="3566" priority="3570" operator="containsText" text="Operational">
      <formula>NOT(ISERROR(SEARCH("Operational",E1292)))</formula>
    </cfRule>
    <cfRule type="containsText" dxfId="3565" priority="3571" operator="containsText" text="Dn(service)">
      <formula>NOT(ISERROR(SEARCH("Dn(service)",E1292)))</formula>
    </cfRule>
    <cfRule type="containsText" dxfId="3564" priority="3572" operator="containsText" text="Dn(waiting)">
      <formula>NOT(ISERROR(SEARCH("Dn(waiting)",E1292)))</formula>
    </cfRule>
  </conditionalFormatting>
  <conditionalFormatting sqref="E1293">
    <cfRule type="containsBlanks" dxfId="3563" priority="3565">
      <formula>LEN(TRIM(E1293))=0</formula>
    </cfRule>
    <cfRule type="containsText" dxfId="3562" priority="3566" operator="containsText" text="Operational">
      <formula>NOT(ISERROR(SEARCH("Operational",E1293)))</formula>
    </cfRule>
    <cfRule type="containsText" dxfId="3561" priority="3567" operator="containsText" text="Dn(service)">
      <formula>NOT(ISERROR(SEARCH("Dn(service)",E1293)))</formula>
    </cfRule>
    <cfRule type="containsText" dxfId="3560" priority="3568" operator="containsText" text="Dn(waiting)">
      <formula>NOT(ISERROR(SEARCH("Dn(waiting)",E1293)))</formula>
    </cfRule>
  </conditionalFormatting>
  <conditionalFormatting sqref="E1294">
    <cfRule type="containsBlanks" dxfId="3559" priority="3561">
      <formula>LEN(TRIM(E1294))=0</formula>
    </cfRule>
    <cfRule type="containsText" dxfId="3558" priority="3562" operator="containsText" text="Operational">
      <formula>NOT(ISERROR(SEARCH("Operational",E1294)))</formula>
    </cfRule>
    <cfRule type="containsText" dxfId="3557" priority="3563" operator="containsText" text="Dn(service)">
      <formula>NOT(ISERROR(SEARCH("Dn(service)",E1294)))</formula>
    </cfRule>
    <cfRule type="containsText" dxfId="3556" priority="3564" operator="containsText" text="Dn(waiting)">
      <formula>NOT(ISERROR(SEARCH("Dn(waiting)",E1294)))</formula>
    </cfRule>
  </conditionalFormatting>
  <conditionalFormatting sqref="H1317 F1309:H1309 D1309:D1313 E1315:E1318 G1319:G1324">
    <cfRule type="containsBlanks" dxfId="3555" priority="3557">
      <formula>LEN(TRIM(D1309))=0</formula>
    </cfRule>
    <cfRule type="containsText" dxfId="3554" priority="3558" operator="containsText" text="Operational">
      <formula>NOT(ISERROR(SEARCH("Operational",D1309)))</formula>
    </cfRule>
    <cfRule type="containsText" dxfId="3553" priority="3559" operator="containsText" text="Dn(service)">
      <formula>NOT(ISERROR(SEARCH("Dn(service)",D1309)))</formula>
    </cfRule>
    <cfRule type="containsText" dxfId="3552" priority="3560" operator="containsText" text="Dn(waiting)">
      <formula>NOT(ISERROR(SEARCH("Dn(waiting)",D1309)))</formula>
    </cfRule>
  </conditionalFormatting>
  <conditionalFormatting sqref="G1325">
    <cfRule type="containsBlanks" dxfId="3551" priority="3553">
      <formula>LEN(TRIM(G1325))=0</formula>
    </cfRule>
    <cfRule type="containsText" dxfId="3550" priority="3554" operator="containsText" text="Operational">
      <formula>NOT(ISERROR(SEARCH("Operational",G1325)))</formula>
    </cfRule>
    <cfRule type="containsText" dxfId="3549" priority="3555" operator="containsText" text="Dn(service)">
      <formula>NOT(ISERROR(SEARCH("Dn(service)",G1325)))</formula>
    </cfRule>
    <cfRule type="containsText" dxfId="3548" priority="3556" operator="containsText" text="Dn(waiting)">
      <formula>NOT(ISERROR(SEARCH("Dn(waiting)",G1325)))</formula>
    </cfRule>
  </conditionalFormatting>
  <conditionalFormatting sqref="G1326">
    <cfRule type="containsBlanks" dxfId="3547" priority="3549">
      <formula>LEN(TRIM(G1326))=0</formula>
    </cfRule>
    <cfRule type="containsText" dxfId="3546" priority="3550" operator="containsText" text="Operational">
      <formula>NOT(ISERROR(SEARCH("Operational",G1326)))</formula>
    </cfRule>
    <cfRule type="containsText" dxfId="3545" priority="3551" operator="containsText" text="Dn(service)">
      <formula>NOT(ISERROR(SEARCH("Dn(service)",G1326)))</formula>
    </cfRule>
    <cfRule type="containsText" dxfId="3544" priority="3552" operator="containsText" text="Dn(waiting)">
      <formula>NOT(ISERROR(SEARCH("Dn(waiting)",G1326)))</formula>
    </cfRule>
  </conditionalFormatting>
  <conditionalFormatting sqref="H1338">
    <cfRule type="containsBlanks" dxfId="3543" priority="3517">
      <formula>LEN(TRIM(H1338))=0</formula>
    </cfRule>
    <cfRule type="containsText" dxfId="3542" priority="3518" operator="containsText" text="Operational">
      <formula>NOT(ISERROR(SEARCH("Operational",H1338)))</formula>
    </cfRule>
    <cfRule type="containsText" dxfId="3541" priority="3519" operator="containsText" text="Dn(service)">
      <formula>NOT(ISERROR(SEARCH("Dn(service)",H1338)))</formula>
    </cfRule>
    <cfRule type="containsText" dxfId="3540" priority="3520" operator="containsText" text="Dn(waiting)">
      <formula>NOT(ISERROR(SEARCH("Dn(waiting)",H1338)))</formula>
    </cfRule>
  </conditionalFormatting>
  <conditionalFormatting sqref="C1328">
    <cfRule type="containsBlanks" dxfId="3539" priority="3545">
      <formula>LEN(TRIM(C1328))=0</formula>
    </cfRule>
    <cfRule type="containsText" dxfId="3538" priority="3546" operator="containsText" text="Operational">
      <formula>NOT(ISERROR(SEARCH("Operational",C1328)))</formula>
    </cfRule>
    <cfRule type="containsText" dxfId="3537" priority="3547" operator="containsText" text="Dn(service)">
      <formula>NOT(ISERROR(SEARCH("Dn(service)",C1328)))</formula>
    </cfRule>
    <cfRule type="containsText" dxfId="3536" priority="3548" operator="containsText" text="Dn(waiting)">
      <formula>NOT(ISERROR(SEARCH("Dn(waiting)",C1328)))</formula>
    </cfRule>
  </conditionalFormatting>
  <conditionalFormatting sqref="D1328">
    <cfRule type="containsBlanks" dxfId="3535" priority="3541">
      <formula>LEN(TRIM(D1328))=0</formula>
    </cfRule>
    <cfRule type="containsText" dxfId="3534" priority="3542" operator="containsText" text="Operational">
      <formula>NOT(ISERROR(SEARCH("Operational",D1328)))</formula>
    </cfRule>
    <cfRule type="containsText" dxfId="3533" priority="3543" operator="containsText" text="Dn(service)">
      <formula>NOT(ISERROR(SEARCH("Dn(service)",D1328)))</formula>
    </cfRule>
    <cfRule type="containsText" dxfId="3532" priority="3544" operator="containsText" text="Dn(waiting)">
      <formula>NOT(ISERROR(SEARCH("Dn(waiting)",D1328)))</formula>
    </cfRule>
  </conditionalFormatting>
  <conditionalFormatting sqref="C1329">
    <cfRule type="containsBlanks" dxfId="3531" priority="3537">
      <formula>LEN(TRIM(C1329))=0</formula>
    </cfRule>
    <cfRule type="containsText" dxfId="3530" priority="3538" operator="containsText" text="Operational">
      <formula>NOT(ISERROR(SEARCH("Operational",C1329)))</formula>
    </cfRule>
    <cfRule type="containsText" dxfId="3529" priority="3539" operator="containsText" text="Dn(service)">
      <formula>NOT(ISERROR(SEARCH("Dn(service)",C1329)))</formula>
    </cfRule>
    <cfRule type="containsText" dxfId="3528" priority="3540" operator="containsText" text="Dn(waiting)">
      <formula>NOT(ISERROR(SEARCH("Dn(waiting)",C1329)))</formula>
    </cfRule>
  </conditionalFormatting>
  <conditionalFormatting sqref="D1329">
    <cfRule type="containsBlanks" dxfId="3527" priority="3533">
      <formula>LEN(TRIM(D1329))=0</formula>
    </cfRule>
    <cfRule type="containsText" dxfId="3526" priority="3534" operator="containsText" text="Operational">
      <formula>NOT(ISERROR(SEARCH("Operational",D1329)))</formula>
    </cfRule>
    <cfRule type="containsText" dxfId="3525" priority="3535" operator="containsText" text="Dn(service)">
      <formula>NOT(ISERROR(SEARCH("Dn(service)",D1329)))</formula>
    </cfRule>
    <cfRule type="containsText" dxfId="3524" priority="3536" operator="containsText" text="Dn(waiting)">
      <formula>NOT(ISERROR(SEARCH("Dn(waiting)",D1329)))</formula>
    </cfRule>
  </conditionalFormatting>
  <conditionalFormatting sqref="D1330">
    <cfRule type="containsBlanks" dxfId="3523" priority="3529">
      <formula>LEN(TRIM(D1330))=0</formula>
    </cfRule>
    <cfRule type="containsText" dxfId="3522" priority="3530" operator="containsText" text="Operational">
      <formula>NOT(ISERROR(SEARCH("Operational",D1330)))</formula>
    </cfRule>
    <cfRule type="containsText" dxfId="3521" priority="3531" operator="containsText" text="Dn(service)">
      <formula>NOT(ISERROR(SEARCH("Dn(service)",D1330)))</formula>
    </cfRule>
    <cfRule type="containsText" dxfId="3520" priority="3532" operator="containsText" text="Dn(waiting)">
      <formula>NOT(ISERROR(SEARCH("Dn(waiting)",D1330)))</formula>
    </cfRule>
  </conditionalFormatting>
  <conditionalFormatting sqref="D1331">
    <cfRule type="containsBlanks" dxfId="3519" priority="3525">
      <formula>LEN(TRIM(D1331))=0</formula>
    </cfRule>
    <cfRule type="containsText" dxfId="3518" priority="3526" operator="containsText" text="Operational">
      <formula>NOT(ISERROR(SEARCH("Operational",D1331)))</formula>
    </cfRule>
    <cfRule type="containsText" dxfId="3517" priority="3527" operator="containsText" text="Dn(service)">
      <formula>NOT(ISERROR(SEARCH("Dn(service)",D1331)))</formula>
    </cfRule>
    <cfRule type="containsText" dxfId="3516" priority="3528" operator="containsText" text="Dn(waiting)">
      <formula>NOT(ISERROR(SEARCH("Dn(waiting)",D1331)))</formula>
    </cfRule>
  </conditionalFormatting>
  <conditionalFormatting sqref="H1337">
    <cfRule type="containsBlanks" dxfId="3515" priority="3521">
      <formula>LEN(TRIM(H1337))=0</formula>
    </cfRule>
    <cfRule type="containsText" dxfId="3514" priority="3522" operator="containsText" text="Operational">
      <formula>NOT(ISERROR(SEARCH("Operational",H1337)))</formula>
    </cfRule>
    <cfRule type="containsText" dxfId="3513" priority="3523" operator="containsText" text="Dn(service)">
      <formula>NOT(ISERROR(SEARCH("Dn(service)",H1337)))</formula>
    </cfRule>
    <cfRule type="containsText" dxfId="3512" priority="3524" operator="containsText" text="Dn(waiting)">
      <formula>NOT(ISERROR(SEARCH("Dn(waiting)",H1337)))</formula>
    </cfRule>
  </conditionalFormatting>
  <conditionalFormatting sqref="H1339">
    <cfRule type="containsBlanks" dxfId="3511" priority="3513">
      <formula>LEN(TRIM(H1339))=0</formula>
    </cfRule>
    <cfRule type="containsText" dxfId="3510" priority="3514" operator="containsText" text="Operational">
      <formula>NOT(ISERROR(SEARCH("Operational",H1339)))</formula>
    </cfRule>
    <cfRule type="containsText" dxfId="3509" priority="3515" operator="containsText" text="Dn(service)">
      <formula>NOT(ISERROR(SEARCH("Dn(service)",H1339)))</formula>
    </cfRule>
    <cfRule type="containsText" dxfId="3508" priority="3516" operator="containsText" text="Dn(waiting)">
      <formula>NOT(ISERROR(SEARCH("Dn(waiting)",H1339)))</formula>
    </cfRule>
  </conditionalFormatting>
  <conditionalFormatting sqref="E1345">
    <cfRule type="containsBlanks" dxfId="3507" priority="3509">
      <formula>LEN(TRIM(E1345))=0</formula>
    </cfRule>
    <cfRule type="containsText" dxfId="3506" priority="3510" operator="containsText" text="Operational">
      <formula>NOT(ISERROR(SEARCH("Operational",E1345)))</formula>
    </cfRule>
    <cfRule type="containsText" dxfId="3505" priority="3511" operator="containsText" text="Dn(service)">
      <formula>NOT(ISERROR(SEARCH("Dn(service)",E1345)))</formula>
    </cfRule>
    <cfRule type="containsText" dxfId="3504" priority="3512" operator="containsText" text="Dn(waiting)">
      <formula>NOT(ISERROR(SEARCH("Dn(waiting)",E1345)))</formula>
    </cfRule>
  </conditionalFormatting>
  <conditionalFormatting sqref="E1346">
    <cfRule type="containsBlanks" dxfId="3503" priority="3505">
      <formula>LEN(TRIM(E1346))=0</formula>
    </cfRule>
    <cfRule type="containsText" dxfId="3502" priority="3506" operator="containsText" text="Operational">
      <formula>NOT(ISERROR(SEARCH("Operational",E1346)))</formula>
    </cfRule>
    <cfRule type="containsText" dxfId="3501" priority="3507" operator="containsText" text="Dn(service)">
      <formula>NOT(ISERROR(SEARCH("Dn(service)",E1346)))</formula>
    </cfRule>
    <cfRule type="containsText" dxfId="3500" priority="3508" operator="containsText" text="Dn(waiting)">
      <formula>NOT(ISERROR(SEARCH("Dn(waiting)",E1346)))</formula>
    </cfRule>
  </conditionalFormatting>
  <conditionalFormatting sqref="E1344">
    <cfRule type="containsBlanks" dxfId="3499" priority="3501">
      <formula>LEN(TRIM(E1344))=0</formula>
    </cfRule>
    <cfRule type="containsText" dxfId="3498" priority="3502" operator="containsText" text="Operational">
      <formula>NOT(ISERROR(SEARCH("Operational",E1344)))</formula>
    </cfRule>
    <cfRule type="containsText" dxfId="3497" priority="3503" operator="containsText" text="Dn(service)">
      <formula>NOT(ISERROR(SEARCH("Dn(service)",E1344)))</formula>
    </cfRule>
    <cfRule type="containsText" dxfId="3496" priority="3504" operator="containsText" text="Dn(waiting)">
      <formula>NOT(ISERROR(SEARCH("Dn(waiting)",E1344)))</formula>
    </cfRule>
  </conditionalFormatting>
  <conditionalFormatting sqref="E1349">
    <cfRule type="containsBlanks" dxfId="3495" priority="3497">
      <formula>LEN(TRIM(E1349))=0</formula>
    </cfRule>
    <cfRule type="containsText" dxfId="3494" priority="3498" operator="containsText" text="Operational">
      <formula>NOT(ISERROR(SEARCH("Operational",E1349)))</formula>
    </cfRule>
    <cfRule type="containsText" dxfId="3493" priority="3499" operator="containsText" text="Dn(service)">
      <formula>NOT(ISERROR(SEARCH("Dn(service)",E1349)))</formula>
    </cfRule>
    <cfRule type="containsText" dxfId="3492" priority="3500" operator="containsText" text="Dn(waiting)">
      <formula>NOT(ISERROR(SEARCH("Dn(waiting)",E1349)))</formula>
    </cfRule>
  </conditionalFormatting>
  <conditionalFormatting sqref="E1347">
    <cfRule type="containsBlanks" dxfId="3491" priority="3493">
      <formula>LEN(TRIM(E1347))=0</formula>
    </cfRule>
    <cfRule type="containsText" dxfId="3490" priority="3494" operator="containsText" text="Operational">
      <formula>NOT(ISERROR(SEARCH("Operational",E1347)))</formula>
    </cfRule>
    <cfRule type="containsText" dxfId="3489" priority="3495" operator="containsText" text="Dn(service)">
      <formula>NOT(ISERROR(SEARCH("Dn(service)",E1347)))</formula>
    </cfRule>
    <cfRule type="containsText" dxfId="3488" priority="3496" operator="containsText" text="Dn(waiting)">
      <formula>NOT(ISERROR(SEARCH("Dn(waiting)",E1347)))</formula>
    </cfRule>
  </conditionalFormatting>
  <conditionalFormatting sqref="E1348">
    <cfRule type="containsBlanks" dxfId="3487" priority="3489">
      <formula>LEN(TRIM(E1348))=0</formula>
    </cfRule>
    <cfRule type="containsText" dxfId="3486" priority="3490" operator="containsText" text="Operational">
      <formula>NOT(ISERROR(SEARCH("Operational",E1348)))</formula>
    </cfRule>
    <cfRule type="containsText" dxfId="3485" priority="3491" operator="containsText" text="Dn(service)">
      <formula>NOT(ISERROR(SEARCH("Dn(service)",E1348)))</formula>
    </cfRule>
    <cfRule type="containsText" dxfId="3484" priority="3492" operator="containsText" text="Dn(waiting)">
      <formula>NOT(ISERROR(SEARCH("Dn(waiting)",E1348)))</formula>
    </cfRule>
  </conditionalFormatting>
  <conditionalFormatting sqref="C1350">
    <cfRule type="containsBlanks" dxfId="3483" priority="3485">
      <formula>LEN(TRIM(C1350))=0</formula>
    </cfRule>
    <cfRule type="containsText" dxfId="3482" priority="3486" operator="containsText" text="Operational">
      <formula>NOT(ISERROR(SEARCH("Operational",C1350)))</formula>
    </cfRule>
    <cfRule type="containsText" dxfId="3481" priority="3487" operator="containsText" text="Dn(service)">
      <formula>NOT(ISERROR(SEARCH("Dn(service)",C1350)))</formula>
    </cfRule>
    <cfRule type="containsText" dxfId="3480" priority="3488" operator="containsText" text="Dn(waiting)">
      <formula>NOT(ISERROR(SEARCH("Dn(waiting)",C1350)))</formula>
    </cfRule>
  </conditionalFormatting>
  <conditionalFormatting sqref="C1352">
    <cfRule type="containsBlanks" dxfId="3479" priority="3481">
      <formula>LEN(TRIM(C1352))=0</formula>
    </cfRule>
    <cfRule type="containsText" dxfId="3478" priority="3482" operator="containsText" text="Operational">
      <formula>NOT(ISERROR(SEARCH("Operational",C1352)))</formula>
    </cfRule>
    <cfRule type="containsText" dxfId="3477" priority="3483" operator="containsText" text="Dn(service)">
      <formula>NOT(ISERROR(SEARCH("Dn(service)",C1352)))</formula>
    </cfRule>
    <cfRule type="containsText" dxfId="3476" priority="3484" operator="containsText" text="Dn(waiting)">
      <formula>NOT(ISERROR(SEARCH("Dn(waiting)",C1352)))</formula>
    </cfRule>
  </conditionalFormatting>
  <conditionalFormatting sqref="C1353">
    <cfRule type="containsBlanks" dxfId="3475" priority="3477">
      <formula>LEN(TRIM(C1353))=0</formula>
    </cfRule>
    <cfRule type="containsText" dxfId="3474" priority="3478" operator="containsText" text="Operational">
      <formula>NOT(ISERROR(SEARCH("Operational",C1353)))</formula>
    </cfRule>
    <cfRule type="containsText" dxfId="3473" priority="3479" operator="containsText" text="Dn(service)">
      <formula>NOT(ISERROR(SEARCH("Dn(service)",C1353)))</formula>
    </cfRule>
    <cfRule type="containsText" dxfId="3472" priority="3480" operator="containsText" text="Dn(waiting)">
      <formula>NOT(ISERROR(SEARCH("Dn(waiting)",C1353)))</formula>
    </cfRule>
  </conditionalFormatting>
  <conditionalFormatting sqref="F1366:F1369">
    <cfRule type="containsBlanks" dxfId="3471" priority="3473">
      <formula>LEN(TRIM(F1366))=0</formula>
    </cfRule>
    <cfRule type="containsText" dxfId="3470" priority="3474" operator="containsText" text="Operational">
      <formula>NOT(ISERROR(SEARCH("Operational",F1366)))</formula>
    </cfRule>
    <cfRule type="containsText" dxfId="3469" priority="3475" operator="containsText" text="Dn(service)">
      <formula>NOT(ISERROR(SEARCH("Dn(service)",F1366)))</formula>
    </cfRule>
    <cfRule type="containsText" dxfId="3468" priority="3476" operator="containsText" text="Dn(waiting)">
      <formula>NOT(ISERROR(SEARCH("Dn(waiting)",F1366)))</formula>
    </cfRule>
  </conditionalFormatting>
  <conditionalFormatting sqref="H1375">
    <cfRule type="containsBlanks" dxfId="3467" priority="3469">
      <formula>LEN(TRIM(H1375))=0</formula>
    </cfRule>
    <cfRule type="containsText" dxfId="3466" priority="3470" operator="containsText" text="Operational">
      <formula>NOT(ISERROR(SEARCH("Operational",H1375)))</formula>
    </cfRule>
    <cfRule type="containsText" dxfId="3465" priority="3471" operator="containsText" text="Dn(service)">
      <formula>NOT(ISERROR(SEARCH("Dn(service)",H1375)))</formula>
    </cfRule>
    <cfRule type="containsText" dxfId="3464" priority="3472" operator="containsText" text="Dn(waiting)">
      <formula>NOT(ISERROR(SEARCH("Dn(waiting)",H1375)))</formula>
    </cfRule>
  </conditionalFormatting>
  <conditionalFormatting sqref="F1390">
    <cfRule type="containsBlanks" dxfId="3463" priority="3465">
      <formula>LEN(TRIM(F1390))=0</formula>
    </cfRule>
    <cfRule type="containsText" dxfId="3462" priority="3466" operator="containsText" text="Operational">
      <formula>NOT(ISERROR(SEARCH("Operational",F1390)))</formula>
    </cfRule>
    <cfRule type="containsText" dxfId="3461" priority="3467" operator="containsText" text="Dn(service)">
      <formula>NOT(ISERROR(SEARCH("Dn(service)",F1390)))</formula>
    </cfRule>
    <cfRule type="containsText" dxfId="3460" priority="3468" operator="containsText" text="Dn(waiting)">
      <formula>NOT(ISERROR(SEARCH("Dn(waiting)",F1390)))</formula>
    </cfRule>
  </conditionalFormatting>
  <conditionalFormatting sqref="H1400">
    <cfRule type="containsBlanks" dxfId="3459" priority="3461">
      <formula>LEN(TRIM(H1400))=0</formula>
    </cfRule>
    <cfRule type="containsText" dxfId="3458" priority="3462" operator="containsText" text="Operational">
      <formula>NOT(ISERROR(SEARCH("Operational",H1400)))</formula>
    </cfRule>
    <cfRule type="containsText" dxfId="3457" priority="3463" operator="containsText" text="Dn(service)">
      <formula>NOT(ISERROR(SEARCH("Dn(service)",H1400)))</formula>
    </cfRule>
    <cfRule type="containsText" dxfId="3456" priority="3464" operator="containsText" text="Dn(waiting)">
      <formula>NOT(ISERROR(SEARCH("Dn(waiting)",H1400)))</formula>
    </cfRule>
  </conditionalFormatting>
  <conditionalFormatting sqref="H1398:H1399">
    <cfRule type="containsBlanks" dxfId="3455" priority="3457">
      <formula>LEN(TRIM(H1398))=0</formula>
    </cfRule>
    <cfRule type="containsText" dxfId="3454" priority="3458" operator="containsText" text="Operational">
      <formula>NOT(ISERROR(SEARCH("Operational",H1398)))</formula>
    </cfRule>
    <cfRule type="containsText" dxfId="3453" priority="3459" operator="containsText" text="Dn(service)">
      <formula>NOT(ISERROR(SEARCH("Dn(service)",H1398)))</formula>
    </cfRule>
    <cfRule type="containsText" dxfId="3452" priority="3460" operator="containsText" text="Dn(waiting)">
      <formula>NOT(ISERROR(SEARCH("Dn(waiting)",H1398)))</formula>
    </cfRule>
  </conditionalFormatting>
  <conditionalFormatting sqref="E1422:E1424 D1415:D1419">
    <cfRule type="containsBlanks" dxfId="3451" priority="3453">
      <formula>LEN(TRIM(D1415))=0</formula>
    </cfRule>
    <cfRule type="containsText" dxfId="3450" priority="3454" operator="containsText" text="Operational">
      <formula>NOT(ISERROR(SEARCH("Operational",D1415)))</formula>
    </cfRule>
    <cfRule type="containsText" dxfId="3449" priority="3455" operator="containsText" text="Dn(service)">
      <formula>NOT(ISERROR(SEARCH("Dn(service)",D1415)))</formula>
    </cfRule>
    <cfRule type="containsText" dxfId="3448" priority="3456" operator="containsText" text="Dn(waiting)">
      <formula>NOT(ISERROR(SEARCH("Dn(waiting)",D1415)))</formula>
    </cfRule>
  </conditionalFormatting>
  <conditionalFormatting sqref="G1434">
    <cfRule type="containsBlanks" dxfId="3447" priority="3449">
      <formula>LEN(TRIM(G1434))=0</formula>
    </cfRule>
    <cfRule type="containsText" dxfId="3446" priority="3450" operator="containsText" text="Operational">
      <formula>NOT(ISERROR(SEARCH("Operational",G1434)))</formula>
    </cfRule>
    <cfRule type="containsText" dxfId="3445" priority="3451" operator="containsText" text="Dn(service)">
      <formula>NOT(ISERROR(SEARCH("Dn(service)",G1434)))</formula>
    </cfRule>
    <cfRule type="containsText" dxfId="3444" priority="3452" operator="containsText" text="Dn(waiting)">
      <formula>NOT(ISERROR(SEARCH("Dn(waiting)",G1434)))</formula>
    </cfRule>
  </conditionalFormatting>
  <conditionalFormatting sqref="D1440">
    <cfRule type="containsBlanks" dxfId="3443" priority="3445">
      <formula>LEN(TRIM(D1440))=0</formula>
    </cfRule>
    <cfRule type="containsText" dxfId="3442" priority="3446" operator="containsText" text="Operational">
      <formula>NOT(ISERROR(SEARCH("Operational",D1440)))</formula>
    </cfRule>
    <cfRule type="containsText" dxfId="3441" priority="3447" operator="containsText" text="Dn(service)">
      <formula>NOT(ISERROR(SEARCH("Dn(service)",D1440)))</formula>
    </cfRule>
    <cfRule type="containsText" dxfId="3440" priority="3448" operator="containsText" text="Dn(waiting)">
      <formula>NOT(ISERROR(SEARCH("Dn(waiting)",D1440)))</formula>
    </cfRule>
  </conditionalFormatting>
  <conditionalFormatting sqref="G1436">
    <cfRule type="containsBlanks" dxfId="3439" priority="3441">
      <formula>LEN(TRIM(G1436))=0</formula>
    </cfRule>
    <cfRule type="containsText" dxfId="3438" priority="3442" operator="containsText" text="Operational">
      <formula>NOT(ISERROR(SEARCH("Operational",G1436)))</formula>
    </cfRule>
    <cfRule type="containsText" dxfId="3437" priority="3443" operator="containsText" text="Dn(service)">
      <formula>NOT(ISERROR(SEARCH("Dn(service)",G1436)))</formula>
    </cfRule>
    <cfRule type="containsText" dxfId="3436" priority="3444" operator="containsText" text="Dn(waiting)">
      <formula>NOT(ISERROR(SEARCH("Dn(waiting)",G1436)))</formula>
    </cfRule>
  </conditionalFormatting>
  <conditionalFormatting sqref="D1438">
    <cfRule type="containsBlanks" dxfId="3435" priority="3437">
      <formula>LEN(TRIM(D1438))=0</formula>
    </cfRule>
    <cfRule type="containsText" dxfId="3434" priority="3438" operator="containsText" text="Operational">
      <formula>NOT(ISERROR(SEARCH("Operational",D1438)))</formula>
    </cfRule>
    <cfRule type="containsText" dxfId="3433" priority="3439" operator="containsText" text="Dn(service)">
      <formula>NOT(ISERROR(SEARCH("Dn(service)",D1438)))</formula>
    </cfRule>
    <cfRule type="containsText" dxfId="3432" priority="3440" operator="containsText" text="Dn(waiting)">
      <formula>NOT(ISERROR(SEARCH("Dn(waiting)",D1438)))</formula>
    </cfRule>
  </conditionalFormatting>
  <conditionalFormatting sqref="D1439">
    <cfRule type="containsBlanks" dxfId="3431" priority="3433">
      <formula>LEN(TRIM(D1439))=0</formula>
    </cfRule>
    <cfRule type="containsText" dxfId="3430" priority="3434" operator="containsText" text="Operational">
      <formula>NOT(ISERROR(SEARCH("Operational",D1439)))</formula>
    </cfRule>
    <cfRule type="containsText" dxfId="3429" priority="3435" operator="containsText" text="Dn(service)">
      <formula>NOT(ISERROR(SEARCH("Dn(service)",D1439)))</formula>
    </cfRule>
    <cfRule type="containsText" dxfId="3428" priority="3436" operator="containsText" text="Dn(waiting)">
      <formula>NOT(ISERROR(SEARCH("Dn(waiting)",D1439)))</formula>
    </cfRule>
  </conditionalFormatting>
  <conditionalFormatting sqref="G1435">
    <cfRule type="containsBlanks" dxfId="3427" priority="3429">
      <formula>LEN(TRIM(G1435))=0</formula>
    </cfRule>
    <cfRule type="containsText" dxfId="3426" priority="3430" operator="containsText" text="Operational">
      <formula>NOT(ISERROR(SEARCH("Operational",G1435)))</formula>
    </cfRule>
    <cfRule type="containsText" dxfId="3425" priority="3431" operator="containsText" text="Dn(service)">
      <formula>NOT(ISERROR(SEARCH("Dn(service)",G1435)))</formula>
    </cfRule>
    <cfRule type="containsText" dxfId="3424" priority="3432" operator="containsText" text="Dn(waiting)">
      <formula>NOT(ISERROR(SEARCH("Dn(waiting)",G1435)))</formula>
    </cfRule>
  </conditionalFormatting>
  <conditionalFormatting sqref="G1433">
    <cfRule type="containsBlanks" dxfId="3423" priority="3425">
      <formula>LEN(TRIM(G1433))=0</formula>
    </cfRule>
    <cfRule type="containsText" dxfId="3422" priority="3426" operator="containsText" text="Operational">
      <formula>NOT(ISERROR(SEARCH("Operational",G1433)))</formula>
    </cfRule>
    <cfRule type="containsText" dxfId="3421" priority="3427" operator="containsText" text="Dn(service)">
      <formula>NOT(ISERROR(SEARCH("Dn(service)",G1433)))</formula>
    </cfRule>
    <cfRule type="containsText" dxfId="3420" priority="3428" operator="containsText" text="Dn(waiting)">
      <formula>NOT(ISERROR(SEARCH("Dn(waiting)",G1433)))</formula>
    </cfRule>
  </conditionalFormatting>
  <conditionalFormatting sqref="G1437:G1438">
    <cfRule type="containsBlanks" dxfId="3419" priority="3421">
      <formula>LEN(TRIM(G1437))=0</formula>
    </cfRule>
    <cfRule type="containsText" dxfId="3418" priority="3422" operator="containsText" text="Operational">
      <formula>NOT(ISERROR(SEARCH("Operational",G1437)))</formula>
    </cfRule>
    <cfRule type="containsText" dxfId="3417" priority="3423" operator="containsText" text="Dn(service)">
      <formula>NOT(ISERROR(SEARCH("Dn(service)",G1437)))</formula>
    </cfRule>
    <cfRule type="containsText" dxfId="3416" priority="3424" operator="containsText" text="Dn(waiting)">
      <formula>NOT(ISERROR(SEARCH("Dn(waiting)",G1437)))</formula>
    </cfRule>
  </conditionalFormatting>
  <conditionalFormatting sqref="D1441:D1443 C1455:C1456 H1451:H1456">
    <cfRule type="containsBlanks" dxfId="3415" priority="3417">
      <formula>LEN(TRIM(C1441))=0</formula>
    </cfRule>
    <cfRule type="containsText" dxfId="3414" priority="3418" operator="containsText" text="Operational">
      <formula>NOT(ISERROR(SEARCH("Operational",C1441)))</formula>
    </cfRule>
    <cfRule type="containsText" dxfId="3413" priority="3419" operator="containsText" text="Dn(service)">
      <formula>NOT(ISERROR(SEARCH("Dn(service)",C1441)))</formula>
    </cfRule>
    <cfRule type="containsText" dxfId="3412" priority="3420" operator="containsText" text="Dn(waiting)">
      <formula>NOT(ISERROR(SEARCH("Dn(waiting)",C1441)))</formula>
    </cfRule>
  </conditionalFormatting>
  <conditionalFormatting sqref="H1457">
    <cfRule type="containsBlanks" dxfId="3411" priority="3413">
      <formula>LEN(TRIM(H1457))=0</formula>
    </cfRule>
    <cfRule type="containsText" dxfId="3410" priority="3414" operator="containsText" text="Operational">
      <formula>NOT(ISERROR(SEARCH("Operational",H1457)))</formula>
    </cfRule>
    <cfRule type="containsText" dxfId="3409" priority="3415" operator="containsText" text="Dn(service)">
      <formula>NOT(ISERROR(SEARCH("Dn(service)",H1457)))</formula>
    </cfRule>
    <cfRule type="containsText" dxfId="3408" priority="3416" operator="containsText" text="Dn(waiting)">
      <formula>NOT(ISERROR(SEARCH("Dn(waiting)",H1457)))</formula>
    </cfRule>
  </conditionalFormatting>
  <conditionalFormatting sqref="C1459">
    <cfRule type="containsBlanks" dxfId="3407" priority="3409">
      <formula>LEN(TRIM(C1459))=0</formula>
    </cfRule>
    <cfRule type="containsText" dxfId="3406" priority="3410" operator="containsText" text="Operational">
      <formula>NOT(ISERROR(SEARCH("Operational",C1459)))</formula>
    </cfRule>
    <cfRule type="containsText" dxfId="3405" priority="3411" operator="containsText" text="Dn(service)">
      <formula>NOT(ISERROR(SEARCH("Dn(service)",C1459)))</formula>
    </cfRule>
    <cfRule type="containsText" dxfId="3404" priority="3412" operator="containsText" text="Dn(waiting)">
      <formula>NOT(ISERROR(SEARCH("Dn(waiting)",C1459)))</formula>
    </cfRule>
  </conditionalFormatting>
  <conditionalFormatting sqref="C1460">
    <cfRule type="containsBlanks" dxfId="3403" priority="3405">
      <formula>LEN(TRIM(C1460))=0</formula>
    </cfRule>
    <cfRule type="containsText" dxfId="3402" priority="3406" operator="containsText" text="Operational">
      <formula>NOT(ISERROR(SEARCH("Operational",C1460)))</formula>
    </cfRule>
    <cfRule type="containsText" dxfId="3401" priority="3407" operator="containsText" text="Dn(service)">
      <formula>NOT(ISERROR(SEARCH("Dn(service)",C1460)))</formula>
    </cfRule>
    <cfRule type="containsText" dxfId="3400" priority="3408" operator="containsText" text="Dn(waiting)">
      <formula>NOT(ISERROR(SEARCH("Dn(waiting)",C1460)))</formula>
    </cfRule>
  </conditionalFormatting>
  <conditionalFormatting sqref="C1461">
    <cfRule type="containsBlanks" dxfId="3399" priority="3401">
      <formula>LEN(TRIM(C1461))=0</formula>
    </cfRule>
    <cfRule type="containsText" dxfId="3398" priority="3402" operator="containsText" text="Operational">
      <formula>NOT(ISERROR(SEARCH("Operational",C1461)))</formula>
    </cfRule>
    <cfRule type="containsText" dxfId="3397" priority="3403" operator="containsText" text="Dn(service)">
      <formula>NOT(ISERROR(SEARCH("Dn(service)",C1461)))</formula>
    </cfRule>
    <cfRule type="containsText" dxfId="3396" priority="3404" operator="containsText" text="Dn(waiting)">
      <formula>NOT(ISERROR(SEARCH("Dn(waiting)",C1461)))</formula>
    </cfRule>
  </conditionalFormatting>
  <conditionalFormatting sqref="C1309">
    <cfRule type="containsBlanks" dxfId="3395" priority="3397">
      <formula>LEN(TRIM(C1309))=0</formula>
    </cfRule>
    <cfRule type="containsText" dxfId="3394" priority="3398" operator="containsText" text="Operational">
      <formula>NOT(ISERROR(SEARCH("Operational",C1309)))</formula>
    </cfRule>
    <cfRule type="containsText" dxfId="3393" priority="3399" operator="containsText" text="Dn(service)">
      <formula>NOT(ISERROR(SEARCH("Dn(service)",C1309)))</formula>
    </cfRule>
    <cfRule type="containsText" dxfId="3392" priority="3400" operator="containsText" text="Dn(waiting)">
      <formula>NOT(ISERROR(SEARCH("Dn(waiting)",C1309)))</formula>
    </cfRule>
  </conditionalFormatting>
  <conditionalFormatting sqref="C1310">
    <cfRule type="containsBlanks" dxfId="3391" priority="3393">
      <formula>LEN(TRIM(C1310))=0</formula>
    </cfRule>
    <cfRule type="containsText" dxfId="3390" priority="3394" operator="containsText" text="Operational">
      <formula>NOT(ISERROR(SEARCH("Operational",C1310)))</formula>
    </cfRule>
    <cfRule type="containsText" dxfId="3389" priority="3395" operator="containsText" text="Dn(service)">
      <formula>NOT(ISERROR(SEARCH("Dn(service)",C1310)))</formula>
    </cfRule>
    <cfRule type="containsText" dxfId="3388" priority="3396" operator="containsText" text="Dn(waiting)">
      <formula>NOT(ISERROR(SEARCH("Dn(waiting)",C1310)))</formula>
    </cfRule>
  </conditionalFormatting>
  <conditionalFormatting sqref="F1312">
    <cfRule type="containsBlanks" dxfId="3387" priority="3389">
      <formula>LEN(TRIM(F1312))=0</formula>
    </cfRule>
    <cfRule type="containsText" dxfId="3386" priority="3390" operator="containsText" text="Operational">
      <formula>NOT(ISERROR(SEARCH("Operational",F1312)))</formula>
    </cfRule>
    <cfRule type="containsText" dxfId="3385" priority="3391" operator="containsText" text="Dn(service)">
      <formula>NOT(ISERROR(SEARCH("Dn(service)",F1312)))</formula>
    </cfRule>
    <cfRule type="containsText" dxfId="3384" priority="3392" operator="containsText" text="Dn(waiting)">
      <formula>NOT(ISERROR(SEARCH("Dn(waiting)",F1312)))</formula>
    </cfRule>
  </conditionalFormatting>
  <conditionalFormatting sqref="F1313">
    <cfRule type="containsBlanks" dxfId="3383" priority="3385">
      <formula>LEN(TRIM(F1313))=0</formula>
    </cfRule>
    <cfRule type="containsText" dxfId="3382" priority="3386" operator="containsText" text="Operational">
      <formula>NOT(ISERROR(SEARCH("Operational",F1313)))</formula>
    </cfRule>
    <cfRule type="containsText" dxfId="3381" priority="3387" operator="containsText" text="Dn(service)">
      <formula>NOT(ISERROR(SEARCH("Dn(service)",F1313)))</formula>
    </cfRule>
    <cfRule type="containsText" dxfId="3380" priority="3388" operator="containsText" text="Dn(waiting)">
      <formula>NOT(ISERROR(SEARCH("Dn(waiting)",F1313)))</formula>
    </cfRule>
  </conditionalFormatting>
  <conditionalFormatting sqref="H1311">
    <cfRule type="containsBlanks" dxfId="3379" priority="3381">
      <formula>LEN(TRIM(H1311))=0</formula>
    </cfRule>
    <cfRule type="containsText" dxfId="3378" priority="3382" operator="containsText" text="Operational">
      <formula>NOT(ISERROR(SEARCH("Operational",H1311)))</formula>
    </cfRule>
    <cfRule type="containsText" dxfId="3377" priority="3383" operator="containsText" text="Dn(service)">
      <formula>NOT(ISERROR(SEARCH("Dn(service)",H1311)))</formula>
    </cfRule>
    <cfRule type="containsText" dxfId="3376" priority="3384" operator="containsText" text="Dn(waiting)">
      <formula>NOT(ISERROR(SEARCH("Dn(waiting)",H1311)))</formula>
    </cfRule>
  </conditionalFormatting>
  <conditionalFormatting sqref="H1312">
    <cfRule type="containsBlanks" dxfId="3375" priority="3377">
      <formula>LEN(TRIM(H1312))=0</formula>
    </cfRule>
    <cfRule type="containsText" dxfId="3374" priority="3378" operator="containsText" text="Operational">
      <formula>NOT(ISERROR(SEARCH("Operational",H1312)))</formula>
    </cfRule>
    <cfRule type="containsText" dxfId="3373" priority="3379" operator="containsText" text="Dn(service)">
      <formula>NOT(ISERROR(SEARCH("Dn(service)",H1312)))</formula>
    </cfRule>
    <cfRule type="containsText" dxfId="3372" priority="3380" operator="containsText" text="Dn(waiting)">
      <formula>NOT(ISERROR(SEARCH("Dn(waiting)",H1312)))</formula>
    </cfRule>
  </conditionalFormatting>
  <conditionalFormatting sqref="H1310">
    <cfRule type="containsBlanks" dxfId="3371" priority="3373">
      <formula>LEN(TRIM(H1310))=0</formula>
    </cfRule>
    <cfRule type="containsText" dxfId="3370" priority="3374" operator="containsText" text="Operational">
      <formula>NOT(ISERROR(SEARCH("Operational",H1310)))</formula>
    </cfRule>
    <cfRule type="containsText" dxfId="3369" priority="3375" operator="containsText" text="Dn(service)">
      <formula>NOT(ISERROR(SEARCH("Dn(service)",H1310)))</formula>
    </cfRule>
    <cfRule type="containsText" dxfId="3368" priority="3376" operator="containsText" text="Dn(waiting)">
      <formula>NOT(ISERROR(SEARCH("Dn(waiting)",H1310)))</formula>
    </cfRule>
  </conditionalFormatting>
  <conditionalFormatting sqref="F1314">
    <cfRule type="containsBlanks" dxfId="3367" priority="3369">
      <formula>LEN(TRIM(F1314))=0</formula>
    </cfRule>
    <cfRule type="containsText" dxfId="3366" priority="3370" operator="containsText" text="Operational">
      <formula>NOT(ISERROR(SEARCH("Operational",F1314)))</formula>
    </cfRule>
    <cfRule type="containsText" dxfId="3365" priority="3371" operator="containsText" text="Dn(service)">
      <formula>NOT(ISERROR(SEARCH("Dn(service)",F1314)))</formula>
    </cfRule>
    <cfRule type="containsText" dxfId="3364" priority="3372" operator="containsText" text="Dn(waiting)">
      <formula>NOT(ISERROR(SEARCH("Dn(waiting)",F1314)))</formula>
    </cfRule>
  </conditionalFormatting>
  <conditionalFormatting sqref="E1314">
    <cfRule type="containsBlanks" dxfId="3363" priority="3365">
      <formula>LEN(TRIM(E1314))=0</formula>
    </cfRule>
    <cfRule type="containsText" dxfId="3362" priority="3366" operator="containsText" text="Operational">
      <formula>NOT(ISERROR(SEARCH("Operational",E1314)))</formula>
    </cfRule>
    <cfRule type="containsText" dxfId="3361" priority="3367" operator="containsText" text="Dn(service)">
      <formula>NOT(ISERROR(SEARCH("Dn(service)",E1314)))</formula>
    </cfRule>
    <cfRule type="containsText" dxfId="3360" priority="3368" operator="containsText" text="Dn(waiting)">
      <formula>NOT(ISERROR(SEARCH("Dn(waiting)",E1314)))</formula>
    </cfRule>
  </conditionalFormatting>
  <conditionalFormatting sqref="H1314">
    <cfRule type="containsBlanks" dxfId="3359" priority="3361">
      <formula>LEN(TRIM(H1314))=0</formula>
    </cfRule>
    <cfRule type="containsText" dxfId="3358" priority="3362" operator="containsText" text="Operational">
      <formula>NOT(ISERROR(SEARCH("Operational",H1314)))</formula>
    </cfRule>
    <cfRule type="containsText" dxfId="3357" priority="3363" operator="containsText" text="Dn(service)">
      <formula>NOT(ISERROR(SEARCH("Dn(service)",H1314)))</formula>
    </cfRule>
    <cfRule type="containsText" dxfId="3356" priority="3364" operator="containsText" text="Dn(waiting)">
      <formula>NOT(ISERROR(SEARCH("Dn(waiting)",H1314)))</formula>
    </cfRule>
  </conditionalFormatting>
  <conditionalFormatting sqref="H1315">
    <cfRule type="containsBlanks" dxfId="3355" priority="3357">
      <formula>LEN(TRIM(H1315))=0</formula>
    </cfRule>
    <cfRule type="containsText" dxfId="3354" priority="3358" operator="containsText" text="Operational">
      <formula>NOT(ISERROR(SEARCH("Operational",H1315)))</formula>
    </cfRule>
    <cfRule type="containsText" dxfId="3353" priority="3359" operator="containsText" text="Dn(service)">
      <formula>NOT(ISERROR(SEARCH("Dn(service)",H1315)))</formula>
    </cfRule>
    <cfRule type="containsText" dxfId="3352" priority="3360" operator="containsText" text="Dn(waiting)">
      <formula>NOT(ISERROR(SEARCH("Dn(waiting)",H1315)))</formula>
    </cfRule>
  </conditionalFormatting>
  <conditionalFormatting sqref="H1316">
    <cfRule type="containsBlanks" dxfId="3351" priority="3353">
      <formula>LEN(TRIM(H1316))=0</formula>
    </cfRule>
    <cfRule type="containsText" dxfId="3350" priority="3354" operator="containsText" text="Operational">
      <formula>NOT(ISERROR(SEARCH("Operational",H1316)))</formula>
    </cfRule>
    <cfRule type="containsText" dxfId="3349" priority="3355" operator="containsText" text="Dn(service)">
      <formula>NOT(ISERROR(SEARCH("Dn(service)",H1316)))</formula>
    </cfRule>
    <cfRule type="containsText" dxfId="3348" priority="3356" operator="containsText" text="Dn(waiting)">
      <formula>NOT(ISERROR(SEARCH("Dn(waiting)",H1316)))</formula>
    </cfRule>
  </conditionalFormatting>
  <conditionalFormatting sqref="F1315">
    <cfRule type="containsBlanks" dxfId="3347" priority="3349">
      <formula>LEN(TRIM(F1315))=0</formula>
    </cfRule>
    <cfRule type="containsText" dxfId="3346" priority="3350" operator="containsText" text="Operational">
      <formula>NOT(ISERROR(SEARCH("Operational",F1315)))</formula>
    </cfRule>
    <cfRule type="containsText" dxfId="3345" priority="3351" operator="containsText" text="Dn(service)">
      <formula>NOT(ISERROR(SEARCH("Dn(service)",F1315)))</formula>
    </cfRule>
    <cfRule type="containsText" dxfId="3344" priority="3352" operator="containsText" text="Dn(waiting)">
      <formula>NOT(ISERROR(SEARCH("Dn(waiting)",F1315)))</formula>
    </cfRule>
  </conditionalFormatting>
  <conditionalFormatting sqref="G1318">
    <cfRule type="containsBlanks" dxfId="3343" priority="3345">
      <formula>LEN(TRIM(G1318))=0</formula>
    </cfRule>
    <cfRule type="containsText" dxfId="3342" priority="3346" operator="containsText" text="Operational">
      <formula>NOT(ISERROR(SEARCH("Operational",G1318)))</formula>
    </cfRule>
    <cfRule type="containsText" dxfId="3341" priority="3347" operator="containsText" text="Dn(service)">
      <formula>NOT(ISERROR(SEARCH("Dn(service)",G1318)))</formula>
    </cfRule>
    <cfRule type="containsText" dxfId="3340" priority="3348" operator="containsText" text="Dn(waiting)">
      <formula>NOT(ISERROR(SEARCH("Dn(waiting)",G1318)))</formula>
    </cfRule>
  </conditionalFormatting>
  <conditionalFormatting sqref="C1323">
    <cfRule type="containsBlanks" dxfId="3339" priority="3341">
      <formula>LEN(TRIM(C1323))=0</formula>
    </cfRule>
    <cfRule type="containsText" dxfId="3338" priority="3342" operator="containsText" text="Operational">
      <formula>NOT(ISERROR(SEARCH("Operational",C1323)))</formula>
    </cfRule>
    <cfRule type="containsText" dxfId="3337" priority="3343" operator="containsText" text="Dn(service)">
      <formula>NOT(ISERROR(SEARCH("Dn(service)",C1323)))</formula>
    </cfRule>
    <cfRule type="containsText" dxfId="3336" priority="3344" operator="containsText" text="Dn(waiting)">
      <formula>NOT(ISERROR(SEARCH("Dn(waiting)",C1323)))</formula>
    </cfRule>
  </conditionalFormatting>
  <conditionalFormatting sqref="C1324">
    <cfRule type="containsBlanks" dxfId="3335" priority="3337">
      <formula>LEN(TRIM(C1324))=0</formula>
    </cfRule>
    <cfRule type="containsText" dxfId="3334" priority="3338" operator="containsText" text="Operational">
      <formula>NOT(ISERROR(SEARCH("Operational",C1324)))</formula>
    </cfRule>
    <cfRule type="containsText" dxfId="3333" priority="3339" operator="containsText" text="Dn(service)">
      <formula>NOT(ISERROR(SEARCH("Dn(service)",C1324)))</formula>
    </cfRule>
    <cfRule type="containsText" dxfId="3332" priority="3340" operator="containsText" text="Dn(waiting)">
      <formula>NOT(ISERROR(SEARCH("Dn(waiting)",C1324)))</formula>
    </cfRule>
  </conditionalFormatting>
  <conditionalFormatting sqref="C1325">
    <cfRule type="containsBlanks" dxfId="3331" priority="3333">
      <formula>LEN(TRIM(C1325))=0</formula>
    </cfRule>
    <cfRule type="containsText" dxfId="3330" priority="3334" operator="containsText" text="Operational">
      <formula>NOT(ISERROR(SEARCH("Operational",C1325)))</formula>
    </cfRule>
    <cfRule type="containsText" dxfId="3329" priority="3335" operator="containsText" text="Dn(service)">
      <formula>NOT(ISERROR(SEARCH("Dn(service)",C1325)))</formula>
    </cfRule>
    <cfRule type="containsText" dxfId="3328" priority="3336" operator="containsText" text="Dn(waiting)">
      <formula>NOT(ISERROR(SEARCH("Dn(waiting)",C1325)))</formula>
    </cfRule>
  </conditionalFormatting>
  <conditionalFormatting sqref="C1326">
    <cfRule type="containsBlanks" dxfId="3327" priority="3329">
      <formula>LEN(TRIM(C1326))=0</formula>
    </cfRule>
    <cfRule type="containsText" dxfId="3326" priority="3330" operator="containsText" text="Operational">
      <formula>NOT(ISERROR(SEARCH("Operational",C1326)))</formula>
    </cfRule>
    <cfRule type="containsText" dxfId="3325" priority="3331" operator="containsText" text="Dn(service)">
      <formula>NOT(ISERROR(SEARCH("Dn(service)",C1326)))</formula>
    </cfRule>
    <cfRule type="containsText" dxfId="3324" priority="3332" operator="containsText" text="Dn(waiting)">
      <formula>NOT(ISERROR(SEARCH("Dn(waiting)",C1326)))</formula>
    </cfRule>
  </conditionalFormatting>
  <conditionalFormatting sqref="C1327">
    <cfRule type="containsBlanks" dxfId="3323" priority="3325">
      <formula>LEN(TRIM(C1327))=0</formula>
    </cfRule>
    <cfRule type="containsText" dxfId="3322" priority="3326" operator="containsText" text="Operational">
      <formula>NOT(ISERROR(SEARCH("Operational",C1327)))</formula>
    </cfRule>
    <cfRule type="containsText" dxfId="3321" priority="3327" operator="containsText" text="Dn(service)">
      <formula>NOT(ISERROR(SEARCH("Dn(service)",C1327)))</formula>
    </cfRule>
    <cfRule type="containsText" dxfId="3320" priority="3328" operator="containsText" text="Dn(waiting)">
      <formula>NOT(ISERROR(SEARCH("Dn(waiting)",C1327)))</formula>
    </cfRule>
  </conditionalFormatting>
  <conditionalFormatting sqref="F1333">
    <cfRule type="containsBlanks" dxfId="3319" priority="3321">
      <formula>LEN(TRIM(F1333))=0</formula>
    </cfRule>
    <cfRule type="containsText" dxfId="3318" priority="3322" operator="containsText" text="Operational">
      <formula>NOT(ISERROR(SEARCH("Operational",F1333)))</formula>
    </cfRule>
    <cfRule type="containsText" dxfId="3317" priority="3323" operator="containsText" text="Dn(service)">
      <formula>NOT(ISERROR(SEARCH("Dn(service)",F1333)))</formula>
    </cfRule>
    <cfRule type="containsText" dxfId="3316" priority="3324" operator="containsText" text="Dn(waiting)">
      <formula>NOT(ISERROR(SEARCH("Dn(waiting)",F1333)))</formula>
    </cfRule>
  </conditionalFormatting>
  <conditionalFormatting sqref="F1334">
    <cfRule type="containsBlanks" dxfId="3315" priority="3317">
      <formula>LEN(TRIM(F1334))=0</formula>
    </cfRule>
    <cfRule type="containsText" dxfId="3314" priority="3318" operator="containsText" text="Operational">
      <formula>NOT(ISERROR(SEARCH("Operational",F1334)))</formula>
    </cfRule>
    <cfRule type="containsText" dxfId="3313" priority="3319" operator="containsText" text="Dn(service)">
      <formula>NOT(ISERROR(SEARCH("Dn(service)",F1334)))</formula>
    </cfRule>
    <cfRule type="containsText" dxfId="3312" priority="3320" operator="containsText" text="Dn(waiting)">
      <formula>NOT(ISERROR(SEARCH("Dn(waiting)",F1334)))</formula>
    </cfRule>
  </conditionalFormatting>
  <conditionalFormatting sqref="F1335">
    <cfRule type="containsBlanks" dxfId="3311" priority="3313">
      <formula>LEN(TRIM(F1335))=0</formula>
    </cfRule>
    <cfRule type="containsText" dxfId="3310" priority="3314" operator="containsText" text="Operational">
      <formula>NOT(ISERROR(SEARCH("Operational",F1335)))</formula>
    </cfRule>
    <cfRule type="containsText" dxfId="3309" priority="3315" operator="containsText" text="Dn(service)">
      <formula>NOT(ISERROR(SEARCH("Dn(service)",F1335)))</formula>
    </cfRule>
    <cfRule type="containsText" dxfId="3308" priority="3316" operator="containsText" text="Dn(waiting)">
      <formula>NOT(ISERROR(SEARCH("Dn(waiting)",F1335)))</formula>
    </cfRule>
  </conditionalFormatting>
  <conditionalFormatting sqref="F1336">
    <cfRule type="containsBlanks" dxfId="3307" priority="3309">
      <formula>LEN(TRIM(F1336))=0</formula>
    </cfRule>
    <cfRule type="containsText" dxfId="3306" priority="3310" operator="containsText" text="Operational">
      <formula>NOT(ISERROR(SEARCH("Operational",F1336)))</formula>
    </cfRule>
    <cfRule type="containsText" dxfId="3305" priority="3311" operator="containsText" text="Dn(service)">
      <formula>NOT(ISERROR(SEARCH("Dn(service)",F1336)))</formula>
    </cfRule>
    <cfRule type="containsText" dxfId="3304" priority="3312" operator="containsText" text="Dn(waiting)">
      <formula>NOT(ISERROR(SEARCH("Dn(waiting)",F1336)))</formula>
    </cfRule>
  </conditionalFormatting>
  <conditionalFormatting sqref="F1337">
    <cfRule type="containsBlanks" dxfId="3303" priority="3305">
      <formula>LEN(TRIM(F1337))=0</formula>
    </cfRule>
    <cfRule type="containsText" dxfId="3302" priority="3306" operator="containsText" text="Operational">
      <formula>NOT(ISERROR(SEARCH("Operational",F1337)))</formula>
    </cfRule>
    <cfRule type="containsText" dxfId="3301" priority="3307" operator="containsText" text="Dn(service)">
      <formula>NOT(ISERROR(SEARCH("Dn(service)",F1337)))</formula>
    </cfRule>
    <cfRule type="containsText" dxfId="3300" priority="3308" operator="containsText" text="Dn(waiting)">
      <formula>NOT(ISERROR(SEARCH("Dn(waiting)",F1337)))</formula>
    </cfRule>
  </conditionalFormatting>
  <conditionalFormatting sqref="F1338">
    <cfRule type="containsBlanks" dxfId="3299" priority="3301">
      <formula>LEN(TRIM(F1338))=0</formula>
    </cfRule>
    <cfRule type="containsText" dxfId="3298" priority="3302" operator="containsText" text="Operational">
      <formula>NOT(ISERROR(SEARCH("Operational",F1338)))</formula>
    </cfRule>
    <cfRule type="containsText" dxfId="3297" priority="3303" operator="containsText" text="Dn(service)">
      <formula>NOT(ISERROR(SEARCH("Dn(service)",F1338)))</formula>
    </cfRule>
    <cfRule type="containsText" dxfId="3296" priority="3304" operator="containsText" text="Dn(waiting)">
      <formula>NOT(ISERROR(SEARCH("Dn(waiting)",F1338)))</formula>
    </cfRule>
  </conditionalFormatting>
  <conditionalFormatting sqref="D1332">
    <cfRule type="containsBlanks" dxfId="3295" priority="3297">
      <formula>LEN(TRIM(D1332))=0</formula>
    </cfRule>
    <cfRule type="containsText" dxfId="3294" priority="3298" operator="containsText" text="Operational">
      <formula>NOT(ISERROR(SEARCH("Operational",D1332)))</formula>
    </cfRule>
    <cfRule type="containsText" dxfId="3293" priority="3299" operator="containsText" text="Dn(service)">
      <formula>NOT(ISERROR(SEARCH("Dn(service)",D1332)))</formula>
    </cfRule>
    <cfRule type="containsText" dxfId="3292" priority="3300" operator="containsText" text="Dn(waiting)">
      <formula>NOT(ISERROR(SEARCH("Dn(waiting)",D1332)))</formula>
    </cfRule>
  </conditionalFormatting>
  <conditionalFormatting sqref="D1333">
    <cfRule type="containsBlanks" dxfId="3291" priority="3293">
      <formula>LEN(TRIM(D1333))=0</formula>
    </cfRule>
    <cfRule type="containsText" dxfId="3290" priority="3294" operator="containsText" text="Operational">
      <formula>NOT(ISERROR(SEARCH("Operational",D1333)))</formula>
    </cfRule>
    <cfRule type="containsText" dxfId="3289" priority="3295" operator="containsText" text="Dn(service)">
      <formula>NOT(ISERROR(SEARCH("Dn(service)",D1333)))</formula>
    </cfRule>
    <cfRule type="containsText" dxfId="3288" priority="3296" operator="containsText" text="Dn(waiting)">
      <formula>NOT(ISERROR(SEARCH("Dn(waiting)",D1333)))</formula>
    </cfRule>
  </conditionalFormatting>
  <conditionalFormatting sqref="D1334">
    <cfRule type="containsBlanks" dxfId="3287" priority="3289">
      <formula>LEN(TRIM(D1334))=0</formula>
    </cfRule>
    <cfRule type="containsText" dxfId="3286" priority="3290" operator="containsText" text="Operational">
      <formula>NOT(ISERROR(SEARCH("Operational",D1334)))</formula>
    </cfRule>
    <cfRule type="containsText" dxfId="3285" priority="3291" operator="containsText" text="Dn(service)">
      <formula>NOT(ISERROR(SEARCH("Dn(service)",D1334)))</formula>
    </cfRule>
    <cfRule type="containsText" dxfId="3284" priority="3292" operator="containsText" text="Dn(waiting)">
      <formula>NOT(ISERROR(SEARCH("Dn(waiting)",D1334)))</formula>
    </cfRule>
  </conditionalFormatting>
  <conditionalFormatting sqref="D1335">
    <cfRule type="containsBlanks" dxfId="3283" priority="3285">
      <formula>LEN(TRIM(D1335))=0</formula>
    </cfRule>
    <cfRule type="containsText" dxfId="3282" priority="3286" operator="containsText" text="Operational">
      <formula>NOT(ISERROR(SEARCH("Operational",D1335)))</formula>
    </cfRule>
    <cfRule type="containsText" dxfId="3281" priority="3287" operator="containsText" text="Dn(service)">
      <formula>NOT(ISERROR(SEARCH("Dn(service)",D1335)))</formula>
    </cfRule>
    <cfRule type="containsText" dxfId="3280" priority="3288" operator="containsText" text="Dn(waiting)">
      <formula>NOT(ISERROR(SEARCH("Dn(waiting)",D1335)))</formula>
    </cfRule>
  </conditionalFormatting>
  <conditionalFormatting sqref="D1336">
    <cfRule type="containsBlanks" dxfId="3279" priority="3281">
      <formula>LEN(TRIM(D1336))=0</formula>
    </cfRule>
    <cfRule type="containsText" dxfId="3278" priority="3282" operator="containsText" text="Operational">
      <formula>NOT(ISERROR(SEARCH("Operational",D1336)))</formula>
    </cfRule>
    <cfRule type="containsText" dxfId="3277" priority="3283" operator="containsText" text="Dn(service)">
      <formula>NOT(ISERROR(SEARCH("Dn(service)",D1336)))</formula>
    </cfRule>
    <cfRule type="containsText" dxfId="3276" priority="3284" operator="containsText" text="Dn(waiting)">
      <formula>NOT(ISERROR(SEARCH("Dn(waiting)",D1336)))</formula>
    </cfRule>
  </conditionalFormatting>
  <conditionalFormatting sqref="D1337">
    <cfRule type="containsBlanks" dxfId="3275" priority="3277">
      <formula>LEN(TRIM(D1337))=0</formula>
    </cfRule>
    <cfRule type="containsText" dxfId="3274" priority="3278" operator="containsText" text="Operational">
      <formula>NOT(ISERROR(SEARCH("Operational",D1337)))</formula>
    </cfRule>
    <cfRule type="containsText" dxfId="3273" priority="3279" operator="containsText" text="Dn(service)">
      <formula>NOT(ISERROR(SEARCH("Dn(service)",D1337)))</formula>
    </cfRule>
    <cfRule type="containsText" dxfId="3272" priority="3280" operator="containsText" text="Dn(waiting)">
      <formula>NOT(ISERROR(SEARCH("Dn(waiting)",D1337)))</formula>
    </cfRule>
  </conditionalFormatting>
  <conditionalFormatting sqref="C1348">
    <cfRule type="containsBlanks" dxfId="3271" priority="3273">
      <formula>LEN(TRIM(C1348))=0</formula>
    </cfRule>
    <cfRule type="containsText" dxfId="3270" priority="3274" operator="containsText" text="Operational">
      <formula>NOT(ISERROR(SEARCH("Operational",C1348)))</formula>
    </cfRule>
    <cfRule type="containsText" dxfId="3269" priority="3275" operator="containsText" text="Dn(service)">
      <formula>NOT(ISERROR(SEARCH("Dn(service)",C1348)))</formula>
    </cfRule>
    <cfRule type="containsText" dxfId="3268" priority="3276" operator="containsText" text="Dn(waiting)">
      <formula>NOT(ISERROR(SEARCH("Dn(waiting)",C1348)))</formula>
    </cfRule>
  </conditionalFormatting>
  <conditionalFormatting sqref="C1349">
    <cfRule type="containsBlanks" dxfId="3267" priority="3269">
      <formula>LEN(TRIM(C1349))=0</formula>
    </cfRule>
    <cfRule type="containsText" dxfId="3266" priority="3270" operator="containsText" text="Operational">
      <formula>NOT(ISERROR(SEARCH("Operational",C1349)))</formula>
    </cfRule>
    <cfRule type="containsText" dxfId="3265" priority="3271" operator="containsText" text="Dn(service)">
      <formula>NOT(ISERROR(SEARCH("Dn(service)",C1349)))</formula>
    </cfRule>
    <cfRule type="containsText" dxfId="3264" priority="3272" operator="containsText" text="Dn(waiting)">
      <formula>NOT(ISERROR(SEARCH("Dn(waiting)",C1349)))</formula>
    </cfRule>
  </conditionalFormatting>
  <conditionalFormatting sqref="H1340">
    <cfRule type="containsBlanks" dxfId="3263" priority="3265">
      <formula>LEN(TRIM(H1340))=0</formula>
    </cfRule>
    <cfRule type="containsText" dxfId="3262" priority="3266" operator="containsText" text="Operational">
      <formula>NOT(ISERROR(SEARCH("Operational",H1340)))</formula>
    </cfRule>
    <cfRule type="containsText" dxfId="3261" priority="3267" operator="containsText" text="Dn(service)">
      <formula>NOT(ISERROR(SEARCH("Dn(service)",H1340)))</formula>
    </cfRule>
    <cfRule type="containsText" dxfId="3260" priority="3268" operator="containsText" text="Dn(waiting)">
      <formula>NOT(ISERROR(SEARCH("Dn(waiting)",H1340)))</formula>
    </cfRule>
  </conditionalFormatting>
  <conditionalFormatting sqref="H1341">
    <cfRule type="containsBlanks" dxfId="3259" priority="3261">
      <formula>LEN(TRIM(H1341))=0</formula>
    </cfRule>
    <cfRule type="containsText" dxfId="3258" priority="3262" operator="containsText" text="Operational">
      <formula>NOT(ISERROR(SEARCH("Operational",H1341)))</formula>
    </cfRule>
    <cfRule type="containsText" dxfId="3257" priority="3263" operator="containsText" text="Dn(service)">
      <formula>NOT(ISERROR(SEARCH("Dn(service)",H1341)))</formula>
    </cfRule>
    <cfRule type="containsText" dxfId="3256" priority="3264" operator="containsText" text="Dn(waiting)">
      <formula>NOT(ISERROR(SEARCH("Dn(waiting)",H1341)))</formula>
    </cfRule>
  </conditionalFormatting>
  <conditionalFormatting sqref="H1342">
    <cfRule type="containsBlanks" dxfId="3255" priority="3257">
      <formula>LEN(TRIM(H1342))=0</formula>
    </cfRule>
    <cfRule type="containsText" dxfId="3254" priority="3258" operator="containsText" text="Operational">
      <formula>NOT(ISERROR(SEARCH("Operational",H1342)))</formula>
    </cfRule>
    <cfRule type="containsText" dxfId="3253" priority="3259" operator="containsText" text="Dn(service)">
      <formula>NOT(ISERROR(SEARCH("Dn(service)",H1342)))</formula>
    </cfRule>
    <cfRule type="containsText" dxfId="3252" priority="3260" operator="containsText" text="Dn(waiting)">
      <formula>NOT(ISERROR(SEARCH("Dn(waiting)",H1342)))</formula>
    </cfRule>
  </conditionalFormatting>
  <conditionalFormatting sqref="H1343">
    <cfRule type="containsBlanks" dxfId="3251" priority="3253">
      <formula>LEN(TRIM(H1343))=0</formula>
    </cfRule>
    <cfRule type="containsText" dxfId="3250" priority="3254" operator="containsText" text="Operational">
      <formula>NOT(ISERROR(SEARCH("Operational",H1343)))</formula>
    </cfRule>
    <cfRule type="containsText" dxfId="3249" priority="3255" operator="containsText" text="Dn(service)">
      <formula>NOT(ISERROR(SEARCH("Dn(service)",H1343)))</formula>
    </cfRule>
    <cfRule type="containsText" dxfId="3248" priority="3256" operator="containsText" text="Dn(waiting)">
      <formula>NOT(ISERROR(SEARCH("Dn(waiting)",H1343)))</formula>
    </cfRule>
  </conditionalFormatting>
  <conditionalFormatting sqref="H1344">
    <cfRule type="containsBlanks" dxfId="3247" priority="3249">
      <formula>LEN(TRIM(H1344))=0</formula>
    </cfRule>
    <cfRule type="containsText" dxfId="3246" priority="3250" operator="containsText" text="Operational">
      <formula>NOT(ISERROR(SEARCH("Operational",H1344)))</formula>
    </cfRule>
    <cfRule type="containsText" dxfId="3245" priority="3251" operator="containsText" text="Dn(service)">
      <formula>NOT(ISERROR(SEARCH("Dn(service)",H1344)))</formula>
    </cfRule>
    <cfRule type="containsText" dxfId="3244" priority="3252" operator="containsText" text="Dn(waiting)">
      <formula>NOT(ISERROR(SEARCH("Dn(waiting)",H1344)))</formula>
    </cfRule>
  </conditionalFormatting>
  <conditionalFormatting sqref="H1345">
    <cfRule type="containsBlanks" dxfId="3243" priority="3245">
      <formula>LEN(TRIM(H1345))=0</formula>
    </cfRule>
    <cfRule type="containsText" dxfId="3242" priority="3246" operator="containsText" text="Operational">
      <formula>NOT(ISERROR(SEARCH("Operational",H1345)))</formula>
    </cfRule>
    <cfRule type="containsText" dxfId="3241" priority="3247" operator="containsText" text="Dn(service)">
      <formula>NOT(ISERROR(SEARCH("Dn(service)",H1345)))</formula>
    </cfRule>
    <cfRule type="containsText" dxfId="3240" priority="3248" operator="containsText" text="Dn(waiting)">
      <formula>NOT(ISERROR(SEARCH("Dn(waiting)",H1345)))</formula>
    </cfRule>
  </conditionalFormatting>
  <conditionalFormatting sqref="G1355">
    <cfRule type="containsBlanks" dxfId="3239" priority="3241">
      <formula>LEN(TRIM(G1355))=0</formula>
    </cfRule>
    <cfRule type="containsText" dxfId="3238" priority="3242" operator="containsText" text="Operational">
      <formula>NOT(ISERROR(SEARCH("Operational",G1355)))</formula>
    </cfRule>
    <cfRule type="containsText" dxfId="3237" priority="3243" operator="containsText" text="Dn(service)">
      <formula>NOT(ISERROR(SEARCH("Dn(service)",G1355)))</formula>
    </cfRule>
    <cfRule type="containsText" dxfId="3236" priority="3244" operator="containsText" text="Dn(waiting)">
      <formula>NOT(ISERROR(SEARCH("Dn(waiting)",G1355)))</formula>
    </cfRule>
  </conditionalFormatting>
  <conditionalFormatting sqref="G1356">
    <cfRule type="containsBlanks" dxfId="3235" priority="3237">
      <formula>LEN(TRIM(G1356))=0</formula>
    </cfRule>
    <cfRule type="containsText" dxfId="3234" priority="3238" operator="containsText" text="Operational">
      <formula>NOT(ISERROR(SEARCH("Operational",G1356)))</formula>
    </cfRule>
    <cfRule type="containsText" dxfId="3233" priority="3239" operator="containsText" text="Dn(service)">
      <formula>NOT(ISERROR(SEARCH("Dn(service)",G1356)))</formula>
    </cfRule>
    <cfRule type="containsText" dxfId="3232" priority="3240" operator="containsText" text="Dn(waiting)">
      <formula>NOT(ISERROR(SEARCH("Dn(waiting)",G1356)))</formula>
    </cfRule>
  </conditionalFormatting>
  <conditionalFormatting sqref="G1357">
    <cfRule type="containsBlanks" dxfId="3231" priority="3233">
      <formula>LEN(TRIM(G1357))=0</formula>
    </cfRule>
    <cfRule type="containsText" dxfId="3230" priority="3234" operator="containsText" text="Operational">
      <formula>NOT(ISERROR(SEARCH("Operational",G1357)))</formula>
    </cfRule>
    <cfRule type="containsText" dxfId="3229" priority="3235" operator="containsText" text="Dn(service)">
      <formula>NOT(ISERROR(SEARCH("Dn(service)",G1357)))</formula>
    </cfRule>
    <cfRule type="containsText" dxfId="3228" priority="3236" operator="containsText" text="Dn(waiting)">
      <formula>NOT(ISERROR(SEARCH("Dn(waiting)",G1357)))</formula>
    </cfRule>
  </conditionalFormatting>
  <conditionalFormatting sqref="G1358">
    <cfRule type="containsBlanks" dxfId="3227" priority="3229">
      <formula>LEN(TRIM(G1358))=0</formula>
    </cfRule>
    <cfRule type="containsText" dxfId="3226" priority="3230" operator="containsText" text="Operational">
      <formula>NOT(ISERROR(SEARCH("Operational",G1358)))</formula>
    </cfRule>
    <cfRule type="containsText" dxfId="3225" priority="3231" operator="containsText" text="Dn(service)">
      <formula>NOT(ISERROR(SEARCH("Dn(service)",G1358)))</formula>
    </cfRule>
    <cfRule type="containsText" dxfId="3224" priority="3232" operator="containsText" text="Dn(waiting)">
      <formula>NOT(ISERROR(SEARCH("Dn(waiting)",G1358)))</formula>
    </cfRule>
  </conditionalFormatting>
  <conditionalFormatting sqref="F1362">
    <cfRule type="containsBlanks" dxfId="3223" priority="3225">
      <formula>LEN(TRIM(F1362))=0</formula>
    </cfRule>
    <cfRule type="containsText" dxfId="3222" priority="3226" operator="containsText" text="Operational">
      <formula>NOT(ISERROR(SEARCH("Operational",F1362)))</formula>
    </cfRule>
    <cfRule type="containsText" dxfId="3221" priority="3227" operator="containsText" text="Dn(service)">
      <formula>NOT(ISERROR(SEARCH("Dn(service)",F1362)))</formula>
    </cfRule>
    <cfRule type="containsText" dxfId="3220" priority="3228" operator="containsText" text="Dn(waiting)">
      <formula>NOT(ISERROR(SEARCH("Dn(waiting)",F1362)))</formula>
    </cfRule>
  </conditionalFormatting>
  <conditionalFormatting sqref="F1363">
    <cfRule type="containsBlanks" dxfId="3219" priority="3221">
      <formula>LEN(TRIM(F1363))=0</formula>
    </cfRule>
    <cfRule type="containsText" dxfId="3218" priority="3222" operator="containsText" text="Operational">
      <formula>NOT(ISERROR(SEARCH("Operational",F1363)))</formula>
    </cfRule>
    <cfRule type="containsText" dxfId="3217" priority="3223" operator="containsText" text="Dn(service)">
      <formula>NOT(ISERROR(SEARCH("Dn(service)",F1363)))</formula>
    </cfRule>
    <cfRule type="containsText" dxfId="3216" priority="3224" operator="containsText" text="Dn(waiting)">
      <formula>NOT(ISERROR(SEARCH("Dn(waiting)",F1363)))</formula>
    </cfRule>
  </conditionalFormatting>
  <conditionalFormatting sqref="F1364">
    <cfRule type="containsBlanks" dxfId="3215" priority="3217">
      <formula>LEN(TRIM(F1364))=0</formula>
    </cfRule>
    <cfRule type="containsText" dxfId="3214" priority="3218" operator="containsText" text="Operational">
      <formula>NOT(ISERROR(SEARCH("Operational",F1364)))</formula>
    </cfRule>
    <cfRule type="containsText" dxfId="3213" priority="3219" operator="containsText" text="Dn(service)">
      <formula>NOT(ISERROR(SEARCH("Dn(service)",F1364)))</formula>
    </cfRule>
    <cfRule type="containsText" dxfId="3212" priority="3220" operator="containsText" text="Dn(waiting)">
      <formula>NOT(ISERROR(SEARCH("Dn(waiting)",F1364)))</formula>
    </cfRule>
  </conditionalFormatting>
  <conditionalFormatting sqref="F1365">
    <cfRule type="containsBlanks" dxfId="3211" priority="3213">
      <formula>LEN(TRIM(F1365))=0</formula>
    </cfRule>
    <cfRule type="containsText" dxfId="3210" priority="3214" operator="containsText" text="Operational">
      <formula>NOT(ISERROR(SEARCH("Operational",F1365)))</formula>
    </cfRule>
    <cfRule type="containsText" dxfId="3209" priority="3215" operator="containsText" text="Dn(service)">
      <formula>NOT(ISERROR(SEARCH("Dn(service)",F1365)))</formula>
    </cfRule>
    <cfRule type="containsText" dxfId="3208" priority="3216" operator="containsText" text="Dn(waiting)">
      <formula>NOT(ISERROR(SEARCH("Dn(waiting)",F1365)))</formula>
    </cfRule>
  </conditionalFormatting>
  <conditionalFormatting sqref="D1359">
    <cfRule type="containsBlanks" dxfId="3207" priority="3209">
      <formula>LEN(TRIM(D1359))=0</formula>
    </cfRule>
    <cfRule type="containsText" dxfId="3206" priority="3210" operator="containsText" text="Operational">
      <formula>NOT(ISERROR(SEARCH("Operational",D1359)))</formula>
    </cfRule>
    <cfRule type="containsText" dxfId="3205" priority="3211" operator="containsText" text="Dn(service)">
      <formula>NOT(ISERROR(SEARCH("Dn(service)",D1359)))</formula>
    </cfRule>
    <cfRule type="containsText" dxfId="3204" priority="3212" operator="containsText" text="Dn(waiting)">
      <formula>NOT(ISERROR(SEARCH("Dn(waiting)",D1359)))</formula>
    </cfRule>
  </conditionalFormatting>
  <conditionalFormatting sqref="D1360">
    <cfRule type="containsBlanks" dxfId="3203" priority="3205">
      <formula>LEN(TRIM(D1360))=0</formula>
    </cfRule>
    <cfRule type="containsText" dxfId="3202" priority="3206" operator="containsText" text="Operational">
      <formula>NOT(ISERROR(SEARCH("Operational",D1360)))</formula>
    </cfRule>
    <cfRule type="containsText" dxfId="3201" priority="3207" operator="containsText" text="Dn(service)">
      <formula>NOT(ISERROR(SEARCH("Dn(service)",D1360)))</formula>
    </cfRule>
    <cfRule type="containsText" dxfId="3200" priority="3208" operator="containsText" text="Dn(waiting)">
      <formula>NOT(ISERROR(SEARCH("Dn(waiting)",D1360)))</formula>
    </cfRule>
  </conditionalFormatting>
  <conditionalFormatting sqref="D1361:D1362">
    <cfRule type="containsBlanks" dxfId="3199" priority="3201">
      <formula>LEN(TRIM(D1361))=0</formula>
    </cfRule>
    <cfRule type="containsText" dxfId="3198" priority="3202" operator="containsText" text="Operational">
      <formula>NOT(ISERROR(SEARCH("Operational",D1361)))</formula>
    </cfRule>
    <cfRule type="containsText" dxfId="3197" priority="3203" operator="containsText" text="Dn(service)">
      <formula>NOT(ISERROR(SEARCH("Dn(service)",D1361)))</formula>
    </cfRule>
    <cfRule type="containsText" dxfId="3196" priority="3204" operator="containsText" text="Dn(waiting)">
      <formula>NOT(ISERROR(SEARCH("Dn(waiting)",D1361)))</formula>
    </cfRule>
  </conditionalFormatting>
  <conditionalFormatting sqref="D1363">
    <cfRule type="containsBlanks" dxfId="3195" priority="3197">
      <formula>LEN(TRIM(D1363))=0</formula>
    </cfRule>
    <cfRule type="containsText" dxfId="3194" priority="3198" operator="containsText" text="Operational">
      <formula>NOT(ISERROR(SEARCH("Operational",D1363)))</formula>
    </cfRule>
    <cfRule type="containsText" dxfId="3193" priority="3199" operator="containsText" text="Dn(service)">
      <formula>NOT(ISERROR(SEARCH("Dn(service)",D1363)))</formula>
    </cfRule>
    <cfRule type="containsText" dxfId="3192" priority="3200" operator="containsText" text="Dn(waiting)">
      <formula>NOT(ISERROR(SEARCH("Dn(waiting)",D1363)))</formula>
    </cfRule>
  </conditionalFormatting>
  <conditionalFormatting sqref="D1364">
    <cfRule type="containsBlanks" dxfId="3191" priority="3193">
      <formula>LEN(TRIM(D1364))=0</formula>
    </cfRule>
    <cfRule type="containsText" dxfId="3190" priority="3194" operator="containsText" text="Operational">
      <formula>NOT(ISERROR(SEARCH("Operational",D1364)))</formula>
    </cfRule>
    <cfRule type="containsText" dxfId="3189" priority="3195" operator="containsText" text="Dn(service)">
      <formula>NOT(ISERROR(SEARCH("Dn(service)",D1364)))</formula>
    </cfRule>
    <cfRule type="containsText" dxfId="3188" priority="3196" operator="containsText" text="Dn(waiting)">
      <formula>NOT(ISERROR(SEARCH("Dn(waiting)",D1364)))</formula>
    </cfRule>
  </conditionalFormatting>
  <conditionalFormatting sqref="D1365">
    <cfRule type="containsBlanks" dxfId="3187" priority="3189">
      <formula>LEN(TRIM(D1365))=0</formula>
    </cfRule>
    <cfRule type="containsText" dxfId="3186" priority="3190" operator="containsText" text="Operational">
      <formula>NOT(ISERROR(SEARCH("Operational",D1365)))</formula>
    </cfRule>
    <cfRule type="containsText" dxfId="3185" priority="3191" operator="containsText" text="Dn(service)">
      <formula>NOT(ISERROR(SEARCH("Dn(service)",D1365)))</formula>
    </cfRule>
    <cfRule type="containsText" dxfId="3184" priority="3192" operator="containsText" text="Dn(waiting)">
      <formula>NOT(ISERROR(SEARCH("Dn(waiting)",D1365)))</formula>
    </cfRule>
  </conditionalFormatting>
  <conditionalFormatting sqref="D1366">
    <cfRule type="containsBlanks" dxfId="3183" priority="3185">
      <formula>LEN(TRIM(D1366))=0</formula>
    </cfRule>
    <cfRule type="containsText" dxfId="3182" priority="3186" operator="containsText" text="Operational">
      <formula>NOT(ISERROR(SEARCH("Operational",D1366)))</formula>
    </cfRule>
    <cfRule type="containsText" dxfId="3181" priority="3187" operator="containsText" text="Dn(service)">
      <formula>NOT(ISERROR(SEARCH("Dn(service)",D1366)))</formula>
    </cfRule>
    <cfRule type="containsText" dxfId="3180" priority="3188" operator="containsText" text="Dn(waiting)">
      <formula>NOT(ISERROR(SEARCH("Dn(waiting)",D1366)))</formula>
    </cfRule>
  </conditionalFormatting>
  <conditionalFormatting sqref="D1367">
    <cfRule type="containsBlanks" dxfId="3179" priority="3181">
      <formula>LEN(TRIM(D1367))=0</formula>
    </cfRule>
    <cfRule type="containsText" dxfId="3178" priority="3182" operator="containsText" text="Operational">
      <formula>NOT(ISERROR(SEARCH("Operational",D1367)))</formula>
    </cfRule>
    <cfRule type="containsText" dxfId="3177" priority="3183" operator="containsText" text="Dn(service)">
      <formula>NOT(ISERROR(SEARCH("Dn(service)",D1367)))</formula>
    </cfRule>
    <cfRule type="containsText" dxfId="3176" priority="3184" operator="containsText" text="Dn(waiting)">
      <formula>NOT(ISERROR(SEARCH("Dn(waiting)",D1367)))</formula>
    </cfRule>
  </conditionalFormatting>
  <conditionalFormatting sqref="H1367">
    <cfRule type="containsBlanks" dxfId="3175" priority="3177">
      <formula>LEN(TRIM(H1367))=0</formula>
    </cfRule>
    <cfRule type="containsText" dxfId="3174" priority="3178" operator="containsText" text="Operational">
      <formula>NOT(ISERROR(SEARCH("Operational",H1367)))</formula>
    </cfRule>
    <cfRule type="containsText" dxfId="3173" priority="3179" operator="containsText" text="Dn(service)">
      <formula>NOT(ISERROR(SEARCH("Dn(service)",H1367)))</formula>
    </cfRule>
    <cfRule type="containsText" dxfId="3172" priority="3180" operator="containsText" text="Dn(waiting)">
      <formula>NOT(ISERROR(SEARCH("Dn(waiting)",H1367)))</formula>
    </cfRule>
  </conditionalFormatting>
  <conditionalFormatting sqref="H1368">
    <cfRule type="containsBlanks" dxfId="3171" priority="3173">
      <formula>LEN(TRIM(H1368))=0</formula>
    </cfRule>
    <cfRule type="containsText" dxfId="3170" priority="3174" operator="containsText" text="Operational">
      <formula>NOT(ISERROR(SEARCH("Operational",H1368)))</formula>
    </cfRule>
    <cfRule type="containsText" dxfId="3169" priority="3175" operator="containsText" text="Dn(service)">
      <formula>NOT(ISERROR(SEARCH("Dn(service)",H1368)))</formula>
    </cfRule>
    <cfRule type="containsText" dxfId="3168" priority="3176" operator="containsText" text="Dn(waiting)">
      <formula>NOT(ISERROR(SEARCH("Dn(waiting)",H1368)))</formula>
    </cfRule>
  </conditionalFormatting>
  <conditionalFormatting sqref="H1369">
    <cfRule type="containsBlanks" dxfId="3167" priority="3169">
      <formula>LEN(TRIM(H1369))=0</formula>
    </cfRule>
    <cfRule type="containsText" dxfId="3166" priority="3170" operator="containsText" text="Operational">
      <formula>NOT(ISERROR(SEARCH("Operational",H1369)))</formula>
    </cfRule>
    <cfRule type="containsText" dxfId="3165" priority="3171" operator="containsText" text="Dn(service)">
      <formula>NOT(ISERROR(SEARCH("Dn(service)",H1369)))</formula>
    </cfRule>
    <cfRule type="containsText" dxfId="3164" priority="3172" operator="containsText" text="Dn(waiting)">
      <formula>NOT(ISERROR(SEARCH("Dn(waiting)",H1369)))</formula>
    </cfRule>
  </conditionalFormatting>
  <conditionalFormatting sqref="H1370">
    <cfRule type="containsBlanks" dxfId="3163" priority="3165">
      <formula>LEN(TRIM(H1370))=0</formula>
    </cfRule>
    <cfRule type="containsText" dxfId="3162" priority="3166" operator="containsText" text="Operational">
      <formula>NOT(ISERROR(SEARCH("Operational",H1370)))</formula>
    </cfRule>
    <cfRule type="containsText" dxfId="3161" priority="3167" operator="containsText" text="Dn(service)">
      <formula>NOT(ISERROR(SEARCH("Dn(service)",H1370)))</formula>
    </cfRule>
    <cfRule type="containsText" dxfId="3160" priority="3168" operator="containsText" text="Dn(waiting)">
      <formula>NOT(ISERROR(SEARCH("Dn(waiting)",H1370)))</formula>
    </cfRule>
  </conditionalFormatting>
  <conditionalFormatting sqref="H1371">
    <cfRule type="containsBlanks" dxfId="3159" priority="3161">
      <formula>LEN(TRIM(H1371))=0</formula>
    </cfRule>
    <cfRule type="containsText" dxfId="3158" priority="3162" operator="containsText" text="Operational">
      <formula>NOT(ISERROR(SEARCH("Operational",H1371)))</formula>
    </cfRule>
    <cfRule type="containsText" dxfId="3157" priority="3163" operator="containsText" text="Dn(service)">
      <formula>NOT(ISERROR(SEARCH("Dn(service)",H1371)))</formula>
    </cfRule>
    <cfRule type="containsText" dxfId="3156" priority="3164" operator="containsText" text="Dn(waiting)">
      <formula>NOT(ISERROR(SEARCH("Dn(waiting)",H1371)))</formula>
    </cfRule>
  </conditionalFormatting>
  <conditionalFormatting sqref="H1372">
    <cfRule type="containsBlanks" dxfId="3155" priority="3157">
      <formula>LEN(TRIM(H1372))=0</formula>
    </cfRule>
    <cfRule type="containsText" dxfId="3154" priority="3158" operator="containsText" text="Operational">
      <formula>NOT(ISERROR(SEARCH("Operational",H1372)))</formula>
    </cfRule>
    <cfRule type="containsText" dxfId="3153" priority="3159" operator="containsText" text="Dn(service)">
      <formula>NOT(ISERROR(SEARCH("Dn(service)",H1372)))</formula>
    </cfRule>
    <cfRule type="containsText" dxfId="3152" priority="3160" operator="containsText" text="Dn(waiting)">
      <formula>NOT(ISERROR(SEARCH("Dn(waiting)",H1372)))</formula>
    </cfRule>
  </conditionalFormatting>
  <conditionalFormatting sqref="H1373">
    <cfRule type="containsBlanks" dxfId="3151" priority="3153">
      <formula>LEN(TRIM(H1373))=0</formula>
    </cfRule>
    <cfRule type="containsText" dxfId="3150" priority="3154" operator="containsText" text="Operational">
      <formula>NOT(ISERROR(SEARCH("Operational",H1373)))</formula>
    </cfRule>
    <cfRule type="containsText" dxfId="3149" priority="3155" operator="containsText" text="Dn(service)">
      <formula>NOT(ISERROR(SEARCH("Dn(service)",H1373)))</formula>
    </cfRule>
    <cfRule type="containsText" dxfId="3148" priority="3156" operator="containsText" text="Dn(waiting)">
      <formula>NOT(ISERROR(SEARCH("Dn(waiting)",H1373)))</formula>
    </cfRule>
  </conditionalFormatting>
  <conditionalFormatting sqref="H1374">
    <cfRule type="containsBlanks" dxfId="3147" priority="3149">
      <formula>LEN(TRIM(H1374))=0</formula>
    </cfRule>
    <cfRule type="containsText" dxfId="3146" priority="3150" operator="containsText" text="Operational">
      <formula>NOT(ISERROR(SEARCH("Operational",H1374)))</formula>
    </cfRule>
    <cfRule type="containsText" dxfId="3145" priority="3151" operator="containsText" text="Dn(service)">
      <formula>NOT(ISERROR(SEARCH("Dn(service)",H1374)))</formula>
    </cfRule>
    <cfRule type="containsText" dxfId="3144" priority="3152" operator="containsText" text="Dn(waiting)">
      <formula>NOT(ISERROR(SEARCH("Dn(waiting)",H1374)))</formula>
    </cfRule>
  </conditionalFormatting>
  <conditionalFormatting sqref="E1372">
    <cfRule type="containsBlanks" dxfId="3143" priority="3145">
      <formula>LEN(TRIM(E1372))=0</formula>
    </cfRule>
    <cfRule type="containsText" dxfId="3142" priority="3146" operator="containsText" text="Operational">
      <formula>NOT(ISERROR(SEARCH("Operational",E1372)))</formula>
    </cfRule>
    <cfRule type="containsText" dxfId="3141" priority="3147" operator="containsText" text="Dn(service)">
      <formula>NOT(ISERROR(SEARCH("Dn(service)",E1372)))</formula>
    </cfRule>
    <cfRule type="containsText" dxfId="3140" priority="3148" operator="containsText" text="Dn(waiting)">
      <formula>NOT(ISERROR(SEARCH("Dn(waiting)",E1372)))</formula>
    </cfRule>
  </conditionalFormatting>
  <conditionalFormatting sqref="E1373">
    <cfRule type="containsBlanks" dxfId="3139" priority="3141">
      <formula>LEN(TRIM(E1373))=0</formula>
    </cfRule>
    <cfRule type="containsText" dxfId="3138" priority="3142" operator="containsText" text="Operational">
      <formula>NOT(ISERROR(SEARCH("Operational",E1373)))</formula>
    </cfRule>
    <cfRule type="containsText" dxfId="3137" priority="3143" operator="containsText" text="Dn(service)">
      <formula>NOT(ISERROR(SEARCH("Dn(service)",E1373)))</formula>
    </cfRule>
    <cfRule type="containsText" dxfId="3136" priority="3144" operator="containsText" text="Dn(waiting)">
      <formula>NOT(ISERROR(SEARCH("Dn(waiting)",E1373)))</formula>
    </cfRule>
  </conditionalFormatting>
  <conditionalFormatting sqref="C1376">
    <cfRule type="containsBlanks" dxfId="3135" priority="3137">
      <formula>LEN(TRIM(C1376))=0</formula>
    </cfRule>
    <cfRule type="containsText" dxfId="3134" priority="3138" operator="containsText" text="Operational">
      <formula>NOT(ISERROR(SEARCH("Operational",C1376)))</formula>
    </cfRule>
    <cfRule type="containsText" dxfId="3133" priority="3139" operator="containsText" text="Dn(service)">
      <formula>NOT(ISERROR(SEARCH("Dn(service)",C1376)))</formula>
    </cfRule>
    <cfRule type="containsText" dxfId="3132" priority="3140" operator="containsText" text="Dn(waiting)">
      <formula>NOT(ISERROR(SEARCH("Dn(waiting)",C1376)))</formula>
    </cfRule>
  </conditionalFormatting>
  <conditionalFormatting sqref="C1377">
    <cfRule type="containsBlanks" dxfId="3131" priority="3133">
      <formula>LEN(TRIM(C1377))=0</formula>
    </cfRule>
    <cfRule type="containsText" dxfId="3130" priority="3134" operator="containsText" text="Operational">
      <formula>NOT(ISERROR(SEARCH("Operational",C1377)))</formula>
    </cfRule>
    <cfRule type="containsText" dxfId="3129" priority="3135" operator="containsText" text="Dn(service)">
      <formula>NOT(ISERROR(SEARCH("Dn(service)",C1377)))</formula>
    </cfRule>
    <cfRule type="containsText" dxfId="3128" priority="3136" operator="containsText" text="Dn(waiting)">
      <formula>NOT(ISERROR(SEARCH("Dn(waiting)",C1377)))</formula>
    </cfRule>
  </conditionalFormatting>
  <conditionalFormatting sqref="C1378">
    <cfRule type="containsBlanks" dxfId="3127" priority="3129">
      <formula>LEN(TRIM(C1378))=0</formula>
    </cfRule>
    <cfRule type="containsText" dxfId="3126" priority="3130" operator="containsText" text="Operational">
      <formula>NOT(ISERROR(SEARCH("Operational",C1378)))</formula>
    </cfRule>
    <cfRule type="containsText" dxfId="3125" priority="3131" operator="containsText" text="Dn(service)">
      <formula>NOT(ISERROR(SEARCH("Dn(service)",C1378)))</formula>
    </cfRule>
    <cfRule type="containsText" dxfId="3124" priority="3132" operator="containsText" text="Dn(waiting)">
      <formula>NOT(ISERROR(SEARCH("Dn(waiting)",C1378)))</formula>
    </cfRule>
  </conditionalFormatting>
  <conditionalFormatting sqref="C1379">
    <cfRule type="containsBlanks" dxfId="3123" priority="3125">
      <formula>LEN(TRIM(C1379))=0</formula>
    </cfRule>
    <cfRule type="containsText" dxfId="3122" priority="3126" operator="containsText" text="Operational">
      <formula>NOT(ISERROR(SEARCH("Operational",C1379)))</formula>
    </cfRule>
    <cfRule type="containsText" dxfId="3121" priority="3127" operator="containsText" text="Dn(service)">
      <formula>NOT(ISERROR(SEARCH("Dn(service)",C1379)))</formula>
    </cfRule>
    <cfRule type="containsText" dxfId="3120" priority="3128" operator="containsText" text="Dn(waiting)">
      <formula>NOT(ISERROR(SEARCH("Dn(waiting)",C1379)))</formula>
    </cfRule>
  </conditionalFormatting>
  <conditionalFormatting sqref="C1380">
    <cfRule type="containsBlanks" dxfId="3119" priority="3121">
      <formula>LEN(TRIM(C1380))=0</formula>
    </cfRule>
    <cfRule type="containsText" dxfId="3118" priority="3122" operator="containsText" text="Operational">
      <formula>NOT(ISERROR(SEARCH("Operational",C1380)))</formula>
    </cfRule>
    <cfRule type="containsText" dxfId="3117" priority="3123" operator="containsText" text="Dn(service)">
      <formula>NOT(ISERROR(SEARCH("Dn(service)",C1380)))</formula>
    </cfRule>
    <cfRule type="containsText" dxfId="3116" priority="3124" operator="containsText" text="Dn(waiting)">
      <formula>NOT(ISERROR(SEARCH("Dn(waiting)",C1380)))</formula>
    </cfRule>
  </conditionalFormatting>
  <conditionalFormatting sqref="C1381">
    <cfRule type="containsBlanks" dxfId="3115" priority="3117">
      <formula>LEN(TRIM(C1381))=0</formula>
    </cfRule>
    <cfRule type="containsText" dxfId="3114" priority="3118" operator="containsText" text="Operational">
      <formula>NOT(ISERROR(SEARCH("Operational",C1381)))</formula>
    </cfRule>
    <cfRule type="containsText" dxfId="3113" priority="3119" operator="containsText" text="Dn(service)">
      <formula>NOT(ISERROR(SEARCH("Dn(service)",C1381)))</formula>
    </cfRule>
    <cfRule type="containsText" dxfId="3112" priority="3120" operator="containsText" text="Dn(waiting)">
      <formula>NOT(ISERROR(SEARCH("Dn(waiting)",C1381)))</formula>
    </cfRule>
  </conditionalFormatting>
  <conditionalFormatting sqref="C1382">
    <cfRule type="containsBlanks" dxfId="3111" priority="3113">
      <formula>LEN(TRIM(C1382))=0</formula>
    </cfRule>
    <cfRule type="containsText" dxfId="3110" priority="3114" operator="containsText" text="Operational">
      <formula>NOT(ISERROR(SEARCH("Operational",C1382)))</formula>
    </cfRule>
    <cfRule type="containsText" dxfId="3109" priority="3115" operator="containsText" text="Dn(service)">
      <formula>NOT(ISERROR(SEARCH("Dn(service)",C1382)))</formula>
    </cfRule>
    <cfRule type="containsText" dxfId="3108" priority="3116" operator="containsText" text="Dn(waiting)">
      <formula>NOT(ISERROR(SEARCH("Dn(waiting)",C1382)))</formula>
    </cfRule>
  </conditionalFormatting>
  <conditionalFormatting sqref="G1380">
    <cfRule type="containsBlanks" dxfId="3107" priority="3109">
      <formula>LEN(TRIM(G1380))=0</formula>
    </cfRule>
    <cfRule type="containsText" dxfId="3106" priority="3110" operator="containsText" text="Operational">
      <formula>NOT(ISERROR(SEARCH("Operational",G1380)))</formula>
    </cfRule>
    <cfRule type="containsText" dxfId="3105" priority="3111" operator="containsText" text="Dn(service)">
      <formula>NOT(ISERROR(SEARCH("Dn(service)",G1380)))</formula>
    </cfRule>
    <cfRule type="containsText" dxfId="3104" priority="3112" operator="containsText" text="Dn(waiting)">
      <formula>NOT(ISERROR(SEARCH("Dn(waiting)",G1380)))</formula>
    </cfRule>
  </conditionalFormatting>
  <conditionalFormatting sqref="G1381">
    <cfRule type="containsBlanks" dxfId="3103" priority="3105">
      <formula>LEN(TRIM(G1381))=0</formula>
    </cfRule>
    <cfRule type="containsText" dxfId="3102" priority="3106" operator="containsText" text="Operational">
      <formula>NOT(ISERROR(SEARCH("Operational",G1381)))</formula>
    </cfRule>
    <cfRule type="containsText" dxfId="3101" priority="3107" operator="containsText" text="Dn(service)">
      <formula>NOT(ISERROR(SEARCH("Dn(service)",G1381)))</formula>
    </cfRule>
    <cfRule type="containsText" dxfId="3100" priority="3108" operator="containsText" text="Dn(waiting)">
      <formula>NOT(ISERROR(SEARCH("Dn(waiting)",G1381)))</formula>
    </cfRule>
  </conditionalFormatting>
  <conditionalFormatting sqref="G1382">
    <cfRule type="containsBlanks" dxfId="3099" priority="3101">
      <formula>LEN(TRIM(G1382))=0</formula>
    </cfRule>
    <cfRule type="containsText" dxfId="3098" priority="3102" operator="containsText" text="Operational">
      <formula>NOT(ISERROR(SEARCH("Operational",G1382)))</formula>
    </cfRule>
    <cfRule type="containsText" dxfId="3097" priority="3103" operator="containsText" text="Dn(service)">
      <formula>NOT(ISERROR(SEARCH("Dn(service)",G1382)))</formula>
    </cfRule>
    <cfRule type="containsText" dxfId="3096" priority="3104" operator="containsText" text="Dn(waiting)">
      <formula>NOT(ISERROR(SEARCH("Dn(waiting)",G1382)))</formula>
    </cfRule>
  </conditionalFormatting>
  <conditionalFormatting sqref="G1383">
    <cfRule type="containsBlanks" dxfId="3095" priority="3097">
      <formula>LEN(TRIM(G1383))=0</formula>
    </cfRule>
    <cfRule type="containsText" dxfId="3094" priority="3098" operator="containsText" text="Operational">
      <formula>NOT(ISERROR(SEARCH("Operational",G1383)))</formula>
    </cfRule>
    <cfRule type="containsText" dxfId="3093" priority="3099" operator="containsText" text="Dn(service)">
      <formula>NOT(ISERROR(SEARCH("Dn(service)",G1383)))</formula>
    </cfRule>
    <cfRule type="containsText" dxfId="3092" priority="3100" operator="containsText" text="Dn(waiting)">
      <formula>NOT(ISERROR(SEARCH("Dn(waiting)",G1383)))</formula>
    </cfRule>
  </conditionalFormatting>
  <conditionalFormatting sqref="H1397">
    <cfRule type="containsBlanks" dxfId="3091" priority="3093">
      <formula>LEN(TRIM(H1397))=0</formula>
    </cfRule>
    <cfRule type="containsText" dxfId="3090" priority="3094" operator="containsText" text="Operational">
      <formula>NOT(ISERROR(SEARCH("Operational",H1397)))</formula>
    </cfRule>
    <cfRule type="containsText" dxfId="3089" priority="3095" operator="containsText" text="Dn(service)">
      <formula>NOT(ISERROR(SEARCH("Dn(service)",H1397)))</formula>
    </cfRule>
    <cfRule type="containsText" dxfId="3088" priority="3096" operator="containsText" text="Dn(waiting)">
      <formula>NOT(ISERROR(SEARCH("Dn(waiting)",H1397)))</formula>
    </cfRule>
  </conditionalFormatting>
  <conditionalFormatting sqref="E1392">
    <cfRule type="containsBlanks" dxfId="3087" priority="3089">
      <formula>LEN(TRIM(E1392))=0</formula>
    </cfRule>
    <cfRule type="containsText" dxfId="3086" priority="3090" operator="containsText" text="Operational">
      <formula>NOT(ISERROR(SEARCH("Operational",E1392)))</formula>
    </cfRule>
    <cfRule type="containsText" dxfId="3085" priority="3091" operator="containsText" text="Dn(service)">
      <formula>NOT(ISERROR(SEARCH("Dn(service)",E1392)))</formula>
    </cfRule>
    <cfRule type="containsText" dxfId="3084" priority="3092" operator="containsText" text="Dn(waiting)">
      <formula>NOT(ISERROR(SEARCH("Dn(waiting)",E1392)))</formula>
    </cfRule>
  </conditionalFormatting>
  <conditionalFormatting sqref="E1393">
    <cfRule type="containsBlanks" dxfId="3083" priority="3085">
      <formula>LEN(TRIM(E1393))=0</formula>
    </cfRule>
    <cfRule type="containsText" dxfId="3082" priority="3086" operator="containsText" text="Operational">
      <formula>NOT(ISERROR(SEARCH("Operational",E1393)))</formula>
    </cfRule>
    <cfRule type="containsText" dxfId="3081" priority="3087" operator="containsText" text="Dn(service)">
      <formula>NOT(ISERROR(SEARCH("Dn(service)",E1393)))</formula>
    </cfRule>
    <cfRule type="containsText" dxfId="3080" priority="3088" operator="containsText" text="Dn(waiting)">
      <formula>NOT(ISERROR(SEARCH("Dn(waiting)",E1393)))</formula>
    </cfRule>
  </conditionalFormatting>
  <conditionalFormatting sqref="E1394">
    <cfRule type="containsBlanks" dxfId="3079" priority="3081">
      <formula>LEN(TRIM(E1394))=0</formula>
    </cfRule>
    <cfRule type="containsText" dxfId="3078" priority="3082" operator="containsText" text="Operational">
      <formula>NOT(ISERROR(SEARCH("Operational",E1394)))</formula>
    </cfRule>
    <cfRule type="containsText" dxfId="3077" priority="3083" operator="containsText" text="Dn(service)">
      <formula>NOT(ISERROR(SEARCH("Dn(service)",E1394)))</formula>
    </cfRule>
    <cfRule type="containsText" dxfId="3076" priority="3084" operator="containsText" text="Dn(waiting)">
      <formula>NOT(ISERROR(SEARCH("Dn(waiting)",E1394)))</formula>
    </cfRule>
  </conditionalFormatting>
  <conditionalFormatting sqref="E1395">
    <cfRule type="containsBlanks" dxfId="3075" priority="3077">
      <formula>LEN(TRIM(E1395))=0</formula>
    </cfRule>
    <cfRule type="containsText" dxfId="3074" priority="3078" operator="containsText" text="Operational">
      <formula>NOT(ISERROR(SEARCH("Operational",E1395)))</formula>
    </cfRule>
    <cfRule type="containsText" dxfId="3073" priority="3079" operator="containsText" text="Dn(service)">
      <formula>NOT(ISERROR(SEARCH("Dn(service)",E1395)))</formula>
    </cfRule>
    <cfRule type="containsText" dxfId="3072" priority="3080" operator="containsText" text="Dn(waiting)">
      <formula>NOT(ISERROR(SEARCH("Dn(waiting)",E1395)))</formula>
    </cfRule>
  </conditionalFormatting>
  <conditionalFormatting sqref="E1396">
    <cfRule type="containsBlanks" dxfId="3071" priority="3073">
      <formula>LEN(TRIM(E1396))=0</formula>
    </cfRule>
    <cfRule type="containsText" dxfId="3070" priority="3074" operator="containsText" text="Operational">
      <formula>NOT(ISERROR(SEARCH("Operational",E1396)))</formula>
    </cfRule>
    <cfRule type="containsText" dxfId="3069" priority="3075" operator="containsText" text="Dn(service)">
      <formula>NOT(ISERROR(SEARCH("Dn(service)",E1396)))</formula>
    </cfRule>
    <cfRule type="containsText" dxfId="3068" priority="3076" operator="containsText" text="Dn(waiting)">
      <formula>NOT(ISERROR(SEARCH("Dn(waiting)",E1396)))</formula>
    </cfRule>
  </conditionalFormatting>
  <conditionalFormatting sqref="E1397">
    <cfRule type="containsBlanks" dxfId="3067" priority="3069">
      <formula>LEN(TRIM(E1397))=0</formula>
    </cfRule>
    <cfRule type="containsText" dxfId="3066" priority="3070" operator="containsText" text="Operational">
      <formula>NOT(ISERROR(SEARCH("Operational",E1397)))</formula>
    </cfRule>
    <cfRule type="containsText" dxfId="3065" priority="3071" operator="containsText" text="Dn(service)">
      <formula>NOT(ISERROR(SEARCH("Dn(service)",E1397)))</formula>
    </cfRule>
    <cfRule type="containsText" dxfId="3064" priority="3072" operator="containsText" text="Dn(waiting)">
      <formula>NOT(ISERROR(SEARCH("Dn(waiting)",E1397)))</formula>
    </cfRule>
  </conditionalFormatting>
  <conditionalFormatting sqref="C1401">
    <cfRule type="containsBlanks" dxfId="3063" priority="3065">
      <formula>LEN(TRIM(C1401))=0</formula>
    </cfRule>
    <cfRule type="containsText" dxfId="3062" priority="3066" operator="containsText" text="Operational">
      <formula>NOT(ISERROR(SEARCH("Operational",C1401)))</formula>
    </cfRule>
    <cfRule type="containsText" dxfId="3061" priority="3067" operator="containsText" text="Dn(service)">
      <formula>NOT(ISERROR(SEARCH("Dn(service)",C1401)))</formula>
    </cfRule>
    <cfRule type="containsText" dxfId="3060" priority="3068" operator="containsText" text="Dn(waiting)">
      <formula>NOT(ISERROR(SEARCH("Dn(waiting)",C1401)))</formula>
    </cfRule>
  </conditionalFormatting>
  <conditionalFormatting sqref="C1402:C1405">
    <cfRule type="containsBlanks" dxfId="3059" priority="3061">
      <formula>LEN(TRIM(C1402))=0</formula>
    </cfRule>
    <cfRule type="containsText" dxfId="3058" priority="3062" operator="containsText" text="Operational">
      <formula>NOT(ISERROR(SEARCH("Operational",C1402)))</formula>
    </cfRule>
    <cfRule type="containsText" dxfId="3057" priority="3063" operator="containsText" text="Dn(service)">
      <formula>NOT(ISERROR(SEARCH("Dn(service)",C1402)))</formula>
    </cfRule>
    <cfRule type="containsText" dxfId="3056" priority="3064" operator="containsText" text="Dn(waiting)">
      <formula>NOT(ISERROR(SEARCH("Dn(waiting)",C1402)))</formula>
    </cfRule>
  </conditionalFormatting>
  <conditionalFormatting sqref="G1406">
    <cfRule type="containsBlanks" dxfId="3055" priority="3057">
      <formula>LEN(TRIM(G1406))=0</formula>
    </cfRule>
    <cfRule type="containsText" dxfId="3054" priority="3058" operator="containsText" text="Operational">
      <formula>NOT(ISERROR(SEARCH("Operational",G1406)))</formula>
    </cfRule>
    <cfRule type="containsText" dxfId="3053" priority="3059" operator="containsText" text="Dn(service)">
      <formula>NOT(ISERROR(SEARCH("Dn(service)",G1406)))</formula>
    </cfRule>
    <cfRule type="containsText" dxfId="3052" priority="3060" operator="containsText" text="Dn(waiting)">
      <formula>NOT(ISERROR(SEARCH("Dn(waiting)",G1406)))</formula>
    </cfRule>
  </conditionalFormatting>
  <conditionalFormatting sqref="G1407:G1409">
    <cfRule type="containsBlanks" dxfId="3051" priority="3053">
      <formula>LEN(TRIM(G1407))=0</formula>
    </cfRule>
    <cfRule type="containsText" dxfId="3050" priority="3054" operator="containsText" text="Operational">
      <formula>NOT(ISERROR(SEARCH("Operational",G1407)))</formula>
    </cfRule>
    <cfRule type="containsText" dxfId="3049" priority="3055" operator="containsText" text="Dn(service)">
      <formula>NOT(ISERROR(SEARCH("Dn(service)",G1407)))</formula>
    </cfRule>
    <cfRule type="containsText" dxfId="3048" priority="3056" operator="containsText" text="Dn(waiting)">
      <formula>NOT(ISERROR(SEARCH("Dn(waiting)",G1407)))</formula>
    </cfRule>
  </conditionalFormatting>
  <conditionalFormatting sqref="G1410">
    <cfRule type="containsBlanks" dxfId="3047" priority="3049">
      <formula>LEN(TRIM(G1410))=0</formula>
    </cfRule>
    <cfRule type="containsText" dxfId="3046" priority="3050" operator="containsText" text="Operational">
      <formula>NOT(ISERROR(SEARCH("Operational",G1410)))</formula>
    </cfRule>
    <cfRule type="containsText" dxfId="3045" priority="3051" operator="containsText" text="Dn(service)">
      <formula>NOT(ISERROR(SEARCH("Dn(service)",G1410)))</formula>
    </cfRule>
    <cfRule type="containsText" dxfId="3044" priority="3052" operator="containsText" text="Dn(waiting)">
      <formula>NOT(ISERROR(SEARCH("Dn(waiting)",G1410)))</formula>
    </cfRule>
  </conditionalFormatting>
  <conditionalFormatting sqref="D1411:D1413">
    <cfRule type="containsBlanks" dxfId="3043" priority="3045">
      <formula>LEN(TRIM(D1411))=0</formula>
    </cfRule>
    <cfRule type="containsText" dxfId="3042" priority="3046" operator="containsText" text="Operational">
      <formula>NOT(ISERROR(SEARCH("Operational",D1411)))</formula>
    </cfRule>
    <cfRule type="containsText" dxfId="3041" priority="3047" operator="containsText" text="Dn(service)">
      <formula>NOT(ISERROR(SEARCH("Dn(service)",D1411)))</formula>
    </cfRule>
    <cfRule type="containsText" dxfId="3040" priority="3048" operator="containsText" text="Dn(waiting)">
      <formula>NOT(ISERROR(SEARCH("Dn(waiting)",D1411)))</formula>
    </cfRule>
  </conditionalFormatting>
  <conditionalFormatting sqref="D1414">
    <cfRule type="containsBlanks" dxfId="3039" priority="3041">
      <formula>LEN(TRIM(D1414))=0</formula>
    </cfRule>
    <cfRule type="containsText" dxfId="3038" priority="3042" operator="containsText" text="Operational">
      <formula>NOT(ISERROR(SEARCH("Operational",D1414)))</formula>
    </cfRule>
    <cfRule type="containsText" dxfId="3037" priority="3043" operator="containsText" text="Dn(service)">
      <formula>NOT(ISERROR(SEARCH("Dn(service)",D1414)))</formula>
    </cfRule>
    <cfRule type="containsText" dxfId="3036" priority="3044" operator="containsText" text="Dn(waiting)">
      <formula>NOT(ISERROR(SEARCH("Dn(waiting)",D1414)))</formula>
    </cfRule>
  </conditionalFormatting>
  <conditionalFormatting sqref="E1421">
    <cfRule type="containsBlanks" dxfId="3035" priority="3037">
      <formula>LEN(TRIM(E1421))=0</formula>
    </cfRule>
    <cfRule type="containsText" dxfId="3034" priority="3038" operator="containsText" text="Operational">
      <formula>NOT(ISERROR(SEARCH("Operational",E1421)))</formula>
    </cfRule>
    <cfRule type="containsText" dxfId="3033" priority="3039" operator="containsText" text="Dn(service)">
      <formula>NOT(ISERROR(SEARCH("Dn(service)",E1421)))</formula>
    </cfRule>
    <cfRule type="containsText" dxfId="3032" priority="3040" operator="containsText" text="Dn(waiting)">
      <formula>NOT(ISERROR(SEARCH("Dn(waiting)",E1421)))</formula>
    </cfRule>
  </conditionalFormatting>
  <conditionalFormatting sqref="F1416:F1422">
    <cfRule type="containsBlanks" dxfId="3031" priority="3033">
      <formula>LEN(TRIM(F1416))=0</formula>
    </cfRule>
    <cfRule type="containsText" dxfId="3030" priority="3034" operator="containsText" text="Operational">
      <formula>NOT(ISERROR(SEARCH("Operational",F1416)))</formula>
    </cfRule>
    <cfRule type="containsText" dxfId="3029" priority="3035" operator="containsText" text="Dn(service)">
      <formula>NOT(ISERROR(SEARCH("Dn(service)",F1416)))</formula>
    </cfRule>
    <cfRule type="containsText" dxfId="3028" priority="3036" operator="containsText" text="Dn(waiting)">
      <formula>NOT(ISERROR(SEARCH("Dn(waiting)",F1416)))</formula>
    </cfRule>
  </conditionalFormatting>
  <conditionalFormatting sqref="D1420">
    <cfRule type="containsBlanks" dxfId="3027" priority="3029">
      <formula>LEN(TRIM(D1420))=0</formula>
    </cfRule>
    <cfRule type="containsText" dxfId="3026" priority="3030" operator="containsText" text="Operational">
      <formula>NOT(ISERROR(SEARCH("Operational",D1420)))</formula>
    </cfRule>
    <cfRule type="containsText" dxfId="3025" priority="3031" operator="containsText" text="Dn(service)">
      <formula>NOT(ISERROR(SEARCH("Dn(service)",D1420)))</formula>
    </cfRule>
    <cfRule type="containsText" dxfId="3024" priority="3032" operator="containsText" text="Dn(waiting)">
      <formula>NOT(ISERROR(SEARCH("Dn(waiting)",D1420)))</formula>
    </cfRule>
  </conditionalFormatting>
  <conditionalFormatting sqref="D1437">
    <cfRule type="containsBlanks" dxfId="3023" priority="3025">
      <formula>LEN(TRIM(D1437))=0</formula>
    </cfRule>
    <cfRule type="containsText" dxfId="3022" priority="3026" operator="containsText" text="Operational">
      <formula>NOT(ISERROR(SEARCH("Operational",D1437)))</formula>
    </cfRule>
    <cfRule type="containsText" dxfId="3021" priority="3027" operator="containsText" text="Dn(service)">
      <formula>NOT(ISERROR(SEARCH("Dn(service)",D1437)))</formula>
    </cfRule>
    <cfRule type="containsText" dxfId="3020" priority="3028" operator="containsText" text="Dn(waiting)">
      <formula>NOT(ISERROR(SEARCH("Dn(waiting)",D1437)))</formula>
    </cfRule>
  </conditionalFormatting>
  <conditionalFormatting sqref="H1425:H1433">
    <cfRule type="containsBlanks" dxfId="3019" priority="3021">
      <formula>LEN(TRIM(H1425))=0</formula>
    </cfRule>
    <cfRule type="containsText" dxfId="3018" priority="3022" operator="containsText" text="Operational">
      <formula>NOT(ISERROR(SEARCH("Operational",H1425)))</formula>
    </cfRule>
    <cfRule type="containsText" dxfId="3017" priority="3023" operator="containsText" text="Dn(service)">
      <formula>NOT(ISERROR(SEARCH("Dn(service)",H1425)))</formula>
    </cfRule>
    <cfRule type="containsText" dxfId="3016" priority="3024" operator="containsText" text="Dn(waiting)">
      <formula>NOT(ISERROR(SEARCH("Dn(waiting)",H1425)))</formula>
    </cfRule>
  </conditionalFormatting>
  <conditionalFormatting sqref="C1433:C1437">
    <cfRule type="containsBlanks" dxfId="3015" priority="3017">
      <formula>LEN(TRIM(C1433))=0</formula>
    </cfRule>
    <cfRule type="containsText" dxfId="3014" priority="3018" operator="containsText" text="Operational">
      <formula>NOT(ISERROR(SEARCH("Operational",C1433)))</formula>
    </cfRule>
    <cfRule type="containsText" dxfId="3013" priority="3019" operator="containsText" text="Dn(service)">
      <formula>NOT(ISERROR(SEARCH("Dn(service)",C1433)))</formula>
    </cfRule>
    <cfRule type="containsText" dxfId="3012" priority="3020" operator="containsText" text="Dn(waiting)">
      <formula>NOT(ISERROR(SEARCH("Dn(waiting)",C1433)))</formula>
    </cfRule>
  </conditionalFormatting>
  <conditionalFormatting sqref="E1446">
    <cfRule type="containsBlanks" dxfId="3011" priority="3013">
      <formula>LEN(TRIM(E1446))=0</formula>
    </cfRule>
    <cfRule type="containsText" dxfId="3010" priority="3014" operator="containsText" text="Operational">
      <formula>NOT(ISERROR(SEARCH("Operational",E1446)))</formula>
    </cfRule>
    <cfRule type="containsText" dxfId="3009" priority="3015" operator="containsText" text="Dn(service)">
      <formula>NOT(ISERROR(SEARCH("Dn(service)",E1446)))</formula>
    </cfRule>
    <cfRule type="containsText" dxfId="3008" priority="3016" operator="containsText" text="Dn(waiting)">
      <formula>NOT(ISERROR(SEARCH("Dn(waiting)",E1446)))</formula>
    </cfRule>
  </conditionalFormatting>
  <conditionalFormatting sqref="E1447">
    <cfRule type="containsBlanks" dxfId="3007" priority="3009">
      <formula>LEN(TRIM(E1447))=0</formula>
    </cfRule>
    <cfRule type="containsText" dxfId="3006" priority="3010" operator="containsText" text="Operational">
      <formula>NOT(ISERROR(SEARCH("Operational",E1447)))</formula>
    </cfRule>
    <cfRule type="containsText" dxfId="3005" priority="3011" operator="containsText" text="Dn(service)">
      <formula>NOT(ISERROR(SEARCH("Dn(service)",E1447)))</formula>
    </cfRule>
    <cfRule type="containsText" dxfId="3004" priority="3012" operator="containsText" text="Dn(waiting)">
      <formula>NOT(ISERROR(SEARCH("Dn(waiting)",E1447)))</formula>
    </cfRule>
  </conditionalFormatting>
  <conditionalFormatting sqref="E1448">
    <cfRule type="containsBlanks" dxfId="3003" priority="3005">
      <formula>LEN(TRIM(E1448))=0</formula>
    </cfRule>
    <cfRule type="containsText" dxfId="3002" priority="3006" operator="containsText" text="Operational">
      <formula>NOT(ISERROR(SEARCH("Operational",E1448)))</formula>
    </cfRule>
    <cfRule type="containsText" dxfId="3001" priority="3007" operator="containsText" text="Dn(service)">
      <formula>NOT(ISERROR(SEARCH("Dn(service)",E1448)))</formula>
    </cfRule>
    <cfRule type="containsText" dxfId="3000" priority="3008" operator="containsText" text="Dn(waiting)">
      <formula>NOT(ISERROR(SEARCH("Dn(waiting)",E1448)))</formula>
    </cfRule>
  </conditionalFormatting>
  <conditionalFormatting sqref="F1441:G1442 G1439:G1440 F1443:F1445">
    <cfRule type="containsBlanks" dxfId="2999" priority="3001">
      <formula>LEN(TRIM(F1439))=0</formula>
    </cfRule>
    <cfRule type="containsText" dxfId="2998" priority="3002" operator="containsText" text="Operational">
      <formula>NOT(ISERROR(SEARCH("Operational",F1439)))</formula>
    </cfRule>
    <cfRule type="containsText" dxfId="2997" priority="3003" operator="containsText" text="Dn(service)">
      <formula>NOT(ISERROR(SEARCH("Dn(service)",F1439)))</formula>
    </cfRule>
    <cfRule type="containsText" dxfId="2996" priority="3004" operator="containsText" text="Dn(waiting)">
      <formula>NOT(ISERROR(SEARCH("Dn(waiting)",F1439)))</formula>
    </cfRule>
  </conditionalFormatting>
  <conditionalFormatting sqref="F1310">
    <cfRule type="containsBlanks" dxfId="2995" priority="2997">
      <formula>LEN(TRIM(F1310))=0</formula>
    </cfRule>
    <cfRule type="containsText" dxfId="2994" priority="2998" operator="containsText" text="Operational">
      <formula>NOT(ISERROR(SEARCH("Operational",F1310)))</formula>
    </cfRule>
    <cfRule type="containsText" dxfId="2993" priority="2999" operator="containsText" text="Dn(service)">
      <formula>NOT(ISERROR(SEARCH("Dn(service)",F1310)))</formula>
    </cfRule>
    <cfRule type="containsText" dxfId="2992" priority="3000" operator="containsText" text="Dn(waiting)">
      <formula>NOT(ISERROR(SEARCH("Dn(waiting)",F1310)))</formula>
    </cfRule>
  </conditionalFormatting>
  <conditionalFormatting sqref="F1311">
    <cfRule type="containsBlanks" dxfId="2991" priority="2993">
      <formula>LEN(TRIM(F1311))=0</formula>
    </cfRule>
    <cfRule type="containsText" dxfId="2990" priority="2994" operator="containsText" text="Operational">
      <formula>NOT(ISERROR(SEARCH("Operational",F1311)))</formula>
    </cfRule>
    <cfRule type="containsText" dxfId="2989" priority="2995" operator="containsText" text="Dn(service)">
      <formula>NOT(ISERROR(SEARCH("Dn(service)",F1311)))</formula>
    </cfRule>
    <cfRule type="containsText" dxfId="2988" priority="2996" operator="containsText" text="Dn(waiting)">
      <formula>NOT(ISERROR(SEARCH("Dn(waiting)",F1311)))</formula>
    </cfRule>
  </conditionalFormatting>
  <conditionalFormatting sqref="H1313">
    <cfRule type="containsBlanks" dxfId="2987" priority="2989">
      <formula>LEN(TRIM(H1313))=0</formula>
    </cfRule>
    <cfRule type="containsText" dxfId="2986" priority="2990" operator="containsText" text="Operational">
      <formula>NOT(ISERROR(SEARCH("Operational",H1313)))</formula>
    </cfRule>
    <cfRule type="containsText" dxfId="2985" priority="2991" operator="containsText" text="Dn(service)">
      <formula>NOT(ISERROR(SEARCH("Dn(service)",H1313)))</formula>
    </cfRule>
    <cfRule type="containsText" dxfId="2984" priority="2992" operator="containsText" text="Dn(waiting)">
      <formula>NOT(ISERROR(SEARCH("Dn(waiting)",H1313)))</formula>
    </cfRule>
  </conditionalFormatting>
  <conditionalFormatting sqref="F1389">
    <cfRule type="containsBlanks" dxfId="2983" priority="2985">
      <formula>LEN(TRIM(F1389))=0</formula>
    </cfRule>
    <cfRule type="containsText" dxfId="2982" priority="2986" operator="containsText" text="Operational">
      <formula>NOT(ISERROR(SEARCH("Operational",F1389)))</formula>
    </cfRule>
    <cfRule type="containsText" dxfId="2981" priority="2987" operator="containsText" text="Dn(service)">
      <formula>NOT(ISERROR(SEARCH("Dn(service)",F1389)))</formula>
    </cfRule>
    <cfRule type="containsText" dxfId="2980" priority="2988" operator="containsText" text="Dn(waiting)">
      <formula>NOT(ISERROR(SEARCH("Dn(waiting)",F1389)))</formula>
    </cfRule>
  </conditionalFormatting>
  <conditionalFormatting sqref="F1388">
    <cfRule type="containsBlanks" dxfId="2979" priority="2981">
      <formula>LEN(TRIM(F1388))=0</formula>
    </cfRule>
    <cfRule type="containsText" dxfId="2978" priority="2982" operator="containsText" text="Operational">
      <formula>NOT(ISERROR(SEARCH("Operational",F1388)))</formula>
    </cfRule>
    <cfRule type="containsText" dxfId="2977" priority="2983" operator="containsText" text="Dn(service)">
      <formula>NOT(ISERROR(SEARCH("Dn(service)",F1388)))</formula>
    </cfRule>
    <cfRule type="containsText" dxfId="2976" priority="2984" operator="containsText" text="Dn(waiting)">
      <formula>NOT(ISERROR(SEARCH("Dn(waiting)",F1388)))</formula>
    </cfRule>
  </conditionalFormatting>
  <conditionalFormatting sqref="C1466:D1467 D1464:D1465 H1470:H1471 C1468:C1471 G1462:H1462">
    <cfRule type="containsBlanks" dxfId="2975" priority="2977">
      <formula>LEN(TRIM(C1462))=0</formula>
    </cfRule>
    <cfRule type="containsText" dxfId="2974" priority="2978" operator="containsText" text="Operational">
      <formula>NOT(ISERROR(SEARCH("Operational",C1462)))</formula>
    </cfRule>
    <cfRule type="containsText" dxfId="2973" priority="2979" operator="containsText" text="Dn(service)">
      <formula>NOT(ISERROR(SEARCH("Dn(service)",C1462)))</formula>
    </cfRule>
    <cfRule type="containsText" dxfId="2972" priority="2980" operator="containsText" text="Dn(waiting)">
      <formula>NOT(ISERROR(SEARCH("Dn(waiting)",C1462)))</formula>
    </cfRule>
  </conditionalFormatting>
  <conditionalFormatting sqref="C1462">
    <cfRule type="containsBlanks" dxfId="2971" priority="2973">
      <formula>LEN(TRIM(C1462))=0</formula>
    </cfRule>
    <cfRule type="containsText" dxfId="2970" priority="2974" operator="containsText" text="Operational">
      <formula>NOT(ISERROR(SEARCH("Operational",C1462)))</formula>
    </cfRule>
    <cfRule type="containsText" dxfId="2969" priority="2975" operator="containsText" text="Dn(service)">
      <formula>NOT(ISERROR(SEARCH("Dn(service)",C1462)))</formula>
    </cfRule>
    <cfRule type="containsText" dxfId="2968" priority="2976" operator="containsText" text="Dn(waiting)">
      <formula>NOT(ISERROR(SEARCH("Dn(waiting)",C1462)))</formula>
    </cfRule>
  </conditionalFormatting>
  <conditionalFormatting sqref="C1463">
    <cfRule type="containsBlanks" dxfId="2967" priority="2969">
      <formula>LEN(TRIM(C1463))=0</formula>
    </cfRule>
    <cfRule type="containsText" dxfId="2966" priority="2970" operator="containsText" text="Operational">
      <formula>NOT(ISERROR(SEARCH("Operational",C1463)))</formula>
    </cfRule>
    <cfRule type="containsText" dxfId="2965" priority="2971" operator="containsText" text="Dn(service)">
      <formula>NOT(ISERROR(SEARCH("Dn(service)",C1463)))</formula>
    </cfRule>
    <cfRule type="containsText" dxfId="2964" priority="2972" operator="containsText" text="Dn(waiting)">
      <formula>NOT(ISERROR(SEARCH("Dn(waiting)",C1463)))</formula>
    </cfRule>
  </conditionalFormatting>
  <conditionalFormatting sqref="C1464">
    <cfRule type="containsBlanks" dxfId="2963" priority="2965">
      <formula>LEN(TRIM(C1464))=0</formula>
    </cfRule>
    <cfRule type="containsText" dxfId="2962" priority="2966" operator="containsText" text="Operational">
      <formula>NOT(ISERROR(SEARCH("Operational",C1464)))</formula>
    </cfRule>
    <cfRule type="containsText" dxfId="2961" priority="2967" operator="containsText" text="Dn(service)">
      <formula>NOT(ISERROR(SEARCH("Dn(service)",C1464)))</formula>
    </cfRule>
    <cfRule type="containsText" dxfId="2960" priority="2968" operator="containsText" text="Dn(waiting)">
      <formula>NOT(ISERROR(SEARCH("Dn(waiting)",C1464)))</formula>
    </cfRule>
  </conditionalFormatting>
  <conditionalFormatting sqref="G1465">
    <cfRule type="containsBlanks" dxfId="2959" priority="2961">
      <formula>LEN(TRIM(G1465))=0</formula>
    </cfRule>
    <cfRule type="containsText" dxfId="2958" priority="2962" operator="containsText" text="Operational">
      <formula>NOT(ISERROR(SEARCH("Operational",G1465)))</formula>
    </cfRule>
    <cfRule type="containsText" dxfId="2957" priority="2963" operator="containsText" text="Dn(service)">
      <formula>NOT(ISERROR(SEARCH("Dn(service)",G1465)))</formula>
    </cfRule>
    <cfRule type="containsText" dxfId="2956" priority="2964" operator="containsText" text="Dn(waiting)">
      <formula>NOT(ISERROR(SEARCH("Dn(waiting)",G1465)))</formula>
    </cfRule>
  </conditionalFormatting>
  <conditionalFormatting sqref="G1466">
    <cfRule type="containsBlanks" dxfId="2955" priority="2957">
      <formula>LEN(TRIM(G1466))=0</formula>
    </cfRule>
    <cfRule type="containsText" dxfId="2954" priority="2958" operator="containsText" text="Operational">
      <formula>NOT(ISERROR(SEARCH("Operational",G1466)))</formula>
    </cfRule>
    <cfRule type="containsText" dxfId="2953" priority="2959" operator="containsText" text="Dn(service)">
      <formula>NOT(ISERROR(SEARCH("Dn(service)",G1466)))</formula>
    </cfRule>
    <cfRule type="containsText" dxfId="2952" priority="2960" operator="containsText" text="Dn(waiting)">
      <formula>NOT(ISERROR(SEARCH("Dn(waiting)",G1466)))</formula>
    </cfRule>
  </conditionalFormatting>
  <conditionalFormatting sqref="H1464">
    <cfRule type="containsBlanks" dxfId="2951" priority="2953">
      <formula>LEN(TRIM(H1464))=0</formula>
    </cfRule>
    <cfRule type="containsText" dxfId="2950" priority="2954" operator="containsText" text="Operational">
      <formula>NOT(ISERROR(SEARCH("Operational",H1464)))</formula>
    </cfRule>
    <cfRule type="containsText" dxfId="2949" priority="2955" operator="containsText" text="Dn(service)">
      <formula>NOT(ISERROR(SEARCH("Dn(service)",H1464)))</formula>
    </cfRule>
    <cfRule type="containsText" dxfId="2948" priority="2956" operator="containsText" text="Dn(waiting)">
      <formula>NOT(ISERROR(SEARCH("Dn(waiting)",H1464)))</formula>
    </cfRule>
  </conditionalFormatting>
  <conditionalFormatting sqref="H1465">
    <cfRule type="containsBlanks" dxfId="2947" priority="2949">
      <formula>LEN(TRIM(H1465))=0</formula>
    </cfRule>
    <cfRule type="containsText" dxfId="2946" priority="2950" operator="containsText" text="Operational">
      <formula>NOT(ISERROR(SEARCH("Operational",H1465)))</formula>
    </cfRule>
    <cfRule type="containsText" dxfId="2945" priority="2951" operator="containsText" text="Dn(service)">
      <formula>NOT(ISERROR(SEARCH("Dn(service)",H1465)))</formula>
    </cfRule>
    <cfRule type="containsText" dxfId="2944" priority="2952" operator="containsText" text="Dn(waiting)">
      <formula>NOT(ISERROR(SEARCH("Dn(waiting)",H1465)))</formula>
    </cfRule>
  </conditionalFormatting>
  <conditionalFormatting sqref="H1463">
    <cfRule type="containsBlanks" dxfId="2943" priority="2945">
      <formula>LEN(TRIM(H1463))=0</formula>
    </cfRule>
    <cfRule type="containsText" dxfId="2942" priority="2946" operator="containsText" text="Operational">
      <formula>NOT(ISERROR(SEARCH("Operational",H1463)))</formula>
    </cfRule>
    <cfRule type="containsText" dxfId="2941" priority="2947" operator="containsText" text="Dn(service)">
      <formula>NOT(ISERROR(SEARCH("Dn(service)",H1463)))</formula>
    </cfRule>
    <cfRule type="containsText" dxfId="2940" priority="2948" operator="containsText" text="Dn(waiting)">
      <formula>NOT(ISERROR(SEARCH("Dn(waiting)",H1463)))</formula>
    </cfRule>
  </conditionalFormatting>
  <conditionalFormatting sqref="G1467">
    <cfRule type="containsBlanks" dxfId="2939" priority="2941">
      <formula>LEN(TRIM(G1467))=0</formula>
    </cfRule>
    <cfRule type="containsText" dxfId="2938" priority="2942" operator="containsText" text="Operational">
      <formula>NOT(ISERROR(SEARCH("Operational",G1467)))</formula>
    </cfRule>
    <cfRule type="containsText" dxfId="2937" priority="2943" operator="containsText" text="Dn(service)">
      <formula>NOT(ISERROR(SEARCH("Dn(service)",G1467)))</formula>
    </cfRule>
    <cfRule type="containsText" dxfId="2936" priority="2944" operator="containsText" text="Dn(waiting)">
      <formula>NOT(ISERROR(SEARCH("Dn(waiting)",G1467)))</formula>
    </cfRule>
  </conditionalFormatting>
  <conditionalFormatting sqref="C1465">
    <cfRule type="containsBlanks" dxfId="2935" priority="2937">
      <formula>LEN(TRIM(C1465))=0</formula>
    </cfRule>
    <cfRule type="containsText" dxfId="2934" priority="2938" operator="containsText" text="Operational">
      <formula>NOT(ISERROR(SEARCH("Operational",C1465)))</formula>
    </cfRule>
    <cfRule type="containsText" dxfId="2933" priority="2939" operator="containsText" text="Dn(service)">
      <formula>NOT(ISERROR(SEARCH("Dn(service)",C1465)))</formula>
    </cfRule>
    <cfRule type="containsText" dxfId="2932" priority="2940" operator="containsText" text="Dn(waiting)">
      <formula>NOT(ISERROR(SEARCH("Dn(waiting)",C1465)))</formula>
    </cfRule>
  </conditionalFormatting>
  <conditionalFormatting sqref="H1467">
    <cfRule type="containsBlanks" dxfId="2931" priority="2933">
      <formula>LEN(TRIM(H1467))=0</formula>
    </cfRule>
    <cfRule type="containsText" dxfId="2930" priority="2934" operator="containsText" text="Operational">
      <formula>NOT(ISERROR(SEARCH("Operational",H1467)))</formula>
    </cfRule>
    <cfRule type="containsText" dxfId="2929" priority="2935" operator="containsText" text="Dn(service)">
      <formula>NOT(ISERROR(SEARCH("Dn(service)",H1467)))</formula>
    </cfRule>
    <cfRule type="containsText" dxfId="2928" priority="2936" operator="containsText" text="Dn(waiting)">
      <formula>NOT(ISERROR(SEARCH("Dn(waiting)",H1467)))</formula>
    </cfRule>
  </conditionalFormatting>
  <conditionalFormatting sqref="H1468">
    <cfRule type="containsBlanks" dxfId="2927" priority="2929">
      <formula>LEN(TRIM(H1468))=0</formula>
    </cfRule>
    <cfRule type="containsText" dxfId="2926" priority="2930" operator="containsText" text="Operational">
      <formula>NOT(ISERROR(SEARCH("Operational",H1468)))</formula>
    </cfRule>
    <cfRule type="containsText" dxfId="2925" priority="2931" operator="containsText" text="Dn(service)">
      <formula>NOT(ISERROR(SEARCH("Dn(service)",H1468)))</formula>
    </cfRule>
    <cfRule type="containsText" dxfId="2924" priority="2932" operator="containsText" text="Dn(waiting)">
      <formula>NOT(ISERROR(SEARCH("Dn(waiting)",H1468)))</formula>
    </cfRule>
  </conditionalFormatting>
  <conditionalFormatting sqref="H1469">
    <cfRule type="containsBlanks" dxfId="2923" priority="2925">
      <formula>LEN(TRIM(H1469))=0</formula>
    </cfRule>
    <cfRule type="containsText" dxfId="2922" priority="2926" operator="containsText" text="Operational">
      <formula>NOT(ISERROR(SEARCH("Operational",H1469)))</formula>
    </cfRule>
    <cfRule type="containsText" dxfId="2921" priority="2927" operator="containsText" text="Dn(service)">
      <formula>NOT(ISERROR(SEARCH("Dn(service)",H1469)))</formula>
    </cfRule>
    <cfRule type="containsText" dxfId="2920" priority="2928" operator="containsText" text="Dn(waiting)">
      <formula>NOT(ISERROR(SEARCH("Dn(waiting)",H1469)))</formula>
    </cfRule>
  </conditionalFormatting>
  <conditionalFormatting sqref="F1468:G1468">
    <cfRule type="containsBlanks" dxfId="2919" priority="2921">
      <formula>LEN(TRIM(F1468))=0</formula>
    </cfRule>
    <cfRule type="containsText" dxfId="2918" priority="2922" operator="containsText" text="Operational">
      <formula>NOT(ISERROR(SEARCH("Operational",F1468)))</formula>
    </cfRule>
    <cfRule type="containsText" dxfId="2917" priority="2923" operator="containsText" text="Dn(service)">
      <formula>NOT(ISERROR(SEARCH("Dn(service)",F1468)))</formula>
    </cfRule>
    <cfRule type="containsText" dxfId="2916" priority="2924" operator="containsText" text="Dn(waiting)">
      <formula>NOT(ISERROR(SEARCH("Dn(waiting)",F1468)))</formula>
    </cfRule>
  </conditionalFormatting>
  <conditionalFormatting sqref="F1469:G1469">
    <cfRule type="containsBlanks" dxfId="2915" priority="2917">
      <formula>LEN(TRIM(F1469))=0</formula>
    </cfRule>
    <cfRule type="containsText" dxfId="2914" priority="2918" operator="containsText" text="Operational">
      <formula>NOT(ISERROR(SEARCH("Operational",F1469)))</formula>
    </cfRule>
    <cfRule type="containsText" dxfId="2913" priority="2919" operator="containsText" text="Dn(service)">
      <formula>NOT(ISERROR(SEARCH("Dn(service)",F1469)))</formula>
    </cfRule>
    <cfRule type="containsText" dxfId="2912" priority="2920" operator="containsText" text="Dn(waiting)">
      <formula>NOT(ISERROR(SEARCH("Dn(waiting)",F1469)))</formula>
    </cfRule>
  </conditionalFormatting>
  <conditionalFormatting sqref="F1471:G1471">
    <cfRule type="containsBlanks" dxfId="2911" priority="2913">
      <formula>LEN(TRIM(F1471))=0</formula>
    </cfRule>
    <cfRule type="containsText" dxfId="2910" priority="2914" operator="containsText" text="Operational">
      <formula>NOT(ISERROR(SEARCH("Operational",F1471)))</formula>
    </cfRule>
    <cfRule type="containsText" dxfId="2909" priority="2915" operator="containsText" text="Dn(service)">
      <formula>NOT(ISERROR(SEARCH("Dn(service)",F1471)))</formula>
    </cfRule>
    <cfRule type="containsText" dxfId="2908" priority="2916" operator="containsText" text="Dn(waiting)">
      <formula>NOT(ISERROR(SEARCH("Dn(waiting)",F1471)))</formula>
    </cfRule>
  </conditionalFormatting>
  <conditionalFormatting sqref="D1468">
    <cfRule type="containsBlanks" dxfId="2907" priority="2909">
      <formula>LEN(TRIM(D1468))=0</formula>
    </cfRule>
    <cfRule type="containsText" dxfId="2906" priority="2910" operator="containsText" text="Operational">
      <formula>NOT(ISERROR(SEARCH("Operational",D1468)))</formula>
    </cfRule>
    <cfRule type="containsText" dxfId="2905" priority="2911" operator="containsText" text="Dn(service)">
      <formula>NOT(ISERROR(SEARCH("Dn(service)",D1468)))</formula>
    </cfRule>
    <cfRule type="containsText" dxfId="2904" priority="2912" operator="containsText" text="Dn(waiting)">
      <formula>NOT(ISERROR(SEARCH("Dn(waiting)",D1468)))</formula>
    </cfRule>
  </conditionalFormatting>
  <conditionalFormatting sqref="D1469">
    <cfRule type="containsBlanks" dxfId="2903" priority="2905">
      <formula>LEN(TRIM(D1469))=0</formula>
    </cfRule>
    <cfRule type="containsText" dxfId="2902" priority="2906" operator="containsText" text="Operational">
      <formula>NOT(ISERROR(SEARCH("Operational",D1469)))</formula>
    </cfRule>
    <cfRule type="containsText" dxfId="2901" priority="2907" operator="containsText" text="Dn(service)">
      <formula>NOT(ISERROR(SEARCH("Dn(service)",D1469)))</formula>
    </cfRule>
    <cfRule type="containsText" dxfId="2900" priority="2908" operator="containsText" text="Dn(waiting)">
      <formula>NOT(ISERROR(SEARCH("Dn(waiting)",D1469)))</formula>
    </cfRule>
  </conditionalFormatting>
  <conditionalFormatting sqref="D1470">
    <cfRule type="containsBlanks" dxfId="2899" priority="2901">
      <formula>LEN(TRIM(D1470))=0</formula>
    </cfRule>
    <cfRule type="containsText" dxfId="2898" priority="2902" operator="containsText" text="Operational">
      <formula>NOT(ISERROR(SEARCH("Operational",D1470)))</formula>
    </cfRule>
    <cfRule type="containsText" dxfId="2897" priority="2903" operator="containsText" text="Dn(service)">
      <formula>NOT(ISERROR(SEARCH("Dn(service)",D1470)))</formula>
    </cfRule>
    <cfRule type="containsText" dxfId="2896" priority="2904" operator="containsText" text="Dn(waiting)">
      <formula>NOT(ISERROR(SEARCH("Dn(waiting)",D1470)))</formula>
    </cfRule>
  </conditionalFormatting>
  <conditionalFormatting sqref="D1471">
    <cfRule type="containsBlanks" dxfId="2895" priority="2897">
      <formula>LEN(TRIM(D1471))=0</formula>
    </cfRule>
    <cfRule type="containsText" dxfId="2894" priority="2898" operator="containsText" text="Operational">
      <formula>NOT(ISERROR(SEARCH("Operational",D1471)))</formula>
    </cfRule>
    <cfRule type="containsText" dxfId="2893" priority="2899" operator="containsText" text="Dn(service)">
      <formula>NOT(ISERROR(SEARCH("Dn(service)",D1471)))</formula>
    </cfRule>
    <cfRule type="containsText" dxfId="2892" priority="2900" operator="containsText" text="Dn(waiting)">
      <formula>NOT(ISERROR(SEARCH("Dn(waiting)",D1471)))</formula>
    </cfRule>
  </conditionalFormatting>
  <conditionalFormatting sqref="F1470:G1470">
    <cfRule type="containsBlanks" dxfId="2891" priority="2893">
      <formula>LEN(TRIM(F1470))=0</formula>
    </cfRule>
    <cfRule type="containsText" dxfId="2890" priority="2894" operator="containsText" text="Operational">
      <formula>NOT(ISERROR(SEARCH("Operational",F1470)))</formula>
    </cfRule>
    <cfRule type="containsText" dxfId="2889" priority="2895" operator="containsText" text="Dn(service)">
      <formula>NOT(ISERROR(SEARCH("Dn(service)",F1470)))</formula>
    </cfRule>
    <cfRule type="containsText" dxfId="2888" priority="2896" operator="containsText" text="Dn(waiting)">
      <formula>NOT(ISERROR(SEARCH("Dn(waiting)",F1470)))</formula>
    </cfRule>
  </conditionalFormatting>
  <conditionalFormatting sqref="G1463">
    <cfRule type="containsBlanks" dxfId="2887" priority="2889">
      <formula>LEN(TRIM(G1463))=0</formula>
    </cfRule>
    <cfRule type="containsText" dxfId="2886" priority="2890" operator="containsText" text="Operational">
      <formula>NOT(ISERROR(SEARCH("Operational",G1463)))</formula>
    </cfRule>
    <cfRule type="containsText" dxfId="2885" priority="2891" operator="containsText" text="Dn(service)">
      <formula>NOT(ISERROR(SEARCH("Dn(service)",G1463)))</formula>
    </cfRule>
    <cfRule type="containsText" dxfId="2884" priority="2892" operator="containsText" text="Dn(waiting)">
      <formula>NOT(ISERROR(SEARCH("Dn(waiting)",G1463)))</formula>
    </cfRule>
  </conditionalFormatting>
  <conditionalFormatting sqref="G1464">
    <cfRule type="containsBlanks" dxfId="2883" priority="2885">
      <formula>LEN(TRIM(G1464))=0</formula>
    </cfRule>
    <cfRule type="containsText" dxfId="2882" priority="2886" operator="containsText" text="Operational">
      <formula>NOT(ISERROR(SEARCH("Operational",G1464)))</formula>
    </cfRule>
    <cfRule type="containsText" dxfId="2881" priority="2887" operator="containsText" text="Dn(service)">
      <formula>NOT(ISERROR(SEARCH("Dn(service)",G1464)))</formula>
    </cfRule>
    <cfRule type="containsText" dxfId="2880" priority="2888" operator="containsText" text="Dn(waiting)">
      <formula>NOT(ISERROR(SEARCH("Dn(waiting)",G1464)))</formula>
    </cfRule>
  </conditionalFormatting>
  <conditionalFormatting sqref="H1466">
    <cfRule type="containsBlanks" dxfId="2879" priority="2881">
      <formula>LEN(TRIM(H1466))=0</formula>
    </cfRule>
    <cfRule type="containsText" dxfId="2878" priority="2882" operator="containsText" text="Operational">
      <formula>NOT(ISERROR(SEARCH("Operational",H1466)))</formula>
    </cfRule>
    <cfRule type="containsText" dxfId="2877" priority="2883" operator="containsText" text="Dn(service)">
      <formula>NOT(ISERROR(SEARCH("Dn(service)",H1466)))</formula>
    </cfRule>
    <cfRule type="containsText" dxfId="2876" priority="2884" operator="containsText" text="Dn(waiting)">
      <formula>NOT(ISERROR(SEARCH("Dn(waiting)",H1466)))</formula>
    </cfRule>
  </conditionalFormatting>
  <conditionalFormatting sqref="E1309">
    <cfRule type="containsBlanks" dxfId="2875" priority="2877">
      <formula>LEN(TRIM(E1309))=0</formula>
    </cfRule>
    <cfRule type="containsText" dxfId="2874" priority="2878" operator="containsText" text="Operational">
      <formula>NOT(ISERROR(SEARCH("Operational",E1309)))</formula>
    </cfRule>
    <cfRule type="containsText" dxfId="2873" priority="2879" operator="containsText" text="Dn(service)">
      <formula>NOT(ISERROR(SEARCH("Dn(service)",E1309)))</formula>
    </cfRule>
    <cfRule type="containsText" dxfId="2872" priority="2880" operator="containsText" text="Dn(waiting)">
      <formula>NOT(ISERROR(SEARCH("Dn(waiting)",E1309)))</formula>
    </cfRule>
  </conditionalFormatting>
  <conditionalFormatting sqref="E1310">
    <cfRule type="containsBlanks" dxfId="2871" priority="2873">
      <formula>LEN(TRIM(E1310))=0</formula>
    </cfRule>
    <cfRule type="containsText" dxfId="2870" priority="2874" operator="containsText" text="Operational">
      <formula>NOT(ISERROR(SEARCH("Operational",E1310)))</formula>
    </cfRule>
    <cfRule type="containsText" dxfId="2869" priority="2875" operator="containsText" text="Dn(service)">
      <formula>NOT(ISERROR(SEARCH("Dn(service)",E1310)))</formula>
    </cfRule>
    <cfRule type="containsText" dxfId="2868" priority="2876" operator="containsText" text="Dn(waiting)">
      <formula>NOT(ISERROR(SEARCH("Dn(waiting)",E1310)))</formula>
    </cfRule>
  </conditionalFormatting>
  <conditionalFormatting sqref="E1311">
    <cfRule type="containsBlanks" dxfId="2867" priority="2869">
      <formula>LEN(TRIM(E1311))=0</formula>
    </cfRule>
    <cfRule type="containsText" dxfId="2866" priority="2870" operator="containsText" text="Operational">
      <formula>NOT(ISERROR(SEARCH("Operational",E1311)))</formula>
    </cfRule>
    <cfRule type="containsText" dxfId="2865" priority="2871" operator="containsText" text="Dn(service)">
      <formula>NOT(ISERROR(SEARCH("Dn(service)",E1311)))</formula>
    </cfRule>
    <cfRule type="containsText" dxfId="2864" priority="2872" operator="containsText" text="Dn(waiting)">
      <formula>NOT(ISERROR(SEARCH("Dn(waiting)",E1311)))</formula>
    </cfRule>
  </conditionalFormatting>
  <conditionalFormatting sqref="E1312">
    <cfRule type="containsBlanks" dxfId="2863" priority="2865">
      <formula>LEN(TRIM(E1312))=0</formula>
    </cfRule>
    <cfRule type="containsText" dxfId="2862" priority="2866" operator="containsText" text="Operational">
      <formula>NOT(ISERROR(SEARCH("Operational",E1312)))</formula>
    </cfRule>
    <cfRule type="containsText" dxfId="2861" priority="2867" operator="containsText" text="Dn(service)">
      <formula>NOT(ISERROR(SEARCH("Dn(service)",E1312)))</formula>
    </cfRule>
    <cfRule type="containsText" dxfId="2860" priority="2868" operator="containsText" text="Dn(waiting)">
      <formula>NOT(ISERROR(SEARCH("Dn(waiting)",E1312)))</formula>
    </cfRule>
  </conditionalFormatting>
  <conditionalFormatting sqref="E1313">
    <cfRule type="containsBlanks" dxfId="2859" priority="2861">
      <formula>LEN(TRIM(E1313))=0</formula>
    </cfRule>
    <cfRule type="containsText" dxfId="2858" priority="2862" operator="containsText" text="Operational">
      <formula>NOT(ISERROR(SEARCH("Operational",E1313)))</formula>
    </cfRule>
    <cfRule type="containsText" dxfId="2857" priority="2863" operator="containsText" text="Dn(service)">
      <formula>NOT(ISERROR(SEARCH("Dn(service)",E1313)))</formula>
    </cfRule>
    <cfRule type="containsText" dxfId="2856" priority="2864" operator="containsText" text="Dn(waiting)">
      <formula>NOT(ISERROR(SEARCH("Dn(waiting)",E1313)))</formula>
    </cfRule>
  </conditionalFormatting>
  <conditionalFormatting sqref="G1313">
    <cfRule type="containsBlanks" dxfId="2855" priority="2857">
      <formula>LEN(TRIM(G1313))=0</formula>
    </cfRule>
    <cfRule type="containsText" dxfId="2854" priority="2858" operator="containsText" text="Operational">
      <formula>NOT(ISERROR(SEARCH("Operational",G1313)))</formula>
    </cfRule>
    <cfRule type="containsText" dxfId="2853" priority="2859" operator="containsText" text="Dn(service)">
      <formula>NOT(ISERROR(SEARCH("Dn(service)",G1313)))</formula>
    </cfRule>
    <cfRule type="containsText" dxfId="2852" priority="2860" operator="containsText" text="Dn(waiting)">
      <formula>NOT(ISERROR(SEARCH("Dn(waiting)",G1313)))</formula>
    </cfRule>
  </conditionalFormatting>
  <conditionalFormatting sqref="G1314">
    <cfRule type="containsBlanks" dxfId="2851" priority="2853">
      <formula>LEN(TRIM(G1314))=0</formula>
    </cfRule>
    <cfRule type="containsText" dxfId="2850" priority="2854" operator="containsText" text="Operational">
      <formula>NOT(ISERROR(SEARCH("Operational",G1314)))</formula>
    </cfRule>
    <cfRule type="containsText" dxfId="2849" priority="2855" operator="containsText" text="Dn(service)">
      <formula>NOT(ISERROR(SEARCH("Dn(service)",G1314)))</formula>
    </cfRule>
    <cfRule type="containsText" dxfId="2848" priority="2856" operator="containsText" text="Dn(waiting)">
      <formula>NOT(ISERROR(SEARCH("Dn(waiting)",G1314)))</formula>
    </cfRule>
  </conditionalFormatting>
  <conditionalFormatting sqref="G1315">
    <cfRule type="containsBlanks" dxfId="2847" priority="2849">
      <formula>LEN(TRIM(G1315))=0</formula>
    </cfRule>
    <cfRule type="containsText" dxfId="2846" priority="2850" operator="containsText" text="Operational">
      <formula>NOT(ISERROR(SEARCH("Operational",G1315)))</formula>
    </cfRule>
    <cfRule type="containsText" dxfId="2845" priority="2851" operator="containsText" text="Dn(service)">
      <formula>NOT(ISERROR(SEARCH("Dn(service)",G1315)))</formula>
    </cfRule>
    <cfRule type="containsText" dxfId="2844" priority="2852" operator="containsText" text="Dn(waiting)">
      <formula>NOT(ISERROR(SEARCH("Dn(waiting)",G1315)))</formula>
    </cfRule>
  </conditionalFormatting>
  <conditionalFormatting sqref="G1316">
    <cfRule type="containsBlanks" dxfId="2843" priority="2845">
      <formula>LEN(TRIM(G1316))=0</formula>
    </cfRule>
    <cfRule type="containsText" dxfId="2842" priority="2846" operator="containsText" text="Operational">
      <formula>NOT(ISERROR(SEARCH("Operational",G1316)))</formula>
    </cfRule>
    <cfRule type="containsText" dxfId="2841" priority="2847" operator="containsText" text="Dn(service)">
      <formula>NOT(ISERROR(SEARCH("Dn(service)",G1316)))</formula>
    </cfRule>
    <cfRule type="containsText" dxfId="2840" priority="2848" operator="containsText" text="Dn(waiting)">
      <formula>NOT(ISERROR(SEARCH("Dn(waiting)",G1316)))</formula>
    </cfRule>
  </conditionalFormatting>
  <conditionalFormatting sqref="G1317">
    <cfRule type="containsBlanks" dxfId="2839" priority="2841">
      <formula>LEN(TRIM(G1317))=0</formula>
    </cfRule>
    <cfRule type="containsText" dxfId="2838" priority="2842" operator="containsText" text="Operational">
      <formula>NOT(ISERROR(SEARCH("Operational",G1317)))</formula>
    </cfRule>
    <cfRule type="containsText" dxfId="2837" priority="2843" operator="containsText" text="Dn(service)">
      <formula>NOT(ISERROR(SEARCH("Dn(service)",G1317)))</formula>
    </cfRule>
    <cfRule type="containsText" dxfId="2836" priority="2844" operator="containsText" text="Dn(waiting)">
      <formula>NOT(ISERROR(SEARCH("Dn(waiting)",G1317)))</formula>
    </cfRule>
  </conditionalFormatting>
  <conditionalFormatting sqref="C1317">
    <cfRule type="containsBlanks" dxfId="2835" priority="2837">
      <formula>LEN(TRIM(C1317))=0</formula>
    </cfRule>
    <cfRule type="containsText" dxfId="2834" priority="2838" operator="containsText" text="Operational">
      <formula>NOT(ISERROR(SEARCH("Operational",C1317)))</formula>
    </cfRule>
    <cfRule type="containsText" dxfId="2833" priority="2839" operator="containsText" text="Dn(service)">
      <formula>NOT(ISERROR(SEARCH("Dn(service)",C1317)))</formula>
    </cfRule>
    <cfRule type="containsText" dxfId="2832" priority="2840" operator="containsText" text="Dn(waiting)">
      <formula>NOT(ISERROR(SEARCH("Dn(waiting)",C1317)))</formula>
    </cfRule>
  </conditionalFormatting>
  <conditionalFormatting sqref="C1318">
    <cfRule type="containsBlanks" dxfId="2831" priority="2833">
      <formula>LEN(TRIM(C1318))=0</formula>
    </cfRule>
    <cfRule type="containsText" dxfId="2830" priority="2834" operator="containsText" text="Operational">
      <formula>NOT(ISERROR(SEARCH("Operational",C1318)))</formula>
    </cfRule>
    <cfRule type="containsText" dxfId="2829" priority="2835" operator="containsText" text="Dn(service)">
      <formula>NOT(ISERROR(SEARCH("Dn(service)",C1318)))</formula>
    </cfRule>
    <cfRule type="containsText" dxfId="2828" priority="2836" operator="containsText" text="Dn(waiting)">
      <formula>NOT(ISERROR(SEARCH("Dn(waiting)",C1318)))</formula>
    </cfRule>
  </conditionalFormatting>
  <conditionalFormatting sqref="C1319">
    <cfRule type="containsBlanks" dxfId="2827" priority="2829">
      <formula>LEN(TRIM(C1319))=0</formula>
    </cfRule>
    <cfRule type="containsText" dxfId="2826" priority="2830" operator="containsText" text="Operational">
      <formula>NOT(ISERROR(SEARCH("Operational",C1319)))</formula>
    </cfRule>
    <cfRule type="containsText" dxfId="2825" priority="2831" operator="containsText" text="Dn(service)">
      <formula>NOT(ISERROR(SEARCH("Dn(service)",C1319)))</formula>
    </cfRule>
    <cfRule type="containsText" dxfId="2824" priority="2832" operator="containsText" text="Dn(waiting)">
      <formula>NOT(ISERROR(SEARCH("Dn(waiting)",C1319)))</formula>
    </cfRule>
  </conditionalFormatting>
  <conditionalFormatting sqref="C1320">
    <cfRule type="containsBlanks" dxfId="2823" priority="2825">
      <formula>LEN(TRIM(C1320))=0</formula>
    </cfRule>
    <cfRule type="containsText" dxfId="2822" priority="2826" operator="containsText" text="Operational">
      <formula>NOT(ISERROR(SEARCH("Operational",C1320)))</formula>
    </cfRule>
    <cfRule type="containsText" dxfId="2821" priority="2827" operator="containsText" text="Dn(service)">
      <formula>NOT(ISERROR(SEARCH("Dn(service)",C1320)))</formula>
    </cfRule>
    <cfRule type="containsText" dxfId="2820" priority="2828" operator="containsText" text="Dn(waiting)">
      <formula>NOT(ISERROR(SEARCH("Dn(waiting)",C1320)))</formula>
    </cfRule>
  </conditionalFormatting>
  <conditionalFormatting sqref="C1321">
    <cfRule type="containsBlanks" dxfId="2819" priority="2821">
      <formula>LEN(TRIM(C1321))=0</formula>
    </cfRule>
    <cfRule type="containsText" dxfId="2818" priority="2822" operator="containsText" text="Operational">
      <formula>NOT(ISERROR(SEARCH("Operational",C1321)))</formula>
    </cfRule>
    <cfRule type="containsText" dxfId="2817" priority="2823" operator="containsText" text="Dn(service)">
      <formula>NOT(ISERROR(SEARCH("Dn(service)",C1321)))</formula>
    </cfRule>
    <cfRule type="containsText" dxfId="2816" priority="2824" operator="containsText" text="Dn(waiting)">
      <formula>NOT(ISERROR(SEARCH("Dn(waiting)",C1321)))</formula>
    </cfRule>
  </conditionalFormatting>
  <conditionalFormatting sqref="C1322">
    <cfRule type="containsBlanks" dxfId="2815" priority="2817">
      <formula>LEN(TRIM(C1322))=0</formula>
    </cfRule>
    <cfRule type="containsText" dxfId="2814" priority="2818" operator="containsText" text="Operational">
      <formula>NOT(ISERROR(SEARCH("Operational",C1322)))</formula>
    </cfRule>
    <cfRule type="containsText" dxfId="2813" priority="2819" operator="containsText" text="Dn(service)">
      <formula>NOT(ISERROR(SEARCH("Dn(service)",C1322)))</formula>
    </cfRule>
    <cfRule type="containsText" dxfId="2812" priority="2820" operator="containsText" text="Dn(waiting)">
      <formula>NOT(ISERROR(SEARCH("Dn(waiting)",C1322)))</formula>
    </cfRule>
  </conditionalFormatting>
  <conditionalFormatting sqref="D1322">
    <cfRule type="containsBlanks" dxfId="2811" priority="2813">
      <formula>LEN(TRIM(D1322))=0</formula>
    </cfRule>
    <cfRule type="containsText" dxfId="2810" priority="2814" operator="containsText" text="Operational">
      <formula>NOT(ISERROR(SEARCH("Operational",D1322)))</formula>
    </cfRule>
    <cfRule type="containsText" dxfId="2809" priority="2815" operator="containsText" text="Dn(service)">
      <formula>NOT(ISERROR(SEARCH("Dn(service)",D1322)))</formula>
    </cfRule>
    <cfRule type="containsText" dxfId="2808" priority="2816" operator="containsText" text="Dn(waiting)">
      <formula>NOT(ISERROR(SEARCH("Dn(waiting)",D1322)))</formula>
    </cfRule>
  </conditionalFormatting>
  <conditionalFormatting sqref="D1323">
    <cfRule type="containsBlanks" dxfId="2807" priority="2809">
      <formula>LEN(TRIM(D1323))=0</formula>
    </cfRule>
    <cfRule type="containsText" dxfId="2806" priority="2810" operator="containsText" text="Operational">
      <formula>NOT(ISERROR(SEARCH("Operational",D1323)))</formula>
    </cfRule>
    <cfRule type="containsText" dxfId="2805" priority="2811" operator="containsText" text="Dn(service)">
      <formula>NOT(ISERROR(SEARCH("Dn(service)",D1323)))</formula>
    </cfRule>
    <cfRule type="containsText" dxfId="2804" priority="2812" operator="containsText" text="Dn(waiting)">
      <formula>NOT(ISERROR(SEARCH("Dn(waiting)",D1323)))</formula>
    </cfRule>
  </conditionalFormatting>
  <conditionalFormatting sqref="D1324">
    <cfRule type="containsBlanks" dxfId="2803" priority="2805">
      <formula>LEN(TRIM(D1324))=0</formula>
    </cfRule>
    <cfRule type="containsText" dxfId="2802" priority="2806" operator="containsText" text="Operational">
      <formula>NOT(ISERROR(SEARCH("Operational",D1324)))</formula>
    </cfRule>
    <cfRule type="containsText" dxfId="2801" priority="2807" operator="containsText" text="Dn(service)">
      <formula>NOT(ISERROR(SEARCH("Dn(service)",D1324)))</formula>
    </cfRule>
    <cfRule type="containsText" dxfId="2800" priority="2808" operator="containsText" text="Dn(waiting)">
      <formula>NOT(ISERROR(SEARCH("Dn(waiting)",D1324)))</formula>
    </cfRule>
  </conditionalFormatting>
  <conditionalFormatting sqref="D1325">
    <cfRule type="containsBlanks" dxfId="2799" priority="2801">
      <formula>LEN(TRIM(D1325))=0</formula>
    </cfRule>
    <cfRule type="containsText" dxfId="2798" priority="2802" operator="containsText" text="Operational">
      <formula>NOT(ISERROR(SEARCH("Operational",D1325)))</formula>
    </cfRule>
    <cfRule type="containsText" dxfId="2797" priority="2803" operator="containsText" text="Dn(service)">
      <formula>NOT(ISERROR(SEARCH("Dn(service)",D1325)))</formula>
    </cfRule>
    <cfRule type="containsText" dxfId="2796" priority="2804" operator="containsText" text="Dn(waiting)">
      <formula>NOT(ISERROR(SEARCH("Dn(waiting)",D1325)))</formula>
    </cfRule>
  </conditionalFormatting>
  <conditionalFormatting sqref="D1326">
    <cfRule type="containsBlanks" dxfId="2795" priority="2797">
      <formula>LEN(TRIM(D1326))=0</formula>
    </cfRule>
    <cfRule type="containsText" dxfId="2794" priority="2798" operator="containsText" text="Operational">
      <formula>NOT(ISERROR(SEARCH("Operational",D1326)))</formula>
    </cfRule>
    <cfRule type="containsText" dxfId="2793" priority="2799" operator="containsText" text="Dn(service)">
      <formula>NOT(ISERROR(SEARCH("Dn(service)",D1326)))</formula>
    </cfRule>
    <cfRule type="containsText" dxfId="2792" priority="2800" operator="containsText" text="Dn(waiting)">
      <formula>NOT(ISERROR(SEARCH("Dn(waiting)",D1326)))</formula>
    </cfRule>
  </conditionalFormatting>
  <conditionalFormatting sqref="D1327">
    <cfRule type="containsBlanks" dxfId="2791" priority="2793">
      <formula>LEN(TRIM(D1327))=0</formula>
    </cfRule>
    <cfRule type="containsText" dxfId="2790" priority="2794" operator="containsText" text="Operational">
      <formula>NOT(ISERROR(SEARCH("Operational",D1327)))</formula>
    </cfRule>
    <cfRule type="containsText" dxfId="2789" priority="2795" operator="containsText" text="Dn(service)">
      <formula>NOT(ISERROR(SEARCH("Dn(service)",D1327)))</formula>
    </cfRule>
    <cfRule type="containsText" dxfId="2788" priority="2796" operator="containsText" text="Dn(waiting)">
      <formula>NOT(ISERROR(SEARCH("Dn(waiting)",D1327)))</formula>
    </cfRule>
  </conditionalFormatting>
  <conditionalFormatting sqref="F1327">
    <cfRule type="containsBlanks" dxfId="2787" priority="2789">
      <formula>LEN(TRIM(F1327))=0</formula>
    </cfRule>
    <cfRule type="containsText" dxfId="2786" priority="2790" operator="containsText" text="Operational">
      <formula>NOT(ISERROR(SEARCH("Operational",F1327)))</formula>
    </cfRule>
    <cfRule type="containsText" dxfId="2785" priority="2791" operator="containsText" text="Dn(service)">
      <formula>NOT(ISERROR(SEARCH("Dn(service)",F1327)))</formula>
    </cfRule>
    <cfRule type="containsText" dxfId="2784" priority="2792" operator="containsText" text="Dn(waiting)">
      <formula>NOT(ISERROR(SEARCH("Dn(waiting)",F1327)))</formula>
    </cfRule>
  </conditionalFormatting>
  <conditionalFormatting sqref="F1328">
    <cfRule type="containsBlanks" dxfId="2783" priority="2785">
      <formula>LEN(TRIM(F1328))=0</formula>
    </cfRule>
    <cfRule type="containsText" dxfId="2782" priority="2786" operator="containsText" text="Operational">
      <formula>NOT(ISERROR(SEARCH("Operational",F1328)))</formula>
    </cfRule>
    <cfRule type="containsText" dxfId="2781" priority="2787" operator="containsText" text="Dn(service)">
      <formula>NOT(ISERROR(SEARCH("Dn(service)",F1328)))</formula>
    </cfRule>
    <cfRule type="containsText" dxfId="2780" priority="2788" operator="containsText" text="Dn(waiting)">
      <formula>NOT(ISERROR(SEARCH("Dn(waiting)",F1328)))</formula>
    </cfRule>
  </conditionalFormatting>
  <conditionalFormatting sqref="F1329">
    <cfRule type="containsBlanks" dxfId="2779" priority="2781">
      <formula>LEN(TRIM(F1329))=0</formula>
    </cfRule>
    <cfRule type="containsText" dxfId="2778" priority="2782" operator="containsText" text="Operational">
      <formula>NOT(ISERROR(SEARCH("Operational",F1329)))</formula>
    </cfRule>
    <cfRule type="containsText" dxfId="2777" priority="2783" operator="containsText" text="Dn(service)">
      <formula>NOT(ISERROR(SEARCH("Dn(service)",F1329)))</formula>
    </cfRule>
    <cfRule type="containsText" dxfId="2776" priority="2784" operator="containsText" text="Dn(waiting)">
      <formula>NOT(ISERROR(SEARCH("Dn(waiting)",F1329)))</formula>
    </cfRule>
  </conditionalFormatting>
  <conditionalFormatting sqref="F1330">
    <cfRule type="containsBlanks" dxfId="2775" priority="2777">
      <formula>LEN(TRIM(F1330))=0</formula>
    </cfRule>
    <cfRule type="containsText" dxfId="2774" priority="2778" operator="containsText" text="Operational">
      <formula>NOT(ISERROR(SEARCH("Operational",F1330)))</formula>
    </cfRule>
    <cfRule type="containsText" dxfId="2773" priority="2779" operator="containsText" text="Dn(service)">
      <formula>NOT(ISERROR(SEARCH("Dn(service)",F1330)))</formula>
    </cfRule>
    <cfRule type="containsText" dxfId="2772" priority="2780" operator="containsText" text="Dn(waiting)">
      <formula>NOT(ISERROR(SEARCH("Dn(waiting)",F1330)))</formula>
    </cfRule>
  </conditionalFormatting>
  <conditionalFormatting sqref="F1331">
    <cfRule type="containsBlanks" dxfId="2771" priority="2773">
      <formula>LEN(TRIM(F1331))=0</formula>
    </cfRule>
    <cfRule type="containsText" dxfId="2770" priority="2774" operator="containsText" text="Operational">
      <formula>NOT(ISERROR(SEARCH("Operational",F1331)))</formula>
    </cfRule>
    <cfRule type="containsText" dxfId="2769" priority="2775" operator="containsText" text="Dn(service)">
      <formula>NOT(ISERROR(SEARCH("Dn(service)",F1331)))</formula>
    </cfRule>
    <cfRule type="containsText" dxfId="2768" priority="2776" operator="containsText" text="Dn(waiting)">
      <formula>NOT(ISERROR(SEARCH("Dn(waiting)",F1331)))</formula>
    </cfRule>
  </conditionalFormatting>
  <conditionalFormatting sqref="H1332:H1335">
    <cfRule type="containsBlanks" dxfId="2767" priority="2769">
      <formula>LEN(TRIM(H1332))=0</formula>
    </cfRule>
    <cfRule type="containsText" dxfId="2766" priority="2770" operator="containsText" text="Operational">
      <formula>NOT(ISERROR(SEARCH("Operational",H1332)))</formula>
    </cfRule>
    <cfRule type="containsText" dxfId="2765" priority="2771" operator="containsText" text="Dn(service)">
      <formula>NOT(ISERROR(SEARCH("Dn(service)",H1332)))</formula>
    </cfRule>
    <cfRule type="containsText" dxfId="2764" priority="2772" operator="containsText" text="Dn(waiting)">
      <formula>NOT(ISERROR(SEARCH("Dn(waiting)",H1332)))</formula>
    </cfRule>
  </conditionalFormatting>
  <conditionalFormatting sqref="H1336">
    <cfRule type="containsBlanks" dxfId="2763" priority="2765">
      <formula>LEN(TRIM(H1336))=0</formula>
    </cfRule>
    <cfRule type="containsText" dxfId="2762" priority="2766" operator="containsText" text="Operational">
      <formula>NOT(ISERROR(SEARCH("Operational",H1336)))</formula>
    </cfRule>
    <cfRule type="containsText" dxfId="2761" priority="2767" operator="containsText" text="Dn(service)">
      <formula>NOT(ISERROR(SEARCH("Dn(service)",H1336)))</formula>
    </cfRule>
    <cfRule type="containsText" dxfId="2760" priority="2768" operator="containsText" text="Dn(waiting)">
      <formula>NOT(ISERROR(SEARCH("Dn(waiting)",H1336)))</formula>
    </cfRule>
  </conditionalFormatting>
  <conditionalFormatting sqref="E1319">
    <cfRule type="containsBlanks" dxfId="2759" priority="2761">
      <formula>LEN(TRIM(E1319))=0</formula>
    </cfRule>
    <cfRule type="containsText" dxfId="2758" priority="2762" operator="containsText" text="Operational">
      <formula>NOT(ISERROR(SEARCH("Operational",E1319)))</formula>
    </cfRule>
    <cfRule type="containsText" dxfId="2757" priority="2763" operator="containsText" text="Dn(service)">
      <formula>NOT(ISERROR(SEARCH("Dn(service)",E1319)))</formula>
    </cfRule>
    <cfRule type="containsText" dxfId="2756" priority="2764" operator="containsText" text="Dn(waiting)">
      <formula>NOT(ISERROR(SEARCH("Dn(waiting)",E1319)))</formula>
    </cfRule>
  </conditionalFormatting>
  <conditionalFormatting sqref="E1320:E1321">
    <cfRule type="containsBlanks" dxfId="2755" priority="2757">
      <formula>LEN(TRIM(E1320))=0</formula>
    </cfRule>
    <cfRule type="containsText" dxfId="2754" priority="2758" operator="containsText" text="Operational">
      <formula>NOT(ISERROR(SEARCH("Operational",E1320)))</formula>
    </cfRule>
    <cfRule type="containsText" dxfId="2753" priority="2759" operator="containsText" text="Dn(service)">
      <formula>NOT(ISERROR(SEARCH("Dn(service)",E1320)))</formula>
    </cfRule>
    <cfRule type="containsText" dxfId="2752" priority="2760" operator="containsText" text="Dn(waiting)">
      <formula>NOT(ISERROR(SEARCH("Dn(waiting)",E1320)))</formula>
    </cfRule>
  </conditionalFormatting>
  <conditionalFormatting sqref="E1336:E1341">
    <cfRule type="containsBlanks" dxfId="2751" priority="2753">
      <formula>LEN(TRIM(E1336))=0</formula>
    </cfRule>
    <cfRule type="containsText" dxfId="2750" priority="2754" operator="containsText" text="Operational">
      <formula>NOT(ISERROR(SEARCH("Operational",E1336)))</formula>
    </cfRule>
    <cfRule type="containsText" dxfId="2749" priority="2755" operator="containsText" text="Dn(service)">
      <formula>NOT(ISERROR(SEARCH("Dn(service)",E1336)))</formula>
    </cfRule>
    <cfRule type="containsText" dxfId="2748" priority="2756" operator="containsText" text="Dn(waiting)">
      <formula>NOT(ISERROR(SEARCH("Dn(waiting)",E1336)))</formula>
    </cfRule>
  </conditionalFormatting>
  <conditionalFormatting sqref="E1342">
    <cfRule type="containsBlanks" dxfId="2747" priority="2749">
      <formula>LEN(TRIM(E1342))=0</formula>
    </cfRule>
    <cfRule type="containsText" dxfId="2746" priority="2750" operator="containsText" text="Operational">
      <formula>NOT(ISERROR(SEARCH("Operational",E1342)))</formula>
    </cfRule>
    <cfRule type="containsText" dxfId="2745" priority="2751" operator="containsText" text="Dn(service)">
      <formula>NOT(ISERROR(SEARCH("Dn(service)",E1342)))</formula>
    </cfRule>
    <cfRule type="containsText" dxfId="2744" priority="2752" operator="containsText" text="Dn(waiting)">
      <formula>NOT(ISERROR(SEARCH("Dn(waiting)",E1342)))</formula>
    </cfRule>
  </conditionalFormatting>
  <conditionalFormatting sqref="E1343">
    <cfRule type="containsBlanks" dxfId="2743" priority="2745">
      <formula>LEN(TRIM(E1343))=0</formula>
    </cfRule>
    <cfRule type="containsText" dxfId="2742" priority="2746" operator="containsText" text="Operational">
      <formula>NOT(ISERROR(SEARCH("Operational",E1343)))</formula>
    </cfRule>
    <cfRule type="containsText" dxfId="2741" priority="2747" operator="containsText" text="Dn(service)">
      <formula>NOT(ISERROR(SEARCH("Dn(service)",E1343)))</formula>
    </cfRule>
    <cfRule type="containsText" dxfId="2740" priority="2748" operator="containsText" text="Dn(waiting)">
      <formula>NOT(ISERROR(SEARCH("Dn(waiting)",E1343)))</formula>
    </cfRule>
  </conditionalFormatting>
  <conditionalFormatting sqref="C1343:C1346">
    <cfRule type="containsBlanks" dxfId="2739" priority="2741">
      <formula>LEN(TRIM(C1343))=0</formula>
    </cfRule>
    <cfRule type="containsText" dxfId="2738" priority="2742" operator="containsText" text="Operational">
      <formula>NOT(ISERROR(SEARCH("Operational",C1343)))</formula>
    </cfRule>
    <cfRule type="containsText" dxfId="2737" priority="2743" operator="containsText" text="Dn(service)">
      <formula>NOT(ISERROR(SEARCH("Dn(service)",C1343)))</formula>
    </cfRule>
    <cfRule type="containsText" dxfId="2736" priority="2744" operator="containsText" text="Dn(waiting)">
      <formula>NOT(ISERROR(SEARCH("Dn(waiting)",C1343)))</formula>
    </cfRule>
  </conditionalFormatting>
  <conditionalFormatting sqref="C1347">
    <cfRule type="containsBlanks" dxfId="2735" priority="2737">
      <formula>LEN(TRIM(C1347))=0</formula>
    </cfRule>
    <cfRule type="containsText" dxfId="2734" priority="2738" operator="containsText" text="Operational">
      <formula>NOT(ISERROR(SEARCH("Operational",C1347)))</formula>
    </cfRule>
    <cfRule type="containsText" dxfId="2733" priority="2739" operator="containsText" text="Dn(service)">
      <formula>NOT(ISERROR(SEARCH("Dn(service)",C1347)))</formula>
    </cfRule>
    <cfRule type="containsText" dxfId="2732" priority="2740" operator="containsText" text="Dn(waiting)">
      <formula>NOT(ISERROR(SEARCH("Dn(waiting)",C1347)))</formula>
    </cfRule>
  </conditionalFormatting>
  <conditionalFormatting sqref="G1332">
    <cfRule type="containsBlanks" dxfId="2731" priority="2733">
      <formula>LEN(TRIM(G1332))=0</formula>
    </cfRule>
    <cfRule type="containsText" dxfId="2730" priority="2734" operator="containsText" text="Operational">
      <formula>NOT(ISERROR(SEARCH("Operational",G1332)))</formula>
    </cfRule>
    <cfRule type="containsText" dxfId="2729" priority="2735" operator="containsText" text="Dn(service)">
      <formula>NOT(ISERROR(SEARCH("Dn(service)",G1332)))</formula>
    </cfRule>
    <cfRule type="containsText" dxfId="2728" priority="2736" operator="containsText" text="Dn(waiting)">
      <formula>NOT(ISERROR(SEARCH("Dn(waiting)",G1332)))</formula>
    </cfRule>
  </conditionalFormatting>
  <conditionalFormatting sqref="G1347:G1351">
    <cfRule type="containsBlanks" dxfId="2727" priority="2729">
      <formula>LEN(TRIM(G1347))=0</formula>
    </cfRule>
    <cfRule type="containsText" dxfId="2726" priority="2730" operator="containsText" text="Operational">
      <formula>NOT(ISERROR(SEARCH("Operational",G1347)))</formula>
    </cfRule>
    <cfRule type="containsText" dxfId="2725" priority="2731" operator="containsText" text="Dn(service)">
      <formula>NOT(ISERROR(SEARCH("Dn(service)",G1347)))</formula>
    </cfRule>
    <cfRule type="containsText" dxfId="2724" priority="2732" operator="containsText" text="Dn(waiting)">
      <formula>NOT(ISERROR(SEARCH("Dn(waiting)",G1347)))</formula>
    </cfRule>
  </conditionalFormatting>
  <conditionalFormatting sqref="G1352">
    <cfRule type="containsBlanks" dxfId="2723" priority="2725">
      <formula>LEN(TRIM(G1352))=0</formula>
    </cfRule>
    <cfRule type="containsText" dxfId="2722" priority="2726" operator="containsText" text="Operational">
      <formula>NOT(ISERROR(SEARCH("Operational",G1352)))</formula>
    </cfRule>
    <cfRule type="containsText" dxfId="2721" priority="2727" operator="containsText" text="Dn(service)">
      <formula>NOT(ISERROR(SEARCH("Dn(service)",G1352)))</formula>
    </cfRule>
    <cfRule type="containsText" dxfId="2720" priority="2728" operator="containsText" text="Dn(waiting)">
      <formula>NOT(ISERROR(SEARCH("Dn(waiting)",G1352)))</formula>
    </cfRule>
  </conditionalFormatting>
  <conditionalFormatting sqref="D1352:D1356">
    <cfRule type="containsBlanks" dxfId="2719" priority="2721">
      <formula>LEN(TRIM(D1352))=0</formula>
    </cfRule>
    <cfRule type="containsText" dxfId="2718" priority="2722" operator="containsText" text="Operational">
      <formula>NOT(ISERROR(SEARCH("Operational",D1352)))</formula>
    </cfRule>
    <cfRule type="containsText" dxfId="2717" priority="2723" operator="containsText" text="Dn(service)">
      <formula>NOT(ISERROR(SEARCH("Dn(service)",D1352)))</formula>
    </cfRule>
    <cfRule type="containsText" dxfId="2716" priority="2724" operator="containsText" text="Dn(waiting)">
      <formula>NOT(ISERROR(SEARCH("Dn(waiting)",D1352)))</formula>
    </cfRule>
  </conditionalFormatting>
  <conditionalFormatting sqref="D1357">
    <cfRule type="containsBlanks" dxfId="2715" priority="2717">
      <formula>LEN(TRIM(D1357))=0</formula>
    </cfRule>
    <cfRule type="containsText" dxfId="2714" priority="2718" operator="containsText" text="Operational">
      <formula>NOT(ISERROR(SEARCH("Operational",D1357)))</formula>
    </cfRule>
    <cfRule type="containsText" dxfId="2713" priority="2719" operator="containsText" text="Dn(service)">
      <formula>NOT(ISERROR(SEARCH("Dn(service)",D1357)))</formula>
    </cfRule>
    <cfRule type="containsText" dxfId="2712" priority="2720" operator="containsText" text="Dn(waiting)">
      <formula>NOT(ISERROR(SEARCH("Dn(waiting)",D1357)))</formula>
    </cfRule>
  </conditionalFormatting>
  <conditionalFormatting sqref="F1339:F1342">
    <cfRule type="containsBlanks" dxfId="2711" priority="2713">
      <formula>LEN(TRIM(F1339))=0</formula>
    </cfRule>
    <cfRule type="containsText" dxfId="2710" priority="2714" operator="containsText" text="Operational">
      <formula>NOT(ISERROR(SEARCH("Operational",F1339)))</formula>
    </cfRule>
    <cfRule type="containsText" dxfId="2709" priority="2715" operator="containsText" text="Dn(service)">
      <formula>NOT(ISERROR(SEARCH("Dn(service)",F1339)))</formula>
    </cfRule>
    <cfRule type="containsText" dxfId="2708" priority="2716" operator="containsText" text="Dn(waiting)">
      <formula>NOT(ISERROR(SEARCH("Dn(waiting)",F1339)))</formula>
    </cfRule>
  </conditionalFormatting>
  <conditionalFormatting sqref="F1357:F1360">
    <cfRule type="containsBlanks" dxfId="2707" priority="2709">
      <formula>LEN(TRIM(F1357))=0</formula>
    </cfRule>
    <cfRule type="containsText" dxfId="2706" priority="2710" operator="containsText" text="Operational">
      <formula>NOT(ISERROR(SEARCH("Operational",F1357)))</formula>
    </cfRule>
    <cfRule type="containsText" dxfId="2705" priority="2711" operator="containsText" text="Dn(service)">
      <formula>NOT(ISERROR(SEARCH("Dn(service)",F1357)))</formula>
    </cfRule>
    <cfRule type="containsText" dxfId="2704" priority="2712" operator="containsText" text="Dn(waiting)">
      <formula>NOT(ISERROR(SEARCH("Dn(waiting)",F1357)))</formula>
    </cfRule>
  </conditionalFormatting>
  <conditionalFormatting sqref="F1361">
    <cfRule type="containsBlanks" dxfId="2703" priority="2705">
      <formula>LEN(TRIM(F1361))=0</formula>
    </cfRule>
    <cfRule type="containsText" dxfId="2702" priority="2706" operator="containsText" text="Operational">
      <formula>NOT(ISERROR(SEARCH("Operational",F1361)))</formula>
    </cfRule>
    <cfRule type="containsText" dxfId="2701" priority="2707" operator="containsText" text="Dn(service)">
      <formula>NOT(ISERROR(SEARCH("Dn(service)",F1361)))</formula>
    </cfRule>
    <cfRule type="containsText" dxfId="2700" priority="2708" operator="containsText" text="Dn(waiting)">
      <formula>NOT(ISERROR(SEARCH("Dn(waiting)",F1361)))</formula>
    </cfRule>
  </conditionalFormatting>
  <conditionalFormatting sqref="H1346">
    <cfRule type="containsBlanks" dxfId="2699" priority="2701">
      <formula>LEN(TRIM(H1346))=0</formula>
    </cfRule>
    <cfRule type="containsText" dxfId="2698" priority="2702" operator="containsText" text="Operational">
      <formula>NOT(ISERROR(SEARCH("Operational",H1346)))</formula>
    </cfRule>
    <cfRule type="containsText" dxfId="2697" priority="2703" operator="containsText" text="Dn(service)">
      <formula>NOT(ISERROR(SEARCH("Dn(service)",H1346)))</formula>
    </cfRule>
    <cfRule type="containsText" dxfId="2696" priority="2704" operator="containsText" text="Dn(waiting)">
      <formula>NOT(ISERROR(SEARCH("Dn(waiting)",H1346)))</formula>
    </cfRule>
  </conditionalFormatting>
  <conditionalFormatting sqref="H1361:H1365">
    <cfRule type="containsBlanks" dxfId="2695" priority="2697">
      <formula>LEN(TRIM(H1361))=0</formula>
    </cfRule>
    <cfRule type="containsText" dxfId="2694" priority="2698" operator="containsText" text="Operational">
      <formula>NOT(ISERROR(SEARCH("Operational",H1361)))</formula>
    </cfRule>
    <cfRule type="containsText" dxfId="2693" priority="2699" operator="containsText" text="Dn(service)">
      <formula>NOT(ISERROR(SEARCH("Dn(service)",H1361)))</formula>
    </cfRule>
    <cfRule type="containsText" dxfId="2692" priority="2700" operator="containsText" text="Dn(waiting)">
      <formula>NOT(ISERROR(SEARCH("Dn(waiting)",H1361)))</formula>
    </cfRule>
  </conditionalFormatting>
  <conditionalFormatting sqref="H1366">
    <cfRule type="containsBlanks" dxfId="2691" priority="2693">
      <formula>LEN(TRIM(H1366))=0</formula>
    </cfRule>
    <cfRule type="containsText" dxfId="2690" priority="2694" operator="containsText" text="Operational">
      <formula>NOT(ISERROR(SEARCH("Operational",H1366)))</formula>
    </cfRule>
    <cfRule type="containsText" dxfId="2689" priority="2695" operator="containsText" text="Dn(service)">
      <formula>NOT(ISERROR(SEARCH("Dn(service)",H1366)))</formula>
    </cfRule>
    <cfRule type="containsText" dxfId="2688" priority="2696" operator="containsText" text="Dn(waiting)">
      <formula>NOT(ISERROR(SEARCH("Dn(waiting)",H1366)))</formula>
    </cfRule>
  </conditionalFormatting>
  <conditionalFormatting sqref="E1350:E1351">
    <cfRule type="containsBlanks" dxfId="2687" priority="2689">
      <formula>LEN(TRIM(E1350))=0</formula>
    </cfRule>
    <cfRule type="containsText" dxfId="2686" priority="2690" operator="containsText" text="Operational">
      <formula>NOT(ISERROR(SEARCH("Operational",E1350)))</formula>
    </cfRule>
    <cfRule type="containsText" dxfId="2685" priority="2691" operator="containsText" text="Dn(service)">
      <formula>NOT(ISERROR(SEARCH("Dn(service)",E1350)))</formula>
    </cfRule>
    <cfRule type="containsText" dxfId="2684" priority="2692" operator="containsText" text="Dn(waiting)">
      <formula>NOT(ISERROR(SEARCH("Dn(waiting)",E1350)))</formula>
    </cfRule>
  </conditionalFormatting>
  <conditionalFormatting sqref="E1369:E1370">
    <cfRule type="containsBlanks" dxfId="2683" priority="2685">
      <formula>LEN(TRIM(E1369))=0</formula>
    </cfRule>
    <cfRule type="containsText" dxfId="2682" priority="2686" operator="containsText" text="Operational">
      <formula>NOT(ISERROR(SEARCH("Operational",E1369)))</formula>
    </cfRule>
    <cfRule type="containsText" dxfId="2681" priority="2687" operator="containsText" text="Dn(service)">
      <formula>NOT(ISERROR(SEARCH("Dn(service)",E1369)))</formula>
    </cfRule>
    <cfRule type="containsText" dxfId="2680" priority="2688" operator="containsText" text="Dn(waiting)">
      <formula>NOT(ISERROR(SEARCH("Dn(waiting)",E1369)))</formula>
    </cfRule>
  </conditionalFormatting>
  <conditionalFormatting sqref="E1371">
    <cfRule type="containsBlanks" dxfId="2679" priority="2681">
      <formula>LEN(TRIM(E1371))=0</formula>
    </cfRule>
    <cfRule type="containsText" dxfId="2678" priority="2682" operator="containsText" text="Operational">
      <formula>NOT(ISERROR(SEARCH("Operational",E1371)))</formula>
    </cfRule>
    <cfRule type="containsText" dxfId="2677" priority="2683" operator="containsText" text="Dn(service)">
      <formula>NOT(ISERROR(SEARCH("Dn(service)",E1371)))</formula>
    </cfRule>
    <cfRule type="containsText" dxfId="2676" priority="2684" operator="containsText" text="Dn(waiting)">
      <formula>NOT(ISERROR(SEARCH("Dn(waiting)",E1371)))</formula>
    </cfRule>
  </conditionalFormatting>
  <conditionalFormatting sqref="C1354:C1356">
    <cfRule type="containsBlanks" dxfId="2675" priority="2677">
      <formula>LEN(TRIM(C1354))=0</formula>
    </cfRule>
    <cfRule type="containsText" dxfId="2674" priority="2678" operator="containsText" text="Operational">
      <formula>NOT(ISERROR(SEARCH("Operational",C1354)))</formula>
    </cfRule>
    <cfRule type="containsText" dxfId="2673" priority="2679" operator="containsText" text="Dn(service)">
      <formula>NOT(ISERROR(SEARCH("Dn(service)",C1354)))</formula>
    </cfRule>
    <cfRule type="containsText" dxfId="2672" priority="2680" operator="containsText" text="Dn(waiting)">
      <formula>NOT(ISERROR(SEARCH("Dn(waiting)",C1354)))</formula>
    </cfRule>
  </conditionalFormatting>
  <conditionalFormatting sqref="C1371:C1374">
    <cfRule type="containsBlanks" dxfId="2671" priority="2673">
      <formula>LEN(TRIM(C1371))=0</formula>
    </cfRule>
    <cfRule type="containsText" dxfId="2670" priority="2674" operator="containsText" text="Operational">
      <formula>NOT(ISERROR(SEARCH("Operational",C1371)))</formula>
    </cfRule>
    <cfRule type="containsText" dxfId="2669" priority="2675" operator="containsText" text="Dn(service)">
      <formula>NOT(ISERROR(SEARCH("Dn(service)",C1371)))</formula>
    </cfRule>
    <cfRule type="containsText" dxfId="2668" priority="2676" operator="containsText" text="Dn(waiting)">
      <formula>NOT(ISERROR(SEARCH("Dn(waiting)",C1371)))</formula>
    </cfRule>
  </conditionalFormatting>
  <conditionalFormatting sqref="C1375">
    <cfRule type="containsBlanks" dxfId="2667" priority="2669">
      <formula>LEN(TRIM(C1375))=0</formula>
    </cfRule>
    <cfRule type="containsText" dxfId="2666" priority="2670" operator="containsText" text="Operational">
      <formula>NOT(ISERROR(SEARCH("Operational",C1375)))</formula>
    </cfRule>
    <cfRule type="containsText" dxfId="2665" priority="2671" operator="containsText" text="Dn(service)">
      <formula>NOT(ISERROR(SEARCH("Dn(service)",C1375)))</formula>
    </cfRule>
    <cfRule type="containsText" dxfId="2664" priority="2672" operator="containsText" text="Dn(waiting)">
      <formula>NOT(ISERROR(SEARCH("Dn(waiting)",C1375)))</formula>
    </cfRule>
  </conditionalFormatting>
  <conditionalFormatting sqref="G1359:G1360">
    <cfRule type="containsBlanks" dxfId="2663" priority="2665">
      <formula>LEN(TRIM(G1359))=0</formula>
    </cfRule>
    <cfRule type="containsText" dxfId="2662" priority="2666" operator="containsText" text="Operational">
      <formula>NOT(ISERROR(SEARCH("Operational",G1359)))</formula>
    </cfRule>
    <cfRule type="containsText" dxfId="2661" priority="2667" operator="containsText" text="Dn(service)">
      <formula>NOT(ISERROR(SEARCH("Dn(service)",G1359)))</formula>
    </cfRule>
    <cfRule type="containsText" dxfId="2660" priority="2668" operator="containsText" text="Dn(waiting)">
      <formula>NOT(ISERROR(SEARCH("Dn(waiting)",G1359)))</formula>
    </cfRule>
  </conditionalFormatting>
  <conditionalFormatting sqref="G1375:G1378">
    <cfRule type="containsBlanks" dxfId="2659" priority="2661">
      <formula>LEN(TRIM(G1375))=0</formula>
    </cfRule>
    <cfRule type="containsText" dxfId="2658" priority="2662" operator="containsText" text="Operational">
      <formula>NOT(ISERROR(SEARCH("Operational",G1375)))</formula>
    </cfRule>
    <cfRule type="containsText" dxfId="2657" priority="2663" operator="containsText" text="Dn(service)">
      <formula>NOT(ISERROR(SEARCH("Dn(service)",G1375)))</formula>
    </cfRule>
    <cfRule type="containsText" dxfId="2656" priority="2664" operator="containsText" text="Dn(waiting)">
      <formula>NOT(ISERROR(SEARCH("Dn(waiting)",G1375)))</formula>
    </cfRule>
  </conditionalFormatting>
  <conditionalFormatting sqref="G1379">
    <cfRule type="containsBlanks" dxfId="2655" priority="2657">
      <formula>LEN(TRIM(G1379))=0</formula>
    </cfRule>
    <cfRule type="containsText" dxfId="2654" priority="2658" operator="containsText" text="Operational">
      <formula>NOT(ISERROR(SEARCH("Operational",G1379)))</formula>
    </cfRule>
    <cfRule type="containsText" dxfId="2653" priority="2659" operator="containsText" text="Dn(service)">
      <formula>NOT(ISERROR(SEARCH("Dn(service)",G1379)))</formula>
    </cfRule>
    <cfRule type="containsText" dxfId="2652" priority="2660" operator="containsText" text="Dn(waiting)">
      <formula>NOT(ISERROR(SEARCH("Dn(waiting)",G1379)))</formula>
    </cfRule>
  </conditionalFormatting>
  <conditionalFormatting sqref="D1379:D1382">
    <cfRule type="containsBlanks" dxfId="2651" priority="2653">
      <formula>LEN(TRIM(D1379))=0</formula>
    </cfRule>
    <cfRule type="containsText" dxfId="2650" priority="2654" operator="containsText" text="Operational">
      <formula>NOT(ISERROR(SEARCH("Operational",D1379)))</formula>
    </cfRule>
    <cfRule type="containsText" dxfId="2649" priority="2655" operator="containsText" text="Dn(service)">
      <formula>NOT(ISERROR(SEARCH("Dn(service)",D1379)))</formula>
    </cfRule>
    <cfRule type="containsText" dxfId="2648" priority="2656" operator="containsText" text="Dn(waiting)">
      <formula>NOT(ISERROR(SEARCH("Dn(waiting)",D1379)))</formula>
    </cfRule>
  </conditionalFormatting>
  <conditionalFormatting sqref="F1370">
    <cfRule type="containsBlanks" dxfId="2647" priority="2649">
      <formula>LEN(TRIM(F1370))=0</formula>
    </cfRule>
    <cfRule type="containsText" dxfId="2646" priority="2650" operator="containsText" text="Operational">
      <formula>NOT(ISERROR(SEARCH("Operational",F1370)))</formula>
    </cfRule>
    <cfRule type="containsText" dxfId="2645" priority="2651" operator="containsText" text="Dn(service)">
      <formula>NOT(ISERROR(SEARCH("Dn(service)",F1370)))</formula>
    </cfRule>
    <cfRule type="containsText" dxfId="2644" priority="2652" operator="containsText" text="Dn(waiting)">
      <formula>NOT(ISERROR(SEARCH("Dn(waiting)",F1370)))</formula>
    </cfRule>
  </conditionalFormatting>
  <conditionalFormatting sqref="F1383:F1386">
    <cfRule type="containsBlanks" dxfId="2643" priority="2645">
      <formula>LEN(TRIM(F1383))=0</formula>
    </cfRule>
    <cfRule type="containsText" dxfId="2642" priority="2646" operator="containsText" text="Operational">
      <formula>NOT(ISERROR(SEARCH("Operational",F1383)))</formula>
    </cfRule>
    <cfRule type="containsText" dxfId="2641" priority="2647" operator="containsText" text="Dn(service)">
      <formula>NOT(ISERROR(SEARCH("Dn(service)",F1383)))</formula>
    </cfRule>
    <cfRule type="containsText" dxfId="2640" priority="2648" operator="containsText" text="Dn(waiting)">
      <formula>NOT(ISERROR(SEARCH("Dn(waiting)",F1383)))</formula>
    </cfRule>
  </conditionalFormatting>
  <conditionalFormatting sqref="F1387">
    <cfRule type="containsBlanks" dxfId="2639" priority="2641">
      <formula>LEN(TRIM(F1387))=0</formula>
    </cfRule>
    <cfRule type="containsText" dxfId="2638" priority="2642" operator="containsText" text="Operational">
      <formula>NOT(ISERROR(SEARCH("Operational",F1387)))</formula>
    </cfRule>
    <cfRule type="containsText" dxfId="2637" priority="2643" operator="containsText" text="Dn(service)">
      <formula>NOT(ISERROR(SEARCH("Dn(service)",F1387)))</formula>
    </cfRule>
    <cfRule type="containsText" dxfId="2636" priority="2644" operator="containsText" text="Dn(waiting)">
      <formula>NOT(ISERROR(SEARCH("Dn(waiting)",F1387)))</formula>
    </cfRule>
  </conditionalFormatting>
  <conditionalFormatting sqref="E1374">
    <cfRule type="containsBlanks" dxfId="2635" priority="2637">
      <formula>LEN(TRIM(E1374))=0</formula>
    </cfRule>
    <cfRule type="containsText" dxfId="2634" priority="2638" operator="containsText" text="Operational">
      <formula>NOT(ISERROR(SEARCH("Operational",E1374)))</formula>
    </cfRule>
    <cfRule type="containsText" dxfId="2633" priority="2639" operator="containsText" text="Dn(service)">
      <formula>NOT(ISERROR(SEARCH("Dn(service)",E1374)))</formula>
    </cfRule>
    <cfRule type="containsText" dxfId="2632" priority="2640" operator="containsText" text="Dn(waiting)">
      <formula>NOT(ISERROR(SEARCH("Dn(waiting)",E1374)))</formula>
    </cfRule>
  </conditionalFormatting>
  <conditionalFormatting sqref="E1387:E1390">
    <cfRule type="containsBlanks" dxfId="2631" priority="2633">
      <formula>LEN(TRIM(E1387))=0</formula>
    </cfRule>
    <cfRule type="containsText" dxfId="2630" priority="2634" operator="containsText" text="Operational">
      <formula>NOT(ISERROR(SEARCH("Operational",E1387)))</formula>
    </cfRule>
    <cfRule type="containsText" dxfId="2629" priority="2635" operator="containsText" text="Dn(service)">
      <formula>NOT(ISERROR(SEARCH("Dn(service)",E1387)))</formula>
    </cfRule>
    <cfRule type="containsText" dxfId="2628" priority="2636" operator="containsText" text="Dn(waiting)">
      <formula>NOT(ISERROR(SEARCH("Dn(waiting)",E1387)))</formula>
    </cfRule>
  </conditionalFormatting>
  <conditionalFormatting sqref="E1391">
    <cfRule type="containsBlanks" dxfId="2627" priority="2629">
      <formula>LEN(TRIM(E1391))=0</formula>
    </cfRule>
    <cfRule type="containsText" dxfId="2626" priority="2630" operator="containsText" text="Operational">
      <formula>NOT(ISERROR(SEARCH("Operational",E1391)))</formula>
    </cfRule>
    <cfRule type="containsText" dxfId="2625" priority="2631" operator="containsText" text="Dn(service)">
      <formula>NOT(ISERROR(SEARCH("Dn(service)",E1391)))</formula>
    </cfRule>
    <cfRule type="containsText" dxfId="2624" priority="2632" operator="containsText" text="Dn(waiting)">
      <formula>NOT(ISERROR(SEARCH("Dn(waiting)",E1391)))</formula>
    </cfRule>
  </conditionalFormatting>
  <conditionalFormatting sqref="H1377:H1378">
    <cfRule type="containsBlanks" dxfId="2623" priority="2625">
      <formula>LEN(TRIM(H1377))=0</formula>
    </cfRule>
    <cfRule type="containsText" dxfId="2622" priority="2626" operator="containsText" text="Operational">
      <formula>NOT(ISERROR(SEARCH("Operational",H1377)))</formula>
    </cfRule>
    <cfRule type="containsText" dxfId="2621" priority="2627" operator="containsText" text="Dn(service)">
      <formula>NOT(ISERROR(SEARCH("Dn(service)",H1377)))</formula>
    </cfRule>
    <cfRule type="containsText" dxfId="2620" priority="2628" operator="containsText" text="Dn(waiting)">
      <formula>NOT(ISERROR(SEARCH("Dn(waiting)",H1377)))</formula>
    </cfRule>
  </conditionalFormatting>
  <conditionalFormatting sqref="H1391:H1395">
    <cfRule type="containsBlanks" dxfId="2619" priority="2621">
      <formula>LEN(TRIM(H1391))=0</formula>
    </cfRule>
    <cfRule type="containsText" dxfId="2618" priority="2622" operator="containsText" text="Operational">
      <formula>NOT(ISERROR(SEARCH("Operational",H1391)))</formula>
    </cfRule>
    <cfRule type="containsText" dxfId="2617" priority="2623" operator="containsText" text="Dn(service)">
      <formula>NOT(ISERROR(SEARCH("Dn(service)",H1391)))</formula>
    </cfRule>
    <cfRule type="containsText" dxfId="2616" priority="2624" operator="containsText" text="Dn(waiting)">
      <formula>NOT(ISERROR(SEARCH("Dn(waiting)",H1391)))</formula>
    </cfRule>
  </conditionalFormatting>
  <conditionalFormatting sqref="C1383">
    <cfRule type="containsBlanks" dxfId="2615" priority="2617">
      <formula>LEN(TRIM(C1383))=0</formula>
    </cfRule>
    <cfRule type="containsText" dxfId="2614" priority="2618" operator="containsText" text="Operational">
      <formula>NOT(ISERROR(SEARCH("Operational",C1383)))</formula>
    </cfRule>
    <cfRule type="containsText" dxfId="2613" priority="2619" operator="containsText" text="Dn(service)">
      <formula>NOT(ISERROR(SEARCH("Dn(service)",C1383)))</formula>
    </cfRule>
    <cfRule type="containsText" dxfId="2612" priority="2620" operator="containsText" text="Dn(waiting)">
      <formula>NOT(ISERROR(SEARCH("Dn(waiting)",C1383)))</formula>
    </cfRule>
  </conditionalFormatting>
  <conditionalFormatting sqref="C1396:C1399">
    <cfRule type="containsBlanks" dxfId="2611" priority="2613">
      <formula>LEN(TRIM(C1396))=0</formula>
    </cfRule>
    <cfRule type="containsText" dxfId="2610" priority="2614" operator="containsText" text="Operational">
      <formula>NOT(ISERROR(SEARCH("Operational",C1396)))</formula>
    </cfRule>
    <cfRule type="containsText" dxfId="2609" priority="2615" operator="containsText" text="Dn(service)">
      <formula>NOT(ISERROR(SEARCH("Dn(service)",C1396)))</formula>
    </cfRule>
    <cfRule type="containsText" dxfId="2608" priority="2616" operator="containsText" text="Dn(waiting)">
      <formula>NOT(ISERROR(SEARCH("Dn(waiting)",C1396)))</formula>
    </cfRule>
  </conditionalFormatting>
  <conditionalFormatting sqref="C1400">
    <cfRule type="containsBlanks" dxfId="2607" priority="2609">
      <formula>LEN(TRIM(C1400))=0</formula>
    </cfRule>
    <cfRule type="containsText" dxfId="2606" priority="2610" operator="containsText" text="Operational">
      <formula>NOT(ISERROR(SEARCH("Operational",C1400)))</formula>
    </cfRule>
    <cfRule type="containsText" dxfId="2605" priority="2611" operator="containsText" text="Dn(service)">
      <formula>NOT(ISERROR(SEARCH("Dn(service)",C1400)))</formula>
    </cfRule>
    <cfRule type="containsText" dxfId="2604" priority="2612" operator="containsText" text="Dn(waiting)">
      <formula>NOT(ISERROR(SEARCH("Dn(waiting)",C1400)))</formula>
    </cfRule>
  </conditionalFormatting>
  <conditionalFormatting sqref="G1384:G1390">
    <cfRule type="containsBlanks" dxfId="2603" priority="2605">
      <formula>LEN(TRIM(G1384))=0</formula>
    </cfRule>
    <cfRule type="containsText" dxfId="2602" priority="2606" operator="containsText" text="Operational">
      <formula>NOT(ISERROR(SEARCH("Operational",G1384)))</formula>
    </cfRule>
    <cfRule type="containsText" dxfId="2601" priority="2607" operator="containsText" text="Dn(service)">
      <formula>NOT(ISERROR(SEARCH("Dn(service)",G1384)))</formula>
    </cfRule>
    <cfRule type="containsText" dxfId="2600" priority="2608" operator="containsText" text="Dn(waiting)">
      <formula>NOT(ISERROR(SEARCH("Dn(waiting)",G1384)))</formula>
    </cfRule>
  </conditionalFormatting>
  <conditionalFormatting sqref="G1400:G1404">
    <cfRule type="containsBlanks" dxfId="2599" priority="2601">
      <formula>LEN(TRIM(G1400))=0</formula>
    </cfRule>
    <cfRule type="containsText" dxfId="2598" priority="2602" operator="containsText" text="Operational">
      <formula>NOT(ISERROR(SEARCH("Operational",G1400)))</formula>
    </cfRule>
    <cfRule type="containsText" dxfId="2597" priority="2603" operator="containsText" text="Dn(service)">
      <formula>NOT(ISERROR(SEARCH("Dn(service)",G1400)))</formula>
    </cfRule>
    <cfRule type="containsText" dxfId="2596" priority="2604" operator="containsText" text="Dn(waiting)">
      <formula>NOT(ISERROR(SEARCH("Dn(waiting)",G1400)))</formula>
    </cfRule>
  </conditionalFormatting>
  <conditionalFormatting sqref="H1396">
    <cfRule type="containsBlanks" dxfId="2595" priority="2597">
      <formula>LEN(TRIM(H1396))=0</formula>
    </cfRule>
    <cfRule type="containsText" dxfId="2594" priority="2598" operator="containsText" text="Operational">
      <formula>NOT(ISERROR(SEARCH("Operational",H1396)))</formula>
    </cfRule>
    <cfRule type="containsText" dxfId="2593" priority="2599" operator="containsText" text="Dn(service)">
      <formula>NOT(ISERROR(SEARCH("Dn(service)",H1396)))</formula>
    </cfRule>
    <cfRule type="containsText" dxfId="2592" priority="2600" operator="containsText" text="Dn(waiting)">
      <formula>NOT(ISERROR(SEARCH("Dn(waiting)",H1396)))</formula>
    </cfRule>
  </conditionalFormatting>
  <conditionalFormatting sqref="G1405">
    <cfRule type="containsBlanks" dxfId="2591" priority="2593">
      <formula>LEN(TRIM(G1405))=0</formula>
    </cfRule>
    <cfRule type="containsText" dxfId="2590" priority="2594" operator="containsText" text="Operational">
      <formula>NOT(ISERROR(SEARCH("Operational",G1405)))</formula>
    </cfRule>
    <cfRule type="containsText" dxfId="2589" priority="2595" operator="containsText" text="Dn(service)">
      <formula>NOT(ISERROR(SEARCH("Dn(service)",G1405)))</formula>
    </cfRule>
    <cfRule type="containsText" dxfId="2588" priority="2596" operator="containsText" text="Dn(waiting)">
      <formula>NOT(ISERROR(SEARCH("Dn(waiting)",G1405)))</formula>
    </cfRule>
  </conditionalFormatting>
  <conditionalFormatting sqref="D1385:D1386">
    <cfRule type="containsBlanks" dxfId="2587" priority="2589">
      <formula>LEN(TRIM(D1385))=0</formula>
    </cfRule>
    <cfRule type="containsText" dxfId="2586" priority="2590" operator="containsText" text="Operational">
      <formula>NOT(ISERROR(SEARCH("Operational",D1385)))</formula>
    </cfRule>
    <cfRule type="containsText" dxfId="2585" priority="2591" operator="containsText" text="Dn(service)">
      <formula>NOT(ISERROR(SEARCH("Dn(service)",D1385)))</formula>
    </cfRule>
    <cfRule type="containsText" dxfId="2584" priority="2592" operator="containsText" text="Dn(waiting)">
      <formula>NOT(ISERROR(SEARCH("Dn(waiting)",D1385)))</formula>
    </cfRule>
  </conditionalFormatting>
  <conditionalFormatting sqref="D1405:D1409">
    <cfRule type="containsBlanks" dxfId="2583" priority="2585">
      <formula>LEN(TRIM(D1405))=0</formula>
    </cfRule>
    <cfRule type="containsText" dxfId="2582" priority="2586" operator="containsText" text="Operational">
      <formula>NOT(ISERROR(SEARCH("Operational",D1405)))</formula>
    </cfRule>
    <cfRule type="containsText" dxfId="2581" priority="2587" operator="containsText" text="Dn(service)">
      <formula>NOT(ISERROR(SEARCH("Dn(service)",D1405)))</formula>
    </cfRule>
    <cfRule type="containsText" dxfId="2580" priority="2588" operator="containsText" text="Dn(waiting)">
      <formula>NOT(ISERROR(SEARCH("Dn(waiting)",D1405)))</formula>
    </cfRule>
  </conditionalFormatting>
  <conditionalFormatting sqref="D1410">
    <cfRule type="containsBlanks" dxfId="2579" priority="2581">
      <formula>LEN(TRIM(D1410))=0</formula>
    </cfRule>
    <cfRule type="containsText" dxfId="2578" priority="2582" operator="containsText" text="Operational">
      <formula>NOT(ISERROR(SEARCH("Operational",D1410)))</formula>
    </cfRule>
    <cfRule type="containsText" dxfId="2577" priority="2583" operator="containsText" text="Dn(service)">
      <formula>NOT(ISERROR(SEARCH("Dn(service)",D1410)))</formula>
    </cfRule>
    <cfRule type="containsText" dxfId="2576" priority="2584" operator="containsText" text="Dn(waiting)">
      <formula>NOT(ISERROR(SEARCH("Dn(waiting)",D1410)))</formula>
    </cfRule>
  </conditionalFormatting>
  <conditionalFormatting sqref="F1393:F1395">
    <cfRule type="containsBlanks" dxfId="2575" priority="2577">
      <formula>LEN(TRIM(F1393))=0</formula>
    </cfRule>
    <cfRule type="containsText" dxfId="2574" priority="2578" operator="containsText" text="Operational">
      <formula>NOT(ISERROR(SEARCH("Operational",F1393)))</formula>
    </cfRule>
    <cfRule type="containsText" dxfId="2573" priority="2579" operator="containsText" text="Dn(service)">
      <formula>NOT(ISERROR(SEARCH("Dn(service)",F1393)))</formula>
    </cfRule>
    <cfRule type="containsText" dxfId="2572" priority="2580" operator="containsText" text="Dn(waiting)">
      <formula>NOT(ISERROR(SEARCH("Dn(waiting)",F1393)))</formula>
    </cfRule>
  </conditionalFormatting>
  <conditionalFormatting sqref="F1410">
    <cfRule type="containsBlanks" dxfId="2571" priority="2573">
      <formula>LEN(TRIM(F1410))=0</formula>
    </cfRule>
    <cfRule type="containsText" dxfId="2570" priority="2574" operator="containsText" text="Operational">
      <formula>NOT(ISERROR(SEARCH("Operational",F1410)))</formula>
    </cfRule>
    <cfRule type="containsText" dxfId="2569" priority="2575" operator="containsText" text="Dn(service)">
      <formula>NOT(ISERROR(SEARCH("Dn(service)",F1410)))</formula>
    </cfRule>
    <cfRule type="containsText" dxfId="2568" priority="2576" operator="containsText" text="Dn(waiting)">
      <formula>NOT(ISERROR(SEARCH("Dn(waiting)",F1410)))</formula>
    </cfRule>
  </conditionalFormatting>
  <conditionalFormatting sqref="F1411:F1414">
    <cfRule type="containsBlanks" dxfId="2567" priority="2569">
      <formula>LEN(TRIM(F1411))=0</formula>
    </cfRule>
    <cfRule type="containsText" dxfId="2566" priority="2570" operator="containsText" text="Operational">
      <formula>NOT(ISERROR(SEARCH("Operational",F1411)))</formula>
    </cfRule>
    <cfRule type="containsText" dxfId="2565" priority="2571" operator="containsText" text="Dn(service)">
      <formula>NOT(ISERROR(SEARCH("Dn(service)",F1411)))</formula>
    </cfRule>
    <cfRule type="containsText" dxfId="2564" priority="2572" operator="containsText" text="Dn(waiting)">
      <formula>NOT(ISERROR(SEARCH("Dn(waiting)",F1411)))</formula>
    </cfRule>
  </conditionalFormatting>
  <conditionalFormatting sqref="F1415">
    <cfRule type="containsBlanks" dxfId="2563" priority="2565">
      <formula>LEN(TRIM(F1415))=0</formula>
    </cfRule>
    <cfRule type="containsText" dxfId="2562" priority="2566" operator="containsText" text="Operational">
      <formula>NOT(ISERROR(SEARCH("Operational",F1415)))</formula>
    </cfRule>
    <cfRule type="containsText" dxfId="2561" priority="2567" operator="containsText" text="Dn(service)">
      <formula>NOT(ISERROR(SEARCH("Dn(service)",F1415)))</formula>
    </cfRule>
    <cfRule type="containsText" dxfId="2560" priority="2568" operator="containsText" text="Dn(waiting)">
      <formula>NOT(ISERROR(SEARCH("Dn(waiting)",F1415)))</formula>
    </cfRule>
  </conditionalFormatting>
  <conditionalFormatting sqref="E1398:E1399">
    <cfRule type="containsBlanks" dxfId="2559" priority="2561">
      <formula>LEN(TRIM(E1398))=0</formula>
    </cfRule>
    <cfRule type="containsText" dxfId="2558" priority="2562" operator="containsText" text="Operational">
      <formula>NOT(ISERROR(SEARCH("Operational",E1398)))</formula>
    </cfRule>
    <cfRule type="containsText" dxfId="2557" priority="2563" operator="containsText" text="Dn(service)">
      <formula>NOT(ISERROR(SEARCH("Dn(service)",E1398)))</formula>
    </cfRule>
    <cfRule type="containsText" dxfId="2556" priority="2564" operator="containsText" text="Dn(waiting)">
      <formula>NOT(ISERROR(SEARCH("Dn(waiting)",E1398)))</formula>
    </cfRule>
  </conditionalFormatting>
  <conditionalFormatting sqref="E1415:E1419">
    <cfRule type="containsBlanks" dxfId="2555" priority="2557">
      <formula>LEN(TRIM(E1415))=0</formula>
    </cfRule>
    <cfRule type="containsText" dxfId="2554" priority="2558" operator="containsText" text="Operational">
      <formula>NOT(ISERROR(SEARCH("Operational",E1415)))</formula>
    </cfRule>
    <cfRule type="containsText" dxfId="2553" priority="2559" operator="containsText" text="Dn(service)">
      <formula>NOT(ISERROR(SEARCH("Dn(service)",E1415)))</formula>
    </cfRule>
    <cfRule type="containsText" dxfId="2552" priority="2560" operator="containsText" text="Dn(waiting)">
      <formula>NOT(ISERROR(SEARCH("Dn(waiting)",E1415)))</formula>
    </cfRule>
  </conditionalFormatting>
  <conditionalFormatting sqref="E1420">
    <cfRule type="containsBlanks" dxfId="2551" priority="2553">
      <formula>LEN(TRIM(E1420))=0</formula>
    </cfRule>
    <cfRule type="containsText" dxfId="2550" priority="2554" operator="containsText" text="Operational">
      <formula>NOT(ISERROR(SEARCH("Operational",E1420)))</formula>
    </cfRule>
    <cfRule type="containsText" dxfId="2549" priority="2555" operator="containsText" text="Dn(service)">
      <formula>NOT(ISERROR(SEARCH("Dn(service)",E1420)))</formula>
    </cfRule>
    <cfRule type="containsText" dxfId="2548" priority="2556" operator="containsText" text="Dn(waiting)">
      <formula>NOT(ISERROR(SEARCH("Dn(waiting)",E1420)))</formula>
    </cfRule>
  </conditionalFormatting>
  <conditionalFormatting sqref="H1401:H1404">
    <cfRule type="containsBlanks" dxfId="2547" priority="2549">
      <formula>LEN(TRIM(H1401))=0</formula>
    </cfRule>
    <cfRule type="containsText" dxfId="2546" priority="2550" operator="containsText" text="Operational">
      <formula>NOT(ISERROR(SEARCH("Operational",H1401)))</formula>
    </cfRule>
    <cfRule type="containsText" dxfId="2545" priority="2551" operator="containsText" text="Dn(service)">
      <formula>NOT(ISERROR(SEARCH("Dn(service)",H1401)))</formula>
    </cfRule>
    <cfRule type="containsText" dxfId="2544" priority="2552" operator="containsText" text="Dn(waiting)">
      <formula>NOT(ISERROR(SEARCH("Dn(waiting)",H1401)))</formula>
    </cfRule>
  </conditionalFormatting>
  <conditionalFormatting sqref="H1420:H1423">
    <cfRule type="containsBlanks" dxfId="2543" priority="2545">
      <formula>LEN(TRIM(H1420))=0</formula>
    </cfRule>
    <cfRule type="containsText" dxfId="2542" priority="2546" operator="containsText" text="Operational">
      <formula>NOT(ISERROR(SEARCH("Operational",H1420)))</formula>
    </cfRule>
    <cfRule type="containsText" dxfId="2541" priority="2547" operator="containsText" text="Dn(service)">
      <formula>NOT(ISERROR(SEARCH("Dn(service)",H1420)))</formula>
    </cfRule>
    <cfRule type="containsText" dxfId="2540" priority="2548" operator="containsText" text="Dn(waiting)">
      <formula>NOT(ISERROR(SEARCH("Dn(waiting)",H1420)))</formula>
    </cfRule>
  </conditionalFormatting>
  <conditionalFormatting sqref="H1424">
    <cfRule type="containsBlanks" dxfId="2539" priority="2541">
      <formula>LEN(TRIM(H1424))=0</formula>
    </cfRule>
    <cfRule type="containsText" dxfId="2538" priority="2542" operator="containsText" text="Operational">
      <formula>NOT(ISERROR(SEARCH("Operational",H1424)))</formula>
    </cfRule>
    <cfRule type="containsText" dxfId="2537" priority="2543" operator="containsText" text="Dn(service)">
      <formula>NOT(ISERROR(SEARCH("Dn(service)",H1424)))</formula>
    </cfRule>
    <cfRule type="containsText" dxfId="2536" priority="2544" operator="containsText" text="Dn(waiting)">
      <formula>NOT(ISERROR(SEARCH("Dn(waiting)",H1424)))</formula>
    </cfRule>
  </conditionalFormatting>
  <conditionalFormatting sqref="C1406:C1409">
    <cfRule type="containsBlanks" dxfId="2535" priority="2537">
      <formula>LEN(TRIM(C1406))=0</formula>
    </cfRule>
    <cfRule type="containsText" dxfId="2534" priority="2538" operator="containsText" text="Operational">
      <formula>NOT(ISERROR(SEARCH("Operational",C1406)))</formula>
    </cfRule>
    <cfRule type="containsText" dxfId="2533" priority="2539" operator="containsText" text="Dn(service)">
      <formula>NOT(ISERROR(SEARCH("Dn(service)",C1406)))</formula>
    </cfRule>
    <cfRule type="containsText" dxfId="2532" priority="2540" operator="containsText" text="Dn(waiting)">
      <formula>NOT(ISERROR(SEARCH("Dn(waiting)",C1406)))</formula>
    </cfRule>
  </conditionalFormatting>
  <conditionalFormatting sqref="C1425:C1428">
    <cfRule type="containsBlanks" dxfId="2531" priority="2533">
      <formula>LEN(TRIM(C1425))=0</formula>
    </cfRule>
    <cfRule type="containsText" dxfId="2530" priority="2534" operator="containsText" text="Operational">
      <formula>NOT(ISERROR(SEARCH("Operational",C1425)))</formula>
    </cfRule>
    <cfRule type="containsText" dxfId="2529" priority="2535" operator="containsText" text="Dn(service)">
      <formula>NOT(ISERROR(SEARCH("Dn(service)",C1425)))</formula>
    </cfRule>
    <cfRule type="containsText" dxfId="2528" priority="2536" operator="containsText" text="Dn(waiting)">
      <formula>NOT(ISERROR(SEARCH("Dn(waiting)",C1425)))</formula>
    </cfRule>
  </conditionalFormatting>
  <conditionalFormatting sqref="C1429">
    <cfRule type="containsBlanks" dxfId="2527" priority="2529">
      <formula>LEN(TRIM(C1429))=0</formula>
    </cfRule>
    <cfRule type="containsText" dxfId="2526" priority="2530" operator="containsText" text="Operational">
      <formula>NOT(ISERROR(SEARCH("Operational",C1429)))</formula>
    </cfRule>
    <cfRule type="containsText" dxfId="2525" priority="2531" operator="containsText" text="Dn(service)">
      <formula>NOT(ISERROR(SEARCH("Dn(service)",C1429)))</formula>
    </cfRule>
    <cfRule type="containsText" dxfId="2524" priority="2532" operator="containsText" text="Dn(waiting)">
      <formula>NOT(ISERROR(SEARCH("Dn(waiting)",C1429)))</formula>
    </cfRule>
  </conditionalFormatting>
  <conditionalFormatting sqref="G1411:G1414">
    <cfRule type="containsBlanks" dxfId="2523" priority="2525">
      <formula>LEN(TRIM(G1411))=0</formula>
    </cfRule>
    <cfRule type="containsText" dxfId="2522" priority="2526" operator="containsText" text="Operational">
      <formula>NOT(ISERROR(SEARCH("Operational",G1411)))</formula>
    </cfRule>
    <cfRule type="containsText" dxfId="2521" priority="2527" operator="containsText" text="Dn(service)">
      <formula>NOT(ISERROR(SEARCH("Dn(service)",G1411)))</formula>
    </cfRule>
    <cfRule type="containsText" dxfId="2520" priority="2528" operator="containsText" text="Dn(waiting)">
      <formula>NOT(ISERROR(SEARCH("Dn(waiting)",G1411)))</formula>
    </cfRule>
  </conditionalFormatting>
  <conditionalFormatting sqref="G1429:G1431">
    <cfRule type="containsBlanks" dxfId="2519" priority="2521">
      <formula>LEN(TRIM(G1429))=0</formula>
    </cfRule>
    <cfRule type="containsText" dxfId="2518" priority="2522" operator="containsText" text="Operational">
      <formula>NOT(ISERROR(SEARCH("Operational",G1429)))</formula>
    </cfRule>
    <cfRule type="containsText" dxfId="2517" priority="2523" operator="containsText" text="Dn(service)">
      <formula>NOT(ISERROR(SEARCH("Dn(service)",G1429)))</formula>
    </cfRule>
    <cfRule type="containsText" dxfId="2516" priority="2524" operator="containsText" text="Dn(waiting)">
      <formula>NOT(ISERROR(SEARCH("Dn(waiting)",G1429)))</formula>
    </cfRule>
  </conditionalFormatting>
  <conditionalFormatting sqref="G1432">
    <cfRule type="containsBlanks" dxfId="2515" priority="2517">
      <formula>LEN(TRIM(G1432))=0</formula>
    </cfRule>
    <cfRule type="containsText" dxfId="2514" priority="2518" operator="containsText" text="Operational">
      <formula>NOT(ISERROR(SEARCH("Operational",G1432)))</formula>
    </cfRule>
    <cfRule type="containsText" dxfId="2513" priority="2519" operator="containsText" text="Dn(service)">
      <formula>NOT(ISERROR(SEARCH("Dn(service)",G1432)))</formula>
    </cfRule>
    <cfRule type="containsText" dxfId="2512" priority="2520" operator="containsText" text="Dn(waiting)">
      <formula>NOT(ISERROR(SEARCH("Dn(waiting)",G1432)))</formula>
    </cfRule>
  </conditionalFormatting>
  <conditionalFormatting sqref="D1432">
    <cfRule type="containsBlanks" dxfId="2511" priority="2513">
      <formula>LEN(TRIM(D1432))=0</formula>
    </cfRule>
    <cfRule type="containsText" dxfId="2510" priority="2514" operator="containsText" text="Operational">
      <formula>NOT(ISERROR(SEARCH("Operational",D1432)))</formula>
    </cfRule>
    <cfRule type="containsText" dxfId="2509" priority="2515" operator="containsText" text="Dn(service)">
      <formula>NOT(ISERROR(SEARCH("Dn(service)",D1432)))</formula>
    </cfRule>
    <cfRule type="containsText" dxfId="2508" priority="2516" operator="containsText" text="Dn(waiting)">
      <formula>NOT(ISERROR(SEARCH("Dn(waiting)",D1432)))</formula>
    </cfRule>
  </conditionalFormatting>
  <conditionalFormatting sqref="D1433:D1435">
    <cfRule type="containsBlanks" dxfId="2507" priority="2509">
      <formula>LEN(TRIM(D1433))=0</formula>
    </cfRule>
    <cfRule type="containsText" dxfId="2506" priority="2510" operator="containsText" text="Operational">
      <formula>NOT(ISERROR(SEARCH("Operational",D1433)))</formula>
    </cfRule>
    <cfRule type="containsText" dxfId="2505" priority="2511" operator="containsText" text="Dn(service)">
      <formula>NOT(ISERROR(SEARCH("Dn(service)",D1433)))</formula>
    </cfRule>
    <cfRule type="containsText" dxfId="2504" priority="2512" operator="containsText" text="Dn(waiting)">
      <formula>NOT(ISERROR(SEARCH("Dn(waiting)",D1433)))</formula>
    </cfRule>
  </conditionalFormatting>
  <conditionalFormatting sqref="D1436">
    <cfRule type="containsBlanks" dxfId="2503" priority="2505">
      <formula>LEN(TRIM(D1436))=0</formula>
    </cfRule>
    <cfRule type="containsText" dxfId="2502" priority="2506" operator="containsText" text="Operational">
      <formula>NOT(ISERROR(SEARCH("Operational",D1436)))</formula>
    </cfRule>
    <cfRule type="containsText" dxfId="2501" priority="2507" operator="containsText" text="Dn(service)">
      <formula>NOT(ISERROR(SEARCH("Dn(service)",D1436)))</formula>
    </cfRule>
    <cfRule type="containsText" dxfId="2500" priority="2508" operator="containsText" text="Dn(waiting)">
      <formula>NOT(ISERROR(SEARCH("Dn(waiting)",D1436)))</formula>
    </cfRule>
  </conditionalFormatting>
  <conditionalFormatting sqref="F1423">
    <cfRule type="containsBlanks" dxfId="2499" priority="2501">
      <formula>LEN(TRIM(F1423))=0</formula>
    </cfRule>
    <cfRule type="containsText" dxfId="2498" priority="2502" operator="containsText" text="Operational">
      <formula>NOT(ISERROR(SEARCH("Operational",F1423)))</formula>
    </cfRule>
    <cfRule type="containsText" dxfId="2497" priority="2503" operator="containsText" text="Dn(service)">
      <formula>NOT(ISERROR(SEARCH("Dn(service)",F1423)))</formula>
    </cfRule>
    <cfRule type="containsText" dxfId="2496" priority="2504" operator="containsText" text="Dn(waiting)">
      <formula>NOT(ISERROR(SEARCH("Dn(waiting)",F1423)))</formula>
    </cfRule>
  </conditionalFormatting>
  <conditionalFormatting sqref="F1436:F1439">
    <cfRule type="containsBlanks" dxfId="2495" priority="2497">
      <formula>LEN(TRIM(F1436))=0</formula>
    </cfRule>
    <cfRule type="containsText" dxfId="2494" priority="2498" operator="containsText" text="Operational">
      <formula>NOT(ISERROR(SEARCH("Operational",F1436)))</formula>
    </cfRule>
    <cfRule type="containsText" dxfId="2493" priority="2499" operator="containsText" text="Dn(service)">
      <formula>NOT(ISERROR(SEARCH("Dn(service)",F1436)))</formula>
    </cfRule>
    <cfRule type="containsText" dxfId="2492" priority="2500" operator="containsText" text="Dn(waiting)">
      <formula>NOT(ISERROR(SEARCH("Dn(waiting)",F1436)))</formula>
    </cfRule>
  </conditionalFormatting>
  <conditionalFormatting sqref="F1440">
    <cfRule type="containsBlanks" dxfId="2491" priority="2493">
      <formula>LEN(TRIM(F1440))=0</formula>
    </cfRule>
    <cfRule type="containsText" dxfId="2490" priority="2494" operator="containsText" text="Operational">
      <formula>NOT(ISERROR(SEARCH("Operational",F1440)))</formula>
    </cfRule>
    <cfRule type="containsText" dxfId="2489" priority="2495" operator="containsText" text="Dn(service)">
      <formula>NOT(ISERROR(SEARCH("Dn(service)",F1440)))</formula>
    </cfRule>
    <cfRule type="containsText" dxfId="2488" priority="2496" operator="containsText" text="Dn(waiting)">
      <formula>NOT(ISERROR(SEARCH("Dn(waiting)",F1440)))</formula>
    </cfRule>
  </conditionalFormatting>
  <conditionalFormatting sqref="E1440:E1444">
    <cfRule type="containsBlanks" dxfId="2487" priority="2489">
      <formula>LEN(TRIM(E1440))=0</formula>
    </cfRule>
    <cfRule type="containsText" dxfId="2486" priority="2490" operator="containsText" text="Operational">
      <formula>NOT(ISERROR(SEARCH("Operational",E1440)))</formula>
    </cfRule>
    <cfRule type="containsText" dxfId="2485" priority="2491" operator="containsText" text="Dn(service)">
      <formula>NOT(ISERROR(SEARCH("Dn(service)",E1440)))</formula>
    </cfRule>
    <cfRule type="containsText" dxfId="2484" priority="2492" operator="containsText" text="Dn(waiting)">
      <formula>NOT(ISERROR(SEARCH("Dn(waiting)",E1440)))</formula>
    </cfRule>
  </conditionalFormatting>
  <conditionalFormatting sqref="E1445">
    <cfRule type="containsBlanks" dxfId="2483" priority="2485">
      <formula>LEN(TRIM(E1445))=0</formula>
    </cfRule>
    <cfRule type="containsText" dxfId="2482" priority="2486" operator="containsText" text="Operational">
      <formula>NOT(ISERROR(SEARCH("Operational",E1445)))</formula>
    </cfRule>
    <cfRule type="containsText" dxfId="2481" priority="2487" operator="containsText" text="Dn(service)">
      <formula>NOT(ISERROR(SEARCH("Dn(service)",E1445)))</formula>
    </cfRule>
    <cfRule type="containsText" dxfId="2480" priority="2488" operator="containsText" text="Dn(waiting)">
      <formula>NOT(ISERROR(SEARCH("Dn(waiting)",E1445)))</formula>
    </cfRule>
  </conditionalFormatting>
  <conditionalFormatting sqref="H1445:H1449">
    <cfRule type="containsBlanks" dxfId="2479" priority="2481">
      <formula>LEN(TRIM(H1445))=0</formula>
    </cfRule>
    <cfRule type="containsText" dxfId="2478" priority="2482" operator="containsText" text="Operational">
      <formula>NOT(ISERROR(SEARCH("Operational",H1445)))</formula>
    </cfRule>
    <cfRule type="containsText" dxfId="2477" priority="2483" operator="containsText" text="Dn(service)">
      <formula>NOT(ISERROR(SEARCH("Dn(service)",H1445)))</formula>
    </cfRule>
    <cfRule type="containsText" dxfId="2476" priority="2484" operator="containsText" text="Dn(waiting)">
      <formula>NOT(ISERROR(SEARCH("Dn(waiting)",H1445)))</formula>
    </cfRule>
  </conditionalFormatting>
  <conditionalFormatting sqref="H1450">
    <cfRule type="containsBlanks" dxfId="2475" priority="2477">
      <formula>LEN(TRIM(H1450))=0</formula>
    </cfRule>
    <cfRule type="containsText" dxfId="2474" priority="2478" operator="containsText" text="Operational">
      <formula>NOT(ISERROR(SEARCH("Operational",H1450)))</formula>
    </cfRule>
    <cfRule type="containsText" dxfId="2473" priority="2479" operator="containsText" text="Dn(service)">
      <formula>NOT(ISERROR(SEARCH("Dn(service)",H1450)))</formula>
    </cfRule>
    <cfRule type="containsText" dxfId="2472" priority="2480" operator="containsText" text="Dn(waiting)">
      <formula>NOT(ISERROR(SEARCH("Dn(waiting)",H1450)))</formula>
    </cfRule>
  </conditionalFormatting>
  <conditionalFormatting sqref="C1450:C1453">
    <cfRule type="containsBlanks" dxfId="2471" priority="2473">
      <formula>LEN(TRIM(C1450))=0</formula>
    </cfRule>
    <cfRule type="containsText" dxfId="2470" priority="2474" operator="containsText" text="Operational">
      <formula>NOT(ISERROR(SEARCH("Operational",C1450)))</formula>
    </cfRule>
    <cfRule type="containsText" dxfId="2469" priority="2475" operator="containsText" text="Dn(service)">
      <formula>NOT(ISERROR(SEARCH("Dn(service)",C1450)))</formula>
    </cfRule>
    <cfRule type="containsText" dxfId="2468" priority="2476" operator="containsText" text="Dn(waiting)">
      <formula>NOT(ISERROR(SEARCH("Dn(waiting)",C1450)))</formula>
    </cfRule>
  </conditionalFormatting>
  <conditionalFormatting sqref="C1454">
    <cfRule type="containsBlanks" dxfId="2467" priority="2469">
      <formula>LEN(TRIM(C1454))=0</formula>
    </cfRule>
    <cfRule type="containsText" dxfId="2466" priority="2470" operator="containsText" text="Operational">
      <formula>NOT(ISERROR(SEARCH("Operational",C1454)))</formula>
    </cfRule>
    <cfRule type="containsText" dxfId="2465" priority="2471" operator="containsText" text="Dn(service)">
      <formula>NOT(ISERROR(SEARCH("Dn(service)",C1454)))</formula>
    </cfRule>
    <cfRule type="containsText" dxfId="2464" priority="2472" operator="containsText" text="Dn(waiting)">
      <formula>NOT(ISERROR(SEARCH("Dn(waiting)",C1454)))</formula>
    </cfRule>
  </conditionalFormatting>
  <conditionalFormatting sqref="G1454:G1457">
    <cfRule type="containsBlanks" dxfId="2463" priority="2465">
      <formula>LEN(TRIM(G1454))=0</formula>
    </cfRule>
    <cfRule type="containsText" dxfId="2462" priority="2466" operator="containsText" text="Operational">
      <formula>NOT(ISERROR(SEARCH("Operational",G1454)))</formula>
    </cfRule>
    <cfRule type="containsText" dxfId="2461" priority="2467" operator="containsText" text="Dn(service)">
      <formula>NOT(ISERROR(SEARCH("Dn(service)",G1454)))</formula>
    </cfRule>
    <cfRule type="containsText" dxfId="2460" priority="2468" operator="containsText" text="Dn(waiting)">
      <formula>NOT(ISERROR(SEARCH("Dn(waiting)",G1454)))</formula>
    </cfRule>
  </conditionalFormatting>
  <conditionalFormatting sqref="G1458">
    <cfRule type="containsBlanks" dxfId="2459" priority="2461">
      <formula>LEN(TRIM(G1458))=0</formula>
    </cfRule>
    <cfRule type="containsText" dxfId="2458" priority="2462" operator="containsText" text="Operational">
      <formula>NOT(ISERROR(SEARCH("Operational",G1458)))</formula>
    </cfRule>
    <cfRule type="containsText" dxfId="2457" priority="2463" operator="containsText" text="Dn(service)">
      <formula>NOT(ISERROR(SEARCH("Dn(service)",G1458)))</formula>
    </cfRule>
    <cfRule type="containsText" dxfId="2456" priority="2464" operator="containsText" text="Dn(waiting)">
      <formula>NOT(ISERROR(SEARCH("Dn(waiting)",G1458)))</formula>
    </cfRule>
  </conditionalFormatting>
  <conditionalFormatting sqref="D1444">
    <cfRule type="containsBlanks" dxfId="2455" priority="2457">
      <formula>LEN(TRIM(D1444))=0</formula>
    </cfRule>
    <cfRule type="containsText" dxfId="2454" priority="2458" operator="containsText" text="Operational">
      <formula>NOT(ISERROR(SEARCH("Operational",D1444)))</formula>
    </cfRule>
    <cfRule type="containsText" dxfId="2453" priority="2459" operator="containsText" text="Dn(service)">
      <formula>NOT(ISERROR(SEARCH("Dn(service)",D1444)))</formula>
    </cfRule>
    <cfRule type="containsText" dxfId="2452" priority="2460" operator="containsText" text="Dn(waiting)">
      <formula>NOT(ISERROR(SEARCH("Dn(waiting)",D1444)))</formula>
    </cfRule>
  </conditionalFormatting>
  <conditionalFormatting sqref="D1458:D1462">
    <cfRule type="containsBlanks" dxfId="2451" priority="2453">
      <formula>LEN(TRIM(D1458))=0</formula>
    </cfRule>
    <cfRule type="containsText" dxfId="2450" priority="2454" operator="containsText" text="Operational">
      <formula>NOT(ISERROR(SEARCH("Operational",D1458)))</formula>
    </cfRule>
    <cfRule type="containsText" dxfId="2449" priority="2455" operator="containsText" text="Dn(service)">
      <formula>NOT(ISERROR(SEARCH("Dn(service)",D1458)))</formula>
    </cfRule>
    <cfRule type="containsText" dxfId="2448" priority="2456" operator="containsText" text="Dn(waiting)">
      <formula>NOT(ISERROR(SEARCH("Dn(waiting)",D1458)))</formula>
    </cfRule>
  </conditionalFormatting>
  <conditionalFormatting sqref="D1463">
    <cfRule type="containsBlanks" dxfId="2447" priority="2449">
      <formula>LEN(TRIM(D1463))=0</formula>
    </cfRule>
    <cfRule type="containsText" dxfId="2446" priority="2450" operator="containsText" text="Operational">
      <formula>NOT(ISERROR(SEARCH("Operational",D1463)))</formula>
    </cfRule>
    <cfRule type="containsText" dxfId="2445" priority="2451" operator="containsText" text="Dn(service)">
      <formula>NOT(ISERROR(SEARCH("Dn(service)",D1463)))</formula>
    </cfRule>
    <cfRule type="containsText" dxfId="2444" priority="2452" operator="containsText" text="Dn(waiting)">
      <formula>NOT(ISERROR(SEARCH("Dn(waiting)",D1463)))</formula>
    </cfRule>
  </conditionalFormatting>
  <conditionalFormatting sqref="F1446:F1449">
    <cfRule type="containsBlanks" dxfId="2443" priority="2445">
      <formula>LEN(TRIM(F1446))=0</formula>
    </cfRule>
    <cfRule type="containsText" dxfId="2442" priority="2446" operator="containsText" text="Operational">
      <formula>NOT(ISERROR(SEARCH("Operational",F1446)))</formula>
    </cfRule>
    <cfRule type="containsText" dxfId="2441" priority="2447" operator="containsText" text="Dn(service)">
      <formula>NOT(ISERROR(SEARCH("Dn(service)",F1446)))</formula>
    </cfRule>
    <cfRule type="containsText" dxfId="2440" priority="2448" operator="containsText" text="Dn(waiting)">
      <formula>NOT(ISERROR(SEARCH("Dn(waiting)",F1446)))</formula>
    </cfRule>
  </conditionalFormatting>
  <conditionalFormatting sqref="F1463:F1466">
    <cfRule type="containsBlanks" dxfId="2439" priority="2441">
      <formula>LEN(TRIM(F1463))=0</formula>
    </cfRule>
    <cfRule type="containsText" dxfId="2438" priority="2442" operator="containsText" text="Operational">
      <formula>NOT(ISERROR(SEARCH("Operational",F1463)))</formula>
    </cfRule>
    <cfRule type="containsText" dxfId="2437" priority="2443" operator="containsText" text="Dn(service)">
      <formula>NOT(ISERROR(SEARCH("Dn(service)",F1463)))</formula>
    </cfRule>
    <cfRule type="containsText" dxfId="2436" priority="2444" operator="containsText" text="Dn(waiting)">
      <formula>NOT(ISERROR(SEARCH("Dn(waiting)",F1463)))</formula>
    </cfRule>
  </conditionalFormatting>
  <conditionalFormatting sqref="F1467">
    <cfRule type="containsBlanks" dxfId="2435" priority="2437">
      <formula>LEN(TRIM(F1467))=0</formula>
    </cfRule>
    <cfRule type="containsText" dxfId="2434" priority="2438" operator="containsText" text="Operational">
      <formula>NOT(ISERROR(SEARCH("Operational",F1467)))</formula>
    </cfRule>
    <cfRule type="containsText" dxfId="2433" priority="2439" operator="containsText" text="Dn(service)">
      <formula>NOT(ISERROR(SEARCH("Dn(service)",F1467)))</formula>
    </cfRule>
    <cfRule type="containsText" dxfId="2432" priority="2440" operator="containsText" text="Dn(waiting)">
      <formula>NOT(ISERROR(SEARCH("Dn(waiting)",F1467)))</formula>
    </cfRule>
  </conditionalFormatting>
  <conditionalFormatting sqref="E1449:E1453">
    <cfRule type="containsBlanks" dxfId="2431" priority="2433">
      <formula>LEN(TRIM(E1449))=0</formula>
    </cfRule>
    <cfRule type="containsText" dxfId="2430" priority="2434" operator="containsText" text="Operational">
      <formula>NOT(ISERROR(SEARCH("Operational",E1449)))</formula>
    </cfRule>
    <cfRule type="containsText" dxfId="2429" priority="2435" operator="containsText" text="Dn(service)">
      <formula>NOT(ISERROR(SEARCH("Dn(service)",E1449)))</formula>
    </cfRule>
    <cfRule type="containsText" dxfId="2428" priority="2436" operator="containsText" text="Dn(waiting)">
      <formula>NOT(ISERROR(SEARCH("Dn(waiting)",E1449)))</formula>
    </cfRule>
  </conditionalFormatting>
  <conditionalFormatting sqref="E1467:E1470">
    <cfRule type="containsBlanks" dxfId="2427" priority="2429">
      <formula>LEN(TRIM(E1467))=0</formula>
    </cfRule>
    <cfRule type="containsText" dxfId="2426" priority="2430" operator="containsText" text="Operational">
      <formula>NOT(ISERROR(SEARCH("Operational",E1467)))</formula>
    </cfRule>
    <cfRule type="containsText" dxfId="2425" priority="2431" operator="containsText" text="Dn(service)">
      <formula>NOT(ISERROR(SEARCH("Dn(service)",E1467)))</formula>
    </cfRule>
    <cfRule type="containsText" dxfId="2424" priority="2432" operator="containsText" text="Dn(waiting)">
      <formula>NOT(ISERROR(SEARCH("Dn(waiting)",E1467)))</formula>
    </cfRule>
  </conditionalFormatting>
  <conditionalFormatting sqref="E1471">
    <cfRule type="containsBlanks" dxfId="2423" priority="2425">
      <formula>LEN(TRIM(E1471))=0</formula>
    </cfRule>
    <cfRule type="containsText" dxfId="2422" priority="2426" operator="containsText" text="Operational">
      <formula>NOT(ISERROR(SEARCH("Operational",E1471)))</formula>
    </cfRule>
    <cfRule type="containsText" dxfId="2421" priority="2427" operator="containsText" text="Dn(service)">
      <formula>NOT(ISERROR(SEARCH("Dn(service)",E1471)))</formula>
    </cfRule>
    <cfRule type="containsText" dxfId="2420" priority="2428" operator="containsText" text="Dn(waiting)">
      <formula>NOT(ISERROR(SEARCH("Dn(waiting)",E1471)))</formula>
    </cfRule>
  </conditionalFormatting>
  <conditionalFormatting sqref="D1383">
    <cfRule type="containsBlanks" dxfId="2419" priority="2421">
      <formula>LEN(TRIM(D1383))=0</formula>
    </cfRule>
    <cfRule type="containsText" dxfId="2418" priority="2422" operator="containsText" text="Operational">
      <formula>NOT(ISERROR(SEARCH("Operational",D1383)))</formula>
    </cfRule>
    <cfRule type="containsText" dxfId="2417" priority="2423" operator="containsText" text="Dn(service)">
      <formula>NOT(ISERROR(SEARCH("Dn(service)",D1383)))</formula>
    </cfRule>
    <cfRule type="containsText" dxfId="2416" priority="2424" operator="containsText" text="Dn(waiting)">
      <formula>NOT(ISERROR(SEARCH("Dn(waiting)",D1383)))</formula>
    </cfRule>
  </conditionalFormatting>
  <conditionalFormatting sqref="D1384">
    <cfRule type="containsBlanks" dxfId="2415" priority="2417">
      <formula>LEN(TRIM(D1384))=0</formula>
    </cfRule>
    <cfRule type="containsText" dxfId="2414" priority="2418" operator="containsText" text="Operational">
      <formula>NOT(ISERROR(SEARCH("Operational",D1384)))</formula>
    </cfRule>
    <cfRule type="containsText" dxfId="2413" priority="2419" operator="containsText" text="Dn(service)">
      <formula>NOT(ISERROR(SEARCH("Dn(service)",D1384)))</formula>
    </cfRule>
    <cfRule type="containsText" dxfId="2412" priority="2420" operator="containsText" text="Dn(waiting)">
      <formula>NOT(ISERROR(SEARCH("Dn(waiting)",D1384)))</formula>
    </cfRule>
  </conditionalFormatting>
  <conditionalFormatting sqref="F1332">
    <cfRule type="containsBlanks" dxfId="2411" priority="2413">
      <formula>LEN(TRIM(F1332))=0</formula>
    </cfRule>
    <cfRule type="containsText" dxfId="2410" priority="2414" operator="containsText" text="Operational">
      <formula>NOT(ISERROR(SEARCH("Operational",F1332)))</formula>
    </cfRule>
    <cfRule type="containsText" dxfId="2409" priority="2415" operator="containsText" text="Dn(service)">
      <formula>NOT(ISERROR(SEARCH("Dn(service)",F1332)))</formula>
    </cfRule>
    <cfRule type="containsText" dxfId="2408" priority="2416" operator="containsText" text="Dn(waiting)">
      <formula>NOT(ISERROR(SEARCH("Dn(waiting)",F1332)))</formula>
    </cfRule>
  </conditionalFormatting>
  <conditionalFormatting sqref="G1310">
    <cfRule type="containsBlanks" dxfId="2407" priority="2409">
      <formula>LEN(TRIM(G1310))=0</formula>
    </cfRule>
    <cfRule type="containsText" dxfId="2406" priority="2410" operator="containsText" text="Operational">
      <formula>NOT(ISERROR(SEARCH("Operational",G1310)))</formula>
    </cfRule>
    <cfRule type="containsText" dxfId="2405" priority="2411" operator="containsText" text="Dn(service)">
      <formula>NOT(ISERROR(SEARCH("Dn(service)",G1310)))</formula>
    </cfRule>
    <cfRule type="containsText" dxfId="2404" priority="2412" operator="containsText" text="Dn(waiting)">
      <formula>NOT(ISERROR(SEARCH("Dn(waiting)",G1310)))</formula>
    </cfRule>
  </conditionalFormatting>
  <conditionalFormatting sqref="G1311">
    <cfRule type="containsBlanks" dxfId="2403" priority="2405">
      <formula>LEN(TRIM(G1311))=0</formula>
    </cfRule>
    <cfRule type="containsText" dxfId="2402" priority="2406" operator="containsText" text="Operational">
      <formula>NOT(ISERROR(SEARCH("Operational",G1311)))</formula>
    </cfRule>
    <cfRule type="containsText" dxfId="2401" priority="2407" operator="containsText" text="Dn(service)">
      <formula>NOT(ISERROR(SEARCH("Dn(service)",G1311)))</formula>
    </cfRule>
    <cfRule type="containsText" dxfId="2400" priority="2408" operator="containsText" text="Dn(waiting)">
      <formula>NOT(ISERROR(SEARCH("Dn(waiting)",G1311)))</formula>
    </cfRule>
  </conditionalFormatting>
  <conditionalFormatting sqref="G1312">
    <cfRule type="containsBlanks" dxfId="2399" priority="2401">
      <formula>LEN(TRIM(G1312))=0</formula>
    </cfRule>
    <cfRule type="containsText" dxfId="2398" priority="2402" operator="containsText" text="Operational">
      <formula>NOT(ISERROR(SEARCH("Operational",G1312)))</formula>
    </cfRule>
    <cfRule type="containsText" dxfId="2397" priority="2403" operator="containsText" text="Dn(service)">
      <formula>NOT(ISERROR(SEARCH("Dn(service)",G1312)))</formula>
    </cfRule>
    <cfRule type="containsText" dxfId="2396" priority="2404" operator="containsText" text="Dn(waiting)">
      <formula>NOT(ISERROR(SEARCH("Dn(waiting)",G1312)))</formula>
    </cfRule>
  </conditionalFormatting>
  <conditionalFormatting sqref="C1314">
    <cfRule type="containsBlanks" dxfId="2395" priority="2397">
      <formula>LEN(TRIM(C1314))=0</formula>
    </cfRule>
    <cfRule type="containsText" dxfId="2394" priority="2398" operator="containsText" text="Operational">
      <formula>NOT(ISERROR(SEARCH("Operational",C1314)))</formula>
    </cfRule>
    <cfRule type="containsText" dxfId="2393" priority="2399" operator="containsText" text="Dn(service)">
      <formula>NOT(ISERROR(SEARCH("Dn(service)",C1314)))</formula>
    </cfRule>
    <cfRule type="containsText" dxfId="2392" priority="2400" operator="containsText" text="Dn(waiting)">
      <formula>NOT(ISERROR(SEARCH("Dn(waiting)",C1314)))</formula>
    </cfRule>
  </conditionalFormatting>
  <conditionalFormatting sqref="C1315">
    <cfRule type="containsBlanks" dxfId="2391" priority="2393">
      <formula>LEN(TRIM(C1315))=0</formula>
    </cfRule>
    <cfRule type="containsText" dxfId="2390" priority="2394" operator="containsText" text="Operational">
      <formula>NOT(ISERROR(SEARCH("Operational",C1315)))</formula>
    </cfRule>
    <cfRule type="containsText" dxfId="2389" priority="2395" operator="containsText" text="Dn(service)">
      <formula>NOT(ISERROR(SEARCH("Dn(service)",C1315)))</formula>
    </cfRule>
    <cfRule type="containsText" dxfId="2388" priority="2396" operator="containsText" text="Dn(waiting)">
      <formula>NOT(ISERROR(SEARCH("Dn(waiting)",C1315)))</formula>
    </cfRule>
  </conditionalFormatting>
  <conditionalFormatting sqref="C1316">
    <cfRule type="containsBlanks" dxfId="2387" priority="2389">
      <formula>LEN(TRIM(C1316))=0</formula>
    </cfRule>
    <cfRule type="containsText" dxfId="2386" priority="2390" operator="containsText" text="Operational">
      <formula>NOT(ISERROR(SEARCH("Operational",C1316)))</formula>
    </cfRule>
    <cfRule type="containsText" dxfId="2385" priority="2391" operator="containsText" text="Dn(service)">
      <formula>NOT(ISERROR(SEARCH("Dn(service)",C1316)))</formula>
    </cfRule>
    <cfRule type="containsText" dxfId="2384" priority="2392" operator="containsText" text="Dn(waiting)">
      <formula>NOT(ISERROR(SEARCH("Dn(waiting)",C1316)))</formula>
    </cfRule>
  </conditionalFormatting>
  <conditionalFormatting sqref="D1317">
    <cfRule type="containsBlanks" dxfId="2383" priority="2385">
      <formula>LEN(TRIM(D1317))=0</formula>
    </cfRule>
    <cfRule type="containsText" dxfId="2382" priority="2386" operator="containsText" text="Operational">
      <formula>NOT(ISERROR(SEARCH("Operational",D1317)))</formula>
    </cfRule>
    <cfRule type="containsText" dxfId="2381" priority="2387" operator="containsText" text="Dn(service)">
      <formula>NOT(ISERROR(SEARCH("Dn(service)",D1317)))</formula>
    </cfRule>
    <cfRule type="containsText" dxfId="2380" priority="2388" operator="containsText" text="Dn(waiting)">
      <formula>NOT(ISERROR(SEARCH("Dn(waiting)",D1317)))</formula>
    </cfRule>
  </conditionalFormatting>
  <conditionalFormatting sqref="D1318">
    <cfRule type="containsBlanks" dxfId="2379" priority="2381">
      <formula>LEN(TRIM(D1318))=0</formula>
    </cfRule>
    <cfRule type="containsText" dxfId="2378" priority="2382" operator="containsText" text="Operational">
      <formula>NOT(ISERROR(SEARCH("Operational",D1318)))</formula>
    </cfRule>
    <cfRule type="containsText" dxfId="2377" priority="2383" operator="containsText" text="Dn(service)">
      <formula>NOT(ISERROR(SEARCH("Dn(service)",D1318)))</formula>
    </cfRule>
    <cfRule type="containsText" dxfId="2376" priority="2384" operator="containsText" text="Dn(waiting)">
      <formula>NOT(ISERROR(SEARCH("Dn(waiting)",D1318)))</formula>
    </cfRule>
  </conditionalFormatting>
  <conditionalFormatting sqref="D1319">
    <cfRule type="containsBlanks" dxfId="2375" priority="2377">
      <formula>LEN(TRIM(D1319))=0</formula>
    </cfRule>
    <cfRule type="containsText" dxfId="2374" priority="2378" operator="containsText" text="Operational">
      <formula>NOT(ISERROR(SEARCH("Operational",D1319)))</formula>
    </cfRule>
    <cfRule type="containsText" dxfId="2373" priority="2379" operator="containsText" text="Dn(service)">
      <formula>NOT(ISERROR(SEARCH("Dn(service)",D1319)))</formula>
    </cfRule>
    <cfRule type="containsText" dxfId="2372" priority="2380" operator="containsText" text="Dn(waiting)">
      <formula>NOT(ISERROR(SEARCH("Dn(waiting)",D1319)))</formula>
    </cfRule>
  </conditionalFormatting>
  <conditionalFormatting sqref="D1320">
    <cfRule type="containsBlanks" dxfId="2371" priority="2373">
      <formula>LEN(TRIM(D1320))=0</formula>
    </cfRule>
    <cfRule type="containsText" dxfId="2370" priority="2374" operator="containsText" text="Operational">
      <formula>NOT(ISERROR(SEARCH("Operational",D1320)))</formula>
    </cfRule>
    <cfRule type="containsText" dxfId="2369" priority="2375" operator="containsText" text="Dn(service)">
      <formula>NOT(ISERROR(SEARCH("Dn(service)",D1320)))</formula>
    </cfRule>
    <cfRule type="containsText" dxfId="2368" priority="2376" operator="containsText" text="Dn(waiting)">
      <formula>NOT(ISERROR(SEARCH("Dn(waiting)",D1320)))</formula>
    </cfRule>
  </conditionalFormatting>
  <conditionalFormatting sqref="D1321">
    <cfRule type="containsBlanks" dxfId="2367" priority="2369">
      <formula>LEN(TRIM(D1321))=0</formula>
    </cfRule>
    <cfRule type="containsText" dxfId="2366" priority="2370" operator="containsText" text="Operational">
      <formula>NOT(ISERROR(SEARCH("Operational",D1321)))</formula>
    </cfRule>
    <cfRule type="containsText" dxfId="2365" priority="2371" operator="containsText" text="Dn(service)">
      <formula>NOT(ISERROR(SEARCH("Dn(service)",D1321)))</formula>
    </cfRule>
    <cfRule type="containsText" dxfId="2364" priority="2372" operator="containsText" text="Dn(waiting)">
      <formula>NOT(ISERROR(SEARCH("Dn(waiting)",D1321)))</formula>
    </cfRule>
  </conditionalFormatting>
  <conditionalFormatting sqref="F1322">
    <cfRule type="containsBlanks" dxfId="2363" priority="2365">
      <formula>LEN(TRIM(F1322))=0</formula>
    </cfRule>
    <cfRule type="containsText" dxfId="2362" priority="2366" operator="containsText" text="Operational">
      <formula>NOT(ISERROR(SEARCH("Operational",F1322)))</formula>
    </cfRule>
    <cfRule type="containsText" dxfId="2361" priority="2367" operator="containsText" text="Dn(service)">
      <formula>NOT(ISERROR(SEARCH("Dn(service)",F1322)))</formula>
    </cfRule>
    <cfRule type="containsText" dxfId="2360" priority="2368" operator="containsText" text="Dn(waiting)">
      <formula>NOT(ISERROR(SEARCH("Dn(waiting)",F1322)))</formula>
    </cfRule>
  </conditionalFormatting>
  <conditionalFormatting sqref="F1323">
    <cfRule type="containsBlanks" dxfId="2359" priority="2361">
      <formula>LEN(TRIM(F1323))=0</formula>
    </cfRule>
    <cfRule type="containsText" dxfId="2358" priority="2362" operator="containsText" text="Operational">
      <formula>NOT(ISERROR(SEARCH("Operational",F1323)))</formula>
    </cfRule>
    <cfRule type="containsText" dxfId="2357" priority="2363" operator="containsText" text="Dn(service)">
      <formula>NOT(ISERROR(SEARCH("Dn(service)",F1323)))</formula>
    </cfRule>
    <cfRule type="containsText" dxfId="2356" priority="2364" operator="containsText" text="Dn(waiting)">
      <formula>NOT(ISERROR(SEARCH("Dn(waiting)",F1323)))</formula>
    </cfRule>
  </conditionalFormatting>
  <conditionalFormatting sqref="F1324">
    <cfRule type="containsBlanks" dxfId="2355" priority="2357">
      <formula>LEN(TRIM(F1324))=0</formula>
    </cfRule>
    <cfRule type="containsText" dxfId="2354" priority="2358" operator="containsText" text="Operational">
      <formula>NOT(ISERROR(SEARCH("Operational",F1324)))</formula>
    </cfRule>
    <cfRule type="containsText" dxfId="2353" priority="2359" operator="containsText" text="Dn(service)">
      <formula>NOT(ISERROR(SEARCH("Dn(service)",F1324)))</formula>
    </cfRule>
    <cfRule type="containsText" dxfId="2352" priority="2360" operator="containsText" text="Dn(waiting)">
      <formula>NOT(ISERROR(SEARCH("Dn(waiting)",F1324)))</formula>
    </cfRule>
  </conditionalFormatting>
  <conditionalFormatting sqref="F1325">
    <cfRule type="containsBlanks" dxfId="2351" priority="2353">
      <formula>LEN(TRIM(F1325))=0</formula>
    </cfRule>
    <cfRule type="containsText" dxfId="2350" priority="2354" operator="containsText" text="Operational">
      <formula>NOT(ISERROR(SEARCH("Operational",F1325)))</formula>
    </cfRule>
    <cfRule type="containsText" dxfId="2349" priority="2355" operator="containsText" text="Dn(service)">
      <formula>NOT(ISERROR(SEARCH("Dn(service)",F1325)))</formula>
    </cfRule>
    <cfRule type="containsText" dxfId="2348" priority="2356" operator="containsText" text="Dn(waiting)">
      <formula>NOT(ISERROR(SEARCH("Dn(waiting)",F1325)))</formula>
    </cfRule>
  </conditionalFormatting>
  <conditionalFormatting sqref="F1326">
    <cfRule type="containsBlanks" dxfId="2347" priority="2349">
      <formula>LEN(TRIM(F1326))=0</formula>
    </cfRule>
    <cfRule type="containsText" dxfId="2346" priority="2350" operator="containsText" text="Operational">
      <formula>NOT(ISERROR(SEARCH("Operational",F1326)))</formula>
    </cfRule>
    <cfRule type="containsText" dxfId="2345" priority="2351" operator="containsText" text="Dn(service)">
      <formula>NOT(ISERROR(SEARCH("Dn(service)",F1326)))</formula>
    </cfRule>
    <cfRule type="containsText" dxfId="2344" priority="2352" operator="containsText" text="Dn(waiting)">
      <formula>NOT(ISERROR(SEARCH("Dn(waiting)",F1326)))</formula>
    </cfRule>
  </conditionalFormatting>
  <conditionalFormatting sqref="H1327">
    <cfRule type="containsBlanks" dxfId="2343" priority="2345">
      <formula>LEN(TRIM(H1327))=0</formula>
    </cfRule>
    <cfRule type="containsText" dxfId="2342" priority="2346" operator="containsText" text="Operational">
      <formula>NOT(ISERROR(SEARCH("Operational",H1327)))</formula>
    </cfRule>
    <cfRule type="containsText" dxfId="2341" priority="2347" operator="containsText" text="Dn(service)">
      <formula>NOT(ISERROR(SEARCH("Dn(service)",H1327)))</formula>
    </cfRule>
    <cfRule type="containsText" dxfId="2340" priority="2348" operator="containsText" text="Dn(waiting)">
      <formula>NOT(ISERROR(SEARCH("Dn(waiting)",H1327)))</formula>
    </cfRule>
  </conditionalFormatting>
  <conditionalFormatting sqref="H1328">
    <cfRule type="containsBlanks" dxfId="2339" priority="2341">
      <formula>LEN(TRIM(H1328))=0</formula>
    </cfRule>
    <cfRule type="containsText" dxfId="2338" priority="2342" operator="containsText" text="Operational">
      <formula>NOT(ISERROR(SEARCH("Operational",H1328)))</formula>
    </cfRule>
    <cfRule type="containsText" dxfId="2337" priority="2343" operator="containsText" text="Dn(service)">
      <formula>NOT(ISERROR(SEARCH("Dn(service)",H1328)))</formula>
    </cfRule>
    <cfRule type="containsText" dxfId="2336" priority="2344" operator="containsText" text="Dn(waiting)">
      <formula>NOT(ISERROR(SEARCH("Dn(waiting)",H1328)))</formula>
    </cfRule>
  </conditionalFormatting>
  <conditionalFormatting sqref="H1329">
    <cfRule type="containsBlanks" dxfId="2335" priority="2337">
      <formula>LEN(TRIM(H1329))=0</formula>
    </cfRule>
    <cfRule type="containsText" dxfId="2334" priority="2338" operator="containsText" text="Operational">
      <formula>NOT(ISERROR(SEARCH("Operational",H1329)))</formula>
    </cfRule>
    <cfRule type="containsText" dxfId="2333" priority="2339" operator="containsText" text="Dn(service)">
      <formula>NOT(ISERROR(SEARCH("Dn(service)",H1329)))</formula>
    </cfRule>
    <cfRule type="containsText" dxfId="2332" priority="2340" operator="containsText" text="Dn(waiting)">
      <formula>NOT(ISERROR(SEARCH("Dn(waiting)",H1329)))</formula>
    </cfRule>
  </conditionalFormatting>
  <conditionalFormatting sqref="H1330">
    <cfRule type="containsBlanks" dxfId="2331" priority="2333">
      <formula>LEN(TRIM(H1330))=0</formula>
    </cfRule>
    <cfRule type="containsText" dxfId="2330" priority="2334" operator="containsText" text="Operational">
      <formula>NOT(ISERROR(SEARCH("Operational",H1330)))</formula>
    </cfRule>
    <cfRule type="containsText" dxfId="2329" priority="2335" operator="containsText" text="Dn(service)">
      <formula>NOT(ISERROR(SEARCH("Dn(service)",H1330)))</formula>
    </cfRule>
    <cfRule type="containsText" dxfId="2328" priority="2336" operator="containsText" text="Dn(waiting)">
      <formula>NOT(ISERROR(SEARCH("Dn(waiting)",H1330)))</formula>
    </cfRule>
  </conditionalFormatting>
  <conditionalFormatting sqref="H1331">
    <cfRule type="containsBlanks" dxfId="2327" priority="2329">
      <formula>LEN(TRIM(H1331))=0</formula>
    </cfRule>
    <cfRule type="containsText" dxfId="2326" priority="2330" operator="containsText" text="Operational">
      <formula>NOT(ISERROR(SEARCH("Operational",H1331)))</formula>
    </cfRule>
    <cfRule type="containsText" dxfId="2325" priority="2331" operator="containsText" text="Dn(service)">
      <formula>NOT(ISERROR(SEARCH("Dn(service)",H1331)))</formula>
    </cfRule>
    <cfRule type="containsText" dxfId="2324" priority="2332" operator="containsText" text="Dn(waiting)">
      <formula>NOT(ISERROR(SEARCH("Dn(waiting)",H1331)))</formula>
    </cfRule>
  </conditionalFormatting>
  <conditionalFormatting sqref="E1332">
    <cfRule type="containsBlanks" dxfId="2323" priority="2325">
      <formula>LEN(TRIM(E1332))=0</formula>
    </cfRule>
    <cfRule type="containsText" dxfId="2322" priority="2326" operator="containsText" text="Operational">
      <formula>NOT(ISERROR(SEARCH("Operational",E1332)))</formula>
    </cfRule>
    <cfRule type="containsText" dxfId="2321" priority="2327" operator="containsText" text="Dn(service)">
      <formula>NOT(ISERROR(SEARCH("Dn(service)",E1332)))</formula>
    </cfRule>
    <cfRule type="containsText" dxfId="2320" priority="2328" operator="containsText" text="Dn(waiting)">
      <formula>NOT(ISERROR(SEARCH("Dn(waiting)",E1332)))</formula>
    </cfRule>
  </conditionalFormatting>
  <conditionalFormatting sqref="E1333">
    <cfRule type="containsBlanks" dxfId="2319" priority="2321">
      <formula>LEN(TRIM(E1333))=0</formula>
    </cfRule>
    <cfRule type="containsText" dxfId="2318" priority="2322" operator="containsText" text="Operational">
      <formula>NOT(ISERROR(SEARCH("Operational",E1333)))</formula>
    </cfRule>
    <cfRule type="containsText" dxfId="2317" priority="2323" operator="containsText" text="Dn(service)">
      <formula>NOT(ISERROR(SEARCH("Dn(service)",E1333)))</formula>
    </cfRule>
    <cfRule type="containsText" dxfId="2316" priority="2324" operator="containsText" text="Dn(waiting)">
      <formula>NOT(ISERROR(SEARCH("Dn(waiting)",E1333)))</formula>
    </cfRule>
  </conditionalFormatting>
  <conditionalFormatting sqref="E1334">
    <cfRule type="containsBlanks" dxfId="2315" priority="2317">
      <formula>LEN(TRIM(E1334))=0</formula>
    </cfRule>
    <cfRule type="containsText" dxfId="2314" priority="2318" operator="containsText" text="Operational">
      <formula>NOT(ISERROR(SEARCH("Operational",E1334)))</formula>
    </cfRule>
    <cfRule type="containsText" dxfId="2313" priority="2319" operator="containsText" text="Dn(service)">
      <formula>NOT(ISERROR(SEARCH("Dn(service)",E1334)))</formula>
    </cfRule>
    <cfRule type="containsText" dxfId="2312" priority="2320" operator="containsText" text="Dn(waiting)">
      <formula>NOT(ISERROR(SEARCH("Dn(waiting)",E1334)))</formula>
    </cfRule>
  </conditionalFormatting>
  <conditionalFormatting sqref="E1335">
    <cfRule type="containsBlanks" dxfId="2311" priority="2313">
      <formula>LEN(TRIM(E1335))=0</formula>
    </cfRule>
    <cfRule type="containsText" dxfId="2310" priority="2314" operator="containsText" text="Operational">
      <formula>NOT(ISERROR(SEARCH("Operational",E1335)))</formula>
    </cfRule>
    <cfRule type="containsText" dxfId="2309" priority="2315" operator="containsText" text="Dn(service)">
      <formula>NOT(ISERROR(SEARCH("Dn(service)",E1335)))</formula>
    </cfRule>
    <cfRule type="containsText" dxfId="2308" priority="2316" operator="containsText" text="Dn(waiting)">
      <formula>NOT(ISERROR(SEARCH("Dn(waiting)",E1335)))</formula>
    </cfRule>
  </conditionalFormatting>
  <conditionalFormatting sqref="C1336">
    <cfRule type="containsBlanks" dxfId="2307" priority="2309">
      <formula>LEN(TRIM(C1336))=0</formula>
    </cfRule>
    <cfRule type="containsText" dxfId="2306" priority="2310" operator="containsText" text="Operational">
      <formula>NOT(ISERROR(SEARCH("Operational",C1336)))</formula>
    </cfRule>
    <cfRule type="containsText" dxfId="2305" priority="2311" operator="containsText" text="Dn(service)">
      <formula>NOT(ISERROR(SEARCH("Dn(service)",C1336)))</formula>
    </cfRule>
    <cfRule type="containsText" dxfId="2304" priority="2312" operator="containsText" text="Dn(waiting)">
      <formula>NOT(ISERROR(SEARCH("Dn(waiting)",C1336)))</formula>
    </cfRule>
  </conditionalFormatting>
  <conditionalFormatting sqref="C1337">
    <cfRule type="containsBlanks" dxfId="2303" priority="2305">
      <formula>LEN(TRIM(C1337))=0</formula>
    </cfRule>
    <cfRule type="containsText" dxfId="2302" priority="2306" operator="containsText" text="Operational">
      <formula>NOT(ISERROR(SEARCH("Operational",C1337)))</formula>
    </cfRule>
    <cfRule type="containsText" dxfId="2301" priority="2307" operator="containsText" text="Dn(service)">
      <formula>NOT(ISERROR(SEARCH("Dn(service)",C1337)))</formula>
    </cfRule>
    <cfRule type="containsText" dxfId="2300" priority="2308" operator="containsText" text="Dn(waiting)">
      <formula>NOT(ISERROR(SEARCH("Dn(waiting)",C1337)))</formula>
    </cfRule>
  </conditionalFormatting>
  <conditionalFormatting sqref="C1338">
    <cfRule type="containsBlanks" dxfId="2299" priority="2301">
      <formula>LEN(TRIM(C1338))=0</formula>
    </cfRule>
    <cfRule type="containsText" dxfId="2298" priority="2302" operator="containsText" text="Operational">
      <formula>NOT(ISERROR(SEARCH("Operational",C1338)))</formula>
    </cfRule>
    <cfRule type="containsText" dxfId="2297" priority="2303" operator="containsText" text="Dn(service)">
      <formula>NOT(ISERROR(SEARCH("Dn(service)",C1338)))</formula>
    </cfRule>
    <cfRule type="containsText" dxfId="2296" priority="2304" operator="containsText" text="Dn(waiting)">
      <formula>NOT(ISERROR(SEARCH("Dn(waiting)",C1338)))</formula>
    </cfRule>
  </conditionalFormatting>
  <conditionalFormatting sqref="C1339">
    <cfRule type="containsBlanks" dxfId="2295" priority="2297">
      <formula>LEN(TRIM(C1339))=0</formula>
    </cfRule>
    <cfRule type="containsText" dxfId="2294" priority="2298" operator="containsText" text="Operational">
      <formula>NOT(ISERROR(SEARCH("Operational",C1339)))</formula>
    </cfRule>
    <cfRule type="containsText" dxfId="2293" priority="2299" operator="containsText" text="Dn(service)">
      <formula>NOT(ISERROR(SEARCH("Dn(service)",C1339)))</formula>
    </cfRule>
    <cfRule type="containsText" dxfId="2292" priority="2300" operator="containsText" text="Dn(waiting)">
      <formula>NOT(ISERROR(SEARCH("Dn(waiting)",C1339)))</formula>
    </cfRule>
  </conditionalFormatting>
  <conditionalFormatting sqref="C1340">
    <cfRule type="containsBlanks" dxfId="2291" priority="2293">
      <formula>LEN(TRIM(C1340))=0</formula>
    </cfRule>
    <cfRule type="containsText" dxfId="2290" priority="2294" operator="containsText" text="Operational">
      <formula>NOT(ISERROR(SEARCH("Operational",C1340)))</formula>
    </cfRule>
    <cfRule type="containsText" dxfId="2289" priority="2295" operator="containsText" text="Dn(service)">
      <formula>NOT(ISERROR(SEARCH("Dn(service)",C1340)))</formula>
    </cfRule>
    <cfRule type="containsText" dxfId="2288" priority="2296" operator="containsText" text="Dn(waiting)">
      <formula>NOT(ISERROR(SEARCH("Dn(waiting)",C1340)))</formula>
    </cfRule>
  </conditionalFormatting>
  <conditionalFormatting sqref="C1341">
    <cfRule type="containsBlanks" dxfId="2287" priority="2289">
      <formula>LEN(TRIM(C1341))=0</formula>
    </cfRule>
    <cfRule type="containsText" dxfId="2286" priority="2290" operator="containsText" text="Operational">
      <formula>NOT(ISERROR(SEARCH("Operational",C1341)))</formula>
    </cfRule>
    <cfRule type="containsText" dxfId="2285" priority="2291" operator="containsText" text="Dn(service)">
      <formula>NOT(ISERROR(SEARCH("Dn(service)",C1341)))</formula>
    </cfRule>
    <cfRule type="containsText" dxfId="2284" priority="2292" operator="containsText" text="Dn(waiting)">
      <formula>NOT(ISERROR(SEARCH("Dn(waiting)",C1341)))</formula>
    </cfRule>
  </conditionalFormatting>
  <conditionalFormatting sqref="C1342">
    <cfRule type="containsBlanks" dxfId="2283" priority="2285">
      <formula>LEN(TRIM(C1342))=0</formula>
    </cfRule>
    <cfRule type="containsText" dxfId="2282" priority="2286" operator="containsText" text="Operational">
      <formula>NOT(ISERROR(SEARCH("Operational",C1342)))</formula>
    </cfRule>
    <cfRule type="containsText" dxfId="2281" priority="2287" operator="containsText" text="Dn(service)">
      <formula>NOT(ISERROR(SEARCH("Dn(service)",C1342)))</formula>
    </cfRule>
    <cfRule type="containsText" dxfId="2280" priority="2288" operator="containsText" text="Dn(waiting)">
      <formula>NOT(ISERROR(SEARCH("Dn(waiting)",C1342)))</formula>
    </cfRule>
  </conditionalFormatting>
  <conditionalFormatting sqref="G1343">
    <cfRule type="containsBlanks" dxfId="2279" priority="2281">
      <formula>LEN(TRIM(G1343))=0</formula>
    </cfRule>
    <cfRule type="containsText" dxfId="2278" priority="2282" operator="containsText" text="Operational">
      <formula>NOT(ISERROR(SEARCH("Operational",G1343)))</formula>
    </cfRule>
    <cfRule type="containsText" dxfId="2277" priority="2283" operator="containsText" text="Dn(service)">
      <formula>NOT(ISERROR(SEARCH("Dn(service)",G1343)))</formula>
    </cfRule>
    <cfRule type="containsText" dxfId="2276" priority="2284" operator="containsText" text="Dn(waiting)">
      <formula>NOT(ISERROR(SEARCH("Dn(waiting)",G1343)))</formula>
    </cfRule>
  </conditionalFormatting>
  <conditionalFormatting sqref="G1344">
    <cfRule type="containsBlanks" dxfId="2275" priority="2277">
      <formula>LEN(TRIM(G1344))=0</formula>
    </cfRule>
    <cfRule type="containsText" dxfId="2274" priority="2278" operator="containsText" text="Operational">
      <formula>NOT(ISERROR(SEARCH("Operational",G1344)))</formula>
    </cfRule>
    <cfRule type="containsText" dxfId="2273" priority="2279" operator="containsText" text="Dn(service)">
      <formula>NOT(ISERROR(SEARCH("Dn(service)",G1344)))</formula>
    </cfRule>
    <cfRule type="containsText" dxfId="2272" priority="2280" operator="containsText" text="Dn(waiting)">
      <formula>NOT(ISERROR(SEARCH("Dn(waiting)",G1344)))</formula>
    </cfRule>
  </conditionalFormatting>
  <conditionalFormatting sqref="G1345">
    <cfRule type="containsBlanks" dxfId="2271" priority="2273">
      <formula>LEN(TRIM(G1345))=0</formula>
    </cfRule>
    <cfRule type="containsText" dxfId="2270" priority="2274" operator="containsText" text="Operational">
      <formula>NOT(ISERROR(SEARCH("Operational",G1345)))</formula>
    </cfRule>
    <cfRule type="containsText" dxfId="2269" priority="2275" operator="containsText" text="Dn(service)">
      <formula>NOT(ISERROR(SEARCH("Dn(service)",G1345)))</formula>
    </cfRule>
    <cfRule type="containsText" dxfId="2268" priority="2276" operator="containsText" text="Dn(waiting)">
      <formula>NOT(ISERROR(SEARCH("Dn(waiting)",G1345)))</formula>
    </cfRule>
  </conditionalFormatting>
  <conditionalFormatting sqref="G1346">
    <cfRule type="containsBlanks" dxfId="2267" priority="2269">
      <formula>LEN(TRIM(G1346))=0</formula>
    </cfRule>
    <cfRule type="containsText" dxfId="2266" priority="2270" operator="containsText" text="Operational">
      <formula>NOT(ISERROR(SEARCH("Operational",G1346)))</formula>
    </cfRule>
    <cfRule type="containsText" dxfId="2265" priority="2271" operator="containsText" text="Dn(service)">
      <formula>NOT(ISERROR(SEARCH("Dn(service)",G1346)))</formula>
    </cfRule>
    <cfRule type="containsText" dxfId="2264" priority="2272" operator="containsText" text="Dn(waiting)">
      <formula>NOT(ISERROR(SEARCH("Dn(waiting)",G1346)))</formula>
    </cfRule>
  </conditionalFormatting>
  <conditionalFormatting sqref="D1347">
    <cfRule type="containsBlanks" dxfId="2263" priority="2265">
      <formula>LEN(TRIM(D1347))=0</formula>
    </cfRule>
    <cfRule type="containsText" dxfId="2262" priority="2266" operator="containsText" text="Operational">
      <formula>NOT(ISERROR(SEARCH("Operational",D1347)))</formula>
    </cfRule>
    <cfRule type="containsText" dxfId="2261" priority="2267" operator="containsText" text="Dn(service)">
      <formula>NOT(ISERROR(SEARCH("Dn(service)",D1347)))</formula>
    </cfRule>
    <cfRule type="containsText" dxfId="2260" priority="2268" operator="containsText" text="Dn(waiting)">
      <formula>NOT(ISERROR(SEARCH("Dn(waiting)",D1347)))</formula>
    </cfRule>
  </conditionalFormatting>
  <conditionalFormatting sqref="D1348">
    <cfRule type="containsBlanks" dxfId="2259" priority="2261">
      <formula>LEN(TRIM(D1348))=0</formula>
    </cfRule>
    <cfRule type="containsText" dxfId="2258" priority="2262" operator="containsText" text="Operational">
      <formula>NOT(ISERROR(SEARCH("Operational",D1348)))</formula>
    </cfRule>
    <cfRule type="containsText" dxfId="2257" priority="2263" operator="containsText" text="Dn(service)">
      <formula>NOT(ISERROR(SEARCH("Dn(service)",D1348)))</formula>
    </cfRule>
    <cfRule type="containsText" dxfId="2256" priority="2264" operator="containsText" text="Dn(waiting)">
      <formula>NOT(ISERROR(SEARCH("Dn(waiting)",D1348)))</formula>
    </cfRule>
  </conditionalFormatting>
  <conditionalFormatting sqref="D1349">
    <cfRule type="containsBlanks" dxfId="2255" priority="2257">
      <formula>LEN(TRIM(D1349))=0</formula>
    </cfRule>
    <cfRule type="containsText" dxfId="2254" priority="2258" operator="containsText" text="Operational">
      <formula>NOT(ISERROR(SEARCH("Operational",D1349)))</formula>
    </cfRule>
    <cfRule type="containsText" dxfId="2253" priority="2259" operator="containsText" text="Dn(service)">
      <formula>NOT(ISERROR(SEARCH("Dn(service)",D1349)))</formula>
    </cfRule>
    <cfRule type="containsText" dxfId="2252" priority="2260" operator="containsText" text="Dn(waiting)">
      <formula>NOT(ISERROR(SEARCH("Dn(waiting)",D1349)))</formula>
    </cfRule>
  </conditionalFormatting>
  <conditionalFormatting sqref="D1350">
    <cfRule type="containsBlanks" dxfId="2251" priority="2253">
      <formula>LEN(TRIM(D1350))=0</formula>
    </cfRule>
    <cfRule type="containsText" dxfId="2250" priority="2254" operator="containsText" text="Operational">
      <formula>NOT(ISERROR(SEARCH("Operational",D1350)))</formula>
    </cfRule>
    <cfRule type="containsText" dxfId="2249" priority="2255" operator="containsText" text="Dn(service)">
      <formula>NOT(ISERROR(SEARCH("Dn(service)",D1350)))</formula>
    </cfRule>
    <cfRule type="containsText" dxfId="2248" priority="2256" operator="containsText" text="Dn(waiting)">
      <formula>NOT(ISERROR(SEARCH("Dn(waiting)",D1350)))</formula>
    </cfRule>
  </conditionalFormatting>
  <conditionalFormatting sqref="D1351">
    <cfRule type="containsBlanks" dxfId="2247" priority="2249">
      <formula>LEN(TRIM(D1351))=0</formula>
    </cfRule>
    <cfRule type="containsText" dxfId="2246" priority="2250" operator="containsText" text="Operational">
      <formula>NOT(ISERROR(SEARCH("Operational",D1351)))</formula>
    </cfRule>
    <cfRule type="containsText" dxfId="2245" priority="2251" operator="containsText" text="Dn(service)">
      <formula>NOT(ISERROR(SEARCH("Dn(service)",D1351)))</formula>
    </cfRule>
    <cfRule type="containsText" dxfId="2244" priority="2252" operator="containsText" text="Dn(waiting)">
      <formula>NOT(ISERROR(SEARCH("Dn(waiting)",D1351)))</formula>
    </cfRule>
  </conditionalFormatting>
  <conditionalFormatting sqref="F1352">
    <cfRule type="containsBlanks" dxfId="2243" priority="2245">
      <formula>LEN(TRIM(F1352))=0</formula>
    </cfRule>
    <cfRule type="containsText" dxfId="2242" priority="2246" operator="containsText" text="Operational">
      <formula>NOT(ISERROR(SEARCH("Operational",F1352)))</formula>
    </cfRule>
    <cfRule type="containsText" dxfId="2241" priority="2247" operator="containsText" text="Dn(service)">
      <formula>NOT(ISERROR(SEARCH("Dn(service)",F1352)))</formula>
    </cfRule>
    <cfRule type="containsText" dxfId="2240" priority="2248" operator="containsText" text="Dn(waiting)">
      <formula>NOT(ISERROR(SEARCH("Dn(waiting)",F1352)))</formula>
    </cfRule>
  </conditionalFormatting>
  <conditionalFormatting sqref="F1353">
    <cfRule type="containsBlanks" dxfId="2239" priority="2241">
      <formula>LEN(TRIM(F1353))=0</formula>
    </cfRule>
    <cfRule type="containsText" dxfId="2238" priority="2242" operator="containsText" text="Operational">
      <formula>NOT(ISERROR(SEARCH("Operational",F1353)))</formula>
    </cfRule>
    <cfRule type="containsText" dxfId="2237" priority="2243" operator="containsText" text="Dn(service)">
      <formula>NOT(ISERROR(SEARCH("Dn(service)",F1353)))</formula>
    </cfRule>
    <cfRule type="containsText" dxfId="2236" priority="2244" operator="containsText" text="Dn(waiting)">
      <formula>NOT(ISERROR(SEARCH("Dn(waiting)",F1353)))</formula>
    </cfRule>
  </conditionalFormatting>
  <conditionalFormatting sqref="F1354">
    <cfRule type="containsBlanks" dxfId="2235" priority="2237">
      <formula>LEN(TRIM(F1354))=0</formula>
    </cfRule>
    <cfRule type="containsText" dxfId="2234" priority="2238" operator="containsText" text="Operational">
      <formula>NOT(ISERROR(SEARCH("Operational",F1354)))</formula>
    </cfRule>
    <cfRule type="containsText" dxfId="2233" priority="2239" operator="containsText" text="Dn(service)">
      <formula>NOT(ISERROR(SEARCH("Dn(service)",F1354)))</formula>
    </cfRule>
    <cfRule type="containsText" dxfId="2232" priority="2240" operator="containsText" text="Dn(waiting)">
      <formula>NOT(ISERROR(SEARCH("Dn(waiting)",F1354)))</formula>
    </cfRule>
  </conditionalFormatting>
  <conditionalFormatting sqref="F1355">
    <cfRule type="containsBlanks" dxfId="2231" priority="2233">
      <formula>LEN(TRIM(F1355))=0</formula>
    </cfRule>
    <cfRule type="containsText" dxfId="2230" priority="2234" operator="containsText" text="Operational">
      <formula>NOT(ISERROR(SEARCH("Operational",F1355)))</formula>
    </cfRule>
    <cfRule type="containsText" dxfId="2229" priority="2235" operator="containsText" text="Dn(service)">
      <formula>NOT(ISERROR(SEARCH("Dn(service)",F1355)))</formula>
    </cfRule>
    <cfRule type="containsText" dxfId="2228" priority="2236" operator="containsText" text="Dn(waiting)">
      <formula>NOT(ISERROR(SEARCH("Dn(waiting)",F1355)))</formula>
    </cfRule>
  </conditionalFormatting>
  <conditionalFormatting sqref="F1356">
    <cfRule type="containsBlanks" dxfId="2227" priority="2229">
      <formula>LEN(TRIM(F1356))=0</formula>
    </cfRule>
    <cfRule type="containsText" dxfId="2226" priority="2230" operator="containsText" text="Operational">
      <formula>NOT(ISERROR(SEARCH("Operational",F1356)))</formula>
    </cfRule>
    <cfRule type="containsText" dxfId="2225" priority="2231" operator="containsText" text="Dn(service)">
      <formula>NOT(ISERROR(SEARCH("Dn(service)",F1356)))</formula>
    </cfRule>
    <cfRule type="containsText" dxfId="2224" priority="2232" operator="containsText" text="Dn(waiting)">
      <formula>NOT(ISERROR(SEARCH("Dn(waiting)",F1356)))</formula>
    </cfRule>
  </conditionalFormatting>
  <conditionalFormatting sqref="C1361">
    <cfRule type="containsBlanks" dxfId="2223" priority="2225">
      <formula>LEN(TRIM(C1361))=0</formula>
    </cfRule>
    <cfRule type="containsText" dxfId="2222" priority="2226" operator="containsText" text="Operational">
      <formula>NOT(ISERROR(SEARCH("Operational",C1361)))</formula>
    </cfRule>
    <cfRule type="containsText" dxfId="2221" priority="2227" operator="containsText" text="Dn(service)">
      <formula>NOT(ISERROR(SEARCH("Dn(service)",C1361)))</formula>
    </cfRule>
    <cfRule type="containsText" dxfId="2220" priority="2228" operator="containsText" text="Dn(waiting)">
      <formula>NOT(ISERROR(SEARCH("Dn(waiting)",C1361)))</formula>
    </cfRule>
  </conditionalFormatting>
  <conditionalFormatting sqref="C1362">
    <cfRule type="containsBlanks" dxfId="2219" priority="2221">
      <formula>LEN(TRIM(C1362))=0</formula>
    </cfRule>
    <cfRule type="containsText" dxfId="2218" priority="2222" operator="containsText" text="Operational">
      <formula>NOT(ISERROR(SEARCH("Operational",C1362)))</formula>
    </cfRule>
    <cfRule type="containsText" dxfId="2217" priority="2223" operator="containsText" text="Dn(service)">
      <formula>NOT(ISERROR(SEARCH("Dn(service)",C1362)))</formula>
    </cfRule>
    <cfRule type="containsText" dxfId="2216" priority="2224" operator="containsText" text="Dn(waiting)">
      <formula>NOT(ISERROR(SEARCH("Dn(waiting)",C1362)))</formula>
    </cfRule>
  </conditionalFormatting>
  <conditionalFormatting sqref="C1363">
    <cfRule type="containsBlanks" dxfId="2215" priority="2217">
      <formula>LEN(TRIM(C1363))=0</formula>
    </cfRule>
    <cfRule type="containsText" dxfId="2214" priority="2218" operator="containsText" text="Operational">
      <formula>NOT(ISERROR(SEARCH("Operational",C1363)))</formula>
    </cfRule>
    <cfRule type="containsText" dxfId="2213" priority="2219" operator="containsText" text="Dn(service)">
      <formula>NOT(ISERROR(SEARCH("Dn(service)",C1363)))</formula>
    </cfRule>
    <cfRule type="containsText" dxfId="2212" priority="2220" operator="containsText" text="Dn(waiting)">
      <formula>NOT(ISERROR(SEARCH("Dn(waiting)",C1363)))</formula>
    </cfRule>
  </conditionalFormatting>
  <conditionalFormatting sqref="C1364">
    <cfRule type="containsBlanks" dxfId="2211" priority="2213">
      <formula>LEN(TRIM(C1364))=0</formula>
    </cfRule>
    <cfRule type="containsText" dxfId="2210" priority="2214" operator="containsText" text="Operational">
      <formula>NOT(ISERROR(SEARCH("Operational",C1364)))</formula>
    </cfRule>
    <cfRule type="containsText" dxfId="2209" priority="2215" operator="containsText" text="Dn(service)">
      <formula>NOT(ISERROR(SEARCH("Dn(service)",C1364)))</formula>
    </cfRule>
    <cfRule type="containsText" dxfId="2208" priority="2216" operator="containsText" text="Dn(waiting)">
      <formula>NOT(ISERROR(SEARCH("Dn(waiting)",C1364)))</formula>
    </cfRule>
  </conditionalFormatting>
  <conditionalFormatting sqref="C1365">
    <cfRule type="containsBlanks" dxfId="2207" priority="2209">
      <formula>LEN(TRIM(C1365))=0</formula>
    </cfRule>
    <cfRule type="containsText" dxfId="2206" priority="2210" operator="containsText" text="Operational">
      <formula>NOT(ISERROR(SEARCH("Operational",C1365)))</formula>
    </cfRule>
    <cfRule type="containsText" dxfId="2205" priority="2211" operator="containsText" text="Dn(service)">
      <formula>NOT(ISERROR(SEARCH("Dn(service)",C1365)))</formula>
    </cfRule>
    <cfRule type="containsText" dxfId="2204" priority="2212" operator="containsText" text="Dn(waiting)">
      <formula>NOT(ISERROR(SEARCH("Dn(waiting)",C1365)))</formula>
    </cfRule>
  </conditionalFormatting>
  <conditionalFormatting sqref="C1366">
    <cfRule type="containsBlanks" dxfId="2203" priority="2205">
      <formula>LEN(TRIM(C1366))=0</formula>
    </cfRule>
    <cfRule type="containsText" dxfId="2202" priority="2206" operator="containsText" text="Operational">
      <formula>NOT(ISERROR(SEARCH("Operational",C1366)))</formula>
    </cfRule>
    <cfRule type="containsText" dxfId="2201" priority="2207" operator="containsText" text="Dn(service)">
      <formula>NOT(ISERROR(SEARCH("Dn(service)",C1366)))</formula>
    </cfRule>
    <cfRule type="containsText" dxfId="2200" priority="2208" operator="containsText" text="Dn(waiting)">
      <formula>NOT(ISERROR(SEARCH("Dn(waiting)",C1366)))</formula>
    </cfRule>
  </conditionalFormatting>
  <conditionalFormatting sqref="C1367">
    <cfRule type="containsBlanks" dxfId="2199" priority="2201">
      <formula>LEN(TRIM(C1367))=0</formula>
    </cfRule>
    <cfRule type="containsText" dxfId="2198" priority="2202" operator="containsText" text="Operational">
      <formula>NOT(ISERROR(SEARCH("Operational",C1367)))</formula>
    </cfRule>
    <cfRule type="containsText" dxfId="2197" priority="2203" operator="containsText" text="Dn(service)">
      <formula>NOT(ISERROR(SEARCH("Dn(service)",C1367)))</formula>
    </cfRule>
    <cfRule type="containsText" dxfId="2196" priority="2204" operator="containsText" text="Dn(waiting)">
      <formula>NOT(ISERROR(SEARCH("Dn(waiting)",C1367)))</formula>
    </cfRule>
  </conditionalFormatting>
  <conditionalFormatting sqref="C1368">
    <cfRule type="containsBlanks" dxfId="2195" priority="2197">
      <formula>LEN(TRIM(C1368))=0</formula>
    </cfRule>
    <cfRule type="containsText" dxfId="2194" priority="2198" operator="containsText" text="Operational">
      <formula>NOT(ISERROR(SEARCH("Operational",C1368)))</formula>
    </cfRule>
    <cfRule type="containsText" dxfId="2193" priority="2199" operator="containsText" text="Dn(service)">
      <formula>NOT(ISERROR(SEARCH("Dn(service)",C1368)))</formula>
    </cfRule>
    <cfRule type="containsText" dxfId="2192" priority="2200" operator="containsText" text="Dn(waiting)">
      <formula>NOT(ISERROR(SEARCH("Dn(waiting)",C1368)))</formula>
    </cfRule>
  </conditionalFormatting>
  <conditionalFormatting sqref="C1369">
    <cfRule type="containsBlanks" dxfId="2191" priority="2193">
      <formula>LEN(TRIM(C1369))=0</formula>
    </cfRule>
    <cfRule type="containsText" dxfId="2190" priority="2194" operator="containsText" text="Operational">
      <formula>NOT(ISERROR(SEARCH("Operational",C1369)))</formula>
    </cfRule>
    <cfRule type="containsText" dxfId="2189" priority="2195" operator="containsText" text="Dn(service)">
      <formula>NOT(ISERROR(SEARCH("Dn(service)",C1369)))</formula>
    </cfRule>
    <cfRule type="containsText" dxfId="2188" priority="2196" operator="containsText" text="Dn(waiting)">
      <formula>NOT(ISERROR(SEARCH("Dn(waiting)",C1369)))</formula>
    </cfRule>
  </conditionalFormatting>
  <conditionalFormatting sqref="C1370">
    <cfRule type="containsBlanks" dxfId="2187" priority="2189">
      <formula>LEN(TRIM(C1370))=0</formula>
    </cfRule>
    <cfRule type="containsText" dxfId="2186" priority="2190" operator="containsText" text="Operational">
      <formula>NOT(ISERROR(SEARCH("Operational",C1370)))</formula>
    </cfRule>
    <cfRule type="containsText" dxfId="2185" priority="2191" operator="containsText" text="Dn(service)">
      <formula>NOT(ISERROR(SEARCH("Dn(service)",C1370)))</formula>
    </cfRule>
    <cfRule type="containsText" dxfId="2184" priority="2192" operator="containsText" text="Dn(waiting)">
      <formula>NOT(ISERROR(SEARCH("Dn(waiting)",C1370)))</formula>
    </cfRule>
  </conditionalFormatting>
  <conditionalFormatting sqref="H1357">
    <cfRule type="containsBlanks" dxfId="2183" priority="2185">
      <formula>LEN(TRIM(H1357))=0</formula>
    </cfRule>
    <cfRule type="containsText" dxfId="2182" priority="2186" operator="containsText" text="Operational">
      <formula>NOT(ISERROR(SEARCH("Operational",H1357)))</formula>
    </cfRule>
    <cfRule type="containsText" dxfId="2181" priority="2187" operator="containsText" text="Dn(service)">
      <formula>NOT(ISERROR(SEARCH("Dn(service)",H1357)))</formula>
    </cfRule>
    <cfRule type="containsText" dxfId="2180" priority="2188" operator="containsText" text="Dn(waiting)">
      <formula>NOT(ISERROR(SEARCH("Dn(waiting)",H1357)))</formula>
    </cfRule>
  </conditionalFormatting>
  <conditionalFormatting sqref="H1358">
    <cfRule type="containsBlanks" dxfId="2179" priority="2181">
      <formula>LEN(TRIM(H1358))=0</formula>
    </cfRule>
    <cfRule type="containsText" dxfId="2178" priority="2182" operator="containsText" text="Operational">
      <formula>NOT(ISERROR(SEARCH("Operational",H1358)))</formula>
    </cfRule>
    <cfRule type="containsText" dxfId="2177" priority="2183" operator="containsText" text="Dn(service)">
      <formula>NOT(ISERROR(SEARCH("Dn(service)",H1358)))</formula>
    </cfRule>
    <cfRule type="containsText" dxfId="2176" priority="2184" operator="containsText" text="Dn(waiting)">
      <formula>NOT(ISERROR(SEARCH("Dn(waiting)",H1358)))</formula>
    </cfRule>
  </conditionalFormatting>
  <conditionalFormatting sqref="H1359">
    <cfRule type="containsBlanks" dxfId="2175" priority="2177">
      <formula>LEN(TRIM(H1359))=0</formula>
    </cfRule>
    <cfRule type="containsText" dxfId="2174" priority="2178" operator="containsText" text="Operational">
      <formula>NOT(ISERROR(SEARCH("Operational",H1359)))</formula>
    </cfRule>
    <cfRule type="containsText" dxfId="2173" priority="2179" operator="containsText" text="Dn(service)">
      <formula>NOT(ISERROR(SEARCH("Dn(service)",H1359)))</formula>
    </cfRule>
    <cfRule type="containsText" dxfId="2172" priority="2180" operator="containsText" text="Dn(waiting)">
      <formula>NOT(ISERROR(SEARCH("Dn(waiting)",H1359)))</formula>
    </cfRule>
  </conditionalFormatting>
  <conditionalFormatting sqref="H1360">
    <cfRule type="containsBlanks" dxfId="2171" priority="2173">
      <formula>LEN(TRIM(H1360))=0</formula>
    </cfRule>
    <cfRule type="containsText" dxfId="2170" priority="2174" operator="containsText" text="Operational">
      <formula>NOT(ISERROR(SEARCH("Operational",H1360)))</formula>
    </cfRule>
    <cfRule type="containsText" dxfId="2169" priority="2175" operator="containsText" text="Dn(service)">
      <formula>NOT(ISERROR(SEARCH("Dn(service)",H1360)))</formula>
    </cfRule>
    <cfRule type="containsText" dxfId="2168" priority="2176" operator="containsText" text="Dn(waiting)">
      <formula>NOT(ISERROR(SEARCH("Dn(waiting)",H1360)))</formula>
    </cfRule>
  </conditionalFormatting>
  <conditionalFormatting sqref="E1368">
    <cfRule type="containsBlanks" dxfId="2167" priority="2169">
      <formula>LEN(TRIM(E1368))=0</formula>
    </cfRule>
    <cfRule type="containsText" dxfId="2166" priority="2170" operator="containsText" text="Operational">
      <formula>NOT(ISERROR(SEARCH("Operational",E1368)))</formula>
    </cfRule>
    <cfRule type="containsText" dxfId="2165" priority="2171" operator="containsText" text="Dn(service)">
      <formula>NOT(ISERROR(SEARCH("Dn(service)",E1368)))</formula>
    </cfRule>
    <cfRule type="containsText" dxfId="2164" priority="2172" operator="containsText" text="Dn(waiting)">
      <formula>NOT(ISERROR(SEARCH("Dn(waiting)",E1368)))</formula>
    </cfRule>
  </conditionalFormatting>
  <conditionalFormatting sqref="E1367">
    <cfRule type="containsBlanks" dxfId="2163" priority="2165">
      <formula>LEN(TRIM(E1367))=0</formula>
    </cfRule>
    <cfRule type="containsText" dxfId="2162" priority="2166" operator="containsText" text="Operational">
      <formula>NOT(ISERROR(SEARCH("Operational",E1367)))</formula>
    </cfRule>
    <cfRule type="containsText" dxfId="2161" priority="2167" operator="containsText" text="Dn(service)">
      <formula>NOT(ISERROR(SEARCH("Dn(service)",E1367)))</formula>
    </cfRule>
    <cfRule type="containsText" dxfId="2160" priority="2168" operator="containsText" text="Dn(waiting)">
      <formula>NOT(ISERROR(SEARCH("Dn(waiting)",E1367)))</formula>
    </cfRule>
  </conditionalFormatting>
  <conditionalFormatting sqref="E1366">
    <cfRule type="containsBlanks" dxfId="2159" priority="2161">
      <formula>LEN(TRIM(E1366))=0</formula>
    </cfRule>
    <cfRule type="containsText" dxfId="2158" priority="2162" operator="containsText" text="Operational">
      <formula>NOT(ISERROR(SEARCH("Operational",E1366)))</formula>
    </cfRule>
    <cfRule type="containsText" dxfId="2157" priority="2163" operator="containsText" text="Dn(service)">
      <formula>NOT(ISERROR(SEARCH("Dn(service)",E1366)))</formula>
    </cfRule>
    <cfRule type="containsText" dxfId="2156" priority="2164" operator="containsText" text="Dn(waiting)">
      <formula>NOT(ISERROR(SEARCH("Dn(waiting)",E1366)))</formula>
    </cfRule>
  </conditionalFormatting>
  <conditionalFormatting sqref="G1371">
    <cfRule type="containsBlanks" dxfId="2155" priority="2157">
      <formula>LEN(TRIM(G1371))=0</formula>
    </cfRule>
    <cfRule type="containsText" dxfId="2154" priority="2158" operator="containsText" text="Operational">
      <formula>NOT(ISERROR(SEARCH("Operational",G1371)))</formula>
    </cfRule>
    <cfRule type="containsText" dxfId="2153" priority="2159" operator="containsText" text="Dn(service)">
      <formula>NOT(ISERROR(SEARCH("Dn(service)",G1371)))</formula>
    </cfRule>
    <cfRule type="containsText" dxfId="2152" priority="2160" operator="containsText" text="Dn(waiting)">
      <formula>NOT(ISERROR(SEARCH("Dn(waiting)",G1371)))</formula>
    </cfRule>
  </conditionalFormatting>
  <conditionalFormatting sqref="G1372">
    <cfRule type="containsBlanks" dxfId="2151" priority="2153">
      <formula>LEN(TRIM(G1372))=0</formula>
    </cfRule>
    <cfRule type="containsText" dxfId="2150" priority="2154" operator="containsText" text="Operational">
      <formula>NOT(ISERROR(SEARCH("Operational",G1372)))</formula>
    </cfRule>
    <cfRule type="containsText" dxfId="2149" priority="2155" operator="containsText" text="Dn(service)">
      <formula>NOT(ISERROR(SEARCH("Dn(service)",G1372)))</formula>
    </cfRule>
    <cfRule type="containsText" dxfId="2148" priority="2156" operator="containsText" text="Dn(waiting)">
      <formula>NOT(ISERROR(SEARCH("Dn(waiting)",G1372)))</formula>
    </cfRule>
  </conditionalFormatting>
  <conditionalFormatting sqref="G1373">
    <cfRule type="containsBlanks" dxfId="2147" priority="2149">
      <formula>LEN(TRIM(G1373))=0</formula>
    </cfRule>
    <cfRule type="containsText" dxfId="2146" priority="2150" operator="containsText" text="Operational">
      <formula>NOT(ISERROR(SEARCH("Operational",G1373)))</formula>
    </cfRule>
    <cfRule type="containsText" dxfId="2145" priority="2151" operator="containsText" text="Dn(service)">
      <formula>NOT(ISERROR(SEARCH("Dn(service)",G1373)))</formula>
    </cfRule>
    <cfRule type="containsText" dxfId="2144" priority="2152" operator="containsText" text="Dn(waiting)">
      <formula>NOT(ISERROR(SEARCH("Dn(waiting)",G1373)))</formula>
    </cfRule>
  </conditionalFormatting>
  <conditionalFormatting sqref="G1374">
    <cfRule type="containsBlanks" dxfId="2143" priority="2145">
      <formula>LEN(TRIM(G1374))=0</formula>
    </cfRule>
    <cfRule type="containsText" dxfId="2142" priority="2146" operator="containsText" text="Operational">
      <formula>NOT(ISERROR(SEARCH("Operational",G1374)))</formula>
    </cfRule>
    <cfRule type="containsText" dxfId="2141" priority="2147" operator="containsText" text="Dn(service)">
      <formula>NOT(ISERROR(SEARCH("Dn(service)",G1374)))</formula>
    </cfRule>
    <cfRule type="containsText" dxfId="2140" priority="2148" operator="containsText" text="Dn(waiting)">
      <formula>NOT(ISERROR(SEARCH("Dn(waiting)",G1374)))</formula>
    </cfRule>
  </conditionalFormatting>
  <conditionalFormatting sqref="D1376">
    <cfRule type="containsBlanks" dxfId="2139" priority="2141">
      <formula>LEN(TRIM(D1376))=0</formula>
    </cfRule>
    <cfRule type="containsText" dxfId="2138" priority="2142" operator="containsText" text="Operational">
      <formula>NOT(ISERROR(SEARCH("Operational",D1376)))</formula>
    </cfRule>
    <cfRule type="containsText" dxfId="2137" priority="2143" operator="containsText" text="Dn(service)">
      <formula>NOT(ISERROR(SEARCH("Dn(service)",D1376)))</formula>
    </cfRule>
    <cfRule type="containsText" dxfId="2136" priority="2144" operator="containsText" text="Dn(waiting)">
      <formula>NOT(ISERROR(SEARCH("Dn(waiting)",D1376)))</formula>
    </cfRule>
  </conditionalFormatting>
  <conditionalFormatting sqref="D1377">
    <cfRule type="containsBlanks" dxfId="2135" priority="2137">
      <formula>LEN(TRIM(D1377))=0</formula>
    </cfRule>
    <cfRule type="containsText" dxfId="2134" priority="2138" operator="containsText" text="Operational">
      <formula>NOT(ISERROR(SEARCH("Operational",D1377)))</formula>
    </cfRule>
    <cfRule type="containsText" dxfId="2133" priority="2139" operator="containsText" text="Dn(service)">
      <formula>NOT(ISERROR(SEARCH("Dn(service)",D1377)))</formula>
    </cfRule>
    <cfRule type="containsText" dxfId="2132" priority="2140" operator="containsText" text="Dn(waiting)">
      <formula>NOT(ISERROR(SEARCH("Dn(waiting)",D1377)))</formula>
    </cfRule>
  </conditionalFormatting>
  <conditionalFormatting sqref="D1378">
    <cfRule type="containsBlanks" dxfId="2131" priority="2133">
      <formula>LEN(TRIM(D1378))=0</formula>
    </cfRule>
    <cfRule type="containsText" dxfId="2130" priority="2134" operator="containsText" text="Operational">
      <formula>NOT(ISERROR(SEARCH("Operational",D1378)))</formula>
    </cfRule>
    <cfRule type="containsText" dxfId="2129" priority="2135" operator="containsText" text="Dn(service)">
      <formula>NOT(ISERROR(SEARCH("Dn(service)",D1378)))</formula>
    </cfRule>
    <cfRule type="containsText" dxfId="2128" priority="2136" operator="containsText" text="Dn(waiting)">
      <formula>NOT(ISERROR(SEARCH("Dn(waiting)",D1378)))</formula>
    </cfRule>
  </conditionalFormatting>
  <conditionalFormatting sqref="F1379">
    <cfRule type="containsBlanks" dxfId="2127" priority="2129">
      <formula>LEN(TRIM(F1379))=0</formula>
    </cfRule>
    <cfRule type="containsText" dxfId="2126" priority="2130" operator="containsText" text="Operational">
      <formula>NOT(ISERROR(SEARCH("Operational",F1379)))</formula>
    </cfRule>
    <cfRule type="containsText" dxfId="2125" priority="2131" operator="containsText" text="Dn(service)">
      <formula>NOT(ISERROR(SEARCH("Dn(service)",F1379)))</formula>
    </cfRule>
    <cfRule type="containsText" dxfId="2124" priority="2132" operator="containsText" text="Dn(waiting)">
      <formula>NOT(ISERROR(SEARCH("Dn(waiting)",F1379)))</formula>
    </cfRule>
  </conditionalFormatting>
  <conditionalFormatting sqref="F1380">
    <cfRule type="containsBlanks" dxfId="2123" priority="2125">
      <formula>LEN(TRIM(F1380))=0</formula>
    </cfRule>
    <cfRule type="containsText" dxfId="2122" priority="2126" operator="containsText" text="Operational">
      <formula>NOT(ISERROR(SEARCH("Operational",F1380)))</formula>
    </cfRule>
    <cfRule type="containsText" dxfId="2121" priority="2127" operator="containsText" text="Dn(service)">
      <formula>NOT(ISERROR(SEARCH("Dn(service)",F1380)))</formula>
    </cfRule>
    <cfRule type="containsText" dxfId="2120" priority="2128" operator="containsText" text="Dn(waiting)">
      <formula>NOT(ISERROR(SEARCH("Dn(waiting)",F1380)))</formula>
    </cfRule>
  </conditionalFormatting>
  <conditionalFormatting sqref="F1381">
    <cfRule type="containsBlanks" dxfId="2119" priority="2121">
      <formula>LEN(TRIM(F1381))=0</formula>
    </cfRule>
    <cfRule type="containsText" dxfId="2118" priority="2122" operator="containsText" text="Operational">
      <formula>NOT(ISERROR(SEARCH("Operational",F1381)))</formula>
    </cfRule>
    <cfRule type="containsText" dxfId="2117" priority="2123" operator="containsText" text="Dn(service)">
      <formula>NOT(ISERROR(SEARCH("Dn(service)",F1381)))</formula>
    </cfRule>
    <cfRule type="containsText" dxfId="2116" priority="2124" operator="containsText" text="Dn(waiting)">
      <formula>NOT(ISERROR(SEARCH("Dn(waiting)",F1381)))</formula>
    </cfRule>
  </conditionalFormatting>
  <conditionalFormatting sqref="F1382">
    <cfRule type="containsBlanks" dxfId="2115" priority="2117">
      <formula>LEN(TRIM(F1382))=0</formula>
    </cfRule>
    <cfRule type="containsText" dxfId="2114" priority="2118" operator="containsText" text="Operational">
      <formula>NOT(ISERROR(SEARCH("Operational",F1382)))</formula>
    </cfRule>
    <cfRule type="containsText" dxfId="2113" priority="2119" operator="containsText" text="Dn(service)">
      <formula>NOT(ISERROR(SEARCH("Dn(service)",F1382)))</formula>
    </cfRule>
    <cfRule type="containsText" dxfId="2112" priority="2120" operator="containsText" text="Dn(waiting)">
      <formula>NOT(ISERROR(SEARCH("Dn(waiting)",F1382)))</formula>
    </cfRule>
  </conditionalFormatting>
  <conditionalFormatting sqref="E1384">
    <cfRule type="containsBlanks" dxfId="2111" priority="2113">
      <formula>LEN(TRIM(E1384))=0</formula>
    </cfRule>
    <cfRule type="containsText" dxfId="2110" priority="2114" operator="containsText" text="Operational">
      <formula>NOT(ISERROR(SEARCH("Operational",E1384)))</formula>
    </cfRule>
    <cfRule type="containsText" dxfId="2109" priority="2115" operator="containsText" text="Dn(service)">
      <formula>NOT(ISERROR(SEARCH("Dn(service)",E1384)))</formula>
    </cfRule>
    <cfRule type="containsText" dxfId="2108" priority="2116" operator="containsText" text="Dn(waiting)">
      <formula>NOT(ISERROR(SEARCH("Dn(waiting)",E1384)))</formula>
    </cfRule>
  </conditionalFormatting>
  <conditionalFormatting sqref="E1385">
    <cfRule type="containsBlanks" dxfId="2107" priority="2109">
      <formula>LEN(TRIM(E1385))=0</formula>
    </cfRule>
    <cfRule type="containsText" dxfId="2106" priority="2110" operator="containsText" text="Operational">
      <formula>NOT(ISERROR(SEARCH("Operational",E1385)))</formula>
    </cfRule>
    <cfRule type="containsText" dxfId="2105" priority="2111" operator="containsText" text="Dn(service)">
      <formula>NOT(ISERROR(SEARCH("Dn(service)",E1385)))</formula>
    </cfRule>
    <cfRule type="containsText" dxfId="2104" priority="2112" operator="containsText" text="Dn(waiting)">
      <formula>NOT(ISERROR(SEARCH("Dn(waiting)",E1385)))</formula>
    </cfRule>
  </conditionalFormatting>
  <conditionalFormatting sqref="E1386">
    <cfRule type="containsBlanks" dxfId="2103" priority="2105">
      <formula>LEN(TRIM(E1386))=0</formula>
    </cfRule>
    <cfRule type="containsText" dxfId="2102" priority="2106" operator="containsText" text="Operational">
      <formula>NOT(ISERROR(SEARCH("Operational",E1386)))</formula>
    </cfRule>
    <cfRule type="containsText" dxfId="2101" priority="2107" operator="containsText" text="Dn(service)">
      <formula>NOT(ISERROR(SEARCH("Dn(service)",E1386)))</formula>
    </cfRule>
    <cfRule type="containsText" dxfId="2100" priority="2108" operator="containsText" text="Dn(waiting)">
      <formula>NOT(ISERROR(SEARCH("Dn(waiting)",E1386)))</formula>
    </cfRule>
  </conditionalFormatting>
  <conditionalFormatting sqref="H1387">
    <cfRule type="containsBlanks" dxfId="2099" priority="2101">
      <formula>LEN(TRIM(H1387))=0</formula>
    </cfRule>
    <cfRule type="containsText" dxfId="2098" priority="2102" operator="containsText" text="Operational">
      <formula>NOT(ISERROR(SEARCH("Operational",H1387)))</formula>
    </cfRule>
    <cfRule type="containsText" dxfId="2097" priority="2103" operator="containsText" text="Dn(service)">
      <formula>NOT(ISERROR(SEARCH("Dn(service)",H1387)))</formula>
    </cfRule>
    <cfRule type="containsText" dxfId="2096" priority="2104" operator="containsText" text="Dn(waiting)">
      <formula>NOT(ISERROR(SEARCH("Dn(waiting)",H1387)))</formula>
    </cfRule>
  </conditionalFormatting>
  <conditionalFormatting sqref="H1388">
    <cfRule type="containsBlanks" dxfId="2095" priority="2097">
      <formula>LEN(TRIM(H1388))=0</formula>
    </cfRule>
    <cfRule type="containsText" dxfId="2094" priority="2098" operator="containsText" text="Operational">
      <formula>NOT(ISERROR(SEARCH("Operational",H1388)))</formula>
    </cfRule>
    <cfRule type="containsText" dxfId="2093" priority="2099" operator="containsText" text="Dn(service)">
      <formula>NOT(ISERROR(SEARCH("Dn(service)",H1388)))</formula>
    </cfRule>
    <cfRule type="containsText" dxfId="2092" priority="2100" operator="containsText" text="Dn(waiting)">
      <formula>NOT(ISERROR(SEARCH("Dn(waiting)",H1388)))</formula>
    </cfRule>
  </conditionalFormatting>
  <conditionalFormatting sqref="H1389">
    <cfRule type="containsBlanks" dxfId="2091" priority="2093">
      <formula>LEN(TRIM(H1389))=0</formula>
    </cfRule>
    <cfRule type="containsText" dxfId="2090" priority="2094" operator="containsText" text="Operational">
      <formula>NOT(ISERROR(SEARCH("Operational",H1389)))</formula>
    </cfRule>
    <cfRule type="containsText" dxfId="2089" priority="2095" operator="containsText" text="Dn(service)">
      <formula>NOT(ISERROR(SEARCH("Dn(service)",H1389)))</formula>
    </cfRule>
    <cfRule type="containsText" dxfId="2088" priority="2096" operator="containsText" text="Dn(waiting)">
      <formula>NOT(ISERROR(SEARCH("Dn(waiting)",H1389)))</formula>
    </cfRule>
  </conditionalFormatting>
  <conditionalFormatting sqref="H1390">
    <cfRule type="containsBlanks" dxfId="2087" priority="2089">
      <formula>LEN(TRIM(H1390))=0</formula>
    </cfRule>
    <cfRule type="containsText" dxfId="2086" priority="2090" operator="containsText" text="Operational">
      <formula>NOT(ISERROR(SEARCH("Operational",H1390)))</formula>
    </cfRule>
    <cfRule type="containsText" dxfId="2085" priority="2091" operator="containsText" text="Dn(service)">
      <formula>NOT(ISERROR(SEARCH("Dn(service)",H1390)))</formula>
    </cfRule>
    <cfRule type="containsText" dxfId="2084" priority="2092" operator="containsText" text="Dn(waiting)">
      <formula>NOT(ISERROR(SEARCH("Dn(waiting)",H1390)))</formula>
    </cfRule>
  </conditionalFormatting>
  <conditionalFormatting sqref="C1391">
    <cfRule type="containsBlanks" dxfId="2083" priority="2085">
      <formula>LEN(TRIM(C1391))=0</formula>
    </cfRule>
    <cfRule type="containsText" dxfId="2082" priority="2086" operator="containsText" text="Operational">
      <formula>NOT(ISERROR(SEARCH("Operational",C1391)))</formula>
    </cfRule>
    <cfRule type="containsText" dxfId="2081" priority="2087" operator="containsText" text="Dn(service)">
      <formula>NOT(ISERROR(SEARCH("Dn(service)",C1391)))</formula>
    </cfRule>
    <cfRule type="containsText" dxfId="2080" priority="2088" operator="containsText" text="Dn(waiting)">
      <formula>NOT(ISERROR(SEARCH("Dn(waiting)",C1391)))</formula>
    </cfRule>
  </conditionalFormatting>
  <conditionalFormatting sqref="C1392">
    <cfRule type="containsBlanks" dxfId="2079" priority="2081">
      <formula>LEN(TRIM(C1392))=0</formula>
    </cfRule>
    <cfRule type="containsText" dxfId="2078" priority="2082" operator="containsText" text="Operational">
      <formula>NOT(ISERROR(SEARCH("Operational",C1392)))</formula>
    </cfRule>
    <cfRule type="containsText" dxfId="2077" priority="2083" operator="containsText" text="Dn(service)">
      <formula>NOT(ISERROR(SEARCH("Dn(service)",C1392)))</formula>
    </cfRule>
    <cfRule type="containsText" dxfId="2076" priority="2084" operator="containsText" text="Dn(waiting)">
      <formula>NOT(ISERROR(SEARCH("Dn(waiting)",C1392)))</formula>
    </cfRule>
  </conditionalFormatting>
  <conditionalFormatting sqref="C1393">
    <cfRule type="containsBlanks" dxfId="2075" priority="2077">
      <formula>LEN(TRIM(C1393))=0</formula>
    </cfRule>
    <cfRule type="containsText" dxfId="2074" priority="2078" operator="containsText" text="Operational">
      <formula>NOT(ISERROR(SEARCH("Operational",C1393)))</formula>
    </cfRule>
    <cfRule type="containsText" dxfId="2073" priority="2079" operator="containsText" text="Dn(service)">
      <formula>NOT(ISERROR(SEARCH("Dn(service)",C1393)))</formula>
    </cfRule>
    <cfRule type="containsText" dxfId="2072" priority="2080" operator="containsText" text="Dn(waiting)">
      <formula>NOT(ISERROR(SEARCH("Dn(waiting)",C1393)))</formula>
    </cfRule>
  </conditionalFormatting>
  <conditionalFormatting sqref="C1394">
    <cfRule type="containsBlanks" dxfId="2071" priority="2073">
      <formula>LEN(TRIM(C1394))=0</formula>
    </cfRule>
    <cfRule type="containsText" dxfId="2070" priority="2074" operator="containsText" text="Operational">
      <formula>NOT(ISERROR(SEARCH("Operational",C1394)))</formula>
    </cfRule>
    <cfRule type="containsText" dxfId="2069" priority="2075" operator="containsText" text="Dn(service)">
      <formula>NOT(ISERROR(SEARCH("Dn(service)",C1394)))</formula>
    </cfRule>
    <cfRule type="containsText" dxfId="2068" priority="2076" operator="containsText" text="Dn(waiting)">
      <formula>NOT(ISERROR(SEARCH("Dn(waiting)",C1394)))</formula>
    </cfRule>
  </conditionalFormatting>
  <conditionalFormatting sqref="C1395">
    <cfRule type="containsBlanks" dxfId="2067" priority="2069">
      <formula>LEN(TRIM(C1395))=0</formula>
    </cfRule>
    <cfRule type="containsText" dxfId="2066" priority="2070" operator="containsText" text="Operational">
      <formula>NOT(ISERROR(SEARCH("Operational",C1395)))</formula>
    </cfRule>
    <cfRule type="containsText" dxfId="2065" priority="2071" operator="containsText" text="Dn(service)">
      <formula>NOT(ISERROR(SEARCH("Dn(service)",C1395)))</formula>
    </cfRule>
    <cfRule type="containsText" dxfId="2064" priority="2072" operator="containsText" text="Dn(waiting)">
      <formula>NOT(ISERROR(SEARCH("Dn(waiting)",C1395)))</formula>
    </cfRule>
  </conditionalFormatting>
  <conditionalFormatting sqref="D1396">
    <cfRule type="containsBlanks" dxfId="2063" priority="2065">
      <formula>LEN(TRIM(D1396))=0</formula>
    </cfRule>
    <cfRule type="containsText" dxfId="2062" priority="2066" operator="containsText" text="Operational">
      <formula>NOT(ISERROR(SEARCH("Operational",D1396)))</formula>
    </cfRule>
    <cfRule type="containsText" dxfId="2061" priority="2067" operator="containsText" text="Dn(service)">
      <formula>NOT(ISERROR(SEARCH("Dn(service)",D1396)))</formula>
    </cfRule>
    <cfRule type="containsText" dxfId="2060" priority="2068" operator="containsText" text="Dn(waiting)">
      <formula>NOT(ISERROR(SEARCH("Dn(waiting)",D1396)))</formula>
    </cfRule>
  </conditionalFormatting>
  <conditionalFormatting sqref="D1397">
    <cfRule type="containsBlanks" dxfId="2059" priority="2061">
      <formula>LEN(TRIM(D1397))=0</formula>
    </cfRule>
    <cfRule type="containsText" dxfId="2058" priority="2062" operator="containsText" text="Operational">
      <formula>NOT(ISERROR(SEARCH("Operational",D1397)))</formula>
    </cfRule>
    <cfRule type="containsText" dxfId="2057" priority="2063" operator="containsText" text="Dn(service)">
      <formula>NOT(ISERROR(SEARCH("Dn(service)",D1397)))</formula>
    </cfRule>
    <cfRule type="containsText" dxfId="2056" priority="2064" operator="containsText" text="Dn(waiting)">
      <formula>NOT(ISERROR(SEARCH("Dn(waiting)",D1397)))</formula>
    </cfRule>
  </conditionalFormatting>
  <conditionalFormatting sqref="D1398">
    <cfRule type="containsBlanks" dxfId="2055" priority="2057">
      <formula>LEN(TRIM(D1398))=0</formula>
    </cfRule>
    <cfRule type="containsText" dxfId="2054" priority="2058" operator="containsText" text="Operational">
      <formula>NOT(ISERROR(SEARCH("Operational",D1398)))</formula>
    </cfRule>
    <cfRule type="containsText" dxfId="2053" priority="2059" operator="containsText" text="Dn(service)">
      <formula>NOT(ISERROR(SEARCH("Dn(service)",D1398)))</formula>
    </cfRule>
    <cfRule type="containsText" dxfId="2052" priority="2060" operator="containsText" text="Dn(waiting)">
      <formula>NOT(ISERROR(SEARCH("Dn(waiting)",D1398)))</formula>
    </cfRule>
  </conditionalFormatting>
  <conditionalFormatting sqref="D1399">
    <cfRule type="containsBlanks" dxfId="2051" priority="2053">
      <formula>LEN(TRIM(D1399))=0</formula>
    </cfRule>
    <cfRule type="containsText" dxfId="2050" priority="2054" operator="containsText" text="Operational">
      <formula>NOT(ISERROR(SEARCH("Operational",D1399)))</formula>
    </cfRule>
    <cfRule type="containsText" dxfId="2049" priority="2055" operator="containsText" text="Dn(service)">
      <formula>NOT(ISERROR(SEARCH("Dn(service)",D1399)))</formula>
    </cfRule>
    <cfRule type="containsText" dxfId="2048" priority="2056" operator="containsText" text="Dn(waiting)">
      <formula>NOT(ISERROR(SEARCH("Dn(waiting)",D1399)))</formula>
    </cfRule>
  </conditionalFormatting>
  <conditionalFormatting sqref="D1400">
    <cfRule type="containsBlanks" dxfId="2047" priority="2049">
      <formula>LEN(TRIM(D1400))=0</formula>
    </cfRule>
    <cfRule type="containsText" dxfId="2046" priority="2050" operator="containsText" text="Operational">
      <formula>NOT(ISERROR(SEARCH("Operational",D1400)))</formula>
    </cfRule>
    <cfRule type="containsText" dxfId="2045" priority="2051" operator="containsText" text="Dn(service)">
      <formula>NOT(ISERROR(SEARCH("Dn(service)",D1400)))</formula>
    </cfRule>
    <cfRule type="containsText" dxfId="2044" priority="2052" operator="containsText" text="Dn(waiting)">
      <formula>NOT(ISERROR(SEARCH("Dn(waiting)",D1400)))</formula>
    </cfRule>
  </conditionalFormatting>
  <conditionalFormatting sqref="D1401">
    <cfRule type="containsBlanks" dxfId="2043" priority="2045">
      <formula>LEN(TRIM(D1401))=0</formula>
    </cfRule>
    <cfRule type="containsText" dxfId="2042" priority="2046" operator="containsText" text="Operational">
      <formula>NOT(ISERROR(SEARCH("Operational",D1401)))</formula>
    </cfRule>
    <cfRule type="containsText" dxfId="2041" priority="2047" operator="containsText" text="Dn(service)">
      <formula>NOT(ISERROR(SEARCH("Dn(service)",D1401)))</formula>
    </cfRule>
    <cfRule type="containsText" dxfId="2040" priority="2048" operator="containsText" text="Dn(waiting)">
      <formula>NOT(ISERROR(SEARCH("Dn(waiting)",D1401)))</formula>
    </cfRule>
  </conditionalFormatting>
  <conditionalFormatting sqref="D1402">
    <cfRule type="containsBlanks" dxfId="2039" priority="2041">
      <formula>LEN(TRIM(D1402))=0</formula>
    </cfRule>
    <cfRule type="containsText" dxfId="2038" priority="2042" operator="containsText" text="Operational">
      <formula>NOT(ISERROR(SEARCH("Operational",D1402)))</formula>
    </cfRule>
    <cfRule type="containsText" dxfId="2037" priority="2043" operator="containsText" text="Dn(service)">
      <formula>NOT(ISERROR(SEARCH("Dn(service)",D1402)))</formula>
    </cfRule>
    <cfRule type="containsText" dxfId="2036" priority="2044" operator="containsText" text="Dn(waiting)">
      <formula>NOT(ISERROR(SEARCH("Dn(waiting)",D1402)))</formula>
    </cfRule>
  </conditionalFormatting>
  <conditionalFormatting sqref="D1403">
    <cfRule type="containsBlanks" dxfId="2035" priority="2037">
      <formula>LEN(TRIM(D1403))=0</formula>
    </cfRule>
    <cfRule type="containsText" dxfId="2034" priority="2038" operator="containsText" text="Operational">
      <formula>NOT(ISERROR(SEARCH("Operational",D1403)))</formula>
    </cfRule>
    <cfRule type="containsText" dxfId="2033" priority="2039" operator="containsText" text="Dn(service)">
      <formula>NOT(ISERROR(SEARCH("Dn(service)",D1403)))</formula>
    </cfRule>
    <cfRule type="containsText" dxfId="2032" priority="2040" operator="containsText" text="Dn(waiting)">
      <formula>NOT(ISERROR(SEARCH("Dn(waiting)",D1403)))</formula>
    </cfRule>
  </conditionalFormatting>
  <conditionalFormatting sqref="D1404">
    <cfRule type="containsBlanks" dxfId="2031" priority="2033">
      <formula>LEN(TRIM(D1404))=0</formula>
    </cfRule>
    <cfRule type="containsText" dxfId="2030" priority="2034" operator="containsText" text="Operational">
      <formula>NOT(ISERROR(SEARCH("Operational",D1404)))</formula>
    </cfRule>
    <cfRule type="containsText" dxfId="2029" priority="2035" operator="containsText" text="Dn(service)">
      <formula>NOT(ISERROR(SEARCH("Dn(service)",D1404)))</formula>
    </cfRule>
    <cfRule type="containsText" dxfId="2028" priority="2036" operator="containsText" text="Dn(waiting)">
      <formula>NOT(ISERROR(SEARCH("Dn(waiting)",D1404)))</formula>
    </cfRule>
  </conditionalFormatting>
  <conditionalFormatting sqref="F1405">
    <cfRule type="containsBlanks" dxfId="2027" priority="2029">
      <formula>LEN(TRIM(F1405))=0</formula>
    </cfRule>
    <cfRule type="containsText" dxfId="2026" priority="2030" operator="containsText" text="Operational">
      <formula>NOT(ISERROR(SEARCH("Operational",F1405)))</formula>
    </cfRule>
    <cfRule type="containsText" dxfId="2025" priority="2031" operator="containsText" text="Dn(service)">
      <formula>NOT(ISERROR(SEARCH("Dn(service)",F1405)))</formula>
    </cfRule>
    <cfRule type="containsText" dxfId="2024" priority="2032" operator="containsText" text="Dn(waiting)">
      <formula>NOT(ISERROR(SEARCH("Dn(waiting)",F1405)))</formula>
    </cfRule>
  </conditionalFormatting>
  <conditionalFormatting sqref="F1406">
    <cfRule type="containsBlanks" dxfId="2023" priority="2025">
      <formula>LEN(TRIM(F1406))=0</formula>
    </cfRule>
    <cfRule type="containsText" dxfId="2022" priority="2026" operator="containsText" text="Operational">
      <formula>NOT(ISERROR(SEARCH("Operational",F1406)))</formula>
    </cfRule>
    <cfRule type="containsText" dxfId="2021" priority="2027" operator="containsText" text="Dn(service)">
      <formula>NOT(ISERROR(SEARCH("Dn(service)",F1406)))</formula>
    </cfRule>
    <cfRule type="containsText" dxfId="2020" priority="2028" operator="containsText" text="Dn(waiting)">
      <formula>NOT(ISERROR(SEARCH("Dn(waiting)",F1406)))</formula>
    </cfRule>
  </conditionalFormatting>
  <conditionalFormatting sqref="F1407">
    <cfRule type="containsBlanks" dxfId="2019" priority="2021">
      <formula>LEN(TRIM(F1407))=0</formula>
    </cfRule>
    <cfRule type="containsText" dxfId="2018" priority="2022" operator="containsText" text="Operational">
      <formula>NOT(ISERROR(SEARCH("Operational",F1407)))</formula>
    </cfRule>
    <cfRule type="containsText" dxfId="2017" priority="2023" operator="containsText" text="Dn(service)">
      <formula>NOT(ISERROR(SEARCH("Dn(service)",F1407)))</formula>
    </cfRule>
    <cfRule type="containsText" dxfId="2016" priority="2024" operator="containsText" text="Dn(waiting)">
      <formula>NOT(ISERROR(SEARCH("Dn(waiting)",F1407)))</formula>
    </cfRule>
  </conditionalFormatting>
  <conditionalFormatting sqref="F1408">
    <cfRule type="containsBlanks" dxfId="2015" priority="2017">
      <formula>LEN(TRIM(F1408))=0</formula>
    </cfRule>
    <cfRule type="containsText" dxfId="2014" priority="2018" operator="containsText" text="Operational">
      <formula>NOT(ISERROR(SEARCH("Operational",F1408)))</formula>
    </cfRule>
    <cfRule type="containsText" dxfId="2013" priority="2019" operator="containsText" text="Dn(service)">
      <formula>NOT(ISERROR(SEARCH("Dn(service)",F1408)))</formula>
    </cfRule>
    <cfRule type="containsText" dxfId="2012" priority="2020" operator="containsText" text="Dn(waiting)">
      <formula>NOT(ISERROR(SEARCH("Dn(waiting)",F1408)))</formula>
    </cfRule>
  </conditionalFormatting>
  <conditionalFormatting sqref="F1409">
    <cfRule type="containsBlanks" dxfId="2011" priority="2013">
      <formula>LEN(TRIM(F1409))=0</formula>
    </cfRule>
    <cfRule type="containsText" dxfId="2010" priority="2014" operator="containsText" text="Operational">
      <formula>NOT(ISERROR(SEARCH("Operational",F1409)))</formula>
    </cfRule>
    <cfRule type="containsText" dxfId="2009" priority="2015" operator="containsText" text="Dn(service)">
      <formula>NOT(ISERROR(SEARCH("Dn(service)",F1409)))</formula>
    </cfRule>
    <cfRule type="containsText" dxfId="2008" priority="2016" operator="containsText" text="Dn(waiting)">
      <formula>NOT(ISERROR(SEARCH("Dn(waiting)",F1409)))</formula>
    </cfRule>
  </conditionalFormatting>
  <conditionalFormatting sqref="E1410">
    <cfRule type="containsBlanks" dxfId="2007" priority="2009">
      <formula>LEN(TRIM(E1410))=0</formula>
    </cfRule>
    <cfRule type="containsText" dxfId="2006" priority="2010" operator="containsText" text="Operational">
      <formula>NOT(ISERROR(SEARCH("Operational",E1410)))</formula>
    </cfRule>
    <cfRule type="containsText" dxfId="2005" priority="2011" operator="containsText" text="Dn(service)">
      <formula>NOT(ISERROR(SEARCH("Dn(service)",E1410)))</formula>
    </cfRule>
    <cfRule type="containsText" dxfId="2004" priority="2012" operator="containsText" text="Dn(waiting)">
      <formula>NOT(ISERROR(SEARCH("Dn(waiting)",E1410)))</formula>
    </cfRule>
  </conditionalFormatting>
  <conditionalFormatting sqref="E1411">
    <cfRule type="containsBlanks" dxfId="2003" priority="2005">
      <formula>LEN(TRIM(E1411))=0</formula>
    </cfRule>
    <cfRule type="containsText" dxfId="2002" priority="2006" operator="containsText" text="Operational">
      <formula>NOT(ISERROR(SEARCH("Operational",E1411)))</formula>
    </cfRule>
    <cfRule type="containsText" dxfId="2001" priority="2007" operator="containsText" text="Dn(service)">
      <formula>NOT(ISERROR(SEARCH("Dn(service)",E1411)))</formula>
    </cfRule>
    <cfRule type="containsText" dxfId="2000" priority="2008" operator="containsText" text="Dn(waiting)">
      <formula>NOT(ISERROR(SEARCH("Dn(waiting)",E1411)))</formula>
    </cfRule>
  </conditionalFormatting>
  <conditionalFormatting sqref="E1412">
    <cfRule type="containsBlanks" dxfId="1999" priority="2001">
      <formula>LEN(TRIM(E1412))=0</formula>
    </cfRule>
    <cfRule type="containsText" dxfId="1998" priority="2002" operator="containsText" text="Operational">
      <formula>NOT(ISERROR(SEARCH("Operational",E1412)))</formula>
    </cfRule>
    <cfRule type="containsText" dxfId="1997" priority="2003" operator="containsText" text="Dn(service)">
      <formula>NOT(ISERROR(SEARCH("Dn(service)",E1412)))</formula>
    </cfRule>
    <cfRule type="containsText" dxfId="1996" priority="2004" operator="containsText" text="Dn(waiting)">
      <formula>NOT(ISERROR(SEARCH("Dn(waiting)",E1412)))</formula>
    </cfRule>
  </conditionalFormatting>
  <conditionalFormatting sqref="E1413">
    <cfRule type="containsBlanks" dxfId="1995" priority="1997">
      <formula>LEN(TRIM(E1413))=0</formula>
    </cfRule>
    <cfRule type="containsText" dxfId="1994" priority="1998" operator="containsText" text="Operational">
      <formula>NOT(ISERROR(SEARCH("Operational",E1413)))</formula>
    </cfRule>
    <cfRule type="containsText" dxfId="1993" priority="1999" operator="containsText" text="Dn(service)">
      <formula>NOT(ISERROR(SEARCH("Dn(service)",E1413)))</formula>
    </cfRule>
    <cfRule type="containsText" dxfId="1992" priority="2000" operator="containsText" text="Dn(waiting)">
      <formula>NOT(ISERROR(SEARCH("Dn(waiting)",E1413)))</formula>
    </cfRule>
  </conditionalFormatting>
  <conditionalFormatting sqref="E1414">
    <cfRule type="containsBlanks" dxfId="1991" priority="1993">
      <formula>LEN(TRIM(E1414))=0</formula>
    </cfRule>
    <cfRule type="containsText" dxfId="1990" priority="1994" operator="containsText" text="Operational">
      <formula>NOT(ISERROR(SEARCH("Operational",E1414)))</formula>
    </cfRule>
    <cfRule type="containsText" dxfId="1989" priority="1995" operator="containsText" text="Dn(service)">
      <formula>NOT(ISERROR(SEARCH("Dn(service)",E1414)))</formula>
    </cfRule>
    <cfRule type="containsText" dxfId="1988" priority="1996" operator="containsText" text="Dn(waiting)">
      <formula>NOT(ISERROR(SEARCH("Dn(waiting)",E1414)))</formula>
    </cfRule>
  </conditionalFormatting>
  <conditionalFormatting sqref="H1415">
    <cfRule type="containsBlanks" dxfId="1987" priority="1989">
      <formula>LEN(TRIM(H1415))=0</formula>
    </cfRule>
    <cfRule type="containsText" dxfId="1986" priority="1990" operator="containsText" text="Operational">
      <formula>NOT(ISERROR(SEARCH("Operational",H1415)))</formula>
    </cfRule>
    <cfRule type="containsText" dxfId="1985" priority="1991" operator="containsText" text="Dn(service)">
      <formula>NOT(ISERROR(SEARCH("Dn(service)",H1415)))</formula>
    </cfRule>
    <cfRule type="containsText" dxfId="1984" priority="1992" operator="containsText" text="Dn(waiting)">
      <formula>NOT(ISERROR(SEARCH("Dn(waiting)",H1415)))</formula>
    </cfRule>
  </conditionalFormatting>
  <conditionalFormatting sqref="H1416">
    <cfRule type="containsBlanks" dxfId="1983" priority="1985">
      <formula>LEN(TRIM(H1416))=0</formula>
    </cfRule>
    <cfRule type="containsText" dxfId="1982" priority="1986" operator="containsText" text="Operational">
      <formula>NOT(ISERROR(SEARCH("Operational",H1416)))</formula>
    </cfRule>
    <cfRule type="containsText" dxfId="1981" priority="1987" operator="containsText" text="Dn(service)">
      <formula>NOT(ISERROR(SEARCH("Dn(service)",H1416)))</formula>
    </cfRule>
    <cfRule type="containsText" dxfId="1980" priority="1988" operator="containsText" text="Dn(waiting)">
      <formula>NOT(ISERROR(SEARCH("Dn(waiting)",H1416)))</formula>
    </cfRule>
  </conditionalFormatting>
  <conditionalFormatting sqref="H1417">
    <cfRule type="containsBlanks" dxfId="1979" priority="1981">
      <formula>LEN(TRIM(H1417))=0</formula>
    </cfRule>
    <cfRule type="containsText" dxfId="1978" priority="1982" operator="containsText" text="Operational">
      <formula>NOT(ISERROR(SEARCH("Operational",H1417)))</formula>
    </cfRule>
    <cfRule type="containsText" dxfId="1977" priority="1983" operator="containsText" text="Dn(service)">
      <formula>NOT(ISERROR(SEARCH("Dn(service)",H1417)))</formula>
    </cfRule>
    <cfRule type="containsText" dxfId="1976" priority="1984" operator="containsText" text="Dn(waiting)">
      <formula>NOT(ISERROR(SEARCH("Dn(waiting)",H1417)))</formula>
    </cfRule>
  </conditionalFormatting>
  <conditionalFormatting sqref="H1418">
    <cfRule type="containsBlanks" dxfId="1975" priority="1977">
      <formula>LEN(TRIM(H1418))=0</formula>
    </cfRule>
    <cfRule type="containsText" dxfId="1974" priority="1978" operator="containsText" text="Operational">
      <formula>NOT(ISERROR(SEARCH("Operational",H1418)))</formula>
    </cfRule>
    <cfRule type="containsText" dxfId="1973" priority="1979" operator="containsText" text="Dn(service)">
      <formula>NOT(ISERROR(SEARCH("Dn(service)",H1418)))</formula>
    </cfRule>
    <cfRule type="containsText" dxfId="1972" priority="1980" operator="containsText" text="Dn(waiting)">
      <formula>NOT(ISERROR(SEARCH("Dn(waiting)",H1418)))</formula>
    </cfRule>
  </conditionalFormatting>
  <conditionalFormatting sqref="H1419">
    <cfRule type="containsBlanks" dxfId="1971" priority="1973">
      <formula>LEN(TRIM(H1419))=0</formula>
    </cfRule>
    <cfRule type="containsText" dxfId="1970" priority="1974" operator="containsText" text="Operational">
      <formula>NOT(ISERROR(SEARCH("Operational",H1419)))</formula>
    </cfRule>
    <cfRule type="containsText" dxfId="1969" priority="1975" operator="containsText" text="Dn(service)">
      <formula>NOT(ISERROR(SEARCH("Dn(service)",H1419)))</formula>
    </cfRule>
    <cfRule type="containsText" dxfId="1968" priority="1976" operator="containsText" text="Dn(waiting)">
      <formula>NOT(ISERROR(SEARCH("Dn(waiting)",H1419)))</formula>
    </cfRule>
  </conditionalFormatting>
  <conditionalFormatting sqref="C1420">
    <cfRule type="containsBlanks" dxfId="1967" priority="1969">
      <formula>LEN(TRIM(C1420))=0</formula>
    </cfRule>
    <cfRule type="containsText" dxfId="1966" priority="1970" operator="containsText" text="Operational">
      <formula>NOT(ISERROR(SEARCH("Operational",C1420)))</formula>
    </cfRule>
    <cfRule type="containsText" dxfId="1965" priority="1971" operator="containsText" text="Dn(service)">
      <formula>NOT(ISERROR(SEARCH("Dn(service)",C1420)))</formula>
    </cfRule>
    <cfRule type="containsText" dxfId="1964" priority="1972" operator="containsText" text="Dn(waiting)">
      <formula>NOT(ISERROR(SEARCH("Dn(waiting)",C1420)))</formula>
    </cfRule>
  </conditionalFormatting>
  <conditionalFormatting sqref="C1421">
    <cfRule type="containsBlanks" dxfId="1963" priority="1965">
      <formula>LEN(TRIM(C1421))=0</formula>
    </cfRule>
    <cfRule type="containsText" dxfId="1962" priority="1966" operator="containsText" text="Operational">
      <formula>NOT(ISERROR(SEARCH("Operational",C1421)))</formula>
    </cfRule>
    <cfRule type="containsText" dxfId="1961" priority="1967" operator="containsText" text="Dn(service)">
      <formula>NOT(ISERROR(SEARCH("Dn(service)",C1421)))</formula>
    </cfRule>
    <cfRule type="containsText" dxfId="1960" priority="1968" operator="containsText" text="Dn(waiting)">
      <formula>NOT(ISERROR(SEARCH("Dn(waiting)",C1421)))</formula>
    </cfRule>
  </conditionalFormatting>
  <conditionalFormatting sqref="C1422">
    <cfRule type="containsBlanks" dxfId="1959" priority="1961">
      <formula>LEN(TRIM(C1422))=0</formula>
    </cfRule>
    <cfRule type="containsText" dxfId="1958" priority="1962" operator="containsText" text="Operational">
      <formula>NOT(ISERROR(SEARCH("Operational",C1422)))</formula>
    </cfRule>
    <cfRule type="containsText" dxfId="1957" priority="1963" operator="containsText" text="Dn(service)">
      <formula>NOT(ISERROR(SEARCH("Dn(service)",C1422)))</formula>
    </cfRule>
    <cfRule type="containsText" dxfId="1956" priority="1964" operator="containsText" text="Dn(waiting)">
      <formula>NOT(ISERROR(SEARCH("Dn(waiting)",C1422)))</formula>
    </cfRule>
  </conditionalFormatting>
  <conditionalFormatting sqref="C1423">
    <cfRule type="containsBlanks" dxfId="1955" priority="1957">
      <formula>LEN(TRIM(C1423))=0</formula>
    </cfRule>
    <cfRule type="containsText" dxfId="1954" priority="1958" operator="containsText" text="Operational">
      <formula>NOT(ISERROR(SEARCH("Operational",C1423)))</formula>
    </cfRule>
    <cfRule type="containsText" dxfId="1953" priority="1959" operator="containsText" text="Dn(service)">
      <formula>NOT(ISERROR(SEARCH("Dn(service)",C1423)))</formula>
    </cfRule>
    <cfRule type="containsText" dxfId="1952" priority="1960" operator="containsText" text="Dn(waiting)">
      <formula>NOT(ISERROR(SEARCH("Dn(waiting)",C1423)))</formula>
    </cfRule>
  </conditionalFormatting>
  <conditionalFormatting sqref="C1424">
    <cfRule type="containsBlanks" dxfId="1951" priority="1953">
      <formula>LEN(TRIM(C1424))=0</formula>
    </cfRule>
    <cfRule type="containsText" dxfId="1950" priority="1954" operator="containsText" text="Operational">
      <formula>NOT(ISERROR(SEARCH("Operational",C1424)))</formula>
    </cfRule>
    <cfRule type="containsText" dxfId="1949" priority="1955" operator="containsText" text="Dn(service)">
      <formula>NOT(ISERROR(SEARCH("Dn(service)",C1424)))</formula>
    </cfRule>
    <cfRule type="containsText" dxfId="1948" priority="1956" operator="containsText" text="Dn(waiting)">
      <formula>NOT(ISERROR(SEARCH("Dn(waiting)",C1424)))</formula>
    </cfRule>
  </conditionalFormatting>
  <conditionalFormatting sqref="G1424">
    <cfRule type="containsBlanks" dxfId="1947" priority="1949">
      <formula>LEN(TRIM(G1424))=0</formula>
    </cfRule>
    <cfRule type="containsText" dxfId="1946" priority="1950" operator="containsText" text="Operational">
      <formula>NOT(ISERROR(SEARCH("Operational",G1424)))</formula>
    </cfRule>
    <cfRule type="containsText" dxfId="1945" priority="1951" operator="containsText" text="Dn(service)">
      <formula>NOT(ISERROR(SEARCH("Dn(service)",G1424)))</formula>
    </cfRule>
    <cfRule type="containsText" dxfId="1944" priority="1952" operator="containsText" text="Dn(waiting)">
      <formula>NOT(ISERROR(SEARCH("Dn(waiting)",G1424)))</formula>
    </cfRule>
  </conditionalFormatting>
  <conditionalFormatting sqref="G1425">
    <cfRule type="containsBlanks" dxfId="1943" priority="1945">
      <formula>LEN(TRIM(G1425))=0</formula>
    </cfRule>
    <cfRule type="containsText" dxfId="1942" priority="1946" operator="containsText" text="Operational">
      <formula>NOT(ISERROR(SEARCH("Operational",G1425)))</formula>
    </cfRule>
    <cfRule type="containsText" dxfId="1941" priority="1947" operator="containsText" text="Dn(service)">
      <formula>NOT(ISERROR(SEARCH("Dn(service)",G1425)))</formula>
    </cfRule>
    <cfRule type="containsText" dxfId="1940" priority="1948" operator="containsText" text="Dn(waiting)">
      <formula>NOT(ISERROR(SEARCH("Dn(waiting)",G1425)))</formula>
    </cfRule>
  </conditionalFormatting>
  <conditionalFormatting sqref="G1426">
    <cfRule type="containsBlanks" dxfId="1939" priority="1941">
      <formula>LEN(TRIM(G1426))=0</formula>
    </cfRule>
    <cfRule type="containsText" dxfId="1938" priority="1942" operator="containsText" text="Operational">
      <formula>NOT(ISERROR(SEARCH("Operational",G1426)))</formula>
    </cfRule>
    <cfRule type="containsText" dxfId="1937" priority="1943" operator="containsText" text="Dn(service)">
      <formula>NOT(ISERROR(SEARCH("Dn(service)",G1426)))</formula>
    </cfRule>
    <cfRule type="containsText" dxfId="1936" priority="1944" operator="containsText" text="Dn(waiting)">
      <formula>NOT(ISERROR(SEARCH("Dn(waiting)",G1426)))</formula>
    </cfRule>
  </conditionalFormatting>
  <conditionalFormatting sqref="G1427">
    <cfRule type="containsBlanks" dxfId="1935" priority="1937">
      <formula>LEN(TRIM(G1427))=0</formula>
    </cfRule>
    <cfRule type="containsText" dxfId="1934" priority="1938" operator="containsText" text="Operational">
      <formula>NOT(ISERROR(SEARCH("Operational",G1427)))</formula>
    </cfRule>
    <cfRule type="containsText" dxfId="1933" priority="1939" operator="containsText" text="Dn(service)">
      <formula>NOT(ISERROR(SEARCH("Dn(service)",G1427)))</formula>
    </cfRule>
    <cfRule type="containsText" dxfId="1932" priority="1940" operator="containsText" text="Dn(waiting)">
      <formula>NOT(ISERROR(SEARCH("Dn(waiting)",G1427)))</formula>
    </cfRule>
  </conditionalFormatting>
  <conditionalFormatting sqref="G1428">
    <cfRule type="containsBlanks" dxfId="1931" priority="1933">
      <formula>LEN(TRIM(G1428))=0</formula>
    </cfRule>
    <cfRule type="containsText" dxfId="1930" priority="1934" operator="containsText" text="Operational">
      <formula>NOT(ISERROR(SEARCH("Operational",G1428)))</formula>
    </cfRule>
    <cfRule type="containsText" dxfId="1929" priority="1935" operator="containsText" text="Dn(service)">
      <formula>NOT(ISERROR(SEARCH("Dn(service)",G1428)))</formula>
    </cfRule>
    <cfRule type="containsText" dxfId="1928" priority="1936" operator="containsText" text="Dn(waiting)">
      <formula>NOT(ISERROR(SEARCH("Dn(waiting)",G1428)))</formula>
    </cfRule>
  </conditionalFormatting>
  <conditionalFormatting sqref="D1429">
    <cfRule type="containsBlanks" dxfId="1927" priority="1929">
      <formula>LEN(TRIM(D1429))=0</formula>
    </cfRule>
    <cfRule type="containsText" dxfId="1926" priority="1930" operator="containsText" text="Operational">
      <formula>NOT(ISERROR(SEARCH("Operational",D1429)))</formula>
    </cfRule>
    <cfRule type="containsText" dxfId="1925" priority="1931" operator="containsText" text="Dn(service)">
      <formula>NOT(ISERROR(SEARCH("Dn(service)",D1429)))</formula>
    </cfRule>
    <cfRule type="containsText" dxfId="1924" priority="1932" operator="containsText" text="Dn(waiting)">
      <formula>NOT(ISERROR(SEARCH("Dn(waiting)",D1429)))</formula>
    </cfRule>
  </conditionalFormatting>
  <conditionalFormatting sqref="D1430">
    <cfRule type="containsBlanks" dxfId="1923" priority="1925">
      <formula>LEN(TRIM(D1430))=0</formula>
    </cfRule>
    <cfRule type="containsText" dxfId="1922" priority="1926" operator="containsText" text="Operational">
      <formula>NOT(ISERROR(SEARCH("Operational",D1430)))</formula>
    </cfRule>
    <cfRule type="containsText" dxfId="1921" priority="1927" operator="containsText" text="Dn(service)">
      <formula>NOT(ISERROR(SEARCH("Dn(service)",D1430)))</formula>
    </cfRule>
    <cfRule type="containsText" dxfId="1920" priority="1928" operator="containsText" text="Dn(waiting)">
      <formula>NOT(ISERROR(SEARCH("Dn(waiting)",D1430)))</formula>
    </cfRule>
  </conditionalFormatting>
  <conditionalFormatting sqref="D1431">
    <cfRule type="containsBlanks" dxfId="1919" priority="1921">
      <formula>LEN(TRIM(D1431))=0</formula>
    </cfRule>
    <cfRule type="containsText" dxfId="1918" priority="1922" operator="containsText" text="Operational">
      <formula>NOT(ISERROR(SEARCH("Operational",D1431)))</formula>
    </cfRule>
    <cfRule type="containsText" dxfId="1917" priority="1923" operator="containsText" text="Dn(service)">
      <formula>NOT(ISERROR(SEARCH("Dn(service)",D1431)))</formula>
    </cfRule>
    <cfRule type="containsText" dxfId="1916" priority="1924" operator="containsText" text="Dn(waiting)">
      <formula>NOT(ISERROR(SEARCH("Dn(waiting)",D1431)))</formula>
    </cfRule>
  </conditionalFormatting>
  <conditionalFormatting sqref="F1432">
    <cfRule type="containsBlanks" dxfId="1915" priority="1917">
      <formula>LEN(TRIM(F1432))=0</formula>
    </cfRule>
    <cfRule type="containsText" dxfId="1914" priority="1918" operator="containsText" text="Operational">
      <formula>NOT(ISERROR(SEARCH("Operational",F1432)))</formula>
    </cfRule>
    <cfRule type="containsText" dxfId="1913" priority="1919" operator="containsText" text="Dn(service)">
      <formula>NOT(ISERROR(SEARCH("Dn(service)",F1432)))</formula>
    </cfRule>
    <cfRule type="containsText" dxfId="1912" priority="1920" operator="containsText" text="Dn(waiting)">
      <formula>NOT(ISERROR(SEARCH("Dn(waiting)",F1432)))</formula>
    </cfRule>
  </conditionalFormatting>
  <conditionalFormatting sqref="F1433">
    <cfRule type="containsBlanks" dxfId="1911" priority="1913">
      <formula>LEN(TRIM(F1433))=0</formula>
    </cfRule>
    <cfRule type="containsText" dxfId="1910" priority="1914" operator="containsText" text="Operational">
      <formula>NOT(ISERROR(SEARCH("Operational",F1433)))</formula>
    </cfRule>
    <cfRule type="containsText" dxfId="1909" priority="1915" operator="containsText" text="Dn(service)">
      <formula>NOT(ISERROR(SEARCH("Dn(service)",F1433)))</formula>
    </cfRule>
    <cfRule type="containsText" dxfId="1908" priority="1916" operator="containsText" text="Dn(waiting)">
      <formula>NOT(ISERROR(SEARCH("Dn(waiting)",F1433)))</formula>
    </cfRule>
  </conditionalFormatting>
  <conditionalFormatting sqref="F1434">
    <cfRule type="containsBlanks" dxfId="1907" priority="1909">
      <formula>LEN(TRIM(F1434))=0</formula>
    </cfRule>
    <cfRule type="containsText" dxfId="1906" priority="1910" operator="containsText" text="Operational">
      <formula>NOT(ISERROR(SEARCH("Operational",F1434)))</formula>
    </cfRule>
    <cfRule type="containsText" dxfId="1905" priority="1911" operator="containsText" text="Dn(service)">
      <formula>NOT(ISERROR(SEARCH("Dn(service)",F1434)))</formula>
    </cfRule>
    <cfRule type="containsText" dxfId="1904" priority="1912" operator="containsText" text="Dn(waiting)">
      <formula>NOT(ISERROR(SEARCH("Dn(waiting)",F1434)))</formula>
    </cfRule>
  </conditionalFormatting>
  <conditionalFormatting sqref="F1435">
    <cfRule type="containsBlanks" dxfId="1903" priority="1905">
      <formula>LEN(TRIM(F1435))=0</formula>
    </cfRule>
    <cfRule type="containsText" dxfId="1902" priority="1906" operator="containsText" text="Operational">
      <formula>NOT(ISERROR(SEARCH("Operational",F1435)))</formula>
    </cfRule>
    <cfRule type="containsText" dxfId="1901" priority="1907" operator="containsText" text="Dn(service)">
      <formula>NOT(ISERROR(SEARCH("Dn(service)",F1435)))</formula>
    </cfRule>
    <cfRule type="containsText" dxfId="1900" priority="1908" operator="containsText" text="Dn(waiting)">
      <formula>NOT(ISERROR(SEARCH("Dn(waiting)",F1435)))</formula>
    </cfRule>
  </conditionalFormatting>
  <conditionalFormatting sqref="E1436">
    <cfRule type="containsBlanks" dxfId="1899" priority="1901">
      <formula>LEN(TRIM(E1436))=0</formula>
    </cfRule>
    <cfRule type="containsText" dxfId="1898" priority="1902" operator="containsText" text="Operational">
      <formula>NOT(ISERROR(SEARCH("Operational",E1436)))</formula>
    </cfRule>
    <cfRule type="containsText" dxfId="1897" priority="1903" operator="containsText" text="Dn(service)">
      <formula>NOT(ISERROR(SEARCH("Dn(service)",E1436)))</formula>
    </cfRule>
    <cfRule type="containsText" dxfId="1896" priority="1904" operator="containsText" text="Dn(waiting)">
      <formula>NOT(ISERROR(SEARCH("Dn(waiting)",E1436)))</formula>
    </cfRule>
  </conditionalFormatting>
  <conditionalFormatting sqref="E1437">
    <cfRule type="containsBlanks" dxfId="1895" priority="1897">
      <formula>LEN(TRIM(E1437))=0</formula>
    </cfRule>
    <cfRule type="containsText" dxfId="1894" priority="1898" operator="containsText" text="Operational">
      <formula>NOT(ISERROR(SEARCH("Operational",E1437)))</formula>
    </cfRule>
    <cfRule type="containsText" dxfId="1893" priority="1899" operator="containsText" text="Dn(service)">
      <formula>NOT(ISERROR(SEARCH("Dn(service)",E1437)))</formula>
    </cfRule>
    <cfRule type="containsText" dxfId="1892" priority="1900" operator="containsText" text="Dn(waiting)">
      <formula>NOT(ISERROR(SEARCH("Dn(waiting)",E1437)))</formula>
    </cfRule>
  </conditionalFormatting>
  <conditionalFormatting sqref="E1438">
    <cfRule type="containsBlanks" dxfId="1891" priority="1893">
      <formula>LEN(TRIM(E1438))=0</formula>
    </cfRule>
    <cfRule type="containsText" dxfId="1890" priority="1894" operator="containsText" text="Operational">
      <formula>NOT(ISERROR(SEARCH("Operational",E1438)))</formula>
    </cfRule>
    <cfRule type="containsText" dxfId="1889" priority="1895" operator="containsText" text="Dn(service)">
      <formula>NOT(ISERROR(SEARCH("Dn(service)",E1438)))</formula>
    </cfRule>
    <cfRule type="containsText" dxfId="1888" priority="1896" operator="containsText" text="Dn(waiting)">
      <formula>NOT(ISERROR(SEARCH("Dn(waiting)",E1438)))</formula>
    </cfRule>
  </conditionalFormatting>
  <conditionalFormatting sqref="E1439">
    <cfRule type="containsBlanks" dxfId="1887" priority="1889">
      <formula>LEN(TRIM(E1439))=0</formula>
    </cfRule>
    <cfRule type="containsText" dxfId="1886" priority="1890" operator="containsText" text="Operational">
      <formula>NOT(ISERROR(SEARCH("Operational",E1439)))</formula>
    </cfRule>
    <cfRule type="containsText" dxfId="1885" priority="1891" operator="containsText" text="Dn(service)">
      <formula>NOT(ISERROR(SEARCH("Dn(service)",E1439)))</formula>
    </cfRule>
    <cfRule type="containsText" dxfId="1884" priority="1892" operator="containsText" text="Dn(waiting)">
      <formula>NOT(ISERROR(SEARCH("Dn(waiting)",E1439)))</formula>
    </cfRule>
  </conditionalFormatting>
  <conditionalFormatting sqref="H1440">
    <cfRule type="containsBlanks" dxfId="1883" priority="1885">
      <formula>LEN(TRIM(H1440))=0</formula>
    </cfRule>
    <cfRule type="containsText" dxfId="1882" priority="1886" operator="containsText" text="Operational">
      <formula>NOT(ISERROR(SEARCH("Operational",H1440)))</formula>
    </cfRule>
    <cfRule type="containsText" dxfId="1881" priority="1887" operator="containsText" text="Dn(service)">
      <formula>NOT(ISERROR(SEARCH("Dn(service)",H1440)))</formula>
    </cfRule>
    <cfRule type="containsText" dxfId="1880" priority="1888" operator="containsText" text="Dn(waiting)">
      <formula>NOT(ISERROR(SEARCH("Dn(waiting)",H1440)))</formula>
    </cfRule>
  </conditionalFormatting>
  <conditionalFormatting sqref="H1441">
    <cfRule type="containsBlanks" dxfId="1879" priority="1881">
      <formula>LEN(TRIM(H1441))=0</formula>
    </cfRule>
    <cfRule type="containsText" dxfId="1878" priority="1882" operator="containsText" text="Operational">
      <formula>NOT(ISERROR(SEARCH("Operational",H1441)))</formula>
    </cfRule>
    <cfRule type="containsText" dxfId="1877" priority="1883" operator="containsText" text="Dn(service)">
      <formula>NOT(ISERROR(SEARCH("Dn(service)",H1441)))</formula>
    </cfRule>
    <cfRule type="containsText" dxfId="1876" priority="1884" operator="containsText" text="Dn(waiting)">
      <formula>NOT(ISERROR(SEARCH("Dn(waiting)",H1441)))</formula>
    </cfRule>
  </conditionalFormatting>
  <conditionalFormatting sqref="H1442">
    <cfRule type="containsBlanks" dxfId="1875" priority="1877">
      <formula>LEN(TRIM(H1442))=0</formula>
    </cfRule>
    <cfRule type="containsText" dxfId="1874" priority="1878" operator="containsText" text="Operational">
      <formula>NOT(ISERROR(SEARCH("Operational",H1442)))</formula>
    </cfRule>
    <cfRule type="containsText" dxfId="1873" priority="1879" operator="containsText" text="Dn(service)">
      <formula>NOT(ISERROR(SEARCH("Dn(service)",H1442)))</formula>
    </cfRule>
    <cfRule type="containsText" dxfId="1872" priority="1880" operator="containsText" text="Dn(waiting)">
      <formula>NOT(ISERROR(SEARCH("Dn(waiting)",H1442)))</formula>
    </cfRule>
  </conditionalFormatting>
  <conditionalFormatting sqref="H1443">
    <cfRule type="containsBlanks" dxfId="1871" priority="1873">
      <formula>LEN(TRIM(H1443))=0</formula>
    </cfRule>
    <cfRule type="containsText" dxfId="1870" priority="1874" operator="containsText" text="Operational">
      <formula>NOT(ISERROR(SEARCH("Operational",H1443)))</formula>
    </cfRule>
    <cfRule type="containsText" dxfId="1869" priority="1875" operator="containsText" text="Dn(service)">
      <formula>NOT(ISERROR(SEARCH("Dn(service)",H1443)))</formula>
    </cfRule>
    <cfRule type="containsText" dxfId="1868" priority="1876" operator="containsText" text="Dn(waiting)">
      <formula>NOT(ISERROR(SEARCH("Dn(waiting)",H1443)))</formula>
    </cfRule>
  </conditionalFormatting>
  <conditionalFormatting sqref="H1444">
    <cfRule type="containsBlanks" dxfId="1867" priority="1869">
      <formula>LEN(TRIM(H1444))=0</formula>
    </cfRule>
    <cfRule type="containsText" dxfId="1866" priority="1870" operator="containsText" text="Operational">
      <formula>NOT(ISERROR(SEARCH("Operational",H1444)))</formula>
    </cfRule>
    <cfRule type="containsText" dxfId="1865" priority="1871" operator="containsText" text="Dn(service)">
      <formula>NOT(ISERROR(SEARCH("Dn(service)",H1444)))</formula>
    </cfRule>
    <cfRule type="containsText" dxfId="1864" priority="1872" operator="containsText" text="Dn(waiting)">
      <formula>NOT(ISERROR(SEARCH("Dn(waiting)",H1444)))</formula>
    </cfRule>
  </conditionalFormatting>
  <conditionalFormatting sqref="C1445">
    <cfRule type="containsBlanks" dxfId="1863" priority="1865">
      <formula>LEN(TRIM(C1445))=0</formula>
    </cfRule>
    <cfRule type="containsText" dxfId="1862" priority="1866" operator="containsText" text="Operational">
      <formula>NOT(ISERROR(SEARCH("Operational",C1445)))</formula>
    </cfRule>
    <cfRule type="containsText" dxfId="1861" priority="1867" operator="containsText" text="Dn(service)">
      <formula>NOT(ISERROR(SEARCH("Dn(service)",C1445)))</formula>
    </cfRule>
    <cfRule type="containsText" dxfId="1860" priority="1868" operator="containsText" text="Dn(waiting)">
      <formula>NOT(ISERROR(SEARCH("Dn(waiting)",C1445)))</formula>
    </cfRule>
  </conditionalFormatting>
  <conditionalFormatting sqref="C1446">
    <cfRule type="containsBlanks" dxfId="1859" priority="1861">
      <formula>LEN(TRIM(C1446))=0</formula>
    </cfRule>
    <cfRule type="containsText" dxfId="1858" priority="1862" operator="containsText" text="Operational">
      <formula>NOT(ISERROR(SEARCH("Operational",C1446)))</formula>
    </cfRule>
    <cfRule type="containsText" dxfId="1857" priority="1863" operator="containsText" text="Dn(service)">
      <formula>NOT(ISERROR(SEARCH("Dn(service)",C1446)))</formula>
    </cfRule>
    <cfRule type="containsText" dxfId="1856" priority="1864" operator="containsText" text="Dn(waiting)">
      <formula>NOT(ISERROR(SEARCH("Dn(waiting)",C1446)))</formula>
    </cfRule>
  </conditionalFormatting>
  <conditionalFormatting sqref="C1447">
    <cfRule type="containsBlanks" dxfId="1855" priority="1857">
      <formula>LEN(TRIM(C1447))=0</formula>
    </cfRule>
    <cfRule type="containsText" dxfId="1854" priority="1858" operator="containsText" text="Operational">
      <formula>NOT(ISERROR(SEARCH("Operational",C1447)))</formula>
    </cfRule>
    <cfRule type="containsText" dxfId="1853" priority="1859" operator="containsText" text="Dn(service)">
      <formula>NOT(ISERROR(SEARCH("Dn(service)",C1447)))</formula>
    </cfRule>
    <cfRule type="containsText" dxfId="1852" priority="1860" operator="containsText" text="Dn(waiting)">
      <formula>NOT(ISERROR(SEARCH("Dn(waiting)",C1447)))</formula>
    </cfRule>
  </conditionalFormatting>
  <conditionalFormatting sqref="C1448">
    <cfRule type="containsBlanks" dxfId="1851" priority="1853">
      <formula>LEN(TRIM(C1448))=0</formula>
    </cfRule>
    <cfRule type="containsText" dxfId="1850" priority="1854" operator="containsText" text="Operational">
      <formula>NOT(ISERROR(SEARCH("Operational",C1448)))</formula>
    </cfRule>
    <cfRule type="containsText" dxfId="1849" priority="1855" operator="containsText" text="Dn(service)">
      <formula>NOT(ISERROR(SEARCH("Dn(service)",C1448)))</formula>
    </cfRule>
    <cfRule type="containsText" dxfId="1848" priority="1856" operator="containsText" text="Dn(waiting)">
      <formula>NOT(ISERROR(SEARCH("Dn(waiting)",C1448)))</formula>
    </cfRule>
  </conditionalFormatting>
  <conditionalFormatting sqref="C1449">
    <cfRule type="containsBlanks" dxfId="1847" priority="1849">
      <formula>LEN(TRIM(C1449))=0</formula>
    </cfRule>
    <cfRule type="containsText" dxfId="1846" priority="1850" operator="containsText" text="Operational">
      <formula>NOT(ISERROR(SEARCH("Operational",C1449)))</formula>
    </cfRule>
    <cfRule type="containsText" dxfId="1845" priority="1851" operator="containsText" text="Dn(service)">
      <formula>NOT(ISERROR(SEARCH("Dn(service)",C1449)))</formula>
    </cfRule>
    <cfRule type="containsText" dxfId="1844" priority="1852" operator="containsText" text="Dn(waiting)">
      <formula>NOT(ISERROR(SEARCH("Dn(waiting)",C1449)))</formula>
    </cfRule>
  </conditionalFormatting>
  <conditionalFormatting sqref="G1450">
    <cfRule type="containsBlanks" dxfId="1843" priority="1845">
      <formula>LEN(TRIM(G1450))=0</formula>
    </cfRule>
    <cfRule type="containsText" dxfId="1842" priority="1846" operator="containsText" text="Operational">
      <formula>NOT(ISERROR(SEARCH("Operational",G1450)))</formula>
    </cfRule>
    <cfRule type="containsText" dxfId="1841" priority="1847" operator="containsText" text="Dn(service)">
      <formula>NOT(ISERROR(SEARCH("Dn(service)",G1450)))</formula>
    </cfRule>
    <cfRule type="containsText" dxfId="1840" priority="1848" operator="containsText" text="Dn(waiting)">
      <formula>NOT(ISERROR(SEARCH("Dn(waiting)",G1450)))</formula>
    </cfRule>
  </conditionalFormatting>
  <conditionalFormatting sqref="G1451">
    <cfRule type="containsBlanks" dxfId="1839" priority="1841">
      <formula>LEN(TRIM(G1451))=0</formula>
    </cfRule>
    <cfRule type="containsText" dxfId="1838" priority="1842" operator="containsText" text="Operational">
      <formula>NOT(ISERROR(SEARCH("Operational",G1451)))</formula>
    </cfRule>
    <cfRule type="containsText" dxfId="1837" priority="1843" operator="containsText" text="Dn(service)">
      <formula>NOT(ISERROR(SEARCH("Dn(service)",G1451)))</formula>
    </cfRule>
    <cfRule type="containsText" dxfId="1836" priority="1844" operator="containsText" text="Dn(waiting)">
      <formula>NOT(ISERROR(SEARCH("Dn(waiting)",G1451)))</formula>
    </cfRule>
  </conditionalFormatting>
  <conditionalFormatting sqref="G1452">
    <cfRule type="containsBlanks" dxfId="1835" priority="1837">
      <formula>LEN(TRIM(G1452))=0</formula>
    </cfRule>
    <cfRule type="containsText" dxfId="1834" priority="1838" operator="containsText" text="Operational">
      <formula>NOT(ISERROR(SEARCH("Operational",G1452)))</formula>
    </cfRule>
    <cfRule type="containsText" dxfId="1833" priority="1839" operator="containsText" text="Dn(service)">
      <formula>NOT(ISERROR(SEARCH("Dn(service)",G1452)))</formula>
    </cfRule>
    <cfRule type="containsText" dxfId="1832" priority="1840" operator="containsText" text="Dn(waiting)">
      <formula>NOT(ISERROR(SEARCH("Dn(waiting)",G1452)))</formula>
    </cfRule>
  </conditionalFormatting>
  <conditionalFormatting sqref="G1453">
    <cfRule type="containsBlanks" dxfId="1831" priority="1833">
      <formula>LEN(TRIM(G1453))=0</formula>
    </cfRule>
    <cfRule type="containsText" dxfId="1830" priority="1834" operator="containsText" text="Operational">
      <formula>NOT(ISERROR(SEARCH("Operational",G1453)))</formula>
    </cfRule>
    <cfRule type="containsText" dxfId="1829" priority="1835" operator="containsText" text="Dn(service)">
      <formula>NOT(ISERROR(SEARCH("Dn(service)",G1453)))</formula>
    </cfRule>
    <cfRule type="containsText" dxfId="1828" priority="1836" operator="containsText" text="Dn(waiting)">
      <formula>NOT(ISERROR(SEARCH("Dn(waiting)",G1453)))</formula>
    </cfRule>
  </conditionalFormatting>
  <conditionalFormatting sqref="D1454">
    <cfRule type="containsBlanks" dxfId="1827" priority="1829">
      <formula>LEN(TRIM(D1454))=0</formula>
    </cfRule>
    <cfRule type="containsText" dxfId="1826" priority="1830" operator="containsText" text="Operational">
      <formula>NOT(ISERROR(SEARCH("Operational",D1454)))</formula>
    </cfRule>
    <cfRule type="containsText" dxfId="1825" priority="1831" operator="containsText" text="Dn(service)">
      <formula>NOT(ISERROR(SEARCH("Dn(service)",D1454)))</formula>
    </cfRule>
    <cfRule type="containsText" dxfId="1824" priority="1832" operator="containsText" text="Dn(waiting)">
      <formula>NOT(ISERROR(SEARCH("Dn(waiting)",D1454)))</formula>
    </cfRule>
  </conditionalFormatting>
  <conditionalFormatting sqref="D1455">
    <cfRule type="containsBlanks" dxfId="1823" priority="1825">
      <formula>LEN(TRIM(D1455))=0</formula>
    </cfRule>
    <cfRule type="containsText" dxfId="1822" priority="1826" operator="containsText" text="Operational">
      <formula>NOT(ISERROR(SEARCH("Operational",D1455)))</formula>
    </cfRule>
    <cfRule type="containsText" dxfId="1821" priority="1827" operator="containsText" text="Dn(service)">
      <formula>NOT(ISERROR(SEARCH("Dn(service)",D1455)))</formula>
    </cfRule>
    <cfRule type="containsText" dxfId="1820" priority="1828" operator="containsText" text="Dn(waiting)">
      <formula>NOT(ISERROR(SEARCH("Dn(waiting)",D1455)))</formula>
    </cfRule>
  </conditionalFormatting>
  <conditionalFormatting sqref="D1456">
    <cfRule type="containsBlanks" dxfId="1819" priority="1821">
      <formula>LEN(TRIM(D1456))=0</formula>
    </cfRule>
    <cfRule type="containsText" dxfId="1818" priority="1822" operator="containsText" text="Operational">
      <formula>NOT(ISERROR(SEARCH("Operational",D1456)))</formula>
    </cfRule>
    <cfRule type="containsText" dxfId="1817" priority="1823" operator="containsText" text="Dn(service)">
      <formula>NOT(ISERROR(SEARCH("Dn(service)",D1456)))</formula>
    </cfRule>
    <cfRule type="containsText" dxfId="1816" priority="1824" operator="containsText" text="Dn(waiting)">
      <formula>NOT(ISERROR(SEARCH("Dn(waiting)",D1456)))</formula>
    </cfRule>
  </conditionalFormatting>
  <conditionalFormatting sqref="D1457">
    <cfRule type="containsBlanks" dxfId="1815" priority="1817">
      <formula>LEN(TRIM(D1457))=0</formula>
    </cfRule>
    <cfRule type="containsText" dxfId="1814" priority="1818" operator="containsText" text="Operational">
      <formula>NOT(ISERROR(SEARCH("Operational",D1457)))</formula>
    </cfRule>
    <cfRule type="containsText" dxfId="1813" priority="1819" operator="containsText" text="Dn(service)">
      <formula>NOT(ISERROR(SEARCH("Dn(service)",D1457)))</formula>
    </cfRule>
    <cfRule type="containsText" dxfId="1812" priority="1820" operator="containsText" text="Dn(waiting)">
      <formula>NOT(ISERROR(SEARCH("Dn(waiting)",D1457)))</formula>
    </cfRule>
  </conditionalFormatting>
  <conditionalFormatting sqref="F1458">
    <cfRule type="containsBlanks" dxfId="1811" priority="1813">
      <formula>LEN(TRIM(F1458))=0</formula>
    </cfRule>
    <cfRule type="containsText" dxfId="1810" priority="1814" operator="containsText" text="Operational">
      <formula>NOT(ISERROR(SEARCH("Operational",F1458)))</formula>
    </cfRule>
    <cfRule type="containsText" dxfId="1809" priority="1815" operator="containsText" text="Dn(service)">
      <formula>NOT(ISERROR(SEARCH("Dn(service)",F1458)))</formula>
    </cfRule>
    <cfRule type="containsText" dxfId="1808" priority="1816" operator="containsText" text="Dn(waiting)">
      <formula>NOT(ISERROR(SEARCH("Dn(waiting)",F1458)))</formula>
    </cfRule>
  </conditionalFormatting>
  <conditionalFormatting sqref="F1459">
    <cfRule type="containsBlanks" dxfId="1807" priority="1809">
      <formula>LEN(TRIM(F1459))=0</formula>
    </cfRule>
    <cfRule type="containsText" dxfId="1806" priority="1810" operator="containsText" text="Operational">
      <formula>NOT(ISERROR(SEARCH("Operational",F1459)))</formula>
    </cfRule>
    <cfRule type="containsText" dxfId="1805" priority="1811" operator="containsText" text="Dn(service)">
      <formula>NOT(ISERROR(SEARCH("Dn(service)",F1459)))</formula>
    </cfRule>
    <cfRule type="containsText" dxfId="1804" priority="1812" operator="containsText" text="Dn(waiting)">
      <formula>NOT(ISERROR(SEARCH("Dn(waiting)",F1459)))</formula>
    </cfRule>
  </conditionalFormatting>
  <conditionalFormatting sqref="F1460">
    <cfRule type="containsBlanks" dxfId="1803" priority="1805">
      <formula>LEN(TRIM(F1460))=0</formula>
    </cfRule>
    <cfRule type="containsText" dxfId="1802" priority="1806" operator="containsText" text="Operational">
      <formula>NOT(ISERROR(SEARCH("Operational",F1460)))</formula>
    </cfRule>
    <cfRule type="containsText" dxfId="1801" priority="1807" operator="containsText" text="Dn(service)">
      <formula>NOT(ISERROR(SEARCH("Dn(service)",F1460)))</formula>
    </cfRule>
    <cfRule type="containsText" dxfId="1800" priority="1808" operator="containsText" text="Dn(waiting)">
      <formula>NOT(ISERROR(SEARCH("Dn(waiting)",F1460)))</formula>
    </cfRule>
  </conditionalFormatting>
  <conditionalFormatting sqref="F1461">
    <cfRule type="containsBlanks" dxfId="1799" priority="1801">
      <formula>LEN(TRIM(F1461))=0</formula>
    </cfRule>
    <cfRule type="containsText" dxfId="1798" priority="1802" operator="containsText" text="Operational">
      <formula>NOT(ISERROR(SEARCH("Operational",F1461)))</formula>
    </cfRule>
    <cfRule type="containsText" dxfId="1797" priority="1803" operator="containsText" text="Dn(service)">
      <formula>NOT(ISERROR(SEARCH("Dn(service)",F1461)))</formula>
    </cfRule>
    <cfRule type="containsText" dxfId="1796" priority="1804" operator="containsText" text="Dn(waiting)">
      <formula>NOT(ISERROR(SEARCH("Dn(waiting)",F1461)))</formula>
    </cfRule>
  </conditionalFormatting>
  <conditionalFormatting sqref="F1462">
    <cfRule type="containsBlanks" dxfId="1795" priority="1797">
      <formula>LEN(TRIM(F1462))=0</formula>
    </cfRule>
    <cfRule type="containsText" dxfId="1794" priority="1798" operator="containsText" text="Operational">
      <formula>NOT(ISERROR(SEARCH("Operational",F1462)))</formula>
    </cfRule>
    <cfRule type="containsText" dxfId="1793" priority="1799" operator="containsText" text="Dn(service)">
      <formula>NOT(ISERROR(SEARCH("Dn(service)",F1462)))</formula>
    </cfRule>
    <cfRule type="containsText" dxfId="1792" priority="1800" operator="containsText" text="Dn(waiting)">
      <formula>NOT(ISERROR(SEARCH("Dn(waiting)",F1462)))</formula>
    </cfRule>
  </conditionalFormatting>
  <conditionalFormatting sqref="E1464">
    <cfRule type="containsBlanks" dxfId="1791" priority="1793">
      <formula>LEN(TRIM(E1464))=0</formula>
    </cfRule>
    <cfRule type="containsText" dxfId="1790" priority="1794" operator="containsText" text="Operational">
      <formula>NOT(ISERROR(SEARCH("Operational",E1464)))</formula>
    </cfRule>
    <cfRule type="containsText" dxfId="1789" priority="1795" operator="containsText" text="Dn(service)">
      <formula>NOT(ISERROR(SEARCH("Dn(service)",E1464)))</formula>
    </cfRule>
    <cfRule type="containsText" dxfId="1788" priority="1796" operator="containsText" text="Dn(waiting)">
      <formula>NOT(ISERROR(SEARCH("Dn(waiting)",E1464)))</formula>
    </cfRule>
  </conditionalFormatting>
  <conditionalFormatting sqref="E1465">
    <cfRule type="containsBlanks" dxfId="1787" priority="1789">
      <formula>LEN(TRIM(E1465))=0</formula>
    </cfRule>
    <cfRule type="containsText" dxfId="1786" priority="1790" operator="containsText" text="Operational">
      <formula>NOT(ISERROR(SEARCH("Operational",E1465)))</formula>
    </cfRule>
    <cfRule type="containsText" dxfId="1785" priority="1791" operator="containsText" text="Dn(service)">
      <formula>NOT(ISERROR(SEARCH("Dn(service)",E1465)))</formula>
    </cfRule>
    <cfRule type="containsText" dxfId="1784" priority="1792" operator="containsText" text="Dn(waiting)">
      <formula>NOT(ISERROR(SEARCH("Dn(waiting)",E1465)))</formula>
    </cfRule>
  </conditionalFormatting>
  <conditionalFormatting sqref="E1466">
    <cfRule type="containsBlanks" dxfId="1783" priority="1785">
      <formula>LEN(TRIM(E1466))=0</formula>
    </cfRule>
    <cfRule type="containsText" dxfId="1782" priority="1786" operator="containsText" text="Operational">
      <formula>NOT(ISERROR(SEARCH("Operational",E1466)))</formula>
    </cfRule>
    <cfRule type="containsText" dxfId="1781" priority="1787" operator="containsText" text="Dn(service)">
      <formula>NOT(ISERROR(SEARCH("Dn(service)",E1466)))</formula>
    </cfRule>
    <cfRule type="containsText" dxfId="1780" priority="1788" operator="containsText" text="Dn(waiting)">
      <formula>NOT(ISERROR(SEARCH("Dn(waiting)",E1466)))</formula>
    </cfRule>
  </conditionalFormatting>
  <conditionalFormatting sqref="C1311">
    <cfRule type="containsBlanks" dxfId="1779" priority="1781">
      <formula>LEN(TRIM(C1311))=0</formula>
    </cfRule>
    <cfRule type="containsText" dxfId="1778" priority="1782" operator="containsText" text="Operational">
      <formula>NOT(ISERROR(SEARCH("Operational",C1311)))</formula>
    </cfRule>
    <cfRule type="containsText" dxfId="1777" priority="1783" operator="containsText" text="Dn(service)">
      <formula>NOT(ISERROR(SEARCH("Dn(service)",C1311)))</formula>
    </cfRule>
    <cfRule type="containsText" dxfId="1776" priority="1784" operator="containsText" text="Dn(waiting)">
      <formula>NOT(ISERROR(SEARCH("Dn(waiting)",C1311)))</formula>
    </cfRule>
  </conditionalFormatting>
  <conditionalFormatting sqref="C1312">
    <cfRule type="containsBlanks" dxfId="1775" priority="1777">
      <formula>LEN(TRIM(C1312))=0</formula>
    </cfRule>
    <cfRule type="containsText" dxfId="1774" priority="1778" operator="containsText" text="Operational">
      <formula>NOT(ISERROR(SEARCH("Operational",C1312)))</formula>
    </cfRule>
    <cfRule type="containsText" dxfId="1773" priority="1779" operator="containsText" text="Dn(service)">
      <formula>NOT(ISERROR(SEARCH("Dn(service)",C1312)))</formula>
    </cfRule>
    <cfRule type="containsText" dxfId="1772" priority="1780" operator="containsText" text="Dn(waiting)">
      <formula>NOT(ISERROR(SEARCH("Dn(waiting)",C1312)))</formula>
    </cfRule>
  </conditionalFormatting>
  <conditionalFormatting sqref="C1313">
    <cfRule type="containsBlanks" dxfId="1771" priority="1773">
      <formula>LEN(TRIM(C1313))=0</formula>
    </cfRule>
    <cfRule type="containsText" dxfId="1770" priority="1774" operator="containsText" text="Operational">
      <formula>NOT(ISERROR(SEARCH("Operational",C1313)))</formula>
    </cfRule>
    <cfRule type="containsText" dxfId="1769" priority="1775" operator="containsText" text="Dn(service)">
      <formula>NOT(ISERROR(SEARCH("Dn(service)",C1313)))</formula>
    </cfRule>
    <cfRule type="containsText" dxfId="1768" priority="1776" operator="containsText" text="Dn(waiting)">
      <formula>NOT(ISERROR(SEARCH("Dn(waiting)",C1313)))</formula>
    </cfRule>
  </conditionalFormatting>
  <conditionalFormatting sqref="D1314">
    <cfRule type="containsBlanks" dxfId="1767" priority="1769">
      <formula>LEN(TRIM(D1314))=0</formula>
    </cfRule>
    <cfRule type="containsText" dxfId="1766" priority="1770" operator="containsText" text="Operational">
      <formula>NOT(ISERROR(SEARCH("Operational",D1314)))</formula>
    </cfRule>
    <cfRule type="containsText" dxfId="1765" priority="1771" operator="containsText" text="Dn(service)">
      <formula>NOT(ISERROR(SEARCH("Dn(service)",D1314)))</formula>
    </cfRule>
    <cfRule type="containsText" dxfId="1764" priority="1772" operator="containsText" text="Dn(waiting)">
      <formula>NOT(ISERROR(SEARCH("Dn(waiting)",D1314)))</formula>
    </cfRule>
  </conditionalFormatting>
  <conditionalFormatting sqref="D1315">
    <cfRule type="containsBlanks" dxfId="1763" priority="1765">
      <formula>LEN(TRIM(D1315))=0</formula>
    </cfRule>
    <cfRule type="containsText" dxfId="1762" priority="1766" operator="containsText" text="Operational">
      <formula>NOT(ISERROR(SEARCH("Operational",D1315)))</formula>
    </cfRule>
    <cfRule type="containsText" dxfId="1761" priority="1767" operator="containsText" text="Dn(service)">
      <formula>NOT(ISERROR(SEARCH("Dn(service)",D1315)))</formula>
    </cfRule>
    <cfRule type="containsText" dxfId="1760" priority="1768" operator="containsText" text="Dn(waiting)">
      <formula>NOT(ISERROR(SEARCH("Dn(waiting)",D1315)))</formula>
    </cfRule>
  </conditionalFormatting>
  <conditionalFormatting sqref="D1316">
    <cfRule type="containsBlanks" dxfId="1759" priority="1761">
      <formula>LEN(TRIM(D1316))=0</formula>
    </cfRule>
    <cfRule type="containsText" dxfId="1758" priority="1762" operator="containsText" text="Operational">
      <formula>NOT(ISERROR(SEARCH("Operational",D1316)))</formula>
    </cfRule>
    <cfRule type="containsText" dxfId="1757" priority="1763" operator="containsText" text="Dn(service)">
      <formula>NOT(ISERROR(SEARCH("Dn(service)",D1316)))</formula>
    </cfRule>
    <cfRule type="containsText" dxfId="1756" priority="1764" operator="containsText" text="Dn(waiting)">
      <formula>NOT(ISERROR(SEARCH("Dn(waiting)",D1316)))</formula>
    </cfRule>
  </conditionalFormatting>
  <conditionalFormatting sqref="F1317">
    <cfRule type="containsBlanks" dxfId="1755" priority="1757">
      <formula>LEN(TRIM(F1317))=0</formula>
    </cfRule>
    <cfRule type="containsText" dxfId="1754" priority="1758" operator="containsText" text="Operational">
      <formula>NOT(ISERROR(SEARCH("Operational",F1317)))</formula>
    </cfRule>
    <cfRule type="containsText" dxfId="1753" priority="1759" operator="containsText" text="Dn(service)">
      <formula>NOT(ISERROR(SEARCH("Dn(service)",F1317)))</formula>
    </cfRule>
    <cfRule type="containsText" dxfId="1752" priority="1760" operator="containsText" text="Dn(waiting)">
      <formula>NOT(ISERROR(SEARCH("Dn(waiting)",F1317)))</formula>
    </cfRule>
  </conditionalFormatting>
  <conditionalFormatting sqref="F1318">
    <cfRule type="containsBlanks" dxfId="1751" priority="1753">
      <formula>LEN(TRIM(F1318))=0</formula>
    </cfRule>
    <cfRule type="containsText" dxfId="1750" priority="1754" operator="containsText" text="Operational">
      <formula>NOT(ISERROR(SEARCH("Operational",F1318)))</formula>
    </cfRule>
    <cfRule type="containsText" dxfId="1749" priority="1755" operator="containsText" text="Dn(service)">
      <formula>NOT(ISERROR(SEARCH("Dn(service)",F1318)))</formula>
    </cfRule>
    <cfRule type="containsText" dxfId="1748" priority="1756" operator="containsText" text="Dn(waiting)">
      <formula>NOT(ISERROR(SEARCH("Dn(waiting)",F1318)))</formula>
    </cfRule>
  </conditionalFormatting>
  <conditionalFormatting sqref="F1319">
    <cfRule type="containsBlanks" dxfId="1747" priority="1749">
      <formula>LEN(TRIM(F1319))=0</formula>
    </cfRule>
    <cfRule type="containsText" dxfId="1746" priority="1750" operator="containsText" text="Operational">
      <formula>NOT(ISERROR(SEARCH("Operational",F1319)))</formula>
    </cfRule>
    <cfRule type="containsText" dxfId="1745" priority="1751" operator="containsText" text="Dn(service)">
      <formula>NOT(ISERROR(SEARCH("Dn(service)",F1319)))</formula>
    </cfRule>
    <cfRule type="containsText" dxfId="1744" priority="1752" operator="containsText" text="Dn(waiting)">
      <formula>NOT(ISERROR(SEARCH("Dn(waiting)",F1319)))</formula>
    </cfRule>
  </conditionalFormatting>
  <conditionalFormatting sqref="F1320">
    <cfRule type="containsBlanks" dxfId="1743" priority="1745">
      <formula>LEN(TRIM(F1320))=0</formula>
    </cfRule>
    <cfRule type="containsText" dxfId="1742" priority="1746" operator="containsText" text="Operational">
      <formula>NOT(ISERROR(SEARCH("Operational",F1320)))</formula>
    </cfRule>
    <cfRule type="containsText" dxfId="1741" priority="1747" operator="containsText" text="Dn(service)">
      <formula>NOT(ISERROR(SEARCH("Dn(service)",F1320)))</formula>
    </cfRule>
    <cfRule type="containsText" dxfId="1740" priority="1748" operator="containsText" text="Dn(waiting)">
      <formula>NOT(ISERROR(SEARCH("Dn(waiting)",F1320)))</formula>
    </cfRule>
  </conditionalFormatting>
  <conditionalFormatting sqref="F1321">
    <cfRule type="containsBlanks" dxfId="1739" priority="1741">
      <formula>LEN(TRIM(F1321))=0</formula>
    </cfRule>
    <cfRule type="containsText" dxfId="1738" priority="1742" operator="containsText" text="Operational">
      <formula>NOT(ISERROR(SEARCH("Operational",F1321)))</formula>
    </cfRule>
    <cfRule type="containsText" dxfId="1737" priority="1743" operator="containsText" text="Dn(service)">
      <formula>NOT(ISERROR(SEARCH("Dn(service)",F1321)))</formula>
    </cfRule>
    <cfRule type="containsText" dxfId="1736" priority="1744" operator="containsText" text="Dn(waiting)">
      <formula>NOT(ISERROR(SEARCH("Dn(waiting)",F1321)))</formula>
    </cfRule>
  </conditionalFormatting>
  <conditionalFormatting sqref="H1326">
    <cfRule type="containsBlanks" dxfId="1735" priority="1737">
      <formula>LEN(TRIM(H1326))=0</formula>
    </cfRule>
    <cfRule type="containsText" dxfId="1734" priority="1738" operator="containsText" text="Operational">
      <formula>NOT(ISERROR(SEARCH("Operational",H1326)))</formula>
    </cfRule>
    <cfRule type="containsText" dxfId="1733" priority="1739" operator="containsText" text="Dn(service)">
      <formula>NOT(ISERROR(SEARCH("Dn(service)",H1326)))</formula>
    </cfRule>
    <cfRule type="containsText" dxfId="1732" priority="1740" operator="containsText" text="Dn(waiting)">
      <formula>NOT(ISERROR(SEARCH("Dn(waiting)",H1326)))</formula>
    </cfRule>
  </conditionalFormatting>
  <conditionalFormatting sqref="H1322">
    <cfRule type="containsBlanks" dxfId="1731" priority="1733">
      <formula>LEN(TRIM(H1322))=0</formula>
    </cfRule>
    <cfRule type="containsText" dxfId="1730" priority="1734" operator="containsText" text="Operational">
      <formula>NOT(ISERROR(SEARCH("Operational",H1322)))</formula>
    </cfRule>
    <cfRule type="containsText" dxfId="1729" priority="1735" operator="containsText" text="Dn(service)">
      <formula>NOT(ISERROR(SEARCH("Dn(service)",H1322)))</formula>
    </cfRule>
    <cfRule type="containsText" dxfId="1728" priority="1736" operator="containsText" text="Dn(waiting)">
      <formula>NOT(ISERROR(SEARCH("Dn(waiting)",H1322)))</formula>
    </cfRule>
  </conditionalFormatting>
  <conditionalFormatting sqref="H1323">
    <cfRule type="containsBlanks" dxfId="1727" priority="1729">
      <formula>LEN(TRIM(H1323))=0</formula>
    </cfRule>
    <cfRule type="containsText" dxfId="1726" priority="1730" operator="containsText" text="Operational">
      <formula>NOT(ISERROR(SEARCH("Operational",H1323)))</formula>
    </cfRule>
    <cfRule type="containsText" dxfId="1725" priority="1731" operator="containsText" text="Dn(service)">
      <formula>NOT(ISERROR(SEARCH("Dn(service)",H1323)))</formula>
    </cfRule>
    <cfRule type="containsText" dxfId="1724" priority="1732" operator="containsText" text="Dn(waiting)">
      <formula>NOT(ISERROR(SEARCH("Dn(waiting)",H1323)))</formula>
    </cfRule>
  </conditionalFormatting>
  <conditionalFormatting sqref="H1324">
    <cfRule type="containsBlanks" dxfId="1723" priority="1725">
      <formula>LEN(TRIM(H1324))=0</formula>
    </cfRule>
    <cfRule type="containsText" dxfId="1722" priority="1726" operator="containsText" text="Operational">
      <formula>NOT(ISERROR(SEARCH("Operational",H1324)))</formula>
    </cfRule>
    <cfRule type="containsText" dxfId="1721" priority="1727" operator="containsText" text="Dn(service)">
      <formula>NOT(ISERROR(SEARCH("Dn(service)",H1324)))</formula>
    </cfRule>
    <cfRule type="containsText" dxfId="1720" priority="1728" operator="containsText" text="Dn(waiting)">
      <formula>NOT(ISERROR(SEARCH("Dn(waiting)",H1324)))</formula>
    </cfRule>
  </conditionalFormatting>
  <conditionalFormatting sqref="H1325">
    <cfRule type="containsBlanks" dxfId="1719" priority="1721">
      <formula>LEN(TRIM(H1325))=0</formula>
    </cfRule>
    <cfRule type="containsText" dxfId="1718" priority="1722" operator="containsText" text="Operational">
      <formula>NOT(ISERROR(SEARCH("Operational",H1325)))</formula>
    </cfRule>
    <cfRule type="containsText" dxfId="1717" priority="1723" operator="containsText" text="Dn(service)">
      <formula>NOT(ISERROR(SEARCH("Dn(service)",H1325)))</formula>
    </cfRule>
    <cfRule type="containsText" dxfId="1716" priority="1724" operator="containsText" text="Dn(waiting)">
      <formula>NOT(ISERROR(SEARCH("Dn(waiting)",H1325)))</formula>
    </cfRule>
  </conditionalFormatting>
  <conditionalFormatting sqref="E1327">
    <cfRule type="containsBlanks" dxfId="1715" priority="1717">
      <formula>LEN(TRIM(E1327))=0</formula>
    </cfRule>
    <cfRule type="containsText" dxfId="1714" priority="1718" operator="containsText" text="Operational">
      <formula>NOT(ISERROR(SEARCH("Operational",E1327)))</formula>
    </cfRule>
    <cfRule type="containsText" dxfId="1713" priority="1719" operator="containsText" text="Dn(service)">
      <formula>NOT(ISERROR(SEARCH("Dn(service)",E1327)))</formula>
    </cfRule>
    <cfRule type="containsText" dxfId="1712" priority="1720" operator="containsText" text="Dn(waiting)">
      <formula>NOT(ISERROR(SEARCH("Dn(waiting)",E1327)))</formula>
    </cfRule>
  </conditionalFormatting>
  <conditionalFormatting sqref="E1328">
    <cfRule type="containsBlanks" dxfId="1711" priority="1713">
      <formula>LEN(TRIM(E1328))=0</formula>
    </cfRule>
    <cfRule type="containsText" dxfId="1710" priority="1714" operator="containsText" text="Operational">
      <formula>NOT(ISERROR(SEARCH("Operational",E1328)))</formula>
    </cfRule>
    <cfRule type="containsText" dxfId="1709" priority="1715" operator="containsText" text="Dn(service)">
      <formula>NOT(ISERROR(SEARCH("Dn(service)",E1328)))</formula>
    </cfRule>
    <cfRule type="containsText" dxfId="1708" priority="1716" operator="containsText" text="Dn(waiting)">
      <formula>NOT(ISERROR(SEARCH("Dn(waiting)",E1328)))</formula>
    </cfRule>
  </conditionalFormatting>
  <conditionalFormatting sqref="E1329">
    <cfRule type="containsBlanks" dxfId="1707" priority="1709">
      <formula>LEN(TRIM(E1329))=0</formula>
    </cfRule>
    <cfRule type="containsText" dxfId="1706" priority="1710" operator="containsText" text="Operational">
      <formula>NOT(ISERROR(SEARCH("Operational",E1329)))</formula>
    </cfRule>
    <cfRule type="containsText" dxfId="1705" priority="1711" operator="containsText" text="Dn(service)">
      <formula>NOT(ISERROR(SEARCH("Dn(service)",E1329)))</formula>
    </cfRule>
    <cfRule type="containsText" dxfId="1704" priority="1712" operator="containsText" text="Dn(waiting)">
      <formula>NOT(ISERROR(SEARCH("Dn(waiting)",E1329)))</formula>
    </cfRule>
  </conditionalFormatting>
  <conditionalFormatting sqref="E1330">
    <cfRule type="containsBlanks" dxfId="1703" priority="1705">
      <formula>LEN(TRIM(E1330))=0</formula>
    </cfRule>
    <cfRule type="containsText" dxfId="1702" priority="1706" operator="containsText" text="Operational">
      <formula>NOT(ISERROR(SEARCH("Operational",E1330)))</formula>
    </cfRule>
    <cfRule type="containsText" dxfId="1701" priority="1707" operator="containsText" text="Dn(service)">
      <formula>NOT(ISERROR(SEARCH("Dn(service)",E1330)))</formula>
    </cfRule>
    <cfRule type="containsText" dxfId="1700" priority="1708" operator="containsText" text="Dn(waiting)">
      <formula>NOT(ISERROR(SEARCH("Dn(waiting)",E1330)))</formula>
    </cfRule>
  </conditionalFormatting>
  <conditionalFormatting sqref="E1331">
    <cfRule type="containsBlanks" dxfId="1699" priority="1701">
      <formula>LEN(TRIM(E1331))=0</formula>
    </cfRule>
    <cfRule type="containsText" dxfId="1698" priority="1702" operator="containsText" text="Operational">
      <formula>NOT(ISERROR(SEARCH("Operational",E1331)))</formula>
    </cfRule>
    <cfRule type="containsText" dxfId="1697" priority="1703" operator="containsText" text="Dn(service)">
      <formula>NOT(ISERROR(SEARCH("Dn(service)",E1331)))</formula>
    </cfRule>
    <cfRule type="containsText" dxfId="1696" priority="1704" operator="containsText" text="Dn(waiting)">
      <formula>NOT(ISERROR(SEARCH("Dn(waiting)",E1331)))</formula>
    </cfRule>
  </conditionalFormatting>
  <conditionalFormatting sqref="C1332">
    <cfRule type="containsBlanks" dxfId="1695" priority="1697">
      <formula>LEN(TRIM(C1332))=0</formula>
    </cfRule>
    <cfRule type="containsText" dxfId="1694" priority="1698" operator="containsText" text="Operational">
      <formula>NOT(ISERROR(SEARCH("Operational",C1332)))</formula>
    </cfRule>
    <cfRule type="containsText" dxfId="1693" priority="1699" operator="containsText" text="Dn(service)">
      <formula>NOT(ISERROR(SEARCH("Dn(service)",C1332)))</formula>
    </cfRule>
    <cfRule type="containsText" dxfId="1692" priority="1700" operator="containsText" text="Dn(waiting)">
      <formula>NOT(ISERROR(SEARCH("Dn(waiting)",C1332)))</formula>
    </cfRule>
  </conditionalFormatting>
  <conditionalFormatting sqref="C1333">
    <cfRule type="containsBlanks" dxfId="1691" priority="1693">
      <formula>LEN(TRIM(C1333))=0</formula>
    </cfRule>
    <cfRule type="containsText" dxfId="1690" priority="1694" operator="containsText" text="Operational">
      <formula>NOT(ISERROR(SEARCH("Operational",C1333)))</formula>
    </cfRule>
    <cfRule type="containsText" dxfId="1689" priority="1695" operator="containsText" text="Dn(service)">
      <formula>NOT(ISERROR(SEARCH("Dn(service)",C1333)))</formula>
    </cfRule>
    <cfRule type="containsText" dxfId="1688" priority="1696" operator="containsText" text="Dn(waiting)">
      <formula>NOT(ISERROR(SEARCH("Dn(waiting)",C1333)))</formula>
    </cfRule>
  </conditionalFormatting>
  <conditionalFormatting sqref="C1334">
    <cfRule type="containsBlanks" dxfId="1687" priority="1689">
      <formula>LEN(TRIM(C1334))=0</formula>
    </cfRule>
    <cfRule type="containsText" dxfId="1686" priority="1690" operator="containsText" text="Operational">
      <formula>NOT(ISERROR(SEARCH("Operational",C1334)))</formula>
    </cfRule>
    <cfRule type="containsText" dxfId="1685" priority="1691" operator="containsText" text="Dn(service)">
      <formula>NOT(ISERROR(SEARCH("Dn(service)",C1334)))</formula>
    </cfRule>
    <cfRule type="containsText" dxfId="1684" priority="1692" operator="containsText" text="Dn(waiting)">
      <formula>NOT(ISERROR(SEARCH("Dn(waiting)",C1334)))</formula>
    </cfRule>
  </conditionalFormatting>
  <conditionalFormatting sqref="C1335">
    <cfRule type="containsBlanks" dxfId="1683" priority="1685">
      <formula>LEN(TRIM(C1335))=0</formula>
    </cfRule>
    <cfRule type="containsText" dxfId="1682" priority="1686" operator="containsText" text="Operational">
      <formula>NOT(ISERROR(SEARCH("Operational",C1335)))</formula>
    </cfRule>
    <cfRule type="containsText" dxfId="1681" priority="1687" operator="containsText" text="Dn(service)">
      <formula>NOT(ISERROR(SEARCH("Dn(service)",C1335)))</formula>
    </cfRule>
    <cfRule type="containsText" dxfId="1680" priority="1688" operator="containsText" text="Dn(waiting)">
      <formula>NOT(ISERROR(SEARCH("Dn(waiting)",C1335)))</formula>
    </cfRule>
  </conditionalFormatting>
  <conditionalFormatting sqref="G1336">
    <cfRule type="containsBlanks" dxfId="1679" priority="1681">
      <formula>LEN(TRIM(G1336))=0</formula>
    </cfRule>
    <cfRule type="containsText" dxfId="1678" priority="1682" operator="containsText" text="Operational">
      <formula>NOT(ISERROR(SEARCH("Operational",G1336)))</formula>
    </cfRule>
    <cfRule type="containsText" dxfId="1677" priority="1683" operator="containsText" text="Dn(service)">
      <formula>NOT(ISERROR(SEARCH("Dn(service)",G1336)))</formula>
    </cfRule>
    <cfRule type="containsText" dxfId="1676" priority="1684" operator="containsText" text="Dn(waiting)">
      <formula>NOT(ISERROR(SEARCH("Dn(waiting)",G1336)))</formula>
    </cfRule>
  </conditionalFormatting>
  <conditionalFormatting sqref="G1337">
    <cfRule type="containsBlanks" dxfId="1675" priority="1677">
      <formula>LEN(TRIM(G1337))=0</formula>
    </cfRule>
    <cfRule type="containsText" dxfId="1674" priority="1678" operator="containsText" text="Operational">
      <formula>NOT(ISERROR(SEARCH("Operational",G1337)))</formula>
    </cfRule>
    <cfRule type="containsText" dxfId="1673" priority="1679" operator="containsText" text="Dn(service)">
      <formula>NOT(ISERROR(SEARCH("Dn(service)",G1337)))</formula>
    </cfRule>
    <cfRule type="containsText" dxfId="1672" priority="1680" operator="containsText" text="Dn(waiting)">
      <formula>NOT(ISERROR(SEARCH("Dn(waiting)",G1337)))</formula>
    </cfRule>
  </conditionalFormatting>
  <conditionalFormatting sqref="G1338">
    <cfRule type="containsBlanks" dxfId="1671" priority="1673">
      <formula>LEN(TRIM(G1338))=0</formula>
    </cfRule>
    <cfRule type="containsText" dxfId="1670" priority="1674" operator="containsText" text="Operational">
      <formula>NOT(ISERROR(SEARCH("Operational",G1338)))</formula>
    </cfRule>
    <cfRule type="containsText" dxfId="1669" priority="1675" operator="containsText" text="Dn(service)">
      <formula>NOT(ISERROR(SEARCH("Dn(service)",G1338)))</formula>
    </cfRule>
    <cfRule type="containsText" dxfId="1668" priority="1676" operator="containsText" text="Dn(waiting)">
      <formula>NOT(ISERROR(SEARCH("Dn(waiting)",G1338)))</formula>
    </cfRule>
  </conditionalFormatting>
  <conditionalFormatting sqref="G1339">
    <cfRule type="containsBlanks" dxfId="1667" priority="1669">
      <formula>LEN(TRIM(G1339))=0</formula>
    </cfRule>
    <cfRule type="containsText" dxfId="1666" priority="1670" operator="containsText" text="Operational">
      <formula>NOT(ISERROR(SEARCH("Operational",G1339)))</formula>
    </cfRule>
    <cfRule type="containsText" dxfId="1665" priority="1671" operator="containsText" text="Dn(service)">
      <formula>NOT(ISERROR(SEARCH("Dn(service)",G1339)))</formula>
    </cfRule>
    <cfRule type="containsText" dxfId="1664" priority="1672" operator="containsText" text="Dn(waiting)">
      <formula>NOT(ISERROR(SEARCH("Dn(waiting)",G1339)))</formula>
    </cfRule>
  </conditionalFormatting>
  <conditionalFormatting sqref="G1340">
    <cfRule type="containsBlanks" dxfId="1663" priority="1665">
      <formula>LEN(TRIM(G1340))=0</formula>
    </cfRule>
    <cfRule type="containsText" dxfId="1662" priority="1666" operator="containsText" text="Operational">
      <formula>NOT(ISERROR(SEARCH("Operational",G1340)))</formula>
    </cfRule>
    <cfRule type="containsText" dxfId="1661" priority="1667" operator="containsText" text="Dn(service)">
      <formula>NOT(ISERROR(SEARCH("Dn(service)",G1340)))</formula>
    </cfRule>
    <cfRule type="containsText" dxfId="1660" priority="1668" operator="containsText" text="Dn(waiting)">
      <formula>NOT(ISERROR(SEARCH("Dn(waiting)",G1340)))</formula>
    </cfRule>
  </conditionalFormatting>
  <conditionalFormatting sqref="G1341">
    <cfRule type="containsBlanks" dxfId="1659" priority="1661">
      <formula>LEN(TRIM(G1341))=0</formula>
    </cfRule>
    <cfRule type="containsText" dxfId="1658" priority="1662" operator="containsText" text="Operational">
      <formula>NOT(ISERROR(SEARCH("Operational",G1341)))</formula>
    </cfRule>
    <cfRule type="containsText" dxfId="1657" priority="1663" operator="containsText" text="Dn(service)">
      <formula>NOT(ISERROR(SEARCH("Dn(service)",G1341)))</formula>
    </cfRule>
    <cfRule type="containsText" dxfId="1656" priority="1664" operator="containsText" text="Dn(waiting)">
      <formula>NOT(ISERROR(SEARCH("Dn(waiting)",G1341)))</formula>
    </cfRule>
  </conditionalFormatting>
  <conditionalFormatting sqref="G1342">
    <cfRule type="containsBlanks" dxfId="1655" priority="1657">
      <formula>LEN(TRIM(G1342))=0</formula>
    </cfRule>
    <cfRule type="containsText" dxfId="1654" priority="1658" operator="containsText" text="Operational">
      <formula>NOT(ISERROR(SEARCH("Operational",G1342)))</formula>
    </cfRule>
    <cfRule type="containsText" dxfId="1653" priority="1659" operator="containsText" text="Dn(service)">
      <formula>NOT(ISERROR(SEARCH("Dn(service)",G1342)))</formula>
    </cfRule>
    <cfRule type="containsText" dxfId="1652" priority="1660" operator="containsText" text="Dn(waiting)">
      <formula>NOT(ISERROR(SEARCH("Dn(waiting)",G1342)))</formula>
    </cfRule>
  </conditionalFormatting>
  <conditionalFormatting sqref="D1343">
    <cfRule type="containsBlanks" dxfId="1651" priority="1653">
      <formula>LEN(TRIM(D1343))=0</formula>
    </cfRule>
    <cfRule type="containsText" dxfId="1650" priority="1654" operator="containsText" text="Operational">
      <formula>NOT(ISERROR(SEARCH("Operational",D1343)))</formula>
    </cfRule>
    <cfRule type="containsText" dxfId="1649" priority="1655" operator="containsText" text="Dn(service)">
      <formula>NOT(ISERROR(SEARCH("Dn(service)",D1343)))</formula>
    </cfRule>
    <cfRule type="containsText" dxfId="1648" priority="1656" operator="containsText" text="Dn(waiting)">
      <formula>NOT(ISERROR(SEARCH("Dn(waiting)",D1343)))</formula>
    </cfRule>
  </conditionalFormatting>
  <conditionalFormatting sqref="D1344">
    <cfRule type="containsBlanks" dxfId="1647" priority="1649">
      <formula>LEN(TRIM(D1344))=0</formula>
    </cfRule>
    <cfRule type="containsText" dxfId="1646" priority="1650" operator="containsText" text="Operational">
      <formula>NOT(ISERROR(SEARCH("Operational",D1344)))</formula>
    </cfRule>
    <cfRule type="containsText" dxfId="1645" priority="1651" operator="containsText" text="Dn(service)">
      <formula>NOT(ISERROR(SEARCH("Dn(service)",D1344)))</formula>
    </cfRule>
    <cfRule type="containsText" dxfId="1644" priority="1652" operator="containsText" text="Dn(waiting)">
      <formula>NOT(ISERROR(SEARCH("Dn(waiting)",D1344)))</formula>
    </cfRule>
  </conditionalFormatting>
  <conditionalFormatting sqref="D1345">
    <cfRule type="containsBlanks" dxfId="1643" priority="1645">
      <formula>LEN(TRIM(D1345))=0</formula>
    </cfRule>
    <cfRule type="containsText" dxfId="1642" priority="1646" operator="containsText" text="Operational">
      <formula>NOT(ISERROR(SEARCH("Operational",D1345)))</formula>
    </cfRule>
    <cfRule type="containsText" dxfId="1641" priority="1647" operator="containsText" text="Dn(service)">
      <formula>NOT(ISERROR(SEARCH("Dn(service)",D1345)))</formula>
    </cfRule>
    <cfRule type="containsText" dxfId="1640" priority="1648" operator="containsText" text="Dn(waiting)">
      <formula>NOT(ISERROR(SEARCH("Dn(waiting)",D1345)))</formula>
    </cfRule>
  </conditionalFormatting>
  <conditionalFormatting sqref="D1346">
    <cfRule type="containsBlanks" dxfId="1639" priority="1641">
      <formula>LEN(TRIM(D1346))=0</formula>
    </cfRule>
    <cfRule type="containsText" dxfId="1638" priority="1642" operator="containsText" text="Operational">
      <formula>NOT(ISERROR(SEARCH("Operational",D1346)))</formula>
    </cfRule>
    <cfRule type="containsText" dxfId="1637" priority="1643" operator="containsText" text="Dn(service)">
      <formula>NOT(ISERROR(SEARCH("Dn(service)",D1346)))</formula>
    </cfRule>
    <cfRule type="containsText" dxfId="1636" priority="1644" operator="containsText" text="Dn(waiting)">
      <formula>NOT(ISERROR(SEARCH("Dn(waiting)",D1346)))</formula>
    </cfRule>
  </conditionalFormatting>
  <conditionalFormatting sqref="F1347">
    <cfRule type="containsBlanks" dxfId="1635" priority="1637">
      <formula>LEN(TRIM(F1347))=0</formula>
    </cfRule>
    <cfRule type="containsText" dxfId="1634" priority="1638" operator="containsText" text="Operational">
      <formula>NOT(ISERROR(SEARCH("Operational",F1347)))</formula>
    </cfRule>
    <cfRule type="containsText" dxfId="1633" priority="1639" operator="containsText" text="Dn(service)">
      <formula>NOT(ISERROR(SEARCH("Dn(service)",F1347)))</formula>
    </cfRule>
    <cfRule type="containsText" dxfId="1632" priority="1640" operator="containsText" text="Dn(waiting)">
      <formula>NOT(ISERROR(SEARCH("Dn(waiting)",F1347)))</formula>
    </cfRule>
  </conditionalFormatting>
  <conditionalFormatting sqref="F1348">
    <cfRule type="containsBlanks" dxfId="1631" priority="1633">
      <formula>LEN(TRIM(F1348))=0</formula>
    </cfRule>
    <cfRule type="containsText" dxfId="1630" priority="1634" operator="containsText" text="Operational">
      <formula>NOT(ISERROR(SEARCH("Operational",F1348)))</formula>
    </cfRule>
    <cfRule type="containsText" dxfId="1629" priority="1635" operator="containsText" text="Dn(service)">
      <formula>NOT(ISERROR(SEARCH("Dn(service)",F1348)))</formula>
    </cfRule>
    <cfRule type="containsText" dxfId="1628" priority="1636" operator="containsText" text="Dn(waiting)">
      <formula>NOT(ISERROR(SEARCH("Dn(waiting)",F1348)))</formula>
    </cfRule>
  </conditionalFormatting>
  <conditionalFormatting sqref="F1349">
    <cfRule type="containsBlanks" dxfId="1627" priority="1629">
      <formula>LEN(TRIM(F1349))=0</formula>
    </cfRule>
    <cfRule type="containsText" dxfId="1626" priority="1630" operator="containsText" text="Operational">
      <formula>NOT(ISERROR(SEARCH("Operational",F1349)))</formula>
    </cfRule>
    <cfRule type="containsText" dxfId="1625" priority="1631" operator="containsText" text="Dn(service)">
      <formula>NOT(ISERROR(SEARCH("Dn(service)",F1349)))</formula>
    </cfRule>
    <cfRule type="containsText" dxfId="1624" priority="1632" operator="containsText" text="Dn(waiting)">
      <formula>NOT(ISERROR(SEARCH("Dn(waiting)",F1349)))</formula>
    </cfRule>
  </conditionalFormatting>
  <conditionalFormatting sqref="F1350">
    <cfRule type="containsBlanks" dxfId="1623" priority="1625">
      <formula>LEN(TRIM(F1350))=0</formula>
    </cfRule>
    <cfRule type="containsText" dxfId="1622" priority="1626" operator="containsText" text="Operational">
      <formula>NOT(ISERROR(SEARCH("Operational",F1350)))</formula>
    </cfRule>
    <cfRule type="containsText" dxfId="1621" priority="1627" operator="containsText" text="Dn(service)">
      <formula>NOT(ISERROR(SEARCH("Dn(service)",F1350)))</formula>
    </cfRule>
    <cfRule type="containsText" dxfId="1620" priority="1628" operator="containsText" text="Dn(waiting)">
      <formula>NOT(ISERROR(SEARCH("Dn(waiting)",F1350)))</formula>
    </cfRule>
  </conditionalFormatting>
  <conditionalFormatting sqref="F1351">
    <cfRule type="containsBlanks" dxfId="1619" priority="1621">
      <formula>LEN(TRIM(F1351))=0</formula>
    </cfRule>
    <cfRule type="containsText" dxfId="1618" priority="1622" operator="containsText" text="Operational">
      <formula>NOT(ISERROR(SEARCH("Operational",F1351)))</formula>
    </cfRule>
    <cfRule type="containsText" dxfId="1617" priority="1623" operator="containsText" text="Dn(service)">
      <formula>NOT(ISERROR(SEARCH("Dn(service)",F1351)))</formula>
    </cfRule>
    <cfRule type="containsText" dxfId="1616" priority="1624" operator="containsText" text="Dn(waiting)">
      <formula>NOT(ISERROR(SEARCH("Dn(waiting)",F1351)))</formula>
    </cfRule>
  </conditionalFormatting>
  <conditionalFormatting sqref="H1352">
    <cfRule type="containsBlanks" dxfId="1615" priority="1617">
      <formula>LEN(TRIM(H1352))=0</formula>
    </cfRule>
    <cfRule type="containsText" dxfId="1614" priority="1618" operator="containsText" text="Operational">
      <formula>NOT(ISERROR(SEARCH("Operational",H1352)))</formula>
    </cfRule>
    <cfRule type="containsText" dxfId="1613" priority="1619" operator="containsText" text="Dn(service)">
      <formula>NOT(ISERROR(SEARCH("Dn(service)",H1352)))</formula>
    </cfRule>
    <cfRule type="containsText" dxfId="1612" priority="1620" operator="containsText" text="Dn(waiting)">
      <formula>NOT(ISERROR(SEARCH("Dn(waiting)",H1352)))</formula>
    </cfRule>
  </conditionalFormatting>
  <conditionalFormatting sqref="H1353">
    <cfRule type="containsBlanks" dxfId="1611" priority="1613">
      <formula>LEN(TRIM(H1353))=0</formula>
    </cfRule>
    <cfRule type="containsText" dxfId="1610" priority="1614" operator="containsText" text="Operational">
      <formula>NOT(ISERROR(SEARCH("Operational",H1353)))</formula>
    </cfRule>
    <cfRule type="containsText" dxfId="1609" priority="1615" operator="containsText" text="Dn(service)">
      <formula>NOT(ISERROR(SEARCH("Dn(service)",H1353)))</formula>
    </cfRule>
    <cfRule type="containsText" dxfId="1608" priority="1616" operator="containsText" text="Dn(waiting)">
      <formula>NOT(ISERROR(SEARCH("Dn(waiting)",H1353)))</formula>
    </cfRule>
  </conditionalFormatting>
  <conditionalFormatting sqref="H1354">
    <cfRule type="containsBlanks" dxfId="1607" priority="1609">
      <formula>LEN(TRIM(H1354))=0</formula>
    </cfRule>
    <cfRule type="containsText" dxfId="1606" priority="1610" operator="containsText" text="Operational">
      <formula>NOT(ISERROR(SEARCH("Operational",H1354)))</formula>
    </cfRule>
    <cfRule type="containsText" dxfId="1605" priority="1611" operator="containsText" text="Dn(service)">
      <formula>NOT(ISERROR(SEARCH("Dn(service)",H1354)))</formula>
    </cfRule>
    <cfRule type="containsText" dxfId="1604" priority="1612" operator="containsText" text="Dn(waiting)">
      <formula>NOT(ISERROR(SEARCH("Dn(waiting)",H1354)))</formula>
    </cfRule>
  </conditionalFormatting>
  <conditionalFormatting sqref="H1355">
    <cfRule type="containsBlanks" dxfId="1603" priority="1605">
      <formula>LEN(TRIM(H1355))=0</formula>
    </cfRule>
    <cfRule type="containsText" dxfId="1602" priority="1606" operator="containsText" text="Operational">
      <formula>NOT(ISERROR(SEARCH("Operational",H1355)))</formula>
    </cfRule>
    <cfRule type="containsText" dxfId="1601" priority="1607" operator="containsText" text="Dn(service)">
      <formula>NOT(ISERROR(SEARCH("Dn(service)",H1355)))</formula>
    </cfRule>
    <cfRule type="containsText" dxfId="1600" priority="1608" operator="containsText" text="Dn(waiting)">
      <formula>NOT(ISERROR(SEARCH("Dn(waiting)",H1355)))</formula>
    </cfRule>
  </conditionalFormatting>
  <conditionalFormatting sqref="H1356">
    <cfRule type="containsBlanks" dxfId="1599" priority="1601">
      <formula>LEN(TRIM(H1356))=0</formula>
    </cfRule>
    <cfRule type="containsText" dxfId="1598" priority="1602" operator="containsText" text="Operational">
      <formula>NOT(ISERROR(SEARCH("Operational",H1356)))</formula>
    </cfRule>
    <cfRule type="containsText" dxfId="1597" priority="1603" operator="containsText" text="Dn(service)">
      <formula>NOT(ISERROR(SEARCH("Dn(service)",H1356)))</formula>
    </cfRule>
    <cfRule type="containsText" dxfId="1596" priority="1604" operator="containsText" text="Dn(waiting)">
      <formula>NOT(ISERROR(SEARCH("Dn(waiting)",H1356)))</formula>
    </cfRule>
  </conditionalFormatting>
  <conditionalFormatting sqref="E1357">
    <cfRule type="containsBlanks" dxfId="1595" priority="1597">
      <formula>LEN(TRIM(E1357))=0</formula>
    </cfRule>
    <cfRule type="containsText" dxfId="1594" priority="1598" operator="containsText" text="Operational">
      <formula>NOT(ISERROR(SEARCH("Operational",E1357)))</formula>
    </cfRule>
    <cfRule type="containsText" dxfId="1593" priority="1599" operator="containsText" text="Dn(service)">
      <formula>NOT(ISERROR(SEARCH("Dn(service)",E1357)))</formula>
    </cfRule>
    <cfRule type="containsText" dxfId="1592" priority="1600" operator="containsText" text="Dn(waiting)">
      <formula>NOT(ISERROR(SEARCH("Dn(waiting)",E1357)))</formula>
    </cfRule>
  </conditionalFormatting>
  <conditionalFormatting sqref="E1358">
    <cfRule type="containsBlanks" dxfId="1591" priority="1593">
      <formula>LEN(TRIM(E1358))=0</formula>
    </cfRule>
    <cfRule type="containsText" dxfId="1590" priority="1594" operator="containsText" text="Operational">
      <formula>NOT(ISERROR(SEARCH("Operational",E1358)))</formula>
    </cfRule>
    <cfRule type="containsText" dxfId="1589" priority="1595" operator="containsText" text="Dn(service)">
      <formula>NOT(ISERROR(SEARCH("Dn(service)",E1358)))</formula>
    </cfRule>
    <cfRule type="containsText" dxfId="1588" priority="1596" operator="containsText" text="Dn(waiting)">
      <formula>NOT(ISERROR(SEARCH("Dn(waiting)",E1358)))</formula>
    </cfRule>
  </conditionalFormatting>
  <conditionalFormatting sqref="E1359">
    <cfRule type="containsBlanks" dxfId="1587" priority="1589">
      <formula>LEN(TRIM(E1359))=0</formula>
    </cfRule>
    <cfRule type="containsText" dxfId="1586" priority="1590" operator="containsText" text="Operational">
      <formula>NOT(ISERROR(SEARCH("Operational",E1359)))</formula>
    </cfRule>
    <cfRule type="containsText" dxfId="1585" priority="1591" operator="containsText" text="Dn(service)">
      <formula>NOT(ISERROR(SEARCH("Dn(service)",E1359)))</formula>
    </cfRule>
    <cfRule type="containsText" dxfId="1584" priority="1592" operator="containsText" text="Dn(waiting)">
      <formula>NOT(ISERROR(SEARCH("Dn(waiting)",E1359)))</formula>
    </cfRule>
  </conditionalFormatting>
  <conditionalFormatting sqref="E1360">
    <cfRule type="containsBlanks" dxfId="1583" priority="1585">
      <formula>LEN(TRIM(E1360))=0</formula>
    </cfRule>
    <cfRule type="containsText" dxfId="1582" priority="1586" operator="containsText" text="Operational">
      <formula>NOT(ISERROR(SEARCH("Operational",E1360)))</formula>
    </cfRule>
    <cfRule type="containsText" dxfId="1581" priority="1587" operator="containsText" text="Dn(service)">
      <formula>NOT(ISERROR(SEARCH("Dn(service)",E1360)))</formula>
    </cfRule>
    <cfRule type="containsText" dxfId="1580" priority="1588" operator="containsText" text="Dn(waiting)">
      <formula>NOT(ISERROR(SEARCH("Dn(waiting)",E1360)))</formula>
    </cfRule>
  </conditionalFormatting>
  <conditionalFormatting sqref="E1361">
    <cfRule type="containsBlanks" dxfId="1579" priority="1581">
      <formula>LEN(TRIM(E1361))=0</formula>
    </cfRule>
    <cfRule type="containsText" dxfId="1578" priority="1582" operator="containsText" text="Operational">
      <formula>NOT(ISERROR(SEARCH("Operational",E1361)))</formula>
    </cfRule>
    <cfRule type="containsText" dxfId="1577" priority="1583" operator="containsText" text="Dn(service)">
      <formula>NOT(ISERROR(SEARCH("Dn(service)",E1361)))</formula>
    </cfRule>
    <cfRule type="containsText" dxfId="1576" priority="1584" operator="containsText" text="Dn(waiting)">
      <formula>NOT(ISERROR(SEARCH("Dn(waiting)",E1361)))</formula>
    </cfRule>
  </conditionalFormatting>
  <conditionalFormatting sqref="E1362">
    <cfRule type="containsBlanks" dxfId="1575" priority="1577">
      <formula>LEN(TRIM(E1362))=0</formula>
    </cfRule>
    <cfRule type="containsText" dxfId="1574" priority="1578" operator="containsText" text="Operational">
      <formula>NOT(ISERROR(SEARCH("Operational",E1362)))</formula>
    </cfRule>
    <cfRule type="containsText" dxfId="1573" priority="1579" operator="containsText" text="Dn(service)">
      <formula>NOT(ISERROR(SEARCH("Dn(service)",E1362)))</formula>
    </cfRule>
    <cfRule type="containsText" dxfId="1572" priority="1580" operator="containsText" text="Dn(waiting)">
      <formula>NOT(ISERROR(SEARCH("Dn(waiting)",E1362)))</formula>
    </cfRule>
  </conditionalFormatting>
  <conditionalFormatting sqref="E1363">
    <cfRule type="containsBlanks" dxfId="1571" priority="1573">
      <formula>LEN(TRIM(E1363))=0</formula>
    </cfRule>
    <cfRule type="containsText" dxfId="1570" priority="1574" operator="containsText" text="Operational">
      <formula>NOT(ISERROR(SEARCH("Operational",E1363)))</formula>
    </cfRule>
    <cfRule type="containsText" dxfId="1569" priority="1575" operator="containsText" text="Dn(service)">
      <formula>NOT(ISERROR(SEARCH("Dn(service)",E1363)))</formula>
    </cfRule>
    <cfRule type="containsText" dxfId="1568" priority="1576" operator="containsText" text="Dn(waiting)">
      <formula>NOT(ISERROR(SEARCH("Dn(waiting)",E1363)))</formula>
    </cfRule>
  </conditionalFormatting>
  <conditionalFormatting sqref="E1364">
    <cfRule type="containsBlanks" dxfId="1567" priority="1569">
      <formula>LEN(TRIM(E1364))=0</formula>
    </cfRule>
    <cfRule type="containsText" dxfId="1566" priority="1570" operator="containsText" text="Operational">
      <formula>NOT(ISERROR(SEARCH("Operational",E1364)))</formula>
    </cfRule>
    <cfRule type="containsText" dxfId="1565" priority="1571" operator="containsText" text="Dn(service)">
      <formula>NOT(ISERROR(SEARCH("Dn(service)",E1364)))</formula>
    </cfRule>
    <cfRule type="containsText" dxfId="1564" priority="1572" operator="containsText" text="Dn(waiting)">
      <formula>NOT(ISERROR(SEARCH("Dn(waiting)",E1364)))</formula>
    </cfRule>
  </conditionalFormatting>
  <conditionalFormatting sqref="E1365">
    <cfRule type="containsBlanks" dxfId="1563" priority="1565">
      <formula>LEN(TRIM(E1365))=0</formula>
    </cfRule>
    <cfRule type="containsText" dxfId="1562" priority="1566" operator="containsText" text="Operational">
      <formula>NOT(ISERROR(SEARCH("Operational",E1365)))</formula>
    </cfRule>
    <cfRule type="containsText" dxfId="1561" priority="1567" operator="containsText" text="Dn(service)">
      <formula>NOT(ISERROR(SEARCH("Dn(service)",E1365)))</formula>
    </cfRule>
    <cfRule type="containsText" dxfId="1560" priority="1568" operator="containsText" text="Dn(waiting)">
      <formula>NOT(ISERROR(SEARCH("Dn(waiting)",E1365)))</formula>
    </cfRule>
  </conditionalFormatting>
  <conditionalFormatting sqref="G1366">
    <cfRule type="containsBlanks" dxfId="1559" priority="1561">
      <formula>LEN(TRIM(G1366))=0</formula>
    </cfRule>
    <cfRule type="containsText" dxfId="1558" priority="1562" operator="containsText" text="Operational">
      <formula>NOT(ISERROR(SEARCH("Operational",G1366)))</formula>
    </cfRule>
    <cfRule type="containsText" dxfId="1557" priority="1563" operator="containsText" text="Dn(service)">
      <formula>NOT(ISERROR(SEARCH("Dn(service)",G1366)))</formula>
    </cfRule>
    <cfRule type="containsText" dxfId="1556" priority="1564" operator="containsText" text="Dn(waiting)">
      <formula>NOT(ISERROR(SEARCH("Dn(waiting)",G1366)))</formula>
    </cfRule>
  </conditionalFormatting>
  <conditionalFormatting sqref="G1367">
    <cfRule type="containsBlanks" dxfId="1555" priority="1557">
      <formula>LEN(TRIM(G1367))=0</formula>
    </cfRule>
    <cfRule type="containsText" dxfId="1554" priority="1558" operator="containsText" text="Operational">
      <formula>NOT(ISERROR(SEARCH("Operational",G1367)))</formula>
    </cfRule>
    <cfRule type="containsText" dxfId="1553" priority="1559" operator="containsText" text="Dn(service)">
      <formula>NOT(ISERROR(SEARCH("Dn(service)",G1367)))</formula>
    </cfRule>
    <cfRule type="containsText" dxfId="1552" priority="1560" operator="containsText" text="Dn(waiting)">
      <formula>NOT(ISERROR(SEARCH("Dn(waiting)",G1367)))</formula>
    </cfRule>
  </conditionalFormatting>
  <conditionalFormatting sqref="G1368">
    <cfRule type="containsBlanks" dxfId="1551" priority="1553">
      <formula>LEN(TRIM(G1368))=0</formula>
    </cfRule>
    <cfRule type="containsText" dxfId="1550" priority="1554" operator="containsText" text="Operational">
      <formula>NOT(ISERROR(SEARCH("Operational",G1368)))</formula>
    </cfRule>
    <cfRule type="containsText" dxfId="1549" priority="1555" operator="containsText" text="Dn(service)">
      <formula>NOT(ISERROR(SEARCH("Dn(service)",G1368)))</formula>
    </cfRule>
    <cfRule type="containsText" dxfId="1548" priority="1556" operator="containsText" text="Dn(waiting)">
      <formula>NOT(ISERROR(SEARCH("Dn(waiting)",G1368)))</formula>
    </cfRule>
  </conditionalFormatting>
  <conditionalFormatting sqref="G1369">
    <cfRule type="containsBlanks" dxfId="1547" priority="1549">
      <formula>LEN(TRIM(G1369))=0</formula>
    </cfRule>
    <cfRule type="containsText" dxfId="1546" priority="1550" operator="containsText" text="Operational">
      <formula>NOT(ISERROR(SEARCH("Operational",G1369)))</formula>
    </cfRule>
    <cfRule type="containsText" dxfId="1545" priority="1551" operator="containsText" text="Dn(service)">
      <formula>NOT(ISERROR(SEARCH("Dn(service)",G1369)))</formula>
    </cfRule>
    <cfRule type="containsText" dxfId="1544" priority="1552" operator="containsText" text="Dn(waiting)">
      <formula>NOT(ISERROR(SEARCH("Dn(waiting)",G1369)))</formula>
    </cfRule>
  </conditionalFormatting>
  <conditionalFormatting sqref="G1370">
    <cfRule type="containsBlanks" dxfId="1543" priority="1545">
      <formula>LEN(TRIM(G1370))=0</formula>
    </cfRule>
    <cfRule type="containsText" dxfId="1542" priority="1546" operator="containsText" text="Operational">
      <formula>NOT(ISERROR(SEARCH("Operational",G1370)))</formula>
    </cfRule>
    <cfRule type="containsText" dxfId="1541" priority="1547" operator="containsText" text="Dn(service)">
      <formula>NOT(ISERROR(SEARCH("Dn(service)",G1370)))</formula>
    </cfRule>
    <cfRule type="containsText" dxfId="1540" priority="1548" operator="containsText" text="Dn(waiting)">
      <formula>NOT(ISERROR(SEARCH("Dn(waiting)",G1370)))</formula>
    </cfRule>
  </conditionalFormatting>
  <conditionalFormatting sqref="D1371">
    <cfRule type="containsBlanks" dxfId="1539" priority="1541">
      <formula>LEN(TRIM(D1371))=0</formula>
    </cfRule>
    <cfRule type="containsText" dxfId="1538" priority="1542" operator="containsText" text="Operational">
      <formula>NOT(ISERROR(SEARCH("Operational",D1371)))</formula>
    </cfRule>
    <cfRule type="containsText" dxfId="1537" priority="1543" operator="containsText" text="Dn(service)">
      <formula>NOT(ISERROR(SEARCH("Dn(service)",D1371)))</formula>
    </cfRule>
    <cfRule type="containsText" dxfId="1536" priority="1544" operator="containsText" text="Dn(waiting)">
      <formula>NOT(ISERROR(SEARCH("Dn(waiting)",D1371)))</formula>
    </cfRule>
  </conditionalFormatting>
  <conditionalFormatting sqref="D1372">
    <cfRule type="containsBlanks" dxfId="1535" priority="1537">
      <formula>LEN(TRIM(D1372))=0</formula>
    </cfRule>
    <cfRule type="containsText" dxfId="1534" priority="1538" operator="containsText" text="Operational">
      <formula>NOT(ISERROR(SEARCH("Operational",D1372)))</formula>
    </cfRule>
    <cfRule type="containsText" dxfId="1533" priority="1539" operator="containsText" text="Dn(service)">
      <formula>NOT(ISERROR(SEARCH("Dn(service)",D1372)))</formula>
    </cfRule>
    <cfRule type="containsText" dxfId="1532" priority="1540" operator="containsText" text="Dn(waiting)">
      <formula>NOT(ISERROR(SEARCH("Dn(waiting)",D1372)))</formula>
    </cfRule>
  </conditionalFormatting>
  <conditionalFormatting sqref="D1373">
    <cfRule type="containsBlanks" dxfId="1531" priority="1533">
      <formula>LEN(TRIM(D1373))=0</formula>
    </cfRule>
    <cfRule type="containsText" dxfId="1530" priority="1534" operator="containsText" text="Operational">
      <formula>NOT(ISERROR(SEARCH("Operational",D1373)))</formula>
    </cfRule>
    <cfRule type="containsText" dxfId="1529" priority="1535" operator="containsText" text="Dn(service)">
      <formula>NOT(ISERROR(SEARCH("Dn(service)",D1373)))</formula>
    </cfRule>
    <cfRule type="containsText" dxfId="1528" priority="1536" operator="containsText" text="Dn(waiting)">
      <formula>NOT(ISERROR(SEARCH("Dn(waiting)",D1373)))</formula>
    </cfRule>
  </conditionalFormatting>
  <conditionalFormatting sqref="D1374">
    <cfRule type="containsBlanks" dxfId="1527" priority="1529">
      <formula>LEN(TRIM(D1374))=0</formula>
    </cfRule>
    <cfRule type="containsText" dxfId="1526" priority="1530" operator="containsText" text="Operational">
      <formula>NOT(ISERROR(SEARCH("Operational",D1374)))</formula>
    </cfRule>
    <cfRule type="containsText" dxfId="1525" priority="1531" operator="containsText" text="Dn(service)">
      <formula>NOT(ISERROR(SEARCH("Dn(service)",D1374)))</formula>
    </cfRule>
    <cfRule type="containsText" dxfId="1524" priority="1532" operator="containsText" text="Dn(waiting)">
      <formula>NOT(ISERROR(SEARCH("Dn(waiting)",D1374)))</formula>
    </cfRule>
  </conditionalFormatting>
  <conditionalFormatting sqref="D1375">
    <cfRule type="containsBlanks" dxfId="1523" priority="1525">
      <formula>LEN(TRIM(D1375))=0</formula>
    </cfRule>
    <cfRule type="containsText" dxfId="1522" priority="1526" operator="containsText" text="Operational">
      <formula>NOT(ISERROR(SEARCH("Operational",D1375)))</formula>
    </cfRule>
    <cfRule type="containsText" dxfId="1521" priority="1527" operator="containsText" text="Dn(service)">
      <formula>NOT(ISERROR(SEARCH("Dn(service)",D1375)))</formula>
    </cfRule>
    <cfRule type="containsText" dxfId="1520" priority="1528" operator="containsText" text="Dn(waiting)">
      <formula>NOT(ISERROR(SEARCH("Dn(waiting)",D1375)))</formula>
    </cfRule>
  </conditionalFormatting>
  <conditionalFormatting sqref="F1375">
    <cfRule type="containsBlanks" dxfId="1519" priority="1521">
      <formula>LEN(TRIM(F1375))=0</formula>
    </cfRule>
    <cfRule type="containsText" dxfId="1518" priority="1522" operator="containsText" text="Operational">
      <formula>NOT(ISERROR(SEARCH("Operational",F1375)))</formula>
    </cfRule>
    <cfRule type="containsText" dxfId="1517" priority="1523" operator="containsText" text="Dn(service)">
      <formula>NOT(ISERROR(SEARCH("Dn(service)",F1375)))</formula>
    </cfRule>
    <cfRule type="containsText" dxfId="1516" priority="1524" operator="containsText" text="Dn(waiting)">
      <formula>NOT(ISERROR(SEARCH("Dn(waiting)",F1375)))</formula>
    </cfRule>
  </conditionalFormatting>
  <conditionalFormatting sqref="F1376">
    <cfRule type="containsBlanks" dxfId="1515" priority="1517">
      <formula>LEN(TRIM(F1376))=0</formula>
    </cfRule>
    <cfRule type="containsText" dxfId="1514" priority="1518" operator="containsText" text="Operational">
      <formula>NOT(ISERROR(SEARCH("Operational",F1376)))</formula>
    </cfRule>
    <cfRule type="containsText" dxfId="1513" priority="1519" operator="containsText" text="Dn(service)">
      <formula>NOT(ISERROR(SEARCH("Dn(service)",F1376)))</formula>
    </cfRule>
    <cfRule type="containsText" dxfId="1512" priority="1520" operator="containsText" text="Dn(waiting)">
      <formula>NOT(ISERROR(SEARCH("Dn(waiting)",F1376)))</formula>
    </cfRule>
  </conditionalFormatting>
  <conditionalFormatting sqref="F1377">
    <cfRule type="containsBlanks" dxfId="1511" priority="1513">
      <formula>LEN(TRIM(F1377))=0</formula>
    </cfRule>
    <cfRule type="containsText" dxfId="1510" priority="1514" operator="containsText" text="Operational">
      <formula>NOT(ISERROR(SEARCH("Operational",F1377)))</formula>
    </cfRule>
    <cfRule type="containsText" dxfId="1509" priority="1515" operator="containsText" text="Dn(service)">
      <formula>NOT(ISERROR(SEARCH("Dn(service)",F1377)))</formula>
    </cfRule>
    <cfRule type="containsText" dxfId="1508" priority="1516" operator="containsText" text="Dn(waiting)">
      <formula>NOT(ISERROR(SEARCH("Dn(waiting)",F1377)))</formula>
    </cfRule>
  </conditionalFormatting>
  <conditionalFormatting sqref="F1378">
    <cfRule type="containsBlanks" dxfId="1507" priority="1509">
      <formula>LEN(TRIM(F1378))=0</formula>
    </cfRule>
    <cfRule type="containsText" dxfId="1506" priority="1510" operator="containsText" text="Operational">
      <formula>NOT(ISERROR(SEARCH("Operational",F1378)))</formula>
    </cfRule>
    <cfRule type="containsText" dxfId="1505" priority="1511" operator="containsText" text="Dn(service)">
      <formula>NOT(ISERROR(SEARCH("Dn(service)",F1378)))</formula>
    </cfRule>
    <cfRule type="containsText" dxfId="1504" priority="1512" operator="containsText" text="Dn(waiting)">
      <formula>NOT(ISERROR(SEARCH("Dn(waiting)",F1378)))</formula>
    </cfRule>
  </conditionalFormatting>
  <conditionalFormatting sqref="E1379">
    <cfRule type="containsBlanks" dxfId="1503" priority="1505">
      <formula>LEN(TRIM(E1379))=0</formula>
    </cfRule>
    <cfRule type="containsText" dxfId="1502" priority="1506" operator="containsText" text="Operational">
      <formula>NOT(ISERROR(SEARCH("Operational",E1379)))</formula>
    </cfRule>
    <cfRule type="containsText" dxfId="1501" priority="1507" operator="containsText" text="Dn(service)">
      <formula>NOT(ISERROR(SEARCH("Dn(service)",E1379)))</formula>
    </cfRule>
    <cfRule type="containsText" dxfId="1500" priority="1508" operator="containsText" text="Dn(waiting)">
      <formula>NOT(ISERROR(SEARCH("Dn(waiting)",E1379)))</formula>
    </cfRule>
  </conditionalFormatting>
  <conditionalFormatting sqref="E1380">
    <cfRule type="containsBlanks" dxfId="1499" priority="1501">
      <formula>LEN(TRIM(E1380))=0</formula>
    </cfRule>
    <cfRule type="containsText" dxfId="1498" priority="1502" operator="containsText" text="Operational">
      <formula>NOT(ISERROR(SEARCH("Operational",E1380)))</formula>
    </cfRule>
    <cfRule type="containsText" dxfId="1497" priority="1503" operator="containsText" text="Dn(service)">
      <formula>NOT(ISERROR(SEARCH("Dn(service)",E1380)))</formula>
    </cfRule>
    <cfRule type="containsText" dxfId="1496" priority="1504" operator="containsText" text="Dn(waiting)">
      <formula>NOT(ISERROR(SEARCH("Dn(waiting)",E1380)))</formula>
    </cfRule>
  </conditionalFormatting>
  <conditionalFormatting sqref="E1381">
    <cfRule type="containsBlanks" dxfId="1495" priority="1497">
      <formula>LEN(TRIM(E1381))=0</formula>
    </cfRule>
    <cfRule type="containsText" dxfId="1494" priority="1498" operator="containsText" text="Operational">
      <formula>NOT(ISERROR(SEARCH("Operational",E1381)))</formula>
    </cfRule>
    <cfRule type="containsText" dxfId="1493" priority="1499" operator="containsText" text="Dn(service)">
      <formula>NOT(ISERROR(SEARCH("Dn(service)",E1381)))</formula>
    </cfRule>
    <cfRule type="containsText" dxfId="1492" priority="1500" operator="containsText" text="Dn(waiting)">
      <formula>NOT(ISERROR(SEARCH("Dn(waiting)",E1381)))</formula>
    </cfRule>
  </conditionalFormatting>
  <conditionalFormatting sqref="E1382">
    <cfRule type="containsBlanks" dxfId="1491" priority="1493">
      <formula>LEN(TRIM(E1382))=0</formula>
    </cfRule>
    <cfRule type="containsText" dxfId="1490" priority="1494" operator="containsText" text="Operational">
      <formula>NOT(ISERROR(SEARCH("Operational",E1382)))</formula>
    </cfRule>
    <cfRule type="containsText" dxfId="1489" priority="1495" operator="containsText" text="Dn(service)">
      <formula>NOT(ISERROR(SEARCH("Dn(service)",E1382)))</formula>
    </cfRule>
    <cfRule type="containsText" dxfId="1488" priority="1496" operator="containsText" text="Dn(waiting)">
      <formula>NOT(ISERROR(SEARCH("Dn(waiting)",E1382)))</formula>
    </cfRule>
  </conditionalFormatting>
  <conditionalFormatting sqref="E1383">
    <cfRule type="containsBlanks" dxfId="1487" priority="1489">
      <formula>LEN(TRIM(E1383))=0</formula>
    </cfRule>
    <cfRule type="containsText" dxfId="1486" priority="1490" operator="containsText" text="Operational">
      <formula>NOT(ISERROR(SEARCH("Operational",E1383)))</formula>
    </cfRule>
    <cfRule type="containsText" dxfId="1485" priority="1491" operator="containsText" text="Dn(service)">
      <formula>NOT(ISERROR(SEARCH("Dn(service)",E1383)))</formula>
    </cfRule>
    <cfRule type="containsText" dxfId="1484" priority="1492" operator="containsText" text="Dn(waiting)">
      <formula>NOT(ISERROR(SEARCH("Dn(waiting)",E1383)))</formula>
    </cfRule>
  </conditionalFormatting>
  <conditionalFormatting sqref="H1384">
    <cfRule type="containsBlanks" dxfId="1483" priority="1485">
      <formula>LEN(TRIM(H1384))=0</formula>
    </cfRule>
    <cfRule type="containsText" dxfId="1482" priority="1486" operator="containsText" text="Operational">
      <formula>NOT(ISERROR(SEARCH("Operational",H1384)))</formula>
    </cfRule>
    <cfRule type="containsText" dxfId="1481" priority="1487" operator="containsText" text="Dn(service)">
      <formula>NOT(ISERROR(SEARCH("Dn(service)",H1384)))</formula>
    </cfRule>
    <cfRule type="containsText" dxfId="1480" priority="1488" operator="containsText" text="Dn(waiting)">
      <formula>NOT(ISERROR(SEARCH("Dn(waiting)",H1384)))</formula>
    </cfRule>
  </conditionalFormatting>
  <conditionalFormatting sqref="H1385">
    <cfRule type="containsBlanks" dxfId="1479" priority="1481">
      <formula>LEN(TRIM(H1385))=0</formula>
    </cfRule>
    <cfRule type="containsText" dxfId="1478" priority="1482" operator="containsText" text="Operational">
      <formula>NOT(ISERROR(SEARCH("Operational",H1385)))</formula>
    </cfRule>
    <cfRule type="containsText" dxfId="1477" priority="1483" operator="containsText" text="Dn(service)">
      <formula>NOT(ISERROR(SEARCH("Dn(service)",H1385)))</formula>
    </cfRule>
    <cfRule type="containsText" dxfId="1476" priority="1484" operator="containsText" text="Dn(waiting)">
      <formula>NOT(ISERROR(SEARCH("Dn(waiting)",H1385)))</formula>
    </cfRule>
  </conditionalFormatting>
  <conditionalFormatting sqref="H1386">
    <cfRule type="containsBlanks" dxfId="1475" priority="1477">
      <formula>LEN(TRIM(H1386))=0</formula>
    </cfRule>
    <cfRule type="containsText" dxfId="1474" priority="1478" operator="containsText" text="Operational">
      <formula>NOT(ISERROR(SEARCH("Operational",H1386)))</formula>
    </cfRule>
    <cfRule type="containsText" dxfId="1473" priority="1479" operator="containsText" text="Dn(service)">
      <formula>NOT(ISERROR(SEARCH("Dn(service)",H1386)))</formula>
    </cfRule>
    <cfRule type="containsText" dxfId="1472" priority="1480" operator="containsText" text="Dn(waiting)">
      <formula>NOT(ISERROR(SEARCH("Dn(waiting)",H1386)))</formula>
    </cfRule>
  </conditionalFormatting>
  <conditionalFormatting sqref="C1387">
    <cfRule type="containsBlanks" dxfId="1471" priority="1473">
      <formula>LEN(TRIM(C1387))=0</formula>
    </cfRule>
    <cfRule type="containsText" dxfId="1470" priority="1474" operator="containsText" text="Operational">
      <formula>NOT(ISERROR(SEARCH("Operational",C1387)))</formula>
    </cfRule>
    <cfRule type="containsText" dxfId="1469" priority="1475" operator="containsText" text="Dn(service)">
      <formula>NOT(ISERROR(SEARCH("Dn(service)",C1387)))</formula>
    </cfRule>
    <cfRule type="containsText" dxfId="1468" priority="1476" operator="containsText" text="Dn(waiting)">
      <formula>NOT(ISERROR(SEARCH("Dn(waiting)",C1387)))</formula>
    </cfRule>
  </conditionalFormatting>
  <conditionalFormatting sqref="C1388">
    <cfRule type="containsBlanks" dxfId="1467" priority="1469">
      <formula>LEN(TRIM(C1388))=0</formula>
    </cfRule>
    <cfRule type="containsText" dxfId="1466" priority="1470" operator="containsText" text="Operational">
      <formula>NOT(ISERROR(SEARCH("Operational",C1388)))</formula>
    </cfRule>
    <cfRule type="containsText" dxfId="1465" priority="1471" operator="containsText" text="Dn(service)">
      <formula>NOT(ISERROR(SEARCH("Dn(service)",C1388)))</formula>
    </cfRule>
    <cfRule type="containsText" dxfId="1464" priority="1472" operator="containsText" text="Dn(waiting)">
      <formula>NOT(ISERROR(SEARCH("Dn(waiting)",C1388)))</formula>
    </cfRule>
  </conditionalFormatting>
  <conditionalFormatting sqref="C1389">
    <cfRule type="containsBlanks" dxfId="1463" priority="1465">
      <formula>LEN(TRIM(C1389))=0</formula>
    </cfRule>
    <cfRule type="containsText" dxfId="1462" priority="1466" operator="containsText" text="Operational">
      <formula>NOT(ISERROR(SEARCH("Operational",C1389)))</formula>
    </cfRule>
    <cfRule type="containsText" dxfId="1461" priority="1467" operator="containsText" text="Dn(service)">
      <formula>NOT(ISERROR(SEARCH("Dn(service)",C1389)))</formula>
    </cfRule>
    <cfRule type="containsText" dxfId="1460" priority="1468" operator="containsText" text="Dn(waiting)">
      <formula>NOT(ISERROR(SEARCH("Dn(waiting)",C1389)))</formula>
    </cfRule>
  </conditionalFormatting>
  <conditionalFormatting sqref="C1390">
    <cfRule type="containsBlanks" dxfId="1459" priority="1461">
      <formula>LEN(TRIM(C1390))=0</formula>
    </cfRule>
    <cfRule type="containsText" dxfId="1458" priority="1462" operator="containsText" text="Operational">
      <formula>NOT(ISERROR(SEARCH("Operational",C1390)))</formula>
    </cfRule>
    <cfRule type="containsText" dxfId="1457" priority="1463" operator="containsText" text="Dn(service)">
      <formula>NOT(ISERROR(SEARCH("Dn(service)",C1390)))</formula>
    </cfRule>
    <cfRule type="containsText" dxfId="1456" priority="1464" operator="containsText" text="Dn(waiting)">
      <formula>NOT(ISERROR(SEARCH("Dn(waiting)",C1390)))</formula>
    </cfRule>
  </conditionalFormatting>
  <conditionalFormatting sqref="D1391">
    <cfRule type="containsBlanks" dxfId="1455" priority="1457">
      <formula>LEN(TRIM(D1391))=0</formula>
    </cfRule>
    <cfRule type="containsText" dxfId="1454" priority="1458" operator="containsText" text="Operational">
      <formula>NOT(ISERROR(SEARCH("Operational",D1391)))</formula>
    </cfRule>
    <cfRule type="containsText" dxfId="1453" priority="1459" operator="containsText" text="Dn(service)">
      <formula>NOT(ISERROR(SEARCH("Dn(service)",D1391)))</formula>
    </cfRule>
    <cfRule type="containsText" dxfId="1452" priority="1460" operator="containsText" text="Dn(waiting)">
      <formula>NOT(ISERROR(SEARCH("Dn(waiting)",D1391)))</formula>
    </cfRule>
  </conditionalFormatting>
  <conditionalFormatting sqref="D1392">
    <cfRule type="containsBlanks" dxfId="1451" priority="1453">
      <formula>LEN(TRIM(D1392))=0</formula>
    </cfRule>
    <cfRule type="containsText" dxfId="1450" priority="1454" operator="containsText" text="Operational">
      <formula>NOT(ISERROR(SEARCH("Operational",D1392)))</formula>
    </cfRule>
    <cfRule type="containsText" dxfId="1449" priority="1455" operator="containsText" text="Dn(service)">
      <formula>NOT(ISERROR(SEARCH("Dn(service)",D1392)))</formula>
    </cfRule>
    <cfRule type="containsText" dxfId="1448" priority="1456" operator="containsText" text="Dn(waiting)">
      <formula>NOT(ISERROR(SEARCH("Dn(waiting)",D1392)))</formula>
    </cfRule>
  </conditionalFormatting>
  <conditionalFormatting sqref="D1393">
    <cfRule type="containsBlanks" dxfId="1447" priority="1449">
      <formula>LEN(TRIM(D1393))=0</formula>
    </cfRule>
    <cfRule type="containsText" dxfId="1446" priority="1450" operator="containsText" text="Operational">
      <formula>NOT(ISERROR(SEARCH("Operational",D1393)))</formula>
    </cfRule>
    <cfRule type="containsText" dxfId="1445" priority="1451" operator="containsText" text="Dn(service)">
      <formula>NOT(ISERROR(SEARCH("Dn(service)",D1393)))</formula>
    </cfRule>
    <cfRule type="containsText" dxfId="1444" priority="1452" operator="containsText" text="Dn(waiting)">
      <formula>NOT(ISERROR(SEARCH("Dn(waiting)",D1393)))</formula>
    </cfRule>
  </conditionalFormatting>
  <conditionalFormatting sqref="D1394">
    <cfRule type="containsBlanks" dxfId="1443" priority="1445">
      <formula>LEN(TRIM(D1394))=0</formula>
    </cfRule>
    <cfRule type="containsText" dxfId="1442" priority="1446" operator="containsText" text="Operational">
      <formula>NOT(ISERROR(SEARCH("Operational",D1394)))</formula>
    </cfRule>
    <cfRule type="containsText" dxfId="1441" priority="1447" operator="containsText" text="Dn(service)">
      <formula>NOT(ISERROR(SEARCH("Dn(service)",D1394)))</formula>
    </cfRule>
    <cfRule type="containsText" dxfId="1440" priority="1448" operator="containsText" text="Dn(waiting)">
      <formula>NOT(ISERROR(SEARCH("Dn(waiting)",D1394)))</formula>
    </cfRule>
  </conditionalFormatting>
  <conditionalFormatting sqref="D1395">
    <cfRule type="containsBlanks" dxfId="1439" priority="1441">
      <formula>LEN(TRIM(D1395))=0</formula>
    </cfRule>
    <cfRule type="containsText" dxfId="1438" priority="1442" operator="containsText" text="Operational">
      <formula>NOT(ISERROR(SEARCH("Operational",D1395)))</formula>
    </cfRule>
    <cfRule type="containsText" dxfId="1437" priority="1443" operator="containsText" text="Dn(service)">
      <formula>NOT(ISERROR(SEARCH("Dn(service)",D1395)))</formula>
    </cfRule>
    <cfRule type="containsText" dxfId="1436" priority="1444" operator="containsText" text="Dn(waiting)">
      <formula>NOT(ISERROR(SEARCH("Dn(waiting)",D1395)))</formula>
    </cfRule>
  </conditionalFormatting>
  <conditionalFormatting sqref="G1396">
    <cfRule type="containsBlanks" dxfId="1435" priority="1437">
      <formula>LEN(TRIM(G1396))=0</formula>
    </cfRule>
    <cfRule type="containsText" dxfId="1434" priority="1438" operator="containsText" text="Operational">
      <formula>NOT(ISERROR(SEARCH("Operational",G1396)))</formula>
    </cfRule>
    <cfRule type="containsText" dxfId="1433" priority="1439" operator="containsText" text="Dn(service)">
      <formula>NOT(ISERROR(SEARCH("Dn(service)",G1396)))</formula>
    </cfRule>
    <cfRule type="containsText" dxfId="1432" priority="1440" operator="containsText" text="Dn(waiting)">
      <formula>NOT(ISERROR(SEARCH("Dn(waiting)",G1396)))</formula>
    </cfRule>
  </conditionalFormatting>
  <conditionalFormatting sqref="G1397">
    <cfRule type="containsBlanks" dxfId="1431" priority="1433">
      <formula>LEN(TRIM(G1397))=0</formula>
    </cfRule>
    <cfRule type="containsText" dxfId="1430" priority="1434" operator="containsText" text="Operational">
      <formula>NOT(ISERROR(SEARCH("Operational",G1397)))</formula>
    </cfRule>
    <cfRule type="containsText" dxfId="1429" priority="1435" operator="containsText" text="Dn(service)">
      <formula>NOT(ISERROR(SEARCH("Dn(service)",G1397)))</formula>
    </cfRule>
    <cfRule type="containsText" dxfId="1428" priority="1436" operator="containsText" text="Dn(waiting)">
      <formula>NOT(ISERROR(SEARCH("Dn(waiting)",G1397)))</formula>
    </cfRule>
  </conditionalFormatting>
  <conditionalFormatting sqref="G1398">
    <cfRule type="containsBlanks" dxfId="1427" priority="1429">
      <formula>LEN(TRIM(G1398))=0</formula>
    </cfRule>
    <cfRule type="containsText" dxfId="1426" priority="1430" operator="containsText" text="Operational">
      <formula>NOT(ISERROR(SEARCH("Operational",G1398)))</formula>
    </cfRule>
    <cfRule type="containsText" dxfId="1425" priority="1431" operator="containsText" text="Dn(service)">
      <formula>NOT(ISERROR(SEARCH("Dn(service)",G1398)))</formula>
    </cfRule>
    <cfRule type="containsText" dxfId="1424" priority="1432" operator="containsText" text="Dn(waiting)">
      <formula>NOT(ISERROR(SEARCH("Dn(waiting)",G1398)))</formula>
    </cfRule>
  </conditionalFormatting>
  <conditionalFormatting sqref="G1399">
    <cfRule type="containsBlanks" dxfId="1423" priority="1425">
      <formula>LEN(TRIM(G1399))=0</formula>
    </cfRule>
    <cfRule type="containsText" dxfId="1422" priority="1426" operator="containsText" text="Operational">
      <formula>NOT(ISERROR(SEARCH("Operational",G1399)))</formula>
    </cfRule>
    <cfRule type="containsText" dxfId="1421" priority="1427" operator="containsText" text="Dn(service)">
      <formula>NOT(ISERROR(SEARCH("Dn(service)",G1399)))</formula>
    </cfRule>
    <cfRule type="containsText" dxfId="1420" priority="1428" operator="containsText" text="Dn(waiting)">
      <formula>NOT(ISERROR(SEARCH("Dn(waiting)",G1399)))</formula>
    </cfRule>
  </conditionalFormatting>
  <conditionalFormatting sqref="F1400">
    <cfRule type="containsBlanks" dxfId="1419" priority="1421">
      <formula>LEN(TRIM(F1400))=0</formula>
    </cfRule>
    <cfRule type="containsText" dxfId="1418" priority="1422" operator="containsText" text="Operational">
      <formula>NOT(ISERROR(SEARCH("Operational",F1400)))</formula>
    </cfRule>
    <cfRule type="containsText" dxfId="1417" priority="1423" operator="containsText" text="Dn(service)">
      <formula>NOT(ISERROR(SEARCH("Dn(service)",F1400)))</formula>
    </cfRule>
    <cfRule type="containsText" dxfId="1416" priority="1424" operator="containsText" text="Dn(waiting)">
      <formula>NOT(ISERROR(SEARCH("Dn(waiting)",F1400)))</formula>
    </cfRule>
  </conditionalFormatting>
  <conditionalFormatting sqref="F1401">
    <cfRule type="containsBlanks" dxfId="1415" priority="1417">
      <formula>LEN(TRIM(F1401))=0</formula>
    </cfRule>
    <cfRule type="containsText" dxfId="1414" priority="1418" operator="containsText" text="Operational">
      <formula>NOT(ISERROR(SEARCH("Operational",F1401)))</formula>
    </cfRule>
    <cfRule type="containsText" dxfId="1413" priority="1419" operator="containsText" text="Dn(service)">
      <formula>NOT(ISERROR(SEARCH("Dn(service)",F1401)))</formula>
    </cfRule>
    <cfRule type="containsText" dxfId="1412" priority="1420" operator="containsText" text="Dn(waiting)">
      <formula>NOT(ISERROR(SEARCH("Dn(waiting)",F1401)))</formula>
    </cfRule>
  </conditionalFormatting>
  <conditionalFormatting sqref="F1402">
    <cfRule type="containsBlanks" dxfId="1411" priority="1413">
      <formula>LEN(TRIM(F1402))=0</formula>
    </cfRule>
    <cfRule type="containsText" dxfId="1410" priority="1414" operator="containsText" text="Operational">
      <formula>NOT(ISERROR(SEARCH("Operational",F1402)))</formula>
    </cfRule>
    <cfRule type="containsText" dxfId="1409" priority="1415" operator="containsText" text="Dn(service)">
      <formula>NOT(ISERROR(SEARCH("Dn(service)",F1402)))</formula>
    </cfRule>
    <cfRule type="containsText" dxfId="1408" priority="1416" operator="containsText" text="Dn(waiting)">
      <formula>NOT(ISERROR(SEARCH("Dn(waiting)",F1402)))</formula>
    </cfRule>
  </conditionalFormatting>
  <conditionalFormatting sqref="F1403">
    <cfRule type="containsBlanks" dxfId="1407" priority="1409">
      <formula>LEN(TRIM(F1403))=0</formula>
    </cfRule>
    <cfRule type="containsText" dxfId="1406" priority="1410" operator="containsText" text="Operational">
      <formula>NOT(ISERROR(SEARCH("Operational",F1403)))</formula>
    </cfRule>
    <cfRule type="containsText" dxfId="1405" priority="1411" operator="containsText" text="Dn(service)">
      <formula>NOT(ISERROR(SEARCH("Dn(service)",F1403)))</formula>
    </cfRule>
    <cfRule type="containsText" dxfId="1404" priority="1412" operator="containsText" text="Dn(waiting)">
      <formula>NOT(ISERROR(SEARCH("Dn(waiting)",F1403)))</formula>
    </cfRule>
  </conditionalFormatting>
  <conditionalFormatting sqref="F1404">
    <cfRule type="containsBlanks" dxfId="1403" priority="1405">
      <formula>LEN(TRIM(F1404))=0</formula>
    </cfRule>
    <cfRule type="containsText" dxfId="1402" priority="1406" operator="containsText" text="Operational">
      <formula>NOT(ISERROR(SEARCH("Operational",F1404)))</formula>
    </cfRule>
    <cfRule type="containsText" dxfId="1401" priority="1407" operator="containsText" text="Dn(service)">
      <formula>NOT(ISERROR(SEARCH("Dn(service)",F1404)))</formula>
    </cfRule>
    <cfRule type="containsText" dxfId="1400" priority="1408" operator="containsText" text="Dn(waiting)">
      <formula>NOT(ISERROR(SEARCH("Dn(waiting)",F1404)))</formula>
    </cfRule>
  </conditionalFormatting>
  <conditionalFormatting sqref="E1405">
    <cfRule type="containsBlanks" dxfId="1399" priority="1401">
      <formula>LEN(TRIM(E1405))=0</formula>
    </cfRule>
    <cfRule type="containsText" dxfId="1398" priority="1402" operator="containsText" text="Operational">
      <formula>NOT(ISERROR(SEARCH("Operational",E1405)))</formula>
    </cfRule>
    <cfRule type="containsText" dxfId="1397" priority="1403" operator="containsText" text="Dn(service)">
      <formula>NOT(ISERROR(SEARCH("Dn(service)",E1405)))</formula>
    </cfRule>
    <cfRule type="containsText" dxfId="1396" priority="1404" operator="containsText" text="Dn(waiting)">
      <formula>NOT(ISERROR(SEARCH("Dn(waiting)",E1405)))</formula>
    </cfRule>
  </conditionalFormatting>
  <conditionalFormatting sqref="E1406">
    <cfRule type="containsBlanks" dxfId="1395" priority="1397">
      <formula>LEN(TRIM(E1406))=0</formula>
    </cfRule>
    <cfRule type="containsText" dxfId="1394" priority="1398" operator="containsText" text="Operational">
      <formula>NOT(ISERROR(SEARCH("Operational",E1406)))</formula>
    </cfRule>
    <cfRule type="containsText" dxfId="1393" priority="1399" operator="containsText" text="Dn(service)">
      <formula>NOT(ISERROR(SEARCH("Dn(service)",E1406)))</formula>
    </cfRule>
    <cfRule type="containsText" dxfId="1392" priority="1400" operator="containsText" text="Dn(waiting)">
      <formula>NOT(ISERROR(SEARCH("Dn(waiting)",E1406)))</formula>
    </cfRule>
  </conditionalFormatting>
  <conditionalFormatting sqref="E1407">
    <cfRule type="containsBlanks" dxfId="1391" priority="1393">
      <formula>LEN(TRIM(E1407))=0</formula>
    </cfRule>
    <cfRule type="containsText" dxfId="1390" priority="1394" operator="containsText" text="Operational">
      <formula>NOT(ISERROR(SEARCH("Operational",E1407)))</formula>
    </cfRule>
    <cfRule type="containsText" dxfId="1389" priority="1395" operator="containsText" text="Dn(service)">
      <formula>NOT(ISERROR(SEARCH("Dn(service)",E1407)))</formula>
    </cfRule>
    <cfRule type="containsText" dxfId="1388" priority="1396" operator="containsText" text="Dn(waiting)">
      <formula>NOT(ISERROR(SEARCH("Dn(waiting)",E1407)))</formula>
    </cfRule>
  </conditionalFormatting>
  <conditionalFormatting sqref="E1408">
    <cfRule type="containsBlanks" dxfId="1387" priority="1389">
      <formula>LEN(TRIM(E1408))=0</formula>
    </cfRule>
    <cfRule type="containsText" dxfId="1386" priority="1390" operator="containsText" text="Operational">
      <formula>NOT(ISERROR(SEARCH("Operational",E1408)))</formula>
    </cfRule>
    <cfRule type="containsText" dxfId="1385" priority="1391" operator="containsText" text="Dn(service)">
      <formula>NOT(ISERROR(SEARCH("Dn(service)",E1408)))</formula>
    </cfRule>
    <cfRule type="containsText" dxfId="1384" priority="1392" operator="containsText" text="Dn(waiting)">
      <formula>NOT(ISERROR(SEARCH("Dn(waiting)",E1408)))</formula>
    </cfRule>
  </conditionalFormatting>
  <conditionalFormatting sqref="E1409">
    <cfRule type="containsBlanks" dxfId="1383" priority="1385">
      <formula>LEN(TRIM(E1409))=0</formula>
    </cfRule>
    <cfRule type="containsText" dxfId="1382" priority="1386" operator="containsText" text="Operational">
      <formula>NOT(ISERROR(SEARCH("Operational",E1409)))</formula>
    </cfRule>
    <cfRule type="containsText" dxfId="1381" priority="1387" operator="containsText" text="Dn(service)">
      <formula>NOT(ISERROR(SEARCH("Dn(service)",E1409)))</formula>
    </cfRule>
    <cfRule type="containsText" dxfId="1380" priority="1388" operator="containsText" text="Dn(waiting)">
      <formula>NOT(ISERROR(SEARCH("Dn(waiting)",E1409)))</formula>
    </cfRule>
  </conditionalFormatting>
  <conditionalFormatting sqref="H1410">
    <cfRule type="containsBlanks" dxfId="1379" priority="1381">
      <formula>LEN(TRIM(H1410))=0</formula>
    </cfRule>
    <cfRule type="containsText" dxfId="1378" priority="1382" operator="containsText" text="Operational">
      <formula>NOT(ISERROR(SEARCH("Operational",H1410)))</formula>
    </cfRule>
    <cfRule type="containsText" dxfId="1377" priority="1383" operator="containsText" text="Dn(service)">
      <formula>NOT(ISERROR(SEARCH("Dn(service)",H1410)))</formula>
    </cfRule>
    <cfRule type="containsText" dxfId="1376" priority="1384" operator="containsText" text="Dn(waiting)">
      <formula>NOT(ISERROR(SEARCH("Dn(waiting)",H1410)))</formula>
    </cfRule>
  </conditionalFormatting>
  <conditionalFormatting sqref="H1411">
    <cfRule type="containsBlanks" dxfId="1375" priority="1377">
      <formula>LEN(TRIM(H1411))=0</formula>
    </cfRule>
    <cfRule type="containsText" dxfId="1374" priority="1378" operator="containsText" text="Operational">
      <formula>NOT(ISERROR(SEARCH("Operational",H1411)))</formula>
    </cfRule>
    <cfRule type="containsText" dxfId="1373" priority="1379" operator="containsText" text="Dn(service)">
      <formula>NOT(ISERROR(SEARCH("Dn(service)",H1411)))</formula>
    </cfRule>
    <cfRule type="containsText" dxfId="1372" priority="1380" operator="containsText" text="Dn(waiting)">
      <formula>NOT(ISERROR(SEARCH("Dn(waiting)",H1411)))</formula>
    </cfRule>
  </conditionalFormatting>
  <conditionalFormatting sqref="H1412">
    <cfRule type="containsBlanks" dxfId="1371" priority="1373">
      <formula>LEN(TRIM(H1412))=0</formula>
    </cfRule>
    <cfRule type="containsText" dxfId="1370" priority="1374" operator="containsText" text="Operational">
      <formula>NOT(ISERROR(SEARCH("Operational",H1412)))</formula>
    </cfRule>
    <cfRule type="containsText" dxfId="1369" priority="1375" operator="containsText" text="Dn(service)">
      <formula>NOT(ISERROR(SEARCH("Dn(service)",H1412)))</formula>
    </cfRule>
    <cfRule type="containsText" dxfId="1368" priority="1376" operator="containsText" text="Dn(waiting)">
      <formula>NOT(ISERROR(SEARCH("Dn(waiting)",H1412)))</formula>
    </cfRule>
  </conditionalFormatting>
  <conditionalFormatting sqref="H1413">
    <cfRule type="containsBlanks" dxfId="1367" priority="1369">
      <formula>LEN(TRIM(H1413))=0</formula>
    </cfRule>
    <cfRule type="containsText" dxfId="1366" priority="1370" operator="containsText" text="Operational">
      <formula>NOT(ISERROR(SEARCH("Operational",H1413)))</formula>
    </cfRule>
    <cfRule type="containsText" dxfId="1365" priority="1371" operator="containsText" text="Dn(service)">
      <formula>NOT(ISERROR(SEARCH("Dn(service)",H1413)))</formula>
    </cfRule>
    <cfRule type="containsText" dxfId="1364" priority="1372" operator="containsText" text="Dn(waiting)">
      <formula>NOT(ISERROR(SEARCH("Dn(waiting)",H1413)))</formula>
    </cfRule>
  </conditionalFormatting>
  <conditionalFormatting sqref="H1414">
    <cfRule type="containsBlanks" dxfId="1363" priority="1365">
      <formula>LEN(TRIM(H1414))=0</formula>
    </cfRule>
    <cfRule type="containsText" dxfId="1362" priority="1366" operator="containsText" text="Operational">
      <formula>NOT(ISERROR(SEARCH("Operational",H1414)))</formula>
    </cfRule>
    <cfRule type="containsText" dxfId="1361" priority="1367" operator="containsText" text="Dn(service)">
      <formula>NOT(ISERROR(SEARCH("Dn(service)",H1414)))</formula>
    </cfRule>
    <cfRule type="containsText" dxfId="1360" priority="1368" operator="containsText" text="Dn(waiting)">
      <formula>NOT(ISERROR(SEARCH("Dn(waiting)",H1414)))</formula>
    </cfRule>
  </conditionalFormatting>
  <conditionalFormatting sqref="C1415">
    <cfRule type="containsBlanks" dxfId="1359" priority="1361">
      <formula>LEN(TRIM(C1415))=0</formula>
    </cfRule>
    <cfRule type="containsText" dxfId="1358" priority="1362" operator="containsText" text="Operational">
      <formula>NOT(ISERROR(SEARCH("Operational",C1415)))</formula>
    </cfRule>
    <cfRule type="containsText" dxfId="1357" priority="1363" operator="containsText" text="Dn(service)">
      <formula>NOT(ISERROR(SEARCH("Dn(service)",C1415)))</formula>
    </cfRule>
    <cfRule type="containsText" dxfId="1356" priority="1364" operator="containsText" text="Dn(waiting)">
      <formula>NOT(ISERROR(SEARCH("Dn(waiting)",C1415)))</formula>
    </cfRule>
  </conditionalFormatting>
  <conditionalFormatting sqref="C1416">
    <cfRule type="containsBlanks" dxfId="1355" priority="1357">
      <formula>LEN(TRIM(C1416))=0</formula>
    </cfRule>
    <cfRule type="containsText" dxfId="1354" priority="1358" operator="containsText" text="Operational">
      <formula>NOT(ISERROR(SEARCH("Operational",C1416)))</formula>
    </cfRule>
    <cfRule type="containsText" dxfId="1353" priority="1359" operator="containsText" text="Dn(service)">
      <formula>NOT(ISERROR(SEARCH("Dn(service)",C1416)))</formula>
    </cfRule>
    <cfRule type="containsText" dxfId="1352" priority="1360" operator="containsText" text="Dn(waiting)">
      <formula>NOT(ISERROR(SEARCH("Dn(waiting)",C1416)))</formula>
    </cfRule>
  </conditionalFormatting>
  <conditionalFormatting sqref="C1417">
    <cfRule type="containsBlanks" dxfId="1351" priority="1353">
      <formula>LEN(TRIM(C1417))=0</formula>
    </cfRule>
    <cfRule type="containsText" dxfId="1350" priority="1354" operator="containsText" text="Operational">
      <formula>NOT(ISERROR(SEARCH("Operational",C1417)))</formula>
    </cfRule>
    <cfRule type="containsText" dxfId="1349" priority="1355" operator="containsText" text="Dn(service)">
      <formula>NOT(ISERROR(SEARCH("Dn(service)",C1417)))</formula>
    </cfRule>
    <cfRule type="containsText" dxfId="1348" priority="1356" operator="containsText" text="Dn(waiting)">
      <formula>NOT(ISERROR(SEARCH("Dn(waiting)",C1417)))</formula>
    </cfRule>
  </conditionalFormatting>
  <conditionalFormatting sqref="C1418">
    <cfRule type="containsBlanks" dxfId="1347" priority="1349">
      <formula>LEN(TRIM(C1418))=0</formula>
    </cfRule>
    <cfRule type="containsText" dxfId="1346" priority="1350" operator="containsText" text="Operational">
      <formula>NOT(ISERROR(SEARCH("Operational",C1418)))</formula>
    </cfRule>
    <cfRule type="containsText" dxfId="1345" priority="1351" operator="containsText" text="Dn(service)">
      <formula>NOT(ISERROR(SEARCH("Dn(service)",C1418)))</formula>
    </cfRule>
    <cfRule type="containsText" dxfId="1344" priority="1352" operator="containsText" text="Dn(waiting)">
      <formula>NOT(ISERROR(SEARCH("Dn(waiting)",C1418)))</formula>
    </cfRule>
  </conditionalFormatting>
  <conditionalFormatting sqref="C1419">
    <cfRule type="containsBlanks" dxfId="1343" priority="1345">
      <formula>LEN(TRIM(C1419))=0</formula>
    </cfRule>
    <cfRule type="containsText" dxfId="1342" priority="1346" operator="containsText" text="Operational">
      <formula>NOT(ISERROR(SEARCH("Operational",C1419)))</formula>
    </cfRule>
    <cfRule type="containsText" dxfId="1341" priority="1347" operator="containsText" text="Dn(service)">
      <formula>NOT(ISERROR(SEARCH("Dn(service)",C1419)))</formula>
    </cfRule>
    <cfRule type="containsText" dxfId="1340" priority="1348" operator="containsText" text="Dn(waiting)">
      <formula>NOT(ISERROR(SEARCH("Dn(waiting)",C1419)))</formula>
    </cfRule>
  </conditionalFormatting>
  <conditionalFormatting sqref="G1420">
    <cfRule type="containsBlanks" dxfId="1339" priority="1341">
      <formula>LEN(TRIM(G1420))=0</formula>
    </cfRule>
    <cfRule type="containsText" dxfId="1338" priority="1342" operator="containsText" text="Operational">
      <formula>NOT(ISERROR(SEARCH("Operational",G1420)))</formula>
    </cfRule>
    <cfRule type="containsText" dxfId="1337" priority="1343" operator="containsText" text="Dn(service)">
      <formula>NOT(ISERROR(SEARCH("Dn(service)",G1420)))</formula>
    </cfRule>
    <cfRule type="containsText" dxfId="1336" priority="1344" operator="containsText" text="Dn(waiting)">
      <formula>NOT(ISERROR(SEARCH("Dn(waiting)",G1420)))</formula>
    </cfRule>
  </conditionalFormatting>
  <conditionalFormatting sqref="G1421">
    <cfRule type="containsBlanks" dxfId="1335" priority="1337">
      <formula>LEN(TRIM(G1421))=0</formula>
    </cfRule>
    <cfRule type="containsText" dxfId="1334" priority="1338" operator="containsText" text="Operational">
      <formula>NOT(ISERROR(SEARCH("Operational",G1421)))</formula>
    </cfRule>
    <cfRule type="containsText" dxfId="1333" priority="1339" operator="containsText" text="Dn(service)">
      <formula>NOT(ISERROR(SEARCH("Dn(service)",G1421)))</formula>
    </cfRule>
    <cfRule type="containsText" dxfId="1332" priority="1340" operator="containsText" text="Dn(waiting)">
      <formula>NOT(ISERROR(SEARCH("Dn(waiting)",G1421)))</formula>
    </cfRule>
  </conditionalFormatting>
  <conditionalFormatting sqref="G1422">
    <cfRule type="containsBlanks" dxfId="1331" priority="1333">
      <formula>LEN(TRIM(G1422))=0</formula>
    </cfRule>
    <cfRule type="containsText" dxfId="1330" priority="1334" operator="containsText" text="Operational">
      <formula>NOT(ISERROR(SEARCH("Operational",G1422)))</formula>
    </cfRule>
    <cfRule type="containsText" dxfId="1329" priority="1335" operator="containsText" text="Dn(service)">
      <formula>NOT(ISERROR(SEARCH("Dn(service)",G1422)))</formula>
    </cfRule>
    <cfRule type="containsText" dxfId="1328" priority="1336" operator="containsText" text="Dn(waiting)">
      <formula>NOT(ISERROR(SEARCH("Dn(waiting)",G1422)))</formula>
    </cfRule>
  </conditionalFormatting>
  <conditionalFormatting sqref="G1423">
    <cfRule type="containsBlanks" dxfId="1327" priority="1329">
      <formula>LEN(TRIM(G1423))=0</formula>
    </cfRule>
    <cfRule type="containsText" dxfId="1326" priority="1330" operator="containsText" text="Operational">
      <formula>NOT(ISERROR(SEARCH("Operational",G1423)))</formula>
    </cfRule>
    <cfRule type="containsText" dxfId="1325" priority="1331" operator="containsText" text="Dn(service)">
      <formula>NOT(ISERROR(SEARCH("Dn(service)",G1423)))</formula>
    </cfRule>
    <cfRule type="containsText" dxfId="1324" priority="1332" operator="containsText" text="Dn(waiting)">
      <formula>NOT(ISERROR(SEARCH("Dn(waiting)",G1423)))</formula>
    </cfRule>
  </conditionalFormatting>
  <conditionalFormatting sqref="D1424">
    <cfRule type="containsBlanks" dxfId="1323" priority="1325">
      <formula>LEN(TRIM(D1424))=0</formula>
    </cfRule>
    <cfRule type="containsText" dxfId="1322" priority="1326" operator="containsText" text="Operational">
      <formula>NOT(ISERROR(SEARCH("Operational",D1424)))</formula>
    </cfRule>
    <cfRule type="containsText" dxfId="1321" priority="1327" operator="containsText" text="Dn(service)">
      <formula>NOT(ISERROR(SEARCH("Dn(service)",D1424)))</formula>
    </cfRule>
    <cfRule type="containsText" dxfId="1320" priority="1328" operator="containsText" text="Dn(waiting)">
      <formula>NOT(ISERROR(SEARCH("Dn(waiting)",D1424)))</formula>
    </cfRule>
  </conditionalFormatting>
  <conditionalFormatting sqref="D1425">
    <cfRule type="containsBlanks" dxfId="1319" priority="1321">
      <formula>LEN(TRIM(D1425))=0</formula>
    </cfRule>
    <cfRule type="containsText" dxfId="1318" priority="1322" operator="containsText" text="Operational">
      <formula>NOT(ISERROR(SEARCH("Operational",D1425)))</formula>
    </cfRule>
    <cfRule type="containsText" dxfId="1317" priority="1323" operator="containsText" text="Dn(service)">
      <formula>NOT(ISERROR(SEARCH("Dn(service)",D1425)))</formula>
    </cfRule>
    <cfRule type="containsText" dxfId="1316" priority="1324" operator="containsText" text="Dn(waiting)">
      <formula>NOT(ISERROR(SEARCH("Dn(waiting)",D1425)))</formula>
    </cfRule>
  </conditionalFormatting>
  <conditionalFormatting sqref="D1426">
    <cfRule type="containsBlanks" dxfId="1315" priority="1317">
      <formula>LEN(TRIM(D1426))=0</formula>
    </cfRule>
    <cfRule type="containsText" dxfId="1314" priority="1318" operator="containsText" text="Operational">
      <formula>NOT(ISERROR(SEARCH("Operational",D1426)))</formula>
    </cfRule>
    <cfRule type="containsText" dxfId="1313" priority="1319" operator="containsText" text="Dn(service)">
      <formula>NOT(ISERROR(SEARCH("Dn(service)",D1426)))</formula>
    </cfRule>
    <cfRule type="containsText" dxfId="1312" priority="1320" operator="containsText" text="Dn(waiting)">
      <formula>NOT(ISERROR(SEARCH("Dn(waiting)",D1426)))</formula>
    </cfRule>
  </conditionalFormatting>
  <conditionalFormatting sqref="D1427">
    <cfRule type="containsBlanks" dxfId="1311" priority="1313">
      <formula>LEN(TRIM(D1427))=0</formula>
    </cfRule>
    <cfRule type="containsText" dxfId="1310" priority="1314" operator="containsText" text="Operational">
      <formula>NOT(ISERROR(SEARCH("Operational",D1427)))</formula>
    </cfRule>
    <cfRule type="containsText" dxfId="1309" priority="1315" operator="containsText" text="Dn(service)">
      <formula>NOT(ISERROR(SEARCH("Dn(service)",D1427)))</formula>
    </cfRule>
    <cfRule type="containsText" dxfId="1308" priority="1316" operator="containsText" text="Dn(waiting)">
      <formula>NOT(ISERROR(SEARCH("Dn(waiting)",D1427)))</formula>
    </cfRule>
  </conditionalFormatting>
  <conditionalFormatting sqref="D1428">
    <cfRule type="containsBlanks" dxfId="1307" priority="1309">
      <formula>LEN(TRIM(D1428))=0</formula>
    </cfRule>
    <cfRule type="containsText" dxfId="1306" priority="1310" operator="containsText" text="Operational">
      <formula>NOT(ISERROR(SEARCH("Operational",D1428)))</formula>
    </cfRule>
    <cfRule type="containsText" dxfId="1305" priority="1311" operator="containsText" text="Dn(service)">
      <formula>NOT(ISERROR(SEARCH("Dn(service)",D1428)))</formula>
    </cfRule>
    <cfRule type="containsText" dxfId="1304" priority="1312" operator="containsText" text="Dn(waiting)">
      <formula>NOT(ISERROR(SEARCH("Dn(waiting)",D1428)))</formula>
    </cfRule>
  </conditionalFormatting>
  <conditionalFormatting sqref="F1429">
    <cfRule type="containsBlanks" dxfId="1303" priority="1305">
      <formula>LEN(TRIM(F1429))=0</formula>
    </cfRule>
    <cfRule type="containsText" dxfId="1302" priority="1306" operator="containsText" text="Operational">
      <formula>NOT(ISERROR(SEARCH("Operational",F1429)))</formula>
    </cfRule>
    <cfRule type="containsText" dxfId="1301" priority="1307" operator="containsText" text="Dn(service)">
      <formula>NOT(ISERROR(SEARCH("Dn(service)",F1429)))</formula>
    </cfRule>
    <cfRule type="containsText" dxfId="1300" priority="1308" operator="containsText" text="Dn(waiting)">
      <formula>NOT(ISERROR(SEARCH("Dn(waiting)",F1429)))</formula>
    </cfRule>
  </conditionalFormatting>
  <conditionalFormatting sqref="F1430">
    <cfRule type="containsBlanks" dxfId="1299" priority="1301">
      <formula>LEN(TRIM(F1430))=0</formula>
    </cfRule>
    <cfRule type="containsText" dxfId="1298" priority="1302" operator="containsText" text="Operational">
      <formula>NOT(ISERROR(SEARCH("Operational",F1430)))</formula>
    </cfRule>
    <cfRule type="containsText" dxfId="1297" priority="1303" operator="containsText" text="Dn(service)">
      <formula>NOT(ISERROR(SEARCH("Dn(service)",F1430)))</formula>
    </cfRule>
    <cfRule type="containsText" dxfId="1296" priority="1304" operator="containsText" text="Dn(waiting)">
      <formula>NOT(ISERROR(SEARCH("Dn(waiting)",F1430)))</formula>
    </cfRule>
  </conditionalFormatting>
  <conditionalFormatting sqref="F1431">
    <cfRule type="containsBlanks" dxfId="1295" priority="1297">
      <formula>LEN(TRIM(F1431))=0</formula>
    </cfRule>
    <cfRule type="containsText" dxfId="1294" priority="1298" operator="containsText" text="Operational">
      <formula>NOT(ISERROR(SEARCH("Operational",F1431)))</formula>
    </cfRule>
    <cfRule type="containsText" dxfId="1293" priority="1299" operator="containsText" text="Dn(service)">
      <formula>NOT(ISERROR(SEARCH("Dn(service)",F1431)))</formula>
    </cfRule>
    <cfRule type="containsText" dxfId="1292" priority="1300" operator="containsText" text="Dn(waiting)">
      <formula>NOT(ISERROR(SEARCH("Dn(waiting)",F1431)))</formula>
    </cfRule>
  </conditionalFormatting>
  <conditionalFormatting sqref="E1432">
    <cfRule type="containsBlanks" dxfId="1291" priority="1293">
      <formula>LEN(TRIM(E1432))=0</formula>
    </cfRule>
    <cfRule type="containsText" dxfId="1290" priority="1294" operator="containsText" text="Operational">
      <formula>NOT(ISERROR(SEARCH("Operational",E1432)))</formula>
    </cfRule>
    <cfRule type="containsText" dxfId="1289" priority="1295" operator="containsText" text="Dn(service)">
      <formula>NOT(ISERROR(SEARCH("Dn(service)",E1432)))</formula>
    </cfRule>
    <cfRule type="containsText" dxfId="1288" priority="1296" operator="containsText" text="Dn(waiting)">
      <formula>NOT(ISERROR(SEARCH("Dn(waiting)",E1432)))</formula>
    </cfRule>
  </conditionalFormatting>
  <conditionalFormatting sqref="E1433">
    <cfRule type="containsBlanks" dxfId="1287" priority="1289">
      <formula>LEN(TRIM(E1433))=0</formula>
    </cfRule>
    <cfRule type="containsText" dxfId="1286" priority="1290" operator="containsText" text="Operational">
      <formula>NOT(ISERROR(SEARCH("Operational",E1433)))</formula>
    </cfRule>
    <cfRule type="containsText" dxfId="1285" priority="1291" operator="containsText" text="Dn(service)">
      <formula>NOT(ISERROR(SEARCH("Dn(service)",E1433)))</formula>
    </cfRule>
    <cfRule type="containsText" dxfId="1284" priority="1292" operator="containsText" text="Dn(waiting)">
      <formula>NOT(ISERROR(SEARCH("Dn(waiting)",E1433)))</formula>
    </cfRule>
  </conditionalFormatting>
  <conditionalFormatting sqref="E1434">
    <cfRule type="containsBlanks" dxfId="1283" priority="1285">
      <formula>LEN(TRIM(E1434))=0</formula>
    </cfRule>
    <cfRule type="containsText" dxfId="1282" priority="1286" operator="containsText" text="Operational">
      <formula>NOT(ISERROR(SEARCH("Operational",E1434)))</formula>
    </cfRule>
    <cfRule type="containsText" dxfId="1281" priority="1287" operator="containsText" text="Dn(service)">
      <formula>NOT(ISERROR(SEARCH("Dn(service)",E1434)))</formula>
    </cfRule>
    <cfRule type="containsText" dxfId="1280" priority="1288" operator="containsText" text="Dn(waiting)">
      <formula>NOT(ISERROR(SEARCH("Dn(waiting)",E1434)))</formula>
    </cfRule>
  </conditionalFormatting>
  <conditionalFormatting sqref="E1435">
    <cfRule type="containsBlanks" dxfId="1279" priority="1281">
      <formula>LEN(TRIM(E1435))=0</formula>
    </cfRule>
    <cfRule type="containsText" dxfId="1278" priority="1282" operator="containsText" text="Operational">
      <formula>NOT(ISERROR(SEARCH("Operational",E1435)))</formula>
    </cfRule>
    <cfRule type="containsText" dxfId="1277" priority="1283" operator="containsText" text="Dn(service)">
      <formula>NOT(ISERROR(SEARCH("Dn(service)",E1435)))</formula>
    </cfRule>
    <cfRule type="containsText" dxfId="1276" priority="1284" operator="containsText" text="Dn(waiting)">
      <formula>NOT(ISERROR(SEARCH("Dn(waiting)",E1435)))</formula>
    </cfRule>
  </conditionalFormatting>
  <conditionalFormatting sqref="H1436">
    <cfRule type="containsBlanks" dxfId="1275" priority="1277">
      <formula>LEN(TRIM(H1436))=0</formula>
    </cfRule>
    <cfRule type="containsText" dxfId="1274" priority="1278" operator="containsText" text="Operational">
      <formula>NOT(ISERROR(SEARCH("Operational",H1436)))</formula>
    </cfRule>
    <cfRule type="containsText" dxfId="1273" priority="1279" operator="containsText" text="Dn(service)">
      <formula>NOT(ISERROR(SEARCH("Dn(service)",H1436)))</formula>
    </cfRule>
    <cfRule type="containsText" dxfId="1272" priority="1280" operator="containsText" text="Dn(waiting)">
      <formula>NOT(ISERROR(SEARCH("Dn(waiting)",H1436)))</formula>
    </cfRule>
  </conditionalFormatting>
  <conditionalFormatting sqref="H1437">
    <cfRule type="containsBlanks" dxfId="1271" priority="1273">
      <formula>LEN(TRIM(H1437))=0</formula>
    </cfRule>
    <cfRule type="containsText" dxfId="1270" priority="1274" operator="containsText" text="Operational">
      <formula>NOT(ISERROR(SEARCH("Operational",H1437)))</formula>
    </cfRule>
    <cfRule type="containsText" dxfId="1269" priority="1275" operator="containsText" text="Dn(service)">
      <formula>NOT(ISERROR(SEARCH("Dn(service)",H1437)))</formula>
    </cfRule>
    <cfRule type="containsText" dxfId="1268" priority="1276" operator="containsText" text="Dn(waiting)">
      <formula>NOT(ISERROR(SEARCH("Dn(waiting)",H1437)))</formula>
    </cfRule>
  </conditionalFormatting>
  <conditionalFormatting sqref="H1438">
    <cfRule type="containsBlanks" dxfId="1267" priority="1269">
      <formula>LEN(TRIM(H1438))=0</formula>
    </cfRule>
    <cfRule type="containsText" dxfId="1266" priority="1270" operator="containsText" text="Operational">
      <formula>NOT(ISERROR(SEARCH("Operational",H1438)))</formula>
    </cfRule>
    <cfRule type="containsText" dxfId="1265" priority="1271" operator="containsText" text="Dn(service)">
      <formula>NOT(ISERROR(SEARCH("Dn(service)",H1438)))</formula>
    </cfRule>
    <cfRule type="containsText" dxfId="1264" priority="1272" operator="containsText" text="Dn(waiting)">
      <formula>NOT(ISERROR(SEARCH("Dn(waiting)",H1438)))</formula>
    </cfRule>
  </conditionalFormatting>
  <conditionalFormatting sqref="H1439">
    <cfRule type="containsBlanks" dxfId="1263" priority="1265">
      <formula>LEN(TRIM(H1439))=0</formula>
    </cfRule>
    <cfRule type="containsText" dxfId="1262" priority="1266" operator="containsText" text="Operational">
      <formula>NOT(ISERROR(SEARCH("Operational",H1439)))</formula>
    </cfRule>
    <cfRule type="containsText" dxfId="1261" priority="1267" operator="containsText" text="Dn(service)">
      <formula>NOT(ISERROR(SEARCH("Dn(service)",H1439)))</formula>
    </cfRule>
    <cfRule type="containsText" dxfId="1260" priority="1268" operator="containsText" text="Dn(waiting)">
      <formula>NOT(ISERROR(SEARCH("Dn(waiting)",H1439)))</formula>
    </cfRule>
  </conditionalFormatting>
  <conditionalFormatting sqref="C1440">
    <cfRule type="containsBlanks" dxfId="1259" priority="1261">
      <formula>LEN(TRIM(C1440))=0</formula>
    </cfRule>
    <cfRule type="containsText" dxfId="1258" priority="1262" operator="containsText" text="Operational">
      <formula>NOT(ISERROR(SEARCH("Operational",C1440)))</formula>
    </cfRule>
    <cfRule type="containsText" dxfId="1257" priority="1263" operator="containsText" text="Dn(service)">
      <formula>NOT(ISERROR(SEARCH("Dn(service)",C1440)))</formula>
    </cfRule>
    <cfRule type="containsText" dxfId="1256" priority="1264" operator="containsText" text="Dn(waiting)">
      <formula>NOT(ISERROR(SEARCH("Dn(waiting)",C1440)))</formula>
    </cfRule>
  </conditionalFormatting>
  <conditionalFormatting sqref="C1441">
    <cfRule type="containsBlanks" dxfId="1255" priority="1257">
      <formula>LEN(TRIM(C1441))=0</formula>
    </cfRule>
    <cfRule type="containsText" dxfId="1254" priority="1258" operator="containsText" text="Operational">
      <formula>NOT(ISERROR(SEARCH("Operational",C1441)))</formula>
    </cfRule>
    <cfRule type="containsText" dxfId="1253" priority="1259" operator="containsText" text="Dn(service)">
      <formula>NOT(ISERROR(SEARCH("Dn(service)",C1441)))</formula>
    </cfRule>
    <cfRule type="containsText" dxfId="1252" priority="1260" operator="containsText" text="Dn(waiting)">
      <formula>NOT(ISERROR(SEARCH("Dn(waiting)",C1441)))</formula>
    </cfRule>
  </conditionalFormatting>
  <conditionalFormatting sqref="C1442">
    <cfRule type="containsBlanks" dxfId="1251" priority="1253">
      <formula>LEN(TRIM(C1442))=0</formula>
    </cfRule>
    <cfRule type="containsText" dxfId="1250" priority="1254" operator="containsText" text="Operational">
      <formula>NOT(ISERROR(SEARCH("Operational",C1442)))</formula>
    </cfRule>
    <cfRule type="containsText" dxfId="1249" priority="1255" operator="containsText" text="Dn(service)">
      <formula>NOT(ISERROR(SEARCH("Dn(service)",C1442)))</formula>
    </cfRule>
    <cfRule type="containsText" dxfId="1248" priority="1256" operator="containsText" text="Dn(waiting)">
      <formula>NOT(ISERROR(SEARCH("Dn(waiting)",C1442)))</formula>
    </cfRule>
  </conditionalFormatting>
  <conditionalFormatting sqref="C1443">
    <cfRule type="containsBlanks" dxfId="1247" priority="1249">
      <formula>LEN(TRIM(C1443))=0</formula>
    </cfRule>
    <cfRule type="containsText" dxfId="1246" priority="1250" operator="containsText" text="Operational">
      <formula>NOT(ISERROR(SEARCH("Operational",C1443)))</formula>
    </cfRule>
    <cfRule type="containsText" dxfId="1245" priority="1251" operator="containsText" text="Dn(service)">
      <formula>NOT(ISERROR(SEARCH("Dn(service)",C1443)))</formula>
    </cfRule>
    <cfRule type="containsText" dxfId="1244" priority="1252" operator="containsText" text="Dn(waiting)">
      <formula>NOT(ISERROR(SEARCH("Dn(waiting)",C1443)))</formula>
    </cfRule>
  </conditionalFormatting>
  <conditionalFormatting sqref="C1444">
    <cfRule type="containsBlanks" dxfId="1243" priority="1245">
      <formula>LEN(TRIM(C1444))=0</formula>
    </cfRule>
    <cfRule type="containsText" dxfId="1242" priority="1246" operator="containsText" text="Operational">
      <formula>NOT(ISERROR(SEARCH("Operational",C1444)))</formula>
    </cfRule>
    <cfRule type="containsText" dxfId="1241" priority="1247" operator="containsText" text="Dn(service)">
      <formula>NOT(ISERROR(SEARCH("Dn(service)",C1444)))</formula>
    </cfRule>
    <cfRule type="containsText" dxfId="1240" priority="1248" operator="containsText" text="Dn(waiting)">
      <formula>NOT(ISERROR(SEARCH("Dn(waiting)",C1444)))</formula>
    </cfRule>
  </conditionalFormatting>
  <conditionalFormatting sqref="G1445">
    <cfRule type="containsBlanks" dxfId="1239" priority="1241">
      <formula>LEN(TRIM(G1445))=0</formula>
    </cfRule>
    <cfRule type="containsText" dxfId="1238" priority="1242" operator="containsText" text="Operational">
      <formula>NOT(ISERROR(SEARCH("Operational",G1445)))</formula>
    </cfRule>
    <cfRule type="containsText" dxfId="1237" priority="1243" operator="containsText" text="Dn(service)">
      <formula>NOT(ISERROR(SEARCH("Dn(service)",G1445)))</formula>
    </cfRule>
    <cfRule type="containsText" dxfId="1236" priority="1244" operator="containsText" text="Dn(waiting)">
      <formula>NOT(ISERROR(SEARCH("Dn(waiting)",G1445)))</formula>
    </cfRule>
  </conditionalFormatting>
  <conditionalFormatting sqref="G1446">
    <cfRule type="containsBlanks" dxfId="1235" priority="1237">
      <formula>LEN(TRIM(G1446))=0</formula>
    </cfRule>
    <cfRule type="containsText" dxfId="1234" priority="1238" operator="containsText" text="Operational">
      <formula>NOT(ISERROR(SEARCH("Operational",G1446)))</formula>
    </cfRule>
    <cfRule type="containsText" dxfId="1233" priority="1239" operator="containsText" text="Dn(service)">
      <formula>NOT(ISERROR(SEARCH("Dn(service)",G1446)))</formula>
    </cfRule>
    <cfRule type="containsText" dxfId="1232" priority="1240" operator="containsText" text="Dn(waiting)">
      <formula>NOT(ISERROR(SEARCH("Dn(waiting)",G1446)))</formula>
    </cfRule>
  </conditionalFormatting>
  <conditionalFormatting sqref="G1447">
    <cfRule type="containsBlanks" dxfId="1231" priority="1233">
      <formula>LEN(TRIM(G1447))=0</formula>
    </cfRule>
    <cfRule type="containsText" dxfId="1230" priority="1234" operator="containsText" text="Operational">
      <formula>NOT(ISERROR(SEARCH("Operational",G1447)))</formula>
    </cfRule>
    <cfRule type="containsText" dxfId="1229" priority="1235" operator="containsText" text="Dn(service)">
      <formula>NOT(ISERROR(SEARCH("Dn(service)",G1447)))</formula>
    </cfRule>
    <cfRule type="containsText" dxfId="1228" priority="1236" operator="containsText" text="Dn(waiting)">
      <formula>NOT(ISERROR(SEARCH("Dn(waiting)",G1447)))</formula>
    </cfRule>
  </conditionalFormatting>
  <conditionalFormatting sqref="G1448">
    <cfRule type="containsBlanks" dxfId="1227" priority="1229">
      <formula>LEN(TRIM(G1448))=0</formula>
    </cfRule>
    <cfRule type="containsText" dxfId="1226" priority="1230" operator="containsText" text="Operational">
      <formula>NOT(ISERROR(SEARCH("Operational",G1448)))</formula>
    </cfRule>
    <cfRule type="containsText" dxfId="1225" priority="1231" operator="containsText" text="Dn(service)">
      <formula>NOT(ISERROR(SEARCH("Dn(service)",G1448)))</formula>
    </cfRule>
    <cfRule type="containsText" dxfId="1224" priority="1232" operator="containsText" text="Dn(waiting)">
      <formula>NOT(ISERROR(SEARCH("Dn(waiting)",G1448)))</formula>
    </cfRule>
  </conditionalFormatting>
  <conditionalFormatting sqref="G1449">
    <cfRule type="containsBlanks" dxfId="1223" priority="1225">
      <formula>LEN(TRIM(G1449))=0</formula>
    </cfRule>
    <cfRule type="containsText" dxfId="1222" priority="1226" operator="containsText" text="Operational">
      <formula>NOT(ISERROR(SEARCH("Operational",G1449)))</formula>
    </cfRule>
    <cfRule type="containsText" dxfId="1221" priority="1227" operator="containsText" text="Dn(service)">
      <formula>NOT(ISERROR(SEARCH("Dn(service)",G1449)))</formula>
    </cfRule>
    <cfRule type="containsText" dxfId="1220" priority="1228" operator="containsText" text="Dn(waiting)">
      <formula>NOT(ISERROR(SEARCH("Dn(waiting)",G1449)))</formula>
    </cfRule>
  </conditionalFormatting>
  <conditionalFormatting sqref="D1450">
    <cfRule type="containsBlanks" dxfId="1219" priority="1221">
      <formula>LEN(TRIM(D1450))=0</formula>
    </cfRule>
    <cfRule type="containsText" dxfId="1218" priority="1222" operator="containsText" text="Operational">
      <formula>NOT(ISERROR(SEARCH("Operational",D1450)))</formula>
    </cfRule>
    <cfRule type="containsText" dxfId="1217" priority="1223" operator="containsText" text="Dn(service)">
      <formula>NOT(ISERROR(SEARCH("Dn(service)",D1450)))</formula>
    </cfRule>
    <cfRule type="containsText" dxfId="1216" priority="1224" operator="containsText" text="Dn(waiting)">
      <formula>NOT(ISERROR(SEARCH("Dn(waiting)",D1450)))</formula>
    </cfRule>
  </conditionalFormatting>
  <conditionalFormatting sqref="D1451">
    <cfRule type="containsBlanks" dxfId="1215" priority="1217">
      <formula>LEN(TRIM(D1451))=0</formula>
    </cfRule>
    <cfRule type="containsText" dxfId="1214" priority="1218" operator="containsText" text="Operational">
      <formula>NOT(ISERROR(SEARCH("Operational",D1451)))</formula>
    </cfRule>
    <cfRule type="containsText" dxfId="1213" priority="1219" operator="containsText" text="Dn(service)">
      <formula>NOT(ISERROR(SEARCH("Dn(service)",D1451)))</formula>
    </cfRule>
    <cfRule type="containsText" dxfId="1212" priority="1220" operator="containsText" text="Dn(waiting)">
      <formula>NOT(ISERROR(SEARCH("Dn(waiting)",D1451)))</formula>
    </cfRule>
  </conditionalFormatting>
  <conditionalFormatting sqref="D1452">
    <cfRule type="containsBlanks" dxfId="1211" priority="1213">
      <formula>LEN(TRIM(D1452))=0</formula>
    </cfRule>
    <cfRule type="containsText" dxfId="1210" priority="1214" operator="containsText" text="Operational">
      <formula>NOT(ISERROR(SEARCH("Operational",D1452)))</formula>
    </cfRule>
    <cfRule type="containsText" dxfId="1209" priority="1215" operator="containsText" text="Dn(service)">
      <formula>NOT(ISERROR(SEARCH("Dn(service)",D1452)))</formula>
    </cfRule>
    <cfRule type="containsText" dxfId="1208" priority="1216" operator="containsText" text="Dn(waiting)">
      <formula>NOT(ISERROR(SEARCH("Dn(waiting)",D1452)))</formula>
    </cfRule>
  </conditionalFormatting>
  <conditionalFormatting sqref="D1453">
    <cfRule type="containsBlanks" dxfId="1207" priority="1209">
      <formula>LEN(TRIM(D1453))=0</formula>
    </cfRule>
    <cfRule type="containsText" dxfId="1206" priority="1210" operator="containsText" text="Operational">
      <formula>NOT(ISERROR(SEARCH("Operational",D1453)))</formula>
    </cfRule>
    <cfRule type="containsText" dxfId="1205" priority="1211" operator="containsText" text="Dn(service)">
      <formula>NOT(ISERROR(SEARCH("Dn(service)",D1453)))</formula>
    </cfRule>
    <cfRule type="containsText" dxfId="1204" priority="1212" operator="containsText" text="Dn(waiting)">
      <formula>NOT(ISERROR(SEARCH("Dn(waiting)",D1453)))</formula>
    </cfRule>
  </conditionalFormatting>
  <conditionalFormatting sqref="F1454">
    <cfRule type="containsBlanks" dxfId="1203" priority="1205">
      <formula>LEN(TRIM(F1454))=0</formula>
    </cfRule>
    <cfRule type="containsText" dxfId="1202" priority="1206" operator="containsText" text="Operational">
      <formula>NOT(ISERROR(SEARCH("Operational",F1454)))</formula>
    </cfRule>
    <cfRule type="containsText" dxfId="1201" priority="1207" operator="containsText" text="Dn(service)">
      <formula>NOT(ISERROR(SEARCH("Dn(service)",F1454)))</formula>
    </cfRule>
    <cfRule type="containsText" dxfId="1200" priority="1208" operator="containsText" text="Dn(waiting)">
      <formula>NOT(ISERROR(SEARCH("Dn(waiting)",F1454)))</formula>
    </cfRule>
  </conditionalFormatting>
  <conditionalFormatting sqref="F1455">
    <cfRule type="containsBlanks" dxfId="1199" priority="1201">
      <formula>LEN(TRIM(F1455))=0</formula>
    </cfRule>
    <cfRule type="containsText" dxfId="1198" priority="1202" operator="containsText" text="Operational">
      <formula>NOT(ISERROR(SEARCH("Operational",F1455)))</formula>
    </cfRule>
    <cfRule type="containsText" dxfId="1197" priority="1203" operator="containsText" text="Dn(service)">
      <formula>NOT(ISERROR(SEARCH("Dn(service)",F1455)))</formula>
    </cfRule>
    <cfRule type="containsText" dxfId="1196" priority="1204" operator="containsText" text="Dn(waiting)">
      <formula>NOT(ISERROR(SEARCH("Dn(waiting)",F1455)))</formula>
    </cfRule>
  </conditionalFormatting>
  <conditionalFormatting sqref="F1456">
    <cfRule type="containsBlanks" dxfId="1195" priority="1197">
      <formula>LEN(TRIM(F1456))=0</formula>
    </cfRule>
    <cfRule type="containsText" dxfId="1194" priority="1198" operator="containsText" text="Operational">
      <formula>NOT(ISERROR(SEARCH("Operational",F1456)))</formula>
    </cfRule>
    <cfRule type="containsText" dxfId="1193" priority="1199" operator="containsText" text="Dn(service)">
      <formula>NOT(ISERROR(SEARCH("Dn(service)",F1456)))</formula>
    </cfRule>
    <cfRule type="containsText" dxfId="1192" priority="1200" operator="containsText" text="Dn(waiting)">
      <formula>NOT(ISERROR(SEARCH("Dn(waiting)",F1456)))</formula>
    </cfRule>
  </conditionalFormatting>
  <conditionalFormatting sqref="F1457">
    <cfRule type="containsBlanks" dxfId="1191" priority="1193">
      <formula>LEN(TRIM(F1457))=0</formula>
    </cfRule>
    <cfRule type="containsText" dxfId="1190" priority="1194" operator="containsText" text="Operational">
      <formula>NOT(ISERROR(SEARCH("Operational",F1457)))</formula>
    </cfRule>
    <cfRule type="containsText" dxfId="1189" priority="1195" operator="containsText" text="Dn(service)">
      <formula>NOT(ISERROR(SEARCH("Dn(service)",F1457)))</formula>
    </cfRule>
    <cfRule type="containsText" dxfId="1188" priority="1196" operator="containsText" text="Dn(waiting)">
      <formula>NOT(ISERROR(SEARCH("Dn(waiting)",F1457)))</formula>
    </cfRule>
  </conditionalFormatting>
  <conditionalFormatting sqref="E1458">
    <cfRule type="containsBlanks" dxfId="1187" priority="1189">
      <formula>LEN(TRIM(E1458))=0</formula>
    </cfRule>
    <cfRule type="containsText" dxfId="1186" priority="1190" operator="containsText" text="Operational">
      <formula>NOT(ISERROR(SEARCH("Operational",E1458)))</formula>
    </cfRule>
    <cfRule type="containsText" dxfId="1185" priority="1191" operator="containsText" text="Dn(service)">
      <formula>NOT(ISERROR(SEARCH("Dn(service)",E1458)))</formula>
    </cfRule>
    <cfRule type="containsText" dxfId="1184" priority="1192" operator="containsText" text="Dn(waiting)">
      <formula>NOT(ISERROR(SEARCH("Dn(waiting)",E1458)))</formula>
    </cfRule>
  </conditionalFormatting>
  <conditionalFormatting sqref="E1459">
    <cfRule type="containsBlanks" dxfId="1183" priority="1185">
      <formula>LEN(TRIM(E1459))=0</formula>
    </cfRule>
    <cfRule type="containsText" dxfId="1182" priority="1186" operator="containsText" text="Operational">
      <formula>NOT(ISERROR(SEARCH("Operational",E1459)))</formula>
    </cfRule>
    <cfRule type="containsText" dxfId="1181" priority="1187" operator="containsText" text="Dn(service)">
      <formula>NOT(ISERROR(SEARCH("Dn(service)",E1459)))</formula>
    </cfRule>
    <cfRule type="containsText" dxfId="1180" priority="1188" operator="containsText" text="Dn(waiting)">
      <formula>NOT(ISERROR(SEARCH("Dn(waiting)",E1459)))</formula>
    </cfRule>
  </conditionalFormatting>
  <conditionalFormatting sqref="E1460">
    <cfRule type="containsBlanks" dxfId="1179" priority="1181">
      <formula>LEN(TRIM(E1460))=0</formula>
    </cfRule>
    <cfRule type="containsText" dxfId="1178" priority="1182" operator="containsText" text="Operational">
      <formula>NOT(ISERROR(SEARCH("Operational",E1460)))</formula>
    </cfRule>
    <cfRule type="containsText" dxfId="1177" priority="1183" operator="containsText" text="Dn(service)">
      <formula>NOT(ISERROR(SEARCH("Dn(service)",E1460)))</formula>
    </cfRule>
    <cfRule type="containsText" dxfId="1176" priority="1184" operator="containsText" text="Dn(waiting)">
      <formula>NOT(ISERROR(SEARCH("Dn(waiting)",E1460)))</formula>
    </cfRule>
  </conditionalFormatting>
  <conditionalFormatting sqref="E1461">
    <cfRule type="containsBlanks" dxfId="1175" priority="1177">
      <formula>LEN(TRIM(E1461))=0</formula>
    </cfRule>
    <cfRule type="containsText" dxfId="1174" priority="1178" operator="containsText" text="Operational">
      <formula>NOT(ISERROR(SEARCH("Operational",E1461)))</formula>
    </cfRule>
    <cfRule type="containsText" dxfId="1173" priority="1179" operator="containsText" text="Dn(service)">
      <formula>NOT(ISERROR(SEARCH("Dn(service)",E1461)))</formula>
    </cfRule>
    <cfRule type="containsText" dxfId="1172" priority="1180" operator="containsText" text="Dn(waiting)">
      <formula>NOT(ISERROR(SEARCH("Dn(waiting)",E1461)))</formula>
    </cfRule>
  </conditionalFormatting>
  <conditionalFormatting sqref="E1462">
    <cfRule type="containsBlanks" dxfId="1171" priority="1173">
      <formula>LEN(TRIM(E1462))=0</formula>
    </cfRule>
    <cfRule type="containsText" dxfId="1170" priority="1174" operator="containsText" text="Operational">
      <formula>NOT(ISERROR(SEARCH("Operational",E1462)))</formula>
    </cfRule>
    <cfRule type="containsText" dxfId="1169" priority="1175" operator="containsText" text="Dn(service)">
      <formula>NOT(ISERROR(SEARCH("Dn(service)",E1462)))</formula>
    </cfRule>
    <cfRule type="containsText" dxfId="1168" priority="1176" operator="containsText" text="Dn(waiting)">
      <formula>NOT(ISERROR(SEARCH("Dn(waiting)",E1462)))</formula>
    </cfRule>
  </conditionalFormatting>
  <conditionalFormatting sqref="E1463">
    <cfRule type="containsBlanks" dxfId="1167" priority="1169">
      <formula>LEN(TRIM(E1463))=0</formula>
    </cfRule>
    <cfRule type="containsText" dxfId="1166" priority="1170" operator="containsText" text="Operational">
      <formula>NOT(ISERROR(SEARCH("Operational",E1463)))</formula>
    </cfRule>
    <cfRule type="containsText" dxfId="1165" priority="1171" operator="containsText" text="Dn(service)">
      <formula>NOT(ISERROR(SEARCH("Dn(service)",E1463)))</formula>
    </cfRule>
    <cfRule type="containsText" dxfId="1164" priority="1172" operator="containsText" text="Dn(waiting)">
      <formula>NOT(ISERROR(SEARCH("Dn(waiting)",E1463)))</formula>
    </cfRule>
  </conditionalFormatting>
  <conditionalFormatting sqref="F1316">
    <cfRule type="containsBlanks" dxfId="1163" priority="1165">
      <formula>LEN(TRIM(F1316))=0</formula>
    </cfRule>
    <cfRule type="containsText" dxfId="1162" priority="1166" operator="containsText" text="Operational">
      <formula>NOT(ISERROR(SEARCH("Operational",F1316)))</formula>
    </cfRule>
    <cfRule type="containsText" dxfId="1161" priority="1167" operator="containsText" text="Dn(service)">
      <formula>NOT(ISERROR(SEARCH("Dn(service)",F1316)))</formula>
    </cfRule>
    <cfRule type="containsText" dxfId="1160" priority="1168" operator="containsText" text="Dn(waiting)">
      <formula>NOT(ISERROR(SEARCH("Dn(waiting)",F1316)))</formula>
    </cfRule>
  </conditionalFormatting>
  <conditionalFormatting sqref="H1318">
    <cfRule type="containsBlanks" dxfId="1159" priority="1161">
      <formula>LEN(TRIM(H1318))=0</formula>
    </cfRule>
    <cfRule type="containsText" dxfId="1158" priority="1162" operator="containsText" text="Operational">
      <formula>NOT(ISERROR(SEARCH("Operational",H1318)))</formula>
    </cfRule>
    <cfRule type="containsText" dxfId="1157" priority="1163" operator="containsText" text="Dn(service)">
      <formula>NOT(ISERROR(SEARCH("Dn(service)",H1318)))</formula>
    </cfRule>
    <cfRule type="containsText" dxfId="1156" priority="1164" operator="containsText" text="Dn(waiting)">
      <formula>NOT(ISERROR(SEARCH("Dn(waiting)",H1318)))</formula>
    </cfRule>
  </conditionalFormatting>
  <conditionalFormatting sqref="H1319">
    <cfRule type="containsBlanks" dxfId="1155" priority="1157">
      <formula>LEN(TRIM(H1319))=0</formula>
    </cfRule>
    <cfRule type="containsText" dxfId="1154" priority="1158" operator="containsText" text="Operational">
      <formula>NOT(ISERROR(SEARCH("Operational",H1319)))</formula>
    </cfRule>
    <cfRule type="containsText" dxfId="1153" priority="1159" operator="containsText" text="Dn(service)">
      <formula>NOT(ISERROR(SEARCH("Dn(service)",H1319)))</formula>
    </cfRule>
    <cfRule type="containsText" dxfId="1152" priority="1160" operator="containsText" text="Dn(waiting)">
      <formula>NOT(ISERROR(SEARCH("Dn(waiting)",H1319)))</formula>
    </cfRule>
  </conditionalFormatting>
  <conditionalFormatting sqref="H1320">
    <cfRule type="containsBlanks" dxfId="1151" priority="1153">
      <formula>LEN(TRIM(H1320))=0</formula>
    </cfRule>
    <cfRule type="containsText" dxfId="1150" priority="1154" operator="containsText" text="Operational">
      <formula>NOT(ISERROR(SEARCH("Operational",H1320)))</formula>
    </cfRule>
    <cfRule type="containsText" dxfId="1149" priority="1155" operator="containsText" text="Dn(service)">
      <formula>NOT(ISERROR(SEARCH("Dn(service)",H1320)))</formula>
    </cfRule>
    <cfRule type="containsText" dxfId="1148" priority="1156" operator="containsText" text="Dn(waiting)">
      <formula>NOT(ISERROR(SEARCH("Dn(waiting)",H1320)))</formula>
    </cfRule>
  </conditionalFormatting>
  <conditionalFormatting sqref="H1321">
    <cfRule type="containsBlanks" dxfId="1147" priority="1149">
      <formula>LEN(TRIM(H1321))=0</formula>
    </cfRule>
    <cfRule type="containsText" dxfId="1146" priority="1150" operator="containsText" text="Operational">
      <formula>NOT(ISERROR(SEARCH("Operational",H1321)))</formula>
    </cfRule>
    <cfRule type="containsText" dxfId="1145" priority="1151" operator="containsText" text="Dn(service)">
      <formula>NOT(ISERROR(SEARCH("Dn(service)",H1321)))</formula>
    </cfRule>
    <cfRule type="containsText" dxfId="1144" priority="1152" operator="containsText" text="Dn(waiting)">
      <formula>NOT(ISERROR(SEARCH("Dn(waiting)",H1321)))</formula>
    </cfRule>
  </conditionalFormatting>
  <conditionalFormatting sqref="E1322">
    <cfRule type="containsBlanks" dxfId="1143" priority="1145">
      <formula>LEN(TRIM(E1322))=0</formula>
    </cfRule>
    <cfRule type="containsText" dxfId="1142" priority="1146" operator="containsText" text="Operational">
      <formula>NOT(ISERROR(SEARCH("Operational",E1322)))</formula>
    </cfRule>
    <cfRule type="containsText" dxfId="1141" priority="1147" operator="containsText" text="Dn(service)">
      <formula>NOT(ISERROR(SEARCH("Dn(service)",E1322)))</formula>
    </cfRule>
    <cfRule type="containsText" dxfId="1140" priority="1148" operator="containsText" text="Dn(waiting)">
      <formula>NOT(ISERROR(SEARCH("Dn(waiting)",E1322)))</formula>
    </cfRule>
  </conditionalFormatting>
  <conditionalFormatting sqref="E1323">
    <cfRule type="containsBlanks" dxfId="1139" priority="1141">
      <formula>LEN(TRIM(E1323))=0</formula>
    </cfRule>
    <cfRule type="containsText" dxfId="1138" priority="1142" operator="containsText" text="Operational">
      <formula>NOT(ISERROR(SEARCH("Operational",E1323)))</formula>
    </cfRule>
    <cfRule type="containsText" dxfId="1137" priority="1143" operator="containsText" text="Dn(service)">
      <formula>NOT(ISERROR(SEARCH("Dn(service)",E1323)))</formula>
    </cfRule>
    <cfRule type="containsText" dxfId="1136" priority="1144" operator="containsText" text="Dn(waiting)">
      <formula>NOT(ISERROR(SEARCH("Dn(waiting)",E1323)))</formula>
    </cfRule>
  </conditionalFormatting>
  <conditionalFormatting sqref="E1324">
    <cfRule type="containsBlanks" dxfId="1135" priority="1137">
      <formula>LEN(TRIM(E1324))=0</formula>
    </cfRule>
    <cfRule type="containsText" dxfId="1134" priority="1138" operator="containsText" text="Operational">
      <formula>NOT(ISERROR(SEARCH("Operational",E1324)))</formula>
    </cfRule>
    <cfRule type="containsText" dxfId="1133" priority="1139" operator="containsText" text="Dn(service)">
      <formula>NOT(ISERROR(SEARCH("Dn(service)",E1324)))</formula>
    </cfRule>
    <cfRule type="containsText" dxfId="1132" priority="1140" operator="containsText" text="Dn(waiting)">
      <formula>NOT(ISERROR(SEARCH("Dn(waiting)",E1324)))</formula>
    </cfRule>
  </conditionalFormatting>
  <conditionalFormatting sqref="E1325">
    <cfRule type="containsBlanks" dxfId="1131" priority="1133">
      <formula>LEN(TRIM(E1325))=0</formula>
    </cfRule>
    <cfRule type="containsText" dxfId="1130" priority="1134" operator="containsText" text="Operational">
      <formula>NOT(ISERROR(SEARCH("Operational",E1325)))</formula>
    </cfRule>
    <cfRule type="containsText" dxfId="1129" priority="1135" operator="containsText" text="Dn(service)">
      <formula>NOT(ISERROR(SEARCH("Dn(service)",E1325)))</formula>
    </cfRule>
    <cfRule type="containsText" dxfId="1128" priority="1136" operator="containsText" text="Dn(waiting)">
      <formula>NOT(ISERROR(SEARCH("Dn(waiting)",E1325)))</formula>
    </cfRule>
  </conditionalFormatting>
  <conditionalFormatting sqref="E1326">
    <cfRule type="containsBlanks" dxfId="1127" priority="1129">
      <formula>LEN(TRIM(E1326))=0</formula>
    </cfRule>
    <cfRule type="containsText" dxfId="1126" priority="1130" operator="containsText" text="Operational">
      <formula>NOT(ISERROR(SEARCH("Operational",E1326)))</formula>
    </cfRule>
    <cfRule type="containsText" dxfId="1125" priority="1131" operator="containsText" text="Dn(service)">
      <formula>NOT(ISERROR(SEARCH("Dn(service)",E1326)))</formula>
    </cfRule>
    <cfRule type="containsText" dxfId="1124" priority="1132" operator="containsText" text="Dn(waiting)">
      <formula>NOT(ISERROR(SEARCH("Dn(waiting)",E1326)))</formula>
    </cfRule>
  </conditionalFormatting>
  <conditionalFormatting sqref="C1331">
    <cfRule type="containsBlanks" dxfId="1123" priority="1125">
      <formula>LEN(TRIM(C1331))=0</formula>
    </cfRule>
    <cfRule type="containsText" dxfId="1122" priority="1126" operator="containsText" text="Operational">
      <formula>NOT(ISERROR(SEARCH("Operational",C1331)))</formula>
    </cfRule>
    <cfRule type="containsText" dxfId="1121" priority="1127" operator="containsText" text="Dn(service)">
      <formula>NOT(ISERROR(SEARCH("Dn(service)",C1331)))</formula>
    </cfRule>
    <cfRule type="containsText" dxfId="1120" priority="1128" operator="containsText" text="Dn(waiting)">
      <formula>NOT(ISERROR(SEARCH("Dn(waiting)",C1331)))</formula>
    </cfRule>
  </conditionalFormatting>
  <conditionalFormatting sqref="G1333">
    <cfRule type="containsBlanks" dxfId="1119" priority="1121">
      <formula>LEN(TRIM(G1333))=0</formula>
    </cfRule>
    <cfRule type="containsText" dxfId="1118" priority="1122" operator="containsText" text="Operational">
      <formula>NOT(ISERROR(SEARCH("Operational",G1333)))</formula>
    </cfRule>
    <cfRule type="containsText" dxfId="1117" priority="1123" operator="containsText" text="Dn(service)">
      <formula>NOT(ISERROR(SEARCH("Dn(service)",G1333)))</formula>
    </cfRule>
    <cfRule type="containsText" dxfId="1116" priority="1124" operator="containsText" text="Dn(waiting)">
      <formula>NOT(ISERROR(SEARCH("Dn(waiting)",G1333)))</formula>
    </cfRule>
  </conditionalFormatting>
  <conditionalFormatting sqref="G1334">
    <cfRule type="containsBlanks" dxfId="1115" priority="1117">
      <formula>LEN(TRIM(G1334))=0</formula>
    </cfRule>
    <cfRule type="containsText" dxfId="1114" priority="1118" operator="containsText" text="Operational">
      <formula>NOT(ISERROR(SEARCH("Operational",G1334)))</formula>
    </cfRule>
    <cfRule type="containsText" dxfId="1113" priority="1119" operator="containsText" text="Dn(service)">
      <formula>NOT(ISERROR(SEARCH("Dn(service)",G1334)))</formula>
    </cfRule>
    <cfRule type="containsText" dxfId="1112" priority="1120" operator="containsText" text="Dn(waiting)">
      <formula>NOT(ISERROR(SEARCH("Dn(waiting)",G1334)))</formula>
    </cfRule>
  </conditionalFormatting>
  <conditionalFormatting sqref="G1335">
    <cfRule type="containsBlanks" dxfId="1111" priority="1113">
      <formula>LEN(TRIM(G1335))=0</formula>
    </cfRule>
    <cfRule type="containsText" dxfId="1110" priority="1114" operator="containsText" text="Operational">
      <formula>NOT(ISERROR(SEARCH("Operational",G1335)))</formula>
    </cfRule>
    <cfRule type="containsText" dxfId="1109" priority="1115" operator="containsText" text="Dn(service)">
      <formula>NOT(ISERROR(SEARCH("Dn(service)",G1335)))</formula>
    </cfRule>
    <cfRule type="containsText" dxfId="1108" priority="1116" operator="containsText" text="Dn(waiting)">
      <formula>NOT(ISERROR(SEARCH("Dn(waiting)",G1335)))</formula>
    </cfRule>
  </conditionalFormatting>
  <conditionalFormatting sqref="D1338">
    <cfRule type="containsBlanks" dxfId="1107" priority="1109">
      <formula>LEN(TRIM(D1338))=0</formula>
    </cfRule>
    <cfRule type="containsText" dxfId="1106" priority="1110" operator="containsText" text="Operational">
      <formula>NOT(ISERROR(SEARCH("Operational",D1338)))</formula>
    </cfRule>
    <cfRule type="containsText" dxfId="1105" priority="1111" operator="containsText" text="Dn(service)">
      <formula>NOT(ISERROR(SEARCH("Dn(service)",D1338)))</formula>
    </cfRule>
    <cfRule type="containsText" dxfId="1104" priority="1112" operator="containsText" text="Dn(waiting)">
      <formula>NOT(ISERROR(SEARCH("Dn(waiting)",D1338)))</formula>
    </cfRule>
  </conditionalFormatting>
  <conditionalFormatting sqref="D1339">
    <cfRule type="containsBlanks" dxfId="1103" priority="1105">
      <formula>LEN(TRIM(D1339))=0</formula>
    </cfRule>
    <cfRule type="containsText" dxfId="1102" priority="1106" operator="containsText" text="Operational">
      <formula>NOT(ISERROR(SEARCH("Operational",D1339)))</formula>
    </cfRule>
    <cfRule type="containsText" dxfId="1101" priority="1107" operator="containsText" text="Dn(service)">
      <formula>NOT(ISERROR(SEARCH("Dn(service)",D1339)))</formula>
    </cfRule>
    <cfRule type="containsText" dxfId="1100" priority="1108" operator="containsText" text="Dn(waiting)">
      <formula>NOT(ISERROR(SEARCH("Dn(waiting)",D1339)))</formula>
    </cfRule>
  </conditionalFormatting>
  <conditionalFormatting sqref="D1340">
    <cfRule type="containsBlanks" dxfId="1099" priority="1101">
      <formula>LEN(TRIM(D1340))=0</formula>
    </cfRule>
    <cfRule type="containsText" dxfId="1098" priority="1102" operator="containsText" text="Operational">
      <formula>NOT(ISERROR(SEARCH("Operational",D1340)))</formula>
    </cfRule>
    <cfRule type="containsText" dxfId="1097" priority="1103" operator="containsText" text="Dn(service)">
      <formula>NOT(ISERROR(SEARCH("Dn(service)",D1340)))</formula>
    </cfRule>
    <cfRule type="containsText" dxfId="1096" priority="1104" operator="containsText" text="Dn(waiting)">
      <formula>NOT(ISERROR(SEARCH("Dn(waiting)",D1340)))</formula>
    </cfRule>
  </conditionalFormatting>
  <conditionalFormatting sqref="D1341">
    <cfRule type="containsBlanks" dxfId="1095" priority="1097">
      <formula>LEN(TRIM(D1341))=0</formula>
    </cfRule>
    <cfRule type="containsText" dxfId="1094" priority="1098" operator="containsText" text="Operational">
      <formula>NOT(ISERROR(SEARCH("Operational",D1341)))</formula>
    </cfRule>
    <cfRule type="containsText" dxfId="1093" priority="1099" operator="containsText" text="Dn(service)">
      <formula>NOT(ISERROR(SEARCH("Dn(service)",D1341)))</formula>
    </cfRule>
    <cfRule type="containsText" dxfId="1092" priority="1100" operator="containsText" text="Dn(waiting)">
      <formula>NOT(ISERROR(SEARCH("Dn(waiting)",D1341)))</formula>
    </cfRule>
  </conditionalFormatting>
  <conditionalFormatting sqref="D1342">
    <cfRule type="containsBlanks" dxfId="1091" priority="1093">
      <formula>LEN(TRIM(D1342))=0</formula>
    </cfRule>
    <cfRule type="containsText" dxfId="1090" priority="1094" operator="containsText" text="Operational">
      <formula>NOT(ISERROR(SEARCH("Operational",D1342)))</formula>
    </cfRule>
    <cfRule type="containsText" dxfId="1089" priority="1095" operator="containsText" text="Dn(service)">
      <formula>NOT(ISERROR(SEARCH("Dn(service)",D1342)))</formula>
    </cfRule>
    <cfRule type="containsText" dxfId="1088" priority="1096" operator="containsText" text="Dn(waiting)">
      <formula>NOT(ISERROR(SEARCH("Dn(waiting)",D1342)))</formula>
    </cfRule>
  </conditionalFormatting>
  <conditionalFormatting sqref="F1343">
    <cfRule type="containsBlanks" dxfId="1087" priority="1089">
      <formula>LEN(TRIM(F1343))=0</formula>
    </cfRule>
    <cfRule type="containsText" dxfId="1086" priority="1090" operator="containsText" text="Operational">
      <formula>NOT(ISERROR(SEARCH("Operational",F1343)))</formula>
    </cfRule>
    <cfRule type="containsText" dxfId="1085" priority="1091" operator="containsText" text="Dn(service)">
      <formula>NOT(ISERROR(SEARCH("Dn(service)",F1343)))</formula>
    </cfRule>
    <cfRule type="containsText" dxfId="1084" priority="1092" operator="containsText" text="Dn(waiting)">
      <formula>NOT(ISERROR(SEARCH("Dn(waiting)",F1343)))</formula>
    </cfRule>
  </conditionalFormatting>
  <conditionalFormatting sqref="F1344">
    <cfRule type="containsBlanks" dxfId="1083" priority="1085">
      <formula>LEN(TRIM(F1344))=0</formula>
    </cfRule>
    <cfRule type="containsText" dxfId="1082" priority="1086" operator="containsText" text="Operational">
      <formula>NOT(ISERROR(SEARCH("Operational",F1344)))</formula>
    </cfRule>
    <cfRule type="containsText" dxfId="1081" priority="1087" operator="containsText" text="Dn(service)">
      <formula>NOT(ISERROR(SEARCH("Dn(service)",F1344)))</formula>
    </cfRule>
    <cfRule type="containsText" dxfId="1080" priority="1088" operator="containsText" text="Dn(waiting)">
      <formula>NOT(ISERROR(SEARCH("Dn(waiting)",F1344)))</formula>
    </cfRule>
  </conditionalFormatting>
  <conditionalFormatting sqref="F1345">
    <cfRule type="containsBlanks" dxfId="1079" priority="1081">
      <formula>LEN(TRIM(F1345))=0</formula>
    </cfRule>
    <cfRule type="containsText" dxfId="1078" priority="1082" operator="containsText" text="Operational">
      <formula>NOT(ISERROR(SEARCH("Operational",F1345)))</formula>
    </cfRule>
    <cfRule type="containsText" dxfId="1077" priority="1083" operator="containsText" text="Dn(service)">
      <formula>NOT(ISERROR(SEARCH("Dn(service)",F1345)))</formula>
    </cfRule>
    <cfRule type="containsText" dxfId="1076" priority="1084" operator="containsText" text="Dn(waiting)">
      <formula>NOT(ISERROR(SEARCH("Dn(waiting)",F1345)))</formula>
    </cfRule>
  </conditionalFormatting>
  <conditionalFormatting sqref="F1346">
    <cfRule type="containsBlanks" dxfId="1075" priority="1077">
      <formula>LEN(TRIM(F1346))=0</formula>
    </cfRule>
    <cfRule type="containsText" dxfId="1074" priority="1078" operator="containsText" text="Operational">
      <formula>NOT(ISERROR(SEARCH("Operational",F1346)))</formula>
    </cfRule>
    <cfRule type="containsText" dxfId="1073" priority="1079" operator="containsText" text="Dn(service)">
      <formula>NOT(ISERROR(SEARCH("Dn(service)",F1346)))</formula>
    </cfRule>
    <cfRule type="containsText" dxfId="1072" priority="1080" operator="containsText" text="Dn(waiting)">
      <formula>NOT(ISERROR(SEARCH("Dn(waiting)",F1346)))</formula>
    </cfRule>
  </conditionalFormatting>
  <conditionalFormatting sqref="H1347">
    <cfRule type="containsBlanks" dxfId="1071" priority="1073">
      <formula>LEN(TRIM(H1347))=0</formula>
    </cfRule>
    <cfRule type="containsText" dxfId="1070" priority="1074" operator="containsText" text="Operational">
      <formula>NOT(ISERROR(SEARCH("Operational",H1347)))</formula>
    </cfRule>
    <cfRule type="containsText" dxfId="1069" priority="1075" operator="containsText" text="Dn(service)">
      <formula>NOT(ISERROR(SEARCH("Dn(service)",H1347)))</formula>
    </cfRule>
    <cfRule type="containsText" dxfId="1068" priority="1076" operator="containsText" text="Dn(waiting)">
      <formula>NOT(ISERROR(SEARCH("Dn(waiting)",H1347)))</formula>
    </cfRule>
  </conditionalFormatting>
  <conditionalFormatting sqref="H1348">
    <cfRule type="containsBlanks" dxfId="1067" priority="1069">
      <formula>LEN(TRIM(H1348))=0</formula>
    </cfRule>
    <cfRule type="containsText" dxfId="1066" priority="1070" operator="containsText" text="Operational">
      <formula>NOT(ISERROR(SEARCH("Operational",H1348)))</formula>
    </cfRule>
    <cfRule type="containsText" dxfId="1065" priority="1071" operator="containsText" text="Dn(service)">
      <formula>NOT(ISERROR(SEARCH("Dn(service)",H1348)))</formula>
    </cfRule>
    <cfRule type="containsText" dxfId="1064" priority="1072" operator="containsText" text="Dn(waiting)">
      <formula>NOT(ISERROR(SEARCH("Dn(waiting)",H1348)))</formula>
    </cfRule>
  </conditionalFormatting>
  <conditionalFormatting sqref="H1349">
    <cfRule type="containsBlanks" dxfId="1063" priority="1065">
      <formula>LEN(TRIM(H1349))=0</formula>
    </cfRule>
    <cfRule type="containsText" dxfId="1062" priority="1066" operator="containsText" text="Operational">
      <formula>NOT(ISERROR(SEARCH("Operational",H1349)))</formula>
    </cfRule>
    <cfRule type="containsText" dxfId="1061" priority="1067" operator="containsText" text="Dn(service)">
      <formula>NOT(ISERROR(SEARCH("Dn(service)",H1349)))</formula>
    </cfRule>
    <cfRule type="containsText" dxfId="1060" priority="1068" operator="containsText" text="Dn(waiting)">
      <formula>NOT(ISERROR(SEARCH("Dn(waiting)",H1349)))</formula>
    </cfRule>
  </conditionalFormatting>
  <conditionalFormatting sqref="H1350">
    <cfRule type="containsBlanks" dxfId="1059" priority="1061">
      <formula>LEN(TRIM(H1350))=0</formula>
    </cfRule>
    <cfRule type="containsText" dxfId="1058" priority="1062" operator="containsText" text="Operational">
      <formula>NOT(ISERROR(SEARCH("Operational",H1350)))</formula>
    </cfRule>
    <cfRule type="containsText" dxfId="1057" priority="1063" operator="containsText" text="Dn(service)">
      <formula>NOT(ISERROR(SEARCH("Dn(service)",H1350)))</formula>
    </cfRule>
    <cfRule type="containsText" dxfId="1056" priority="1064" operator="containsText" text="Dn(waiting)">
      <formula>NOT(ISERROR(SEARCH("Dn(waiting)",H1350)))</formula>
    </cfRule>
  </conditionalFormatting>
  <conditionalFormatting sqref="H1351">
    <cfRule type="containsBlanks" dxfId="1055" priority="1057">
      <formula>LEN(TRIM(H1351))=0</formula>
    </cfRule>
    <cfRule type="containsText" dxfId="1054" priority="1058" operator="containsText" text="Operational">
      <formula>NOT(ISERROR(SEARCH("Operational",H1351)))</formula>
    </cfRule>
    <cfRule type="containsText" dxfId="1053" priority="1059" operator="containsText" text="Dn(service)">
      <formula>NOT(ISERROR(SEARCH("Dn(service)",H1351)))</formula>
    </cfRule>
    <cfRule type="containsText" dxfId="1052" priority="1060" operator="containsText" text="Dn(waiting)">
      <formula>NOT(ISERROR(SEARCH("Dn(waiting)",H1351)))</formula>
    </cfRule>
  </conditionalFormatting>
  <conditionalFormatting sqref="E1352">
    <cfRule type="containsBlanks" dxfId="1051" priority="1053">
      <formula>LEN(TRIM(E1352))=0</formula>
    </cfRule>
    <cfRule type="containsText" dxfId="1050" priority="1054" operator="containsText" text="Operational">
      <formula>NOT(ISERROR(SEARCH("Operational",E1352)))</formula>
    </cfRule>
    <cfRule type="containsText" dxfId="1049" priority="1055" operator="containsText" text="Dn(service)">
      <formula>NOT(ISERROR(SEARCH("Dn(service)",E1352)))</formula>
    </cfRule>
    <cfRule type="containsText" dxfId="1048" priority="1056" operator="containsText" text="Dn(waiting)">
      <formula>NOT(ISERROR(SEARCH("Dn(waiting)",E1352)))</formula>
    </cfRule>
  </conditionalFormatting>
  <conditionalFormatting sqref="E1353">
    <cfRule type="containsBlanks" dxfId="1047" priority="1049">
      <formula>LEN(TRIM(E1353))=0</formula>
    </cfRule>
    <cfRule type="containsText" dxfId="1046" priority="1050" operator="containsText" text="Operational">
      <formula>NOT(ISERROR(SEARCH("Operational",E1353)))</formula>
    </cfRule>
    <cfRule type="containsText" dxfId="1045" priority="1051" operator="containsText" text="Dn(service)">
      <formula>NOT(ISERROR(SEARCH("Dn(service)",E1353)))</formula>
    </cfRule>
    <cfRule type="containsText" dxfId="1044" priority="1052" operator="containsText" text="Dn(waiting)">
      <formula>NOT(ISERROR(SEARCH("Dn(waiting)",E1353)))</formula>
    </cfRule>
  </conditionalFormatting>
  <conditionalFormatting sqref="E1354">
    <cfRule type="containsBlanks" dxfId="1043" priority="1045">
      <formula>LEN(TRIM(E1354))=0</formula>
    </cfRule>
    <cfRule type="containsText" dxfId="1042" priority="1046" operator="containsText" text="Operational">
      <formula>NOT(ISERROR(SEARCH("Operational",E1354)))</formula>
    </cfRule>
    <cfRule type="containsText" dxfId="1041" priority="1047" operator="containsText" text="Dn(service)">
      <formula>NOT(ISERROR(SEARCH("Dn(service)",E1354)))</formula>
    </cfRule>
    <cfRule type="containsText" dxfId="1040" priority="1048" operator="containsText" text="Dn(waiting)">
      <formula>NOT(ISERROR(SEARCH("Dn(waiting)",E1354)))</formula>
    </cfRule>
  </conditionalFormatting>
  <conditionalFormatting sqref="E1355">
    <cfRule type="containsBlanks" dxfId="1039" priority="1041">
      <formula>LEN(TRIM(E1355))=0</formula>
    </cfRule>
    <cfRule type="containsText" dxfId="1038" priority="1042" operator="containsText" text="Operational">
      <formula>NOT(ISERROR(SEARCH("Operational",E1355)))</formula>
    </cfRule>
    <cfRule type="containsText" dxfId="1037" priority="1043" operator="containsText" text="Dn(service)">
      <formula>NOT(ISERROR(SEARCH("Dn(service)",E1355)))</formula>
    </cfRule>
    <cfRule type="containsText" dxfId="1036" priority="1044" operator="containsText" text="Dn(waiting)">
      <formula>NOT(ISERROR(SEARCH("Dn(waiting)",E1355)))</formula>
    </cfRule>
  </conditionalFormatting>
  <conditionalFormatting sqref="E1356">
    <cfRule type="containsBlanks" dxfId="1035" priority="1037">
      <formula>LEN(TRIM(E1356))=0</formula>
    </cfRule>
    <cfRule type="containsText" dxfId="1034" priority="1038" operator="containsText" text="Operational">
      <formula>NOT(ISERROR(SEARCH("Operational",E1356)))</formula>
    </cfRule>
    <cfRule type="containsText" dxfId="1033" priority="1039" operator="containsText" text="Dn(service)">
      <formula>NOT(ISERROR(SEARCH("Dn(service)",E1356)))</formula>
    </cfRule>
    <cfRule type="containsText" dxfId="1032" priority="1040" operator="containsText" text="Dn(waiting)">
      <formula>NOT(ISERROR(SEARCH("Dn(waiting)",E1356)))</formula>
    </cfRule>
  </conditionalFormatting>
  <conditionalFormatting sqref="C1357">
    <cfRule type="containsBlanks" dxfId="1031" priority="1033">
      <formula>LEN(TRIM(C1357))=0</formula>
    </cfRule>
    <cfRule type="containsText" dxfId="1030" priority="1034" operator="containsText" text="Operational">
      <formula>NOT(ISERROR(SEARCH("Operational",C1357)))</formula>
    </cfRule>
    <cfRule type="containsText" dxfId="1029" priority="1035" operator="containsText" text="Dn(service)">
      <formula>NOT(ISERROR(SEARCH("Dn(service)",C1357)))</formula>
    </cfRule>
    <cfRule type="containsText" dxfId="1028" priority="1036" operator="containsText" text="Dn(waiting)">
      <formula>NOT(ISERROR(SEARCH("Dn(waiting)",C1357)))</formula>
    </cfRule>
  </conditionalFormatting>
  <conditionalFormatting sqref="C1358">
    <cfRule type="containsBlanks" dxfId="1027" priority="1029">
      <formula>LEN(TRIM(C1358))=0</formula>
    </cfRule>
    <cfRule type="containsText" dxfId="1026" priority="1030" operator="containsText" text="Operational">
      <formula>NOT(ISERROR(SEARCH("Operational",C1358)))</formula>
    </cfRule>
    <cfRule type="containsText" dxfId="1025" priority="1031" operator="containsText" text="Dn(service)">
      <formula>NOT(ISERROR(SEARCH("Dn(service)",C1358)))</formula>
    </cfRule>
    <cfRule type="containsText" dxfId="1024" priority="1032" operator="containsText" text="Dn(waiting)">
      <formula>NOT(ISERROR(SEARCH("Dn(waiting)",C1358)))</formula>
    </cfRule>
  </conditionalFormatting>
  <conditionalFormatting sqref="C1359">
    <cfRule type="containsBlanks" dxfId="1023" priority="1025">
      <formula>LEN(TRIM(C1359))=0</formula>
    </cfRule>
    <cfRule type="containsText" dxfId="1022" priority="1026" operator="containsText" text="Operational">
      <formula>NOT(ISERROR(SEARCH("Operational",C1359)))</formula>
    </cfRule>
    <cfRule type="containsText" dxfId="1021" priority="1027" operator="containsText" text="Dn(service)">
      <formula>NOT(ISERROR(SEARCH("Dn(service)",C1359)))</formula>
    </cfRule>
    <cfRule type="containsText" dxfId="1020" priority="1028" operator="containsText" text="Dn(waiting)">
      <formula>NOT(ISERROR(SEARCH("Dn(waiting)",C1359)))</formula>
    </cfRule>
  </conditionalFormatting>
  <conditionalFormatting sqref="C1360">
    <cfRule type="containsBlanks" dxfId="1019" priority="1021">
      <formula>LEN(TRIM(C1360))=0</formula>
    </cfRule>
    <cfRule type="containsText" dxfId="1018" priority="1022" operator="containsText" text="Operational">
      <formula>NOT(ISERROR(SEARCH("Operational",C1360)))</formula>
    </cfRule>
    <cfRule type="containsText" dxfId="1017" priority="1023" operator="containsText" text="Dn(service)">
      <formula>NOT(ISERROR(SEARCH("Dn(service)",C1360)))</formula>
    </cfRule>
    <cfRule type="containsText" dxfId="1016" priority="1024" operator="containsText" text="Dn(waiting)">
      <formula>NOT(ISERROR(SEARCH("Dn(waiting)",C1360)))</formula>
    </cfRule>
  </conditionalFormatting>
  <conditionalFormatting sqref="G1361">
    <cfRule type="containsBlanks" dxfId="1015" priority="1017">
      <formula>LEN(TRIM(G1361))=0</formula>
    </cfRule>
    <cfRule type="containsText" dxfId="1014" priority="1018" operator="containsText" text="Operational">
      <formula>NOT(ISERROR(SEARCH("Operational",G1361)))</formula>
    </cfRule>
    <cfRule type="containsText" dxfId="1013" priority="1019" operator="containsText" text="Dn(service)">
      <formula>NOT(ISERROR(SEARCH("Dn(service)",G1361)))</formula>
    </cfRule>
    <cfRule type="containsText" dxfId="1012" priority="1020" operator="containsText" text="Dn(waiting)">
      <formula>NOT(ISERROR(SEARCH("Dn(waiting)",G1361)))</formula>
    </cfRule>
  </conditionalFormatting>
  <conditionalFormatting sqref="G1362">
    <cfRule type="containsBlanks" dxfId="1011" priority="1013">
      <formula>LEN(TRIM(G1362))=0</formula>
    </cfRule>
    <cfRule type="containsText" dxfId="1010" priority="1014" operator="containsText" text="Operational">
      <formula>NOT(ISERROR(SEARCH("Operational",G1362)))</formula>
    </cfRule>
    <cfRule type="containsText" dxfId="1009" priority="1015" operator="containsText" text="Dn(service)">
      <formula>NOT(ISERROR(SEARCH("Dn(service)",G1362)))</formula>
    </cfRule>
    <cfRule type="containsText" dxfId="1008" priority="1016" operator="containsText" text="Dn(waiting)">
      <formula>NOT(ISERROR(SEARCH("Dn(waiting)",G1362)))</formula>
    </cfRule>
  </conditionalFormatting>
  <conditionalFormatting sqref="G1363">
    <cfRule type="containsBlanks" dxfId="1007" priority="1009">
      <formula>LEN(TRIM(G1363))=0</formula>
    </cfRule>
    <cfRule type="containsText" dxfId="1006" priority="1010" operator="containsText" text="Operational">
      <formula>NOT(ISERROR(SEARCH("Operational",G1363)))</formula>
    </cfRule>
    <cfRule type="containsText" dxfId="1005" priority="1011" operator="containsText" text="Dn(service)">
      <formula>NOT(ISERROR(SEARCH("Dn(service)",G1363)))</formula>
    </cfRule>
    <cfRule type="containsText" dxfId="1004" priority="1012" operator="containsText" text="Dn(waiting)">
      <formula>NOT(ISERROR(SEARCH("Dn(waiting)",G1363)))</formula>
    </cfRule>
  </conditionalFormatting>
  <conditionalFormatting sqref="G1364">
    <cfRule type="containsBlanks" dxfId="1003" priority="1005">
      <formula>LEN(TRIM(G1364))=0</formula>
    </cfRule>
    <cfRule type="containsText" dxfId="1002" priority="1006" operator="containsText" text="Operational">
      <formula>NOT(ISERROR(SEARCH("Operational",G1364)))</formula>
    </cfRule>
    <cfRule type="containsText" dxfId="1001" priority="1007" operator="containsText" text="Dn(service)">
      <formula>NOT(ISERROR(SEARCH("Dn(service)",G1364)))</formula>
    </cfRule>
    <cfRule type="containsText" dxfId="1000" priority="1008" operator="containsText" text="Dn(waiting)">
      <formula>NOT(ISERROR(SEARCH("Dn(waiting)",G1364)))</formula>
    </cfRule>
  </conditionalFormatting>
  <conditionalFormatting sqref="G1365">
    <cfRule type="containsBlanks" dxfId="999" priority="1001">
      <formula>LEN(TRIM(G1365))=0</formula>
    </cfRule>
    <cfRule type="containsText" dxfId="998" priority="1002" operator="containsText" text="Operational">
      <formula>NOT(ISERROR(SEARCH("Operational",G1365)))</formula>
    </cfRule>
    <cfRule type="containsText" dxfId="997" priority="1003" operator="containsText" text="Dn(service)">
      <formula>NOT(ISERROR(SEARCH("Dn(service)",G1365)))</formula>
    </cfRule>
    <cfRule type="containsText" dxfId="996" priority="1004" operator="containsText" text="Dn(waiting)">
      <formula>NOT(ISERROR(SEARCH("Dn(waiting)",G1365)))</formula>
    </cfRule>
  </conditionalFormatting>
  <conditionalFormatting sqref="D1368">
    <cfRule type="containsBlanks" dxfId="995" priority="997">
      <formula>LEN(TRIM(D1368))=0</formula>
    </cfRule>
    <cfRule type="containsText" dxfId="994" priority="998" operator="containsText" text="Operational">
      <formula>NOT(ISERROR(SEARCH("Operational",D1368)))</formula>
    </cfRule>
    <cfRule type="containsText" dxfId="993" priority="999" operator="containsText" text="Dn(service)">
      <formula>NOT(ISERROR(SEARCH("Dn(service)",D1368)))</formula>
    </cfRule>
    <cfRule type="containsText" dxfId="992" priority="1000" operator="containsText" text="Dn(waiting)">
      <formula>NOT(ISERROR(SEARCH("Dn(waiting)",D1368)))</formula>
    </cfRule>
  </conditionalFormatting>
  <conditionalFormatting sqref="D1369">
    <cfRule type="containsBlanks" dxfId="991" priority="993">
      <formula>LEN(TRIM(D1369))=0</formula>
    </cfRule>
    <cfRule type="containsText" dxfId="990" priority="994" operator="containsText" text="Operational">
      <formula>NOT(ISERROR(SEARCH("Operational",D1369)))</formula>
    </cfRule>
    <cfRule type="containsText" dxfId="989" priority="995" operator="containsText" text="Dn(service)">
      <formula>NOT(ISERROR(SEARCH("Dn(service)",D1369)))</formula>
    </cfRule>
    <cfRule type="containsText" dxfId="988" priority="996" operator="containsText" text="Dn(waiting)">
      <formula>NOT(ISERROR(SEARCH("Dn(waiting)",D1369)))</formula>
    </cfRule>
  </conditionalFormatting>
  <conditionalFormatting sqref="D1370">
    <cfRule type="containsBlanks" dxfId="987" priority="989">
      <formula>LEN(TRIM(D1370))=0</formula>
    </cfRule>
    <cfRule type="containsText" dxfId="986" priority="990" operator="containsText" text="Operational">
      <formula>NOT(ISERROR(SEARCH("Operational",D1370)))</formula>
    </cfRule>
    <cfRule type="containsText" dxfId="985" priority="991" operator="containsText" text="Dn(service)">
      <formula>NOT(ISERROR(SEARCH("Dn(service)",D1370)))</formula>
    </cfRule>
    <cfRule type="containsText" dxfId="984" priority="992" operator="containsText" text="Dn(waiting)">
      <formula>NOT(ISERROR(SEARCH("Dn(waiting)",D1370)))</formula>
    </cfRule>
  </conditionalFormatting>
  <conditionalFormatting sqref="F1371">
    <cfRule type="containsBlanks" dxfId="983" priority="985">
      <formula>LEN(TRIM(F1371))=0</formula>
    </cfRule>
    <cfRule type="containsText" dxfId="982" priority="986" operator="containsText" text="Operational">
      <formula>NOT(ISERROR(SEARCH("Operational",F1371)))</formula>
    </cfRule>
    <cfRule type="containsText" dxfId="981" priority="987" operator="containsText" text="Dn(service)">
      <formula>NOT(ISERROR(SEARCH("Dn(service)",F1371)))</formula>
    </cfRule>
    <cfRule type="containsText" dxfId="980" priority="988" operator="containsText" text="Dn(waiting)">
      <formula>NOT(ISERROR(SEARCH("Dn(waiting)",F1371)))</formula>
    </cfRule>
  </conditionalFormatting>
  <conditionalFormatting sqref="F1372">
    <cfRule type="containsBlanks" dxfId="979" priority="981">
      <formula>LEN(TRIM(F1372))=0</formula>
    </cfRule>
    <cfRule type="containsText" dxfId="978" priority="982" operator="containsText" text="Operational">
      <formula>NOT(ISERROR(SEARCH("Operational",F1372)))</formula>
    </cfRule>
    <cfRule type="containsText" dxfId="977" priority="983" operator="containsText" text="Dn(service)">
      <formula>NOT(ISERROR(SEARCH("Dn(service)",F1372)))</formula>
    </cfRule>
    <cfRule type="containsText" dxfId="976" priority="984" operator="containsText" text="Dn(waiting)">
      <formula>NOT(ISERROR(SEARCH("Dn(waiting)",F1372)))</formula>
    </cfRule>
  </conditionalFormatting>
  <conditionalFormatting sqref="F1373">
    <cfRule type="containsBlanks" dxfId="975" priority="977">
      <formula>LEN(TRIM(F1373))=0</formula>
    </cfRule>
    <cfRule type="containsText" dxfId="974" priority="978" operator="containsText" text="Operational">
      <formula>NOT(ISERROR(SEARCH("Operational",F1373)))</formula>
    </cfRule>
    <cfRule type="containsText" dxfId="973" priority="979" operator="containsText" text="Dn(service)">
      <formula>NOT(ISERROR(SEARCH("Dn(service)",F1373)))</formula>
    </cfRule>
    <cfRule type="containsText" dxfId="972" priority="980" operator="containsText" text="Dn(waiting)">
      <formula>NOT(ISERROR(SEARCH("Dn(waiting)",F1373)))</formula>
    </cfRule>
  </conditionalFormatting>
  <conditionalFormatting sqref="F1374">
    <cfRule type="containsBlanks" dxfId="971" priority="973">
      <formula>LEN(TRIM(F1374))=0</formula>
    </cfRule>
    <cfRule type="containsText" dxfId="970" priority="974" operator="containsText" text="Operational">
      <formula>NOT(ISERROR(SEARCH("Operational",F1374)))</formula>
    </cfRule>
    <cfRule type="containsText" dxfId="969" priority="975" operator="containsText" text="Dn(service)">
      <formula>NOT(ISERROR(SEARCH("Dn(service)",F1374)))</formula>
    </cfRule>
    <cfRule type="containsText" dxfId="968" priority="976" operator="containsText" text="Dn(waiting)">
      <formula>NOT(ISERROR(SEARCH("Dn(waiting)",F1374)))</formula>
    </cfRule>
  </conditionalFormatting>
  <conditionalFormatting sqref="E1375">
    <cfRule type="containsBlanks" dxfId="967" priority="969">
      <formula>LEN(TRIM(E1375))=0</formula>
    </cfRule>
    <cfRule type="containsText" dxfId="966" priority="970" operator="containsText" text="Operational">
      <formula>NOT(ISERROR(SEARCH("Operational",E1375)))</formula>
    </cfRule>
    <cfRule type="containsText" dxfId="965" priority="971" operator="containsText" text="Dn(service)">
      <formula>NOT(ISERROR(SEARCH("Dn(service)",E1375)))</formula>
    </cfRule>
    <cfRule type="containsText" dxfId="964" priority="972" operator="containsText" text="Dn(waiting)">
      <formula>NOT(ISERROR(SEARCH("Dn(waiting)",E1375)))</formula>
    </cfRule>
  </conditionalFormatting>
  <conditionalFormatting sqref="E1376">
    <cfRule type="containsBlanks" dxfId="963" priority="965">
      <formula>LEN(TRIM(E1376))=0</formula>
    </cfRule>
    <cfRule type="containsText" dxfId="962" priority="966" operator="containsText" text="Operational">
      <formula>NOT(ISERROR(SEARCH("Operational",E1376)))</formula>
    </cfRule>
    <cfRule type="containsText" dxfId="961" priority="967" operator="containsText" text="Dn(service)">
      <formula>NOT(ISERROR(SEARCH("Dn(service)",E1376)))</formula>
    </cfRule>
    <cfRule type="containsText" dxfId="960" priority="968" operator="containsText" text="Dn(waiting)">
      <formula>NOT(ISERROR(SEARCH("Dn(waiting)",E1376)))</formula>
    </cfRule>
  </conditionalFormatting>
  <conditionalFormatting sqref="E1377">
    <cfRule type="containsBlanks" dxfId="959" priority="961">
      <formula>LEN(TRIM(E1377))=0</formula>
    </cfRule>
    <cfRule type="containsText" dxfId="958" priority="962" operator="containsText" text="Operational">
      <formula>NOT(ISERROR(SEARCH("Operational",E1377)))</formula>
    </cfRule>
    <cfRule type="containsText" dxfId="957" priority="963" operator="containsText" text="Dn(service)">
      <formula>NOT(ISERROR(SEARCH("Dn(service)",E1377)))</formula>
    </cfRule>
    <cfRule type="containsText" dxfId="956" priority="964" operator="containsText" text="Dn(waiting)">
      <formula>NOT(ISERROR(SEARCH("Dn(waiting)",E1377)))</formula>
    </cfRule>
  </conditionalFormatting>
  <conditionalFormatting sqref="E1378">
    <cfRule type="containsBlanks" dxfId="955" priority="957">
      <formula>LEN(TRIM(E1378))=0</formula>
    </cfRule>
    <cfRule type="containsText" dxfId="954" priority="958" operator="containsText" text="Operational">
      <formula>NOT(ISERROR(SEARCH("Operational",E1378)))</formula>
    </cfRule>
    <cfRule type="containsText" dxfId="953" priority="959" operator="containsText" text="Dn(service)">
      <formula>NOT(ISERROR(SEARCH("Dn(service)",E1378)))</formula>
    </cfRule>
    <cfRule type="containsText" dxfId="952" priority="960" operator="containsText" text="Dn(waiting)">
      <formula>NOT(ISERROR(SEARCH("Dn(waiting)",E1378)))</formula>
    </cfRule>
  </conditionalFormatting>
  <conditionalFormatting sqref="H1379">
    <cfRule type="containsBlanks" dxfId="951" priority="953">
      <formula>LEN(TRIM(H1379))=0</formula>
    </cfRule>
    <cfRule type="containsText" dxfId="950" priority="954" operator="containsText" text="Operational">
      <formula>NOT(ISERROR(SEARCH("Operational",H1379)))</formula>
    </cfRule>
    <cfRule type="containsText" dxfId="949" priority="955" operator="containsText" text="Dn(service)">
      <formula>NOT(ISERROR(SEARCH("Dn(service)",H1379)))</formula>
    </cfRule>
    <cfRule type="containsText" dxfId="948" priority="956" operator="containsText" text="Dn(waiting)">
      <formula>NOT(ISERROR(SEARCH("Dn(waiting)",H1379)))</formula>
    </cfRule>
  </conditionalFormatting>
  <conditionalFormatting sqref="H1380">
    <cfRule type="containsBlanks" dxfId="947" priority="949">
      <formula>LEN(TRIM(H1380))=0</formula>
    </cfRule>
    <cfRule type="containsText" dxfId="946" priority="950" operator="containsText" text="Operational">
      <formula>NOT(ISERROR(SEARCH("Operational",H1380)))</formula>
    </cfRule>
    <cfRule type="containsText" dxfId="945" priority="951" operator="containsText" text="Dn(service)">
      <formula>NOT(ISERROR(SEARCH("Dn(service)",H1380)))</formula>
    </cfRule>
    <cfRule type="containsText" dxfId="944" priority="952" operator="containsText" text="Dn(waiting)">
      <formula>NOT(ISERROR(SEARCH("Dn(waiting)",H1380)))</formula>
    </cfRule>
  </conditionalFormatting>
  <conditionalFormatting sqref="H1381">
    <cfRule type="containsBlanks" dxfId="943" priority="945">
      <formula>LEN(TRIM(H1381))=0</formula>
    </cfRule>
    <cfRule type="containsText" dxfId="942" priority="946" operator="containsText" text="Operational">
      <formula>NOT(ISERROR(SEARCH("Operational",H1381)))</formula>
    </cfRule>
    <cfRule type="containsText" dxfId="941" priority="947" operator="containsText" text="Dn(service)">
      <formula>NOT(ISERROR(SEARCH("Dn(service)",H1381)))</formula>
    </cfRule>
    <cfRule type="containsText" dxfId="940" priority="948" operator="containsText" text="Dn(waiting)">
      <formula>NOT(ISERROR(SEARCH("Dn(waiting)",H1381)))</formula>
    </cfRule>
  </conditionalFormatting>
  <conditionalFormatting sqref="H1382">
    <cfRule type="containsBlanks" dxfId="939" priority="941">
      <formula>LEN(TRIM(H1382))=0</formula>
    </cfRule>
    <cfRule type="containsText" dxfId="938" priority="942" operator="containsText" text="Operational">
      <formula>NOT(ISERROR(SEARCH("Operational",H1382)))</formula>
    </cfRule>
    <cfRule type="containsText" dxfId="937" priority="943" operator="containsText" text="Dn(service)">
      <formula>NOT(ISERROR(SEARCH("Dn(service)",H1382)))</formula>
    </cfRule>
    <cfRule type="containsText" dxfId="936" priority="944" operator="containsText" text="Dn(waiting)">
      <formula>NOT(ISERROR(SEARCH("Dn(waiting)",H1382)))</formula>
    </cfRule>
  </conditionalFormatting>
  <conditionalFormatting sqref="H1383">
    <cfRule type="containsBlanks" dxfId="935" priority="937">
      <formula>LEN(TRIM(H1383))=0</formula>
    </cfRule>
    <cfRule type="containsText" dxfId="934" priority="938" operator="containsText" text="Operational">
      <formula>NOT(ISERROR(SEARCH("Operational",H1383)))</formula>
    </cfRule>
    <cfRule type="containsText" dxfId="933" priority="939" operator="containsText" text="Dn(service)">
      <formula>NOT(ISERROR(SEARCH("Dn(service)",H1383)))</formula>
    </cfRule>
    <cfRule type="containsText" dxfId="932" priority="940" operator="containsText" text="Dn(waiting)">
      <formula>NOT(ISERROR(SEARCH("Dn(waiting)",H1383)))</formula>
    </cfRule>
  </conditionalFormatting>
  <conditionalFormatting sqref="C1384">
    <cfRule type="containsBlanks" dxfId="931" priority="933">
      <formula>LEN(TRIM(C1384))=0</formula>
    </cfRule>
    <cfRule type="containsText" dxfId="930" priority="934" operator="containsText" text="Operational">
      <formula>NOT(ISERROR(SEARCH("Operational",C1384)))</formula>
    </cfRule>
    <cfRule type="containsText" dxfId="929" priority="935" operator="containsText" text="Dn(service)">
      <formula>NOT(ISERROR(SEARCH("Dn(service)",C1384)))</formula>
    </cfRule>
    <cfRule type="containsText" dxfId="928" priority="936" operator="containsText" text="Dn(waiting)">
      <formula>NOT(ISERROR(SEARCH("Dn(waiting)",C1384)))</formula>
    </cfRule>
  </conditionalFormatting>
  <conditionalFormatting sqref="C1385">
    <cfRule type="containsBlanks" dxfId="927" priority="929">
      <formula>LEN(TRIM(C1385))=0</formula>
    </cfRule>
    <cfRule type="containsText" dxfId="926" priority="930" operator="containsText" text="Operational">
      <formula>NOT(ISERROR(SEARCH("Operational",C1385)))</formula>
    </cfRule>
    <cfRule type="containsText" dxfId="925" priority="931" operator="containsText" text="Dn(service)">
      <formula>NOT(ISERROR(SEARCH("Dn(service)",C1385)))</formula>
    </cfRule>
    <cfRule type="containsText" dxfId="924" priority="932" operator="containsText" text="Dn(waiting)">
      <formula>NOT(ISERROR(SEARCH("Dn(waiting)",C1385)))</formula>
    </cfRule>
  </conditionalFormatting>
  <conditionalFormatting sqref="C1386">
    <cfRule type="containsBlanks" dxfId="923" priority="925">
      <formula>LEN(TRIM(C1386))=0</formula>
    </cfRule>
    <cfRule type="containsText" dxfId="922" priority="926" operator="containsText" text="Operational">
      <formula>NOT(ISERROR(SEARCH("Operational",C1386)))</formula>
    </cfRule>
    <cfRule type="containsText" dxfId="921" priority="927" operator="containsText" text="Dn(service)">
      <formula>NOT(ISERROR(SEARCH("Dn(service)",C1386)))</formula>
    </cfRule>
    <cfRule type="containsText" dxfId="920" priority="928" operator="containsText" text="Dn(waiting)">
      <formula>NOT(ISERROR(SEARCH("Dn(waiting)",C1386)))</formula>
    </cfRule>
  </conditionalFormatting>
  <conditionalFormatting sqref="D1387">
    <cfRule type="containsBlanks" dxfId="919" priority="921">
      <formula>LEN(TRIM(D1387))=0</formula>
    </cfRule>
    <cfRule type="containsText" dxfId="918" priority="922" operator="containsText" text="Operational">
      <formula>NOT(ISERROR(SEARCH("Operational",D1387)))</formula>
    </cfRule>
    <cfRule type="containsText" dxfId="917" priority="923" operator="containsText" text="Dn(service)">
      <formula>NOT(ISERROR(SEARCH("Dn(service)",D1387)))</formula>
    </cfRule>
    <cfRule type="containsText" dxfId="916" priority="924" operator="containsText" text="Dn(waiting)">
      <formula>NOT(ISERROR(SEARCH("Dn(waiting)",D1387)))</formula>
    </cfRule>
  </conditionalFormatting>
  <conditionalFormatting sqref="D1388">
    <cfRule type="containsBlanks" dxfId="915" priority="917">
      <formula>LEN(TRIM(D1388))=0</formula>
    </cfRule>
    <cfRule type="containsText" dxfId="914" priority="918" operator="containsText" text="Operational">
      <formula>NOT(ISERROR(SEARCH("Operational",D1388)))</formula>
    </cfRule>
    <cfRule type="containsText" dxfId="913" priority="919" operator="containsText" text="Dn(service)">
      <formula>NOT(ISERROR(SEARCH("Dn(service)",D1388)))</formula>
    </cfRule>
    <cfRule type="containsText" dxfId="912" priority="920" operator="containsText" text="Dn(waiting)">
      <formula>NOT(ISERROR(SEARCH("Dn(waiting)",D1388)))</formula>
    </cfRule>
  </conditionalFormatting>
  <conditionalFormatting sqref="D1389">
    <cfRule type="containsBlanks" dxfId="911" priority="913">
      <formula>LEN(TRIM(D1389))=0</formula>
    </cfRule>
    <cfRule type="containsText" dxfId="910" priority="914" operator="containsText" text="Operational">
      <formula>NOT(ISERROR(SEARCH("Operational",D1389)))</formula>
    </cfRule>
    <cfRule type="containsText" dxfId="909" priority="915" operator="containsText" text="Dn(service)">
      <formula>NOT(ISERROR(SEARCH("Dn(service)",D1389)))</formula>
    </cfRule>
    <cfRule type="containsText" dxfId="908" priority="916" operator="containsText" text="Dn(waiting)">
      <formula>NOT(ISERROR(SEARCH("Dn(waiting)",D1389)))</formula>
    </cfRule>
  </conditionalFormatting>
  <conditionalFormatting sqref="D1390">
    <cfRule type="containsBlanks" dxfId="907" priority="909">
      <formula>LEN(TRIM(D1390))=0</formula>
    </cfRule>
    <cfRule type="containsText" dxfId="906" priority="910" operator="containsText" text="Operational">
      <formula>NOT(ISERROR(SEARCH("Operational",D1390)))</formula>
    </cfRule>
    <cfRule type="containsText" dxfId="905" priority="911" operator="containsText" text="Dn(service)">
      <formula>NOT(ISERROR(SEARCH("Dn(service)",D1390)))</formula>
    </cfRule>
    <cfRule type="containsText" dxfId="904" priority="912" operator="containsText" text="Dn(waiting)">
      <formula>NOT(ISERROR(SEARCH("Dn(waiting)",D1390)))</formula>
    </cfRule>
  </conditionalFormatting>
  <conditionalFormatting sqref="G1391">
    <cfRule type="containsBlanks" dxfId="903" priority="905">
      <formula>LEN(TRIM(G1391))=0</formula>
    </cfRule>
    <cfRule type="containsText" dxfId="902" priority="906" operator="containsText" text="Operational">
      <formula>NOT(ISERROR(SEARCH("Operational",G1391)))</formula>
    </cfRule>
    <cfRule type="containsText" dxfId="901" priority="907" operator="containsText" text="Dn(service)">
      <formula>NOT(ISERROR(SEARCH("Dn(service)",G1391)))</formula>
    </cfRule>
    <cfRule type="containsText" dxfId="900" priority="908" operator="containsText" text="Dn(waiting)">
      <formula>NOT(ISERROR(SEARCH("Dn(waiting)",G1391)))</formula>
    </cfRule>
  </conditionalFormatting>
  <conditionalFormatting sqref="G1392">
    <cfRule type="containsBlanks" dxfId="899" priority="901">
      <formula>LEN(TRIM(G1392))=0</formula>
    </cfRule>
    <cfRule type="containsText" dxfId="898" priority="902" operator="containsText" text="Operational">
      <formula>NOT(ISERROR(SEARCH("Operational",G1392)))</formula>
    </cfRule>
    <cfRule type="containsText" dxfId="897" priority="903" operator="containsText" text="Dn(service)">
      <formula>NOT(ISERROR(SEARCH("Dn(service)",G1392)))</formula>
    </cfRule>
    <cfRule type="containsText" dxfId="896" priority="904" operator="containsText" text="Dn(waiting)">
      <formula>NOT(ISERROR(SEARCH("Dn(waiting)",G1392)))</formula>
    </cfRule>
  </conditionalFormatting>
  <conditionalFormatting sqref="G1393">
    <cfRule type="containsBlanks" dxfId="895" priority="897">
      <formula>LEN(TRIM(G1393))=0</formula>
    </cfRule>
    <cfRule type="containsText" dxfId="894" priority="898" operator="containsText" text="Operational">
      <formula>NOT(ISERROR(SEARCH("Operational",G1393)))</formula>
    </cfRule>
    <cfRule type="containsText" dxfId="893" priority="899" operator="containsText" text="Dn(service)">
      <formula>NOT(ISERROR(SEARCH("Dn(service)",G1393)))</formula>
    </cfRule>
    <cfRule type="containsText" dxfId="892" priority="900" operator="containsText" text="Dn(waiting)">
      <formula>NOT(ISERROR(SEARCH("Dn(waiting)",G1393)))</formula>
    </cfRule>
  </conditionalFormatting>
  <conditionalFormatting sqref="G1394">
    <cfRule type="containsBlanks" dxfId="891" priority="893">
      <formula>LEN(TRIM(G1394))=0</formula>
    </cfRule>
    <cfRule type="containsText" dxfId="890" priority="894" operator="containsText" text="Operational">
      <formula>NOT(ISERROR(SEARCH("Operational",G1394)))</formula>
    </cfRule>
    <cfRule type="containsText" dxfId="889" priority="895" operator="containsText" text="Dn(service)">
      <formula>NOT(ISERROR(SEARCH("Dn(service)",G1394)))</formula>
    </cfRule>
    <cfRule type="containsText" dxfId="888" priority="896" operator="containsText" text="Dn(waiting)">
      <formula>NOT(ISERROR(SEARCH("Dn(waiting)",G1394)))</formula>
    </cfRule>
  </conditionalFormatting>
  <conditionalFormatting sqref="G1395">
    <cfRule type="containsBlanks" dxfId="887" priority="889">
      <formula>LEN(TRIM(G1395))=0</formula>
    </cfRule>
    <cfRule type="containsText" dxfId="886" priority="890" operator="containsText" text="Operational">
      <formula>NOT(ISERROR(SEARCH("Operational",G1395)))</formula>
    </cfRule>
    <cfRule type="containsText" dxfId="885" priority="891" operator="containsText" text="Dn(service)">
      <formula>NOT(ISERROR(SEARCH("Dn(service)",G1395)))</formula>
    </cfRule>
    <cfRule type="containsText" dxfId="884" priority="892" operator="containsText" text="Dn(waiting)">
      <formula>NOT(ISERROR(SEARCH("Dn(waiting)",G1395)))</formula>
    </cfRule>
  </conditionalFormatting>
  <conditionalFormatting sqref="F1396">
    <cfRule type="containsBlanks" dxfId="883" priority="885">
      <formula>LEN(TRIM(F1396))=0</formula>
    </cfRule>
    <cfRule type="containsText" dxfId="882" priority="886" operator="containsText" text="Operational">
      <formula>NOT(ISERROR(SEARCH("Operational",F1396)))</formula>
    </cfRule>
    <cfRule type="containsText" dxfId="881" priority="887" operator="containsText" text="Dn(service)">
      <formula>NOT(ISERROR(SEARCH("Dn(service)",F1396)))</formula>
    </cfRule>
    <cfRule type="containsText" dxfId="880" priority="888" operator="containsText" text="Dn(waiting)">
      <formula>NOT(ISERROR(SEARCH("Dn(waiting)",F1396)))</formula>
    </cfRule>
  </conditionalFormatting>
  <conditionalFormatting sqref="F1397">
    <cfRule type="containsBlanks" dxfId="879" priority="881">
      <formula>LEN(TRIM(F1397))=0</formula>
    </cfRule>
    <cfRule type="containsText" dxfId="878" priority="882" operator="containsText" text="Operational">
      <formula>NOT(ISERROR(SEARCH("Operational",F1397)))</formula>
    </cfRule>
    <cfRule type="containsText" dxfId="877" priority="883" operator="containsText" text="Dn(service)">
      <formula>NOT(ISERROR(SEARCH("Dn(service)",F1397)))</formula>
    </cfRule>
    <cfRule type="containsText" dxfId="876" priority="884" operator="containsText" text="Dn(waiting)">
      <formula>NOT(ISERROR(SEARCH("Dn(waiting)",F1397)))</formula>
    </cfRule>
  </conditionalFormatting>
  <conditionalFormatting sqref="F1398">
    <cfRule type="containsBlanks" dxfId="875" priority="877">
      <formula>LEN(TRIM(F1398))=0</formula>
    </cfRule>
    <cfRule type="containsText" dxfId="874" priority="878" operator="containsText" text="Operational">
      <formula>NOT(ISERROR(SEARCH("Operational",F1398)))</formula>
    </cfRule>
    <cfRule type="containsText" dxfId="873" priority="879" operator="containsText" text="Dn(service)">
      <formula>NOT(ISERROR(SEARCH("Dn(service)",F1398)))</formula>
    </cfRule>
    <cfRule type="containsText" dxfId="872" priority="880" operator="containsText" text="Dn(waiting)">
      <formula>NOT(ISERROR(SEARCH("Dn(waiting)",F1398)))</formula>
    </cfRule>
  </conditionalFormatting>
  <conditionalFormatting sqref="F1399">
    <cfRule type="containsBlanks" dxfId="871" priority="873">
      <formula>LEN(TRIM(F1399))=0</formula>
    </cfRule>
    <cfRule type="containsText" dxfId="870" priority="874" operator="containsText" text="Operational">
      <formula>NOT(ISERROR(SEARCH("Operational",F1399)))</formula>
    </cfRule>
    <cfRule type="containsText" dxfId="869" priority="875" operator="containsText" text="Dn(service)">
      <formula>NOT(ISERROR(SEARCH("Dn(service)",F1399)))</formula>
    </cfRule>
    <cfRule type="containsText" dxfId="868" priority="876" operator="containsText" text="Dn(waiting)">
      <formula>NOT(ISERROR(SEARCH("Dn(waiting)",F1399)))</formula>
    </cfRule>
  </conditionalFormatting>
  <conditionalFormatting sqref="E1400">
    <cfRule type="containsBlanks" dxfId="867" priority="869">
      <formula>LEN(TRIM(E1400))=0</formula>
    </cfRule>
    <cfRule type="containsText" dxfId="866" priority="870" operator="containsText" text="Operational">
      <formula>NOT(ISERROR(SEARCH("Operational",E1400)))</formula>
    </cfRule>
    <cfRule type="containsText" dxfId="865" priority="871" operator="containsText" text="Dn(service)">
      <formula>NOT(ISERROR(SEARCH("Dn(service)",E1400)))</formula>
    </cfRule>
    <cfRule type="containsText" dxfId="864" priority="872" operator="containsText" text="Dn(waiting)">
      <formula>NOT(ISERROR(SEARCH("Dn(waiting)",E1400)))</formula>
    </cfRule>
  </conditionalFormatting>
  <conditionalFormatting sqref="E1401">
    <cfRule type="containsBlanks" dxfId="863" priority="865">
      <formula>LEN(TRIM(E1401))=0</formula>
    </cfRule>
    <cfRule type="containsText" dxfId="862" priority="866" operator="containsText" text="Operational">
      <formula>NOT(ISERROR(SEARCH("Operational",E1401)))</formula>
    </cfRule>
    <cfRule type="containsText" dxfId="861" priority="867" operator="containsText" text="Dn(service)">
      <formula>NOT(ISERROR(SEARCH("Dn(service)",E1401)))</formula>
    </cfRule>
    <cfRule type="containsText" dxfId="860" priority="868" operator="containsText" text="Dn(waiting)">
      <formula>NOT(ISERROR(SEARCH("Dn(waiting)",E1401)))</formula>
    </cfRule>
  </conditionalFormatting>
  <conditionalFormatting sqref="E1402">
    <cfRule type="containsBlanks" dxfId="859" priority="861">
      <formula>LEN(TRIM(E1402))=0</formula>
    </cfRule>
    <cfRule type="containsText" dxfId="858" priority="862" operator="containsText" text="Operational">
      <formula>NOT(ISERROR(SEARCH("Operational",E1402)))</formula>
    </cfRule>
    <cfRule type="containsText" dxfId="857" priority="863" operator="containsText" text="Dn(service)">
      <formula>NOT(ISERROR(SEARCH("Dn(service)",E1402)))</formula>
    </cfRule>
    <cfRule type="containsText" dxfId="856" priority="864" operator="containsText" text="Dn(waiting)">
      <formula>NOT(ISERROR(SEARCH("Dn(waiting)",E1402)))</formula>
    </cfRule>
  </conditionalFormatting>
  <conditionalFormatting sqref="E1403">
    <cfRule type="containsBlanks" dxfId="855" priority="857">
      <formula>LEN(TRIM(E1403))=0</formula>
    </cfRule>
    <cfRule type="containsText" dxfId="854" priority="858" operator="containsText" text="Operational">
      <formula>NOT(ISERROR(SEARCH("Operational",E1403)))</formula>
    </cfRule>
    <cfRule type="containsText" dxfId="853" priority="859" operator="containsText" text="Dn(service)">
      <formula>NOT(ISERROR(SEARCH("Dn(service)",E1403)))</formula>
    </cfRule>
    <cfRule type="containsText" dxfId="852" priority="860" operator="containsText" text="Dn(waiting)">
      <formula>NOT(ISERROR(SEARCH("Dn(waiting)",E1403)))</formula>
    </cfRule>
  </conditionalFormatting>
  <conditionalFormatting sqref="E1404">
    <cfRule type="containsBlanks" dxfId="851" priority="853">
      <formula>LEN(TRIM(E1404))=0</formula>
    </cfRule>
    <cfRule type="containsText" dxfId="850" priority="854" operator="containsText" text="Operational">
      <formula>NOT(ISERROR(SEARCH("Operational",E1404)))</formula>
    </cfRule>
    <cfRule type="containsText" dxfId="849" priority="855" operator="containsText" text="Dn(service)">
      <formula>NOT(ISERROR(SEARCH("Dn(service)",E1404)))</formula>
    </cfRule>
    <cfRule type="containsText" dxfId="848" priority="856" operator="containsText" text="Dn(waiting)">
      <formula>NOT(ISERROR(SEARCH("Dn(waiting)",E1404)))</formula>
    </cfRule>
  </conditionalFormatting>
  <conditionalFormatting sqref="H1405">
    <cfRule type="containsBlanks" dxfId="847" priority="849">
      <formula>LEN(TRIM(H1405))=0</formula>
    </cfRule>
    <cfRule type="containsText" dxfId="846" priority="850" operator="containsText" text="Operational">
      <formula>NOT(ISERROR(SEARCH("Operational",H1405)))</formula>
    </cfRule>
    <cfRule type="containsText" dxfId="845" priority="851" operator="containsText" text="Dn(service)">
      <formula>NOT(ISERROR(SEARCH("Dn(service)",H1405)))</formula>
    </cfRule>
    <cfRule type="containsText" dxfId="844" priority="852" operator="containsText" text="Dn(waiting)">
      <formula>NOT(ISERROR(SEARCH("Dn(waiting)",H1405)))</formula>
    </cfRule>
  </conditionalFormatting>
  <conditionalFormatting sqref="H1406">
    <cfRule type="containsBlanks" dxfId="843" priority="845">
      <formula>LEN(TRIM(H1406))=0</formula>
    </cfRule>
    <cfRule type="containsText" dxfId="842" priority="846" operator="containsText" text="Operational">
      <formula>NOT(ISERROR(SEARCH("Operational",H1406)))</formula>
    </cfRule>
    <cfRule type="containsText" dxfId="841" priority="847" operator="containsText" text="Dn(service)">
      <formula>NOT(ISERROR(SEARCH("Dn(service)",H1406)))</formula>
    </cfRule>
    <cfRule type="containsText" dxfId="840" priority="848" operator="containsText" text="Dn(waiting)">
      <formula>NOT(ISERROR(SEARCH("Dn(waiting)",H1406)))</formula>
    </cfRule>
  </conditionalFormatting>
  <conditionalFormatting sqref="H1407">
    <cfRule type="containsBlanks" dxfId="839" priority="841">
      <formula>LEN(TRIM(H1407))=0</formula>
    </cfRule>
    <cfRule type="containsText" dxfId="838" priority="842" operator="containsText" text="Operational">
      <formula>NOT(ISERROR(SEARCH("Operational",H1407)))</formula>
    </cfRule>
    <cfRule type="containsText" dxfId="837" priority="843" operator="containsText" text="Dn(service)">
      <formula>NOT(ISERROR(SEARCH("Dn(service)",H1407)))</formula>
    </cfRule>
    <cfRule type="containsText" dxfId="836" priority="844" operator="containsText" text="Dn(waiting)">
      <formula>NOT(ISERROR(SEARCH("Dn(waiting)",H1407)))</formula>
    </cfRule>
  </conditionalFormatting>
  <conditionalFormatting sqref="H1408">
    <cfRule type="containsBlanks" dxfId="835" priority="837">
      <formula>LEN(TRIM(H1408))=0</formula>
    </cfRule>
    <cfRule type="containsText" dxfId="834" priority="838" operator="containsText" text="Operational">
      <formula>NOT(ISERROR(SEARCH("Operational",H1408)))</formula>
    </cfRule>
    <cfRule type="containsText" dxfId="833" priority="839" operator="containsText" text="Dn(service)">
      <formula>NOT(ISERROR(SEARCH("Dn(service)",H1408)))</formula>
    </cfRule>
    <cfRule type="containsText" dxfId="832" priority="840" operator="containsText" text="Dn(waiting)">
      <formula>NOT(ISERROR(SEARCH("Dn(waiting)",H1408)))</formula>
    </cfRule>
  </conditionalFormatting>
  <conditionalFormatting sqref="H1409">
    <cfRule type="containsBlanks" dxfId="831" priority="833">
      <formula>LEN(TRIM(H1409))=0</formula>
    </cfRule>
    <cfRule type="containsText" dxfId="830" priority="834" operator="containsText" text="Operational">
      <formula>NOT(ISERROR(SEARCH("Operational",H1409)))</formula>
    </cfRule>
    <cfRule type="containsText" dxfId="829" priority="835" operator="containsText" text="Dn(service)">
      <formula>NOT(ISERROR(SEARCH("Dn(service)",H1409)))</formula>
    </cfRule>
    <cfRule type="containsText" dxfId="828" priority="836" operator="containsText" text="Dn(waiting)">
      <formula>NOT(ISERROR(SEARCH("Dn(waiting)",H1409)))</formula>
    </cfRule>
  </conditionalFormatting>
  <conditionalFormatting sqref="C1410">
    <cfRule type="containsBlanks" dxfId="827" priority="829">
      <formula>LEN(TRIM(C1410))=0</formula>
    </cfRule>
    <cfRule type="containsText" dxfId="826" priority="830" operator="containsText" text="Operational">
      <formula>NOT(ISERROR(SEARCH("Operational",C1410)))</formula>
    </cfRule>
    <cfRule type="containsText" dxfId="825" priority="831" operator="containsText" text="Dn(service)">
      <formula>NOT(ISERROR(SEARCH("Dn(service)",C1410)))</formula>
    </cfRule>
    <cfRule type="containsText" dxfId="824" priority="832" operator="containsText" text="Dn(waiting)">
      <formula>NOT(ISERROR(SEARCH("Dn(waiting)",C1410)))</formula>
    </cfRule>
  </conditionalFormatting>
  <conditionalFormatting sqref="C1411">
    <cfRule type="containsBlanks" dxfId="823" priority="825">
      <formula>LEN(TRIM(C1411))=0</formula>
    </cfRule>
    <cfRule type="containsText" dxfId="822" priority="826" operator="containsText" text="Operational">
      <formula>NOT(ISERROR(SEARCH("Operational",C1411)))</formula>
    </cfRule>
    <cfRule type="containsText" dxfId="821" priority="827" operator="containsText" text="Dn(service)">
      <formula>NOT(ISERROR(SEARCH("Dn(service)",C1411)))</formula>
    </cfRule>
    <cfRule type="containsText" dxfId="820" priority="828" operator="containsText" text="Dn(waiting)">
      <formula>NOT(ISERROR(SEARCH("Dn(waiting)",C1411)))</formula>
    </cfRule>
  </conditionalFormatting>
  <conditionalFormatting sqref="C1412">
    <cfRule type="containsBlanks" dxfId="819" priority="821">
      <formula>LEN(TRIM(C1412))=0</formula>
    </cfRule>
    <cfRule type="containsText" dxfId="818" priority="822" operator="containsText" text="Operational">
      <formula>NOT(ISERROR(SEARCH("Operational",C1412)))</formula>
    </cfRule>
    <cfRule type="containsText" dxfId="817" priority="823" operator="containsText" text="Dn(service)">
      <formula>NOT(ISERROR(SEARCH("Dn(service)",C1412)))</formula>
    </cfRule>
    <cfRule type="containsText" dxfId="816" priority="824" operator="containsText" text="Dn(waiting)">
      <formula>NOT(ISERROR(SEARCH("Dn(waiting)",C1412)))</formula>
    </cfRule>
  </conditionalFormatting>
  <conditionalFormatting sqref="C1413">
    <cfRule type="containsBlanks" dxfId="815" priority="817">
      <formula>LEN(TRIM(C1413))=0</formula>
    </cfRule>
    <cfRule type="containsText" dxfId="814" priority="818" operator="containsText" text="Operational">
      <formula>NOT(ISERROR(SEARCH("Operational",C1413)))</formula>
    </cfRule>
    <cfRule type="containsText" dxfId="813" priority="819" operator="containsText" text="Dn(service)">
      <formula>NOT(ISERROR(SEARCH("Dn(service)",C1413)))</formula>
    </cfRule>
    <cfRule type="containsText" dxfId="812" priority="820" operator="containsText" text="Dn(waiting)">
      <formula>NOT(ISERROR(SEARCH("Dn(waiting)",C1413)))</formula>
    </cfRule>
  </conditionalFormatting>
  <conditionalFormatting sqref="C1414">
    <cfRule type="containsBlanks" dxfId="811" priority="813">
      <formula>LEN(TRIM(C1414))=0</formula>
    </cfRule>
    <cfRule type="containsText" dxfId="810" priority="814" operator="containsText" text="Operational">
      <formula>NOT(ISERROR(SEARCH("Operational",C1414)))</formula>
    </cfRule>
    <cfRule type="containsText" dxfId="809" priority="815" operator="containsText" text="Dn(service)">
      <formula>NOT(ISERROR(SEARCH("Dn(service)",C1414)))</formula>
    </cfRule>
    <cfRule type="containsText" dxfId="808" priority="816" operator="containsText" text="Dn(waiting)">
      <formula>NOT(ISERROR(SEARCH("Dn(waiting)",C1414)))</formula>
    </cfRule>
  </conditionalFormatting>
  <conditionalFormatting sqref="G1415">
    <cfRule type="containsBlanks" dxfId="807" priority="809">
      <formula>LEN(TRIM(G1415))=0</formula>
    </cfRule>
    <cfRule type="containsText" dxfId="806" priority="810" operator="containsText" text="Operational">
      <formula>NOT(ISERROR(SEARCH("Operational",G1415)))</formula>
    </cfRule>
    <cfRule type="containsText" dxfId="805" priority="811" operator="containsText" text="Dn(service)">
      <formula>NOT(ISERROR(SEARCH("Dn(service)",G1415)))</formula>
    </cfRule>
    <cfRule type="containsText" dxfId="804" priority="812" operator="containsText" text="Dn(waiting)">
      <formula>NOT(ISERROR(SEARCH("Dn(waiting)",G1415)))</formula>
    </cfRule>
  </conditionalFormatting>
  <conditionalFormatting sqref="G1416">
    <cfRule type="containsBlanks" dxfId="803" priority="805">
      <formula>LEN(TRIM(G1416))=0</formula>
    </cfRule>
    <cfRule type="containsText" dxfId="802" priority="806" operator="containsText" text="Operational">
      <formula>NOT(ISERROR(SEARCH("Operational",G1416)))</formula>
    </cfRule>
    <cfRule type="containsText" dxfId="801" priority="807" operator="containsText" text="Dn(service)">
      <formula>NOT(ISERROR(SEARCH("Dn(service)",G1416)))</formula>
    </cfRule>
    <cfRule type="containsText" dxfId="800" priority="808" operator="containsText" text="Dn(waiting)">
      <formula>NOT(ISERROR(SEARCH("Dn(waiting)",G1416)))</formula>
    </cfRule>
  </conditionalFormatting>
  <conditionalFormatting sqref="G1417">
    <cfRule type="containsBlanks" dxfId="799" priority="801">
      <formula>LEN(TRIM(G1417))=0</formula>
    </cfRule>
    <cfRule type="containsText" dxfId="798" priority="802" operator="containsText" text="Operational">
      <formula>NOT(ISERROR(SEARCH("Operational",G1417)))</formula>
    </cfRule>
    <cfRule type="containsText" dxfId="797" priority="803" operator="containsText" text="Dn(service)">
      <formula>NOT(ISERROR(SEARCH("Dn(service)",G1417)))</formula>
    </cfRule>
    <cfRule type="containsText" dxfId="796" priority="804" operator="containsText" text="Dn(waiting)">
      <formula>NOT(ISERROR(SEARCH("Dn(waiting)",G1417)))</formula>
    </cfRule>
  </conditionalFormatting>
  <conditionalFormatting sqref="G1418">
    <cfRule type="containsBlanks" dxfId="795" priority="797">
      <formula>LEN(TRIM(G1418))=0</formula>
    </cfRule>
    <cfRule type="containsText" dxfId="794" priority="798" operator="containsText" text="Operational">
      <formula>NOT(ISERROR(SEARCH("Operational",G1418)))</formula>
    </cfRule>
    <cfRule type="containsText" dxfId="793" priority="799" operator="containsText" text="Dn(service)">
      <formula>NOT(ISERROR(SEARCH("Dn(service)",G1418)))</formula>
    </cfRule>
    <cfRule type="containsText" dxfId="792" priority="800" operator="containsText" text="Dn(waiting)">
      <formula>NOT(ISERROR(SEARCH("Dn(waiting)",G1418)))</formula>
    </cfRule>
  </conditionalFormatting>
  <conditionalFormatting sqref="G1419">
    <cfRule type="containsBlanks" dxfId="791" priority="793">
      <formula>LEN(TRIM(G1419))=0</formula>
    </cfRule>
    <cfRule type="containsText" dxfId="790" priority="794" operator="containsText" text="Operational">
      <formula>NOT(ISERROR(SEARCH("Operational",G1419)))</formula>
    </cfRule>
    <cfRule type="containsText" dxfId="789" priority="795" operator="containsText" text="Dn(service)">
      <formula>NOT(ISERROR(SEARCH("Dn(service)",G1419)))</formula>
    </cfRule>
    <cfRule type="containsText" dxfId="788" priority="796" operator="containsText" text="Dn(waiting)">
      <formula>NOT(ISERROR(SEARCH("Dn(waiting)",G1419)))</formula>
    </cfRule>
  </conditionalFormatting>
  <conditionalFormatting sqref="D1421">
    <cfRule type="containsBlanks" dxfId="787" priority="789">
      <formula>LEN(TRIM(D1421))=0</formula>
    </cfRule>
    <cfRule type="containsText" dxfId="786" priority="790" operator="containsText" text="Operational">
      <formula>NOT(ISERROR(SEARCH("Operational",D1421)))</formula>
    </cfRule>
    <cfRule type="containsText" dxfId="785" priority="791" operator="containsText" text="Dn(service)">
      <formula>NOT(ISERROR(SEARCH("Dn(service)",D1421)))</formula>
    </cfRule>
    <cfRule type="containsText" dxfId="784" priority="792" operator="containsText" text="Dn(waiting)">
      <formula>NOT(ISERROR(SEARCH("Dn(waiting)",D1421)))</formula>
    </cfRule>
  </conditionalFormatting>
  <conditionalFormatting sqref="D1422">
    <cfRule type="containsBlanks" dxfId="783" priority="785">
      <formula>LEN(TRIM(D1422))=0</formula>
    </cfRule>
    <cfRule type="containsText" dxfId="782" priority="786" operator="containsText" text="Operational">
      <formula>NOT(ISERROR(SEARCH("Operational",D1422)))</formula>
    </cfRule>
    <cfRule type="containsText" dxfId="781" priority="787" operator="containsText" text="Dn(service)">
      <formula>NOT(ISERROR(SEARCH("Dn(service)",D1422)))</formula>
    </cfRule>
    <cfRule type="containsText" dxfId="780" priority="788" operator="containsText" text="Dn(waiting)">
      <formula>NOT(ISERROR(SEARCH("Dn(waiting)",D1422)))</formula>
    </cfRule>
  </conditionalFormatting>
  <conditionalFormatting sqref="D1423">
    <cfRule type="containsBlanks" dxfId="779" priority="781">
      <formula>LEN(TRIM(D1423))=0</formula>
    </cfRule>
    <cfRule type="containsText" dxfId="778" priority="782" operator="containsText" text="Operational">
      <formula>NOT(ISERROR(SEARCH("Operational",D1423)))</formula>
    </cfRule>
    <cfRule type="containsText" dxfId="777" priority="783" operator="containsText" text="Dn(service)">
      <formula>NOT(ISERROR(SEARCH("Dn(service)",D1423)))</formula>
    </cfRule>
    <cfRule type="containsText" dxfId="776" priority="784" operator="containsText" text="Dn(waiting)">
      <formula>NOT(ISERROR(SEARCH("Dn(waiting)",D1423)))</formula>
    </cfRule>
  </conditionalFormatting>
  <conditionalFormatting sqref="F1424">
    <cfRule type="containsBlanks" dxfId="775" priority="777">
      <formula>LEN(TRIM(F1424))=0</formula>
    </cfRule>
    <cfRule type="containsText" dxfId="774" priority="778" operator="containsText" text="Operational">
      <formula>NOT(ISERROR(SEARCH("Operational",F1424)))</formula>
    </cfRule>
    <cfRule type="containsText" dxfId="773" priority="779" operator="containsText" text="Dn(service)">
      <formula>NOT(ISERROR(SEARCH("Dn(service)",F1424)))</formula>
    </cfRule>
    <cfRule type="containsText" dxfId="772" priority="780" operator="containsText" text="Dn(waiting)">
      <formula>NOT(ISERROR(SEARCH("Dn(waiting)",F1424)))</formula>
    </cfRule>
  </conditionalFormatting>
  <conditionalFormatting sqref="F1425">
    <cfRule type="containsBlanks" dxfId="771" priority="773">
      <formula>LEN(TRIM(F1425))=0</formula>
    </cfRule>
    <cfRule type="containsText" dxfId="770" priority="774" operator="containsText" text="Operational">
      <formula>NOT(ISERROR(SEARCH("Operational",F1425)))</formula>
    </cfRule>
    <cfRule type="containsText" dxfId="769" priority="775" operator="containsText" text="Dn(service)">
      <formula>NOT(ISERROR(SEARCH("Dn(service)",F1425)))</formula>
    </cfRule>
    <cfRule type="containsText" dxfId="768" priority="776" operator="containsText" text="Dn(waiting)">
      <formula>NOT(ISERROR(SEARCH("Dn(waiting)",F1425)))</formula>
    </cfRule>
  </conditionalFormatting>
  <conditionalFormatting sqref="F1426">
    <cfRule type="containsBlanks" dxfId="767" priority="769">
      <formula>LEN(TRIM(F1426))=0</formula>
    </cfRule>
    <cfRule type="containsText" dxfId="766" priority="770" operator="containsText" text="Operational">
      <formula>NOT(ISERROR(SEARCH("Operational",F1426)))</formula>
    </cfRule>
    <cfRule type="containsText" dxfId="765" priority="771" operator="containsText" text="Dn(service)">
      <formula>NOT(ISERROR(SEARCH("Dn(service)",F1426)))</formula>
    </cfRule>
    <cfRule type="containsText" dxfId="764" priority="772" operator="containsText" text="Dn(waiting)">
      <formula>NOT(ISERROR(SEARCH("Dn(waiting)",F1426)))</formula>
    </cfRule>
  </conditionalFormatting>
  <conditionalFormatting sqref="F1427">
    <cfRule type="containsBlanks" dxfId="763" priority="765">
      <formula>LEN(TRIM(F1427))=0</formula>
    </cfRule>
    <cfRule type="containsText" dxfId="762" priority="766" operator="containsText" text="Operational">
      <formula>NOT(ISERROR(SEARCH("Operational",F1427)))</formula>
    </cfRule>
    <cfRule type="containsText" dxfId="761" priority="767" operator="containsText" text="Dn(service)">
      <formula>NOT(ISERROR(SEARCH("Dn(service)",F1427)))</formula>
    </cfRule>
    <cfRule type="containsText" dxfId="760" priority="768" operator="containsText" text="Dn(waiting)">
      <formula>NOT(ISERROR(SEARCH("Dn(waiting)",F1427)))</formula>
    </cfRule>
  </conditionalFormatting>
  <conditionalFormatting sqref="F1428">
    <cfRule type="containsBlanks" dxfId="759" priority="761">
      <formula>LEN(TRIM(F1428))=0</formula>
    </cfRule>
    <cfRule type="containsText" dxfId="758" priority="762" operator="containsText" text="Operational">
      <formula>NOT(ISERROR(SEARCH("Operational",F1428)))</formula>
    </cfRule>
    <cfRule type="containsText" dxfId="757" priority="763" operator="containsText" text="Dn(service)">
      <formula>NOT(ISERROR(SEARCH("Dn(service)",F1428)))</formula>
    </cfRule>
    <cfRule type="containsText" dxfId="756" priority="764" operator="containsText" text="Dn(waiting)">
      <formula>NOT(ISERROR(SEARCH("Dn(waiting)",F1428)))</formula>
    </cfRule>
  </conditionalFormatting>
  <conditionalFormatting sqref="E1430">
    <cfRule type="containsBlanks" dxfId="755" priority="757">
      <formula>LEN(TRIM(E1430))=0</formula>
    </cfRule>
    <cfRule type="containsText" dxfId="754" priority="758" operator="containsText" text="Operational">
      <formula>NOT(ISERROR(SEARCH("Operational",E1430)))</formula>
    </cfRule>
    <cfRule type="containsText" dxfId="753" priority="759" operator="containsText" text="Dn(service)">
      <formula>NOT(ISERROR(SEARCH("Dn(service)",E1430)))</formula>
    </cfRule>
    <cfRule type="containsText" dxfId="752" priority="760" operator="containsText" text="Dn(waiting)">
      <formula>NOT(ISERROR(SEARCH("Dn(waiting)",E1430)))</formula>
    </cfRule>
  </conditionalFormatting>
  <conditionalFormatting sqref="E1431">
    <cfRule type="containsBlanks" dxfId="751" priority="753">
      <formula>LEN(TRIM(E1431))=0</formula>
    </cfRule>
    <cfRule type="containsText" dxfId="750" priority="754" operator="containsText" text="Operational">
      <formula>NOT(ISERROR(SEARCH("Operational",E1431)))</formula>
    </cfRule>
    <cfRule type="containsText" dxfId="749" priority="755" operator="containsText" text="Dn(service)">
      <formula>NOT(ISERROR(SEARCH("Dn(service)",E1431)))</formula>
    </cfRule>
    <cfRule type="containsText" dxfId="748" priority="756" operator="containsText" text="Dn(waiting)">
      <formula>NOT(ISERROR(SEARCH("Dn(waiting)",E1431)))</formula>
    </cfRule>
  </conditionalFormatting>
  <conditionalFormatting sqref="H1434">
    <cfRule type="containsBlanks" dxfId="747" priority="749">
      <formula>LEN(TRIM(H1434))=0</formula>
    </cfRule>
    <cfRule type="containsText" dxfId="746" priority="750" operator="containsText" text="Operational">
      <formula>NOT(ISERROR(SEARCH("Operational",H1434)))</formula>
    </cfRule>
    <cfRule type="containsText" dxfId="745" priority="751" operator="containsText" text="Dn(service)">
      <formula>NOT(ISERROR(SEARCH("Dn(service)",H1434)))</formula>
    </cfRule>
    <cfRule type="containsText" dxfId="744" priority="752" operator="containsText" text="Dn(waiting)">
      <formula>NOT(ISERROR(SEARCH("Dn(waiting)",H1434)))</formula>
    </cfRule>
  </conditionalFormatting>
  <conditionalFormatting sqref="H1435">
    <cfRule type="containsBlanks" dxfId="743" priority="745">
      <formula>LEN(TRIM(H1435))=0</formula>
    </cfRule>
    <cfRule type="containsText" dxfId="742" priority="746" operator="containsText" text="Operational">
      <formula>NOT(ISERROR(SEARCH("Operational",H1435)))</formula>
    </cfRule>
    <cfRule type="containsText" dxfId="741" priority="747" operator="containsText" text="Dn(service)">
      <formula>NOT(ISERROR(SEARCH("Dn(service)",H1435)))</formula>
    </cfRule>
    <cfRule type="containsText" dxfId="740" priority="748" operator="containsText" text="Dn(waiting)">
      <formula>NOT(ISERROR(SEARCH("Dn(waiting)",H1435)))</formula>
    </cfRule>
  </conditionalFormatting>
  <conditionalFormatting sqref="C1438">
    <cfRule type="containsBlanks" dxfId="739" priority="741">
      <formula>LEN(TRIM(C1438))=0</formula>
    </cfRule>
    <cfRule type="containsText" dxfId="738" priority="742" operator="containsText" text="Operational">
      <formula>NOT(ISERROR(SEARCH("Operational",C1438)))</formula>
    </cfRule>
    <cfRule type="containsText" dxfId="737" priority="743" operator="containsText" text="Dn(service)">
      <formula>NOT(ISERROR(SEARCH("Dn(service)",C1438)))</formula>
    </cfRule>
    <cfRule type="containsText" dxfId="736" priority="744" operator="containsText" text="Dn(waiting)">
      <formula>NOT(ISERROR(SEARCH("Dn(waiting)",C1438)))</formula>
    </cfRule>
  </conditionalFormatting>
  <conditionalFormatting sqref="C1439">
    <cfRule type="containsBlanks" dxfId="735" priority="737">
      <formula>LEN(TRIM(C1439))=0</formula>
    </cfRule>
    <cfRule type="containsText" dxfId="734" priority="738" operator="containsText" text="Operational">
      <formula>NOT(ISERROR(SEARCH("Operational",C1439)))</formula>
    </cfRule>
    <cfRule type="containsText" dxfId="733" priority="739" operator="containsText" text="Dn(service)">
      <formula>NOT(ISERROR(SEARCH("Dn(service)",C1439)))</formula>
    </cfRule>
    <cfRule type="containsText" dxfId="732" priority="740" operator="containsText" text="Dn(waiting)">
      <formula>NOT(ISERROR(SEARCH("Dn(waiting)",C1439)))</formula>
    </cfRule>
  </conditionalFormatting>
  <conditionalFormatting sqref="G1443">
    <cfRule type="containsBlanks" dxfId="731" priority="733">
      <formula>LEN(TRIM(G1443))=0</formula>
    </cfRule>
    <cfRule type="containsText" dxfId="730" priority="734" operator="containsText" text="Operational">
      <formula>NOT(ISERROR(SEARCH("Operational",G1443)))</formula>
    </cfRule>
    <cfRule type="containsText" dxfId="729" priority="735" operator="containsText" text="Dn(service)">
      <formula>NOT(ISERROR(SEARCH("Dn(service)",G1443)))</formula>
    </cfRule>
    <cfRule type="containsText" dxfId="728" priority="736" operator="containsText" text="Dn(waiting)">
      <formula>NOT(ISERROR(SEARCH("Dn(waiting)",G1443)))</formula>
    </cfRule>
  </conditionalFormatting>
  <conditionalFormatting sqref="G1444">
    <cfRule type="containsBlanks" dxfId="727" priority="729">
      <formula>LEN(TRIM(G1444))=0</formula>
    </cfRule>
    <cfRule type="containsText" dxfId="726" priority="730" operator="containsText" text="Operational">
      <formula>NOT(ISERROR(SEARCH("Operational",G1444)))</formula>
    </cfRule>
    <cfRule type="containsText" dxfId="725" priority="731" operator="containsText" text="Dn(service)">
      <formula>NOT(ISERROR(SEARCH("Dn(service)",G1444)))</formula>
    </cfRule>
    <cfRule type="containsText" dxfId="724" priority="732" operator="containsText" text="Dn(waiting)">
      <formula>NOT(ISERROR(SEARCH("Dn(waiting)",G1444)))</formula>
    </cfRule>
  </conditionalFormatting>
  <conditionalFormatting sqref="D1445">
    <cfRule type="containsBlanks" dxfId="723" priority="725">
      <formula>LEN(TRIM(D1445))=0</formula>
    </cfRule>
    <cfRule type="containsText" dxfId="722" priority="726" operator="containsText" text="Operational">
      <formula>NOT(ISERROR(SEARCH("Operational",D1445)))</formula>
    </cfRule>
    <cfRule type="containsText" dxfId="721" priority="727" operator="containsText" text="Dn(service)">
      <formula>NOT(ISERROR(SEARCH("Dn(service)",D1445)))</formula>
    </cfRule>
    <cfRule type="containsText" dxfId="720" priority="728" operator="containsText" text="Dn(waiting)">
      <formula>NOT(ISERROR(SEARCH("Dn(waiting)",D1445)))</formula>
    </cfRule>
  </conditionalFormatting>
  <conditionalFormatting sqref="D1446">
    <cfRule type="containsBlanks" dxfId="719" priority="721">
      <formula>LEN(TRIM(D1446))=0</formula>
    </cfRule>
    <cfRule type="containsText" dxfId="718" priority="722" operator="containsText" text="Operational">
      <formula>NOT(ISERROR(SEARCH("Operational",D1446)))</formula>
    </cfRule>
    <cfRule type="containsText" dxfId="717" priority="723" operator="containsText" text="Dn(service)">
      <formula>NOT(ISERROR(SEARCH("Dn(service)",D1446)))</formula>
    </cfRule>
    <cfRule type="containsText" dxfId="716" priority="724" operator="containsText" text="Dn(waiting)">
      <formula>NOT(ISERROR(SEARCH("Dn(waiting)",D1446)))</formula>
    </cfRule>
  </conditionalFormatting>
  <conditionalFormatting sqref="D1447">
    <cfRule type="containsBlanks" dxfId="715" priority="717">
      <formula>LEN(TRIM(D1447))=0</formula>
    </cfRule>
    <cfRule type="containsText" dxfId="714" priority="718" operator="containsText" text="Operational">
      <formula>NOT(ISERROR(SEARCH("Operational",D1447)))</formula>
    </cfRule>
    <cfRule type="containsText" dxfId="713" priority="719" operator="containsText" text="Dn(service)">
      <formula>NOT(ISERROR(SEARCH("Dn(service)",D1447)))</formula>
    </cfRule>
    <cfRule type="containsText" dxfId="712" priority="720" operator="containsText" text="Dn(waiting)">
      <formula>NOT(ISERROR(SEARCH("Dn(waiting)",D1447)))</formula>
    </cfRule>
  </conditionalFormatting>
  <conditionalFormatting sqref="D1448">
    <cfRule type="containsBlanks" dxfId="711" priority="713">
      <formula>LEN(TRIM(D1448))=0</formula>
    </cfRule>
    <cfRule type="containsText" dxfId="710" priority="714" operator="containsText" text="Operational">
      <formula>NOT(ISERROR(SEARCH("Operational",D1448)))</formula>
    </cfRule>
    <cfRule type="containsText" dxfId="709" priority="715" operator="containsText" text="Dn(service)">
      <formula>NOT(ISERROR(SEARCH("Dn(service)",D1448)))</formula>
    </cfRule>
    <cfRule type="containsText" dxfId="708" priority="716" operator="containsText" text="Dn(waiting)">
      <formula>NOT(ISERROR(SEARCH("Dn(waiting)",D1448)))</formula>
    </cfRule>
  </conditionalFormatting>
  <conditionalFormatting sqref="D1449">
    <cfRule type="containsBlanks" dxfId="707" priority="709">
      <formula>LEN(TRIM(D1449))=0</formula>
    </cfRule>
    <cfRule type="containsText" dxfId="706" priority="710" operator="containsText" text="Operational">
      <formula>NOT(ISERROR(SEARCH("Operational",D1449)))</formula>
    </cfRule>
    <cfRule type="containsText" dxfId="705" priority="711" operator="containsText" text="Dn(service)">
      <formula>NOT(ISERROR(SEARCH("Dn(service)",D1449)))</formula>
    </cfRule>
    <cfRule type="containsText" dxfId="704" priority="712" operator="containsText" text="Dn(waiting)">
      <formula>NOT(ISERROR(SEARCH("Dn(waiting)",D1449)))</formula>
    </cfRule>
  </conditionalFormatting>
  <conditionalFormatting sqref="F1450">
    <cfRule type="containsBlanks" dxfId="703" priority="705">
      <formula>LEN(TRIM(F1450))=0</formula>
    </cfRule>
    <cfRule type="containsText" dxfId="702" priority="706" operator="containsText" text="Operational">
      <formula>NOT(ISERROR(SEARCH("Operational",F1450)))</formula>
    </cfRule>
    <cfRule type="containsText" dxfId="701" priority="707" operator="containsText" text="Dn(service)">
      <formula>NOT(ISERROR(SEARCH("Dn(service)",F1450)))</formula>
    </cfRule>
    <cfRule type="containsText" dxfId="700" priority="708" operator="containsText" text="Dn(waiting)">
      <formula>NOT(ISERROR(SEARCH("Dn(waiting)",F1450)))</formula>
    </cfRule>
  </conditionalFormatting>
  <conditionalFormatting sqref="F1451">
    <cfRule type="containsBlanks" dxfId="699" priority="701">
      <formula>LEN(TRIM(F1451))=0</formula>
    </cfRule>
    <cfRule type="containsText" dxfId="698" priority="702" operator="containsText" text="Operational">
      <formula>NOT(ISERROR(SEARCH("Operational",F1451)))</formula>
    </cfRule>
    <cfRule type="containsText" dxfId="697" priority="703" operator="containsText" text="Dn(service)">
      <formula>NOT(ISERROR(SEARCH("Dn(service)",F1451)))</formula>
    </cfRule>
    <cfRule type="containsText" dxfId="696" priority="704" operator="containsText" text="Dn(waiting)">
      <formula>NOT(ISERROR(SEARCH("Dn(waiting)",F1451)))</formula>
    </cfRule>
  </conditionalFormatting>
  <conditionalFormatting sqref="F1452">
    <cfRule type="containsBlanks" dxfId="695" priority="697">
      <formula>LEN(TRIM(F1452))=0</formula>
    </cfRule>
    <cfRule type="containsText" dxfId="694" priority="698" operator="containsText" text="Operational">
      <formula>NOT(ISERROR(SEARCH("Operational",F1452)))</formula>
    </cfRule>
    <cfRule type="containsText" dxfId="693" priority="699" operator="containsText" text="Dn(service)">
      <formula>NOT(ISERROR(SEARCH("Dn(service)",F1452)))</formula>
    </cfRule>
    <cfRule type="containsText" dxfId="692" priority="700" operator="containsText" text="Dn(waiting)">
      <formula>NOT(ISERROR(SEARCH("Dn(waiting)",F1452)))</formula>
    </cfRule>
  </conditionalFormatting>
  <conditionalFormatting sqref="F1453">
    <cfRule type="containsBlanks" dxfId="691" priority="693">
      <formula>LEN(TRIM(F1453))=0</formula>
    </cfRule>
    <cfRule type="containsText" dxfId="690" priority="694" operator="containsText" text="Operational">
      <formula>NOT(ISERROR(SEARCH("Operational",F1453)))</formula>
    </cfRule>
    <cfRule type="containsText" dxfId="689" priority="695" operator="containsText" text="Dn(service)">
      <formula>NOT(ISERROR(SEARCH("Dn(service)",F1453)))</formula>
    </cfRule>
    <cfRule type="containsText" dxfId="688" priority="696" operator="containsText" text="Dn(waiting)">
      <formula>NOT(ISERROR(SEARCH("Dn(waiting)",F1453)))</formula>
    </cfRule>
  </conditionalFormatting>
  <conditionalFormatting sqref="E1454">
    <cfRule type="containsBlanks" dxfId="687" priority="689">
      <formula>LEN(TRIM(E1454))=0</formula>
    </cfRule>
    <cfRule type="containsText" dxfId="686" priority="690" operator="containsText" text="Operational">
      <formula>NOT(ISERROR(SEARCH("Operational",E1454)))</formula>
    </cfRule>
    <cfRule type="containsText" dxfId="685" priority="691" operator="containsText" text="Dn(service)">
      <formula>NOT(ISERROR(SEARCH("Dn(service)",E1454)))</formula>
    </cfRule>
    <cfRule type="containsText" dxfId="684" priority="692" operator="containsText" text="Dn(waiting)">
      <formula>NOT(ISERROR(SEARCH("Dn(waiting)",E1454)))</formula>
    </cfRule>
  </conditionalFormatting>
  <conditionalFormatting sqref="E1455">
    <cfRule type="containsBlanks" dxfId="683" priority="685">
      <formula>LEN(TRIM(E1455))=0</formula>
    </cfRule>
    <cfRule type="containsText" dxfId="682" priority="686" operator="containsText" text="Operational">
      <formula>NOT(ISERROR(SEARCH("Operational",E1455)))</formula>
    </cfRule>
    <cfRule type="containsText" dxfId="681" priority="687" operator="containsText" text="Dn(service)">
      <formula>NOT(ISERROR(SEARCH("Dn(service)",E1455)))</formula>
    </cfRule>
    <cfRule type="containsText" dxfId="680" priority="688" operator="containsText" text="Dn(waiting)">
      <formula>NOT(ISERROR(SEARCH("Dn(waiting)",E1455)))</formula>
    </cfRule>
  </conditionalFormatting>
  <conditionalFormatting sqref="E1456">
    <cfRule type="containsBlanks" dxfId="679" priority="681">
      <formula>LEN(TRIM(E1456))=0</formula>
    </cfRule>
    <cfRule type="containsText" dxfId="678" priority="682" operator="containsText" text="Operational">
      <formula>NOT(ISERROR(SEARCH("Operational",E1456)))</formula>
    </cfRule>
    <cfRule type="containsText" dxfId="677" priority="683" operator="containsText" text="Dn(service)">
      <formula>NOT(ISERROR(SEARCH("Dn(service)",E1456)))</formula>
    </cfRule>
    <cfRule type="containsText" dxfId="676" priority="684" operator="containsText" text="Dn(waiting)">
      <formula>NOT(ISERROR(SEARCH("Dn(waiting)",E1456)))</formula>
    </cfRule>
  </conditionalFormatting>
  <conditionalFormatting sqref="E1457">
    <cfRule type="containsBlanks" dxfId="675" priority="677">
      <formula>LEN(TRIM(E1457))=0</formula>
    </cfRule>
    <cfRule type="containsText" dxfId="674" priority="678" operator="containsText" text="Operational">
      <formula>NOT(ISERROR(SEARCH("Operational",E1457)))</formula>
    </cfRule>
    <cfRule type="containsText" dxfId="673" priority="679" operator="containsText" text="Dn(service)">
      <formula>NOT(ISERROR(SEARCH("Dn(service)",E1457)))</formula>
    </cfRule>
    <cfRule type="containsText" dxfId="672" priority="680" operator="containsText" text="Dn(waiting)">
      <formula>NOT(ISERROR(SEARCH("Dn(waiting)",E1457)))</formula>
    </cfRule>
  </conditionalFormatting>
  <conditionalFormatting sqref="H1480 F1472:H1472 D1472:D1476 E1478:E1481 G1482:G1487">
    <cfRule type="containsBlanks" dxfId="671" priority="673">
      <formula>LEN(TRIM(D1472))=0</formula>
    </cfRule>
    <cfRule type="containsText" dxfId="670" priority="674" operator="containsText" text="Operational">
      <formula>NOT(ISERROR(SEARCH("Operational",D1472)))</formula>
    </cfRule>
    <cfRule type="containsText" dxfId="669" priority="675" operator="containsText" text="Dn(service)">
      <formula>NOT(ISERROR(SEARCH("Dn(service)",D1472)))</formula>
    </cfRule>
    <cfRule type="containsText" dxfId="668" priority="676" operator="containsText" text="Dn(waiting)">
      <formula>NOT(ISERROR(SEARCH("Dn(waiting)",D1472)))</formula>
    </cfRule>
  </conditionalFormatting>
  <conditionalFormatting sqref="G1488">
    <cfRule type="containsBlanks" dxfId="667" priority="669">
      <formula>LEN(TRIM(G1488))=0</formula>
    </cfRule>
    <cfRule type="containsText" dxfId="666" priority="670" operator="containsText" text="Operational">
      <formula>NOT(ISERROR(SEARCH("Operational",G1488)))</formula>
    </cfRule>
    <cfRule type="containsText" dxfId="665" priority="671" operator="containsText" text="Dn(service)">
      <formula>NOT(ISERROR(SEARCH("Dn(service)",G1488)))</formula>
    </cfRule>
    <cfRule type="containsText" dxfId="664" priority="672" operator="containsText" text="Dn(waiting)">
      <formula>NOT(ISERROR(SEARCH("Dn(waiting)",G1488)))</formula>
    </cfRule>
  </conditionalFormatting>
  <conditionalFormatting sqref="G1489">
    <cfRule type="containsBlanks" dxfId="663" priority="665">
      <formula>LEN(TRIM(G1489))=0</formula>
    </cfRule>
    <cfRule type="containsText" dxfId="662" priority="666" operator="containsText" text="Operational">
      <formula>NOT(ISERROR(SEARCH("Operational",G1489)))</formula>
    </cfRule>
    <cfRule type="containsText" dxfId="661" priority="667" operator="containsText" text="Dn(service)">
      <formula>NOT(ISERROR(SEARCH("Dn(service)",G1489)))</formula>
    </cfRule>
    <cfRule type="containsText" dxfId="660" priority="668" operator="containsText" text="Dn(waiting)">
      <formula>NOT(ISERROR(SEARCH("Dn(waiting)",G1489)))</formula>
    </cfRule>
  </conditionalFormatting>
  <conditionalFormatting sqref="H1501">
    <cfRule type="containsBlanks" dxfId="659" priority="633">
      <formula>LEN(TRIM(H1501))=0</formula>
    </cfRule>
    <cfRule type="containsText" dxfId="658" priority="634" operator="containsText" text="Operational">
      <formula>NOT(ISERROR(SEARCH("Operational",H1501)))</formula>
    </cfRule>
    <cfRule type="containsText" dxfId="657" priority="635" operator="containsText" text="Dn(service)">
      <formula>NOT(ISERROR(SEARCH("Dn(service)",H1501)))</formula>
    </cfRule>
    <cfRule type="containsText" dxfId="656" priority="636" operator="containsText" text="Dn(waiting)">
      <formula>NOT(ISERROR(SEARCH("Dn(waiting)",H1501)))</formula>
    </cfRule>
  </conditionalFormatting>
  <conditionalFormatting sqref="C1491">
    <cfRule type="containsBlanks" dxfId="655" priority="661">
      <formula>LEN(TRIM(C1491))=0</formula>
    </cfRule>
    <cfRule type="containsText" dxfId="654" priority="662" operator="containsText" text="Operational">
      <formula>NOT(ISERROR(SEARCH("Operational",C1491)))</formula>
    </cfRule>
    <cfRule type="containsText" dxfId="653" priority="663" operator="containsText" text="Dn(service)">
      <formula>NOT(ISERROR(SEARCH("Dn(service)",C1491)))</formula>
    </cfRule>
    <cfRule type="containsText" dxfId="652" priority="664" operator="containsText" text="Dn(waiting)">
      <formula>NOT(ISERROR(SEARCH("Dn(waiting)",C1491)))</formula>
    </cfRule>
  </conditionalFormatting>
  <conditionalFormatting sqref="D1491">
    <cfRule type="containsBlanks" dxfId="651" priority="657">
      <formula>LEN(TRIM(D1491))=0</formula>
    </cfRule>
    <cfRule type="containsText" dxfId="650" priority="658" operator="containsText" text="Operational">
      <formula>NOT(ISERROR(SEARCH("Operational",D1491)))</formula>
    </cfRule>
    <cfRule type="containsText" dxfId="649" priority="659" operator="containsText" text="Dn(service)">
      <formula>NOT(ISERROR(SEARCH("Dn(service)",D1491)))</formula>
    </cfRule>
    <cfRule type="containsText" dxfId="648" priority="660" operator="containsText" text="Dn(waiting)">
      <formula>NOT(ISERROR(SEARCH("Dn(waiting)",D1491)))</formula>
    </cfRule>
  </conditionalFormatting>
  <conditionalFormatting sqref="C1492">
    <cfRule type="containsBlanks" dxfId="647" priority="653">
      <formula>LEN(TRIM(C1492))=0</formula>
    </cfRule>
    <cfRule type="containsText" dxfId="646" priority="654" operator="containsText" text="Operational">
      <formula>NOT(ISERROR(SEARCH("Operational",C1492)))</formula>
    </cfRule>
    <cfRule type="containsText" dxfId="645" priority="655" operator="containsText" text="Dn(service)">
      <formula>NOT(ISERROR(SEARCH("Dn(service)",C1492)))</formula>
    </cfRule>
    <cfRule type="containsText" dxfId="644" priority="656" operator="containsText" text="Dn(waiting)">
      <formula>NOT(ISERROR(SEARCH("Dn(waiting)",C1492)))</formula>
    </cfRule>
  </conditionalFormatting>
  <conditionalFormatting sqref="D1492">
    <cfRule type="containsBlanks" dxfId="643" priority="649">
      <formula>LEN(TRIM(D1492))=0</formula>
    </cfRule>
    <cfRule type="containsText" dxfId="642" priority="650" operator="containsText" text="Operational">
      <formula>NOT(ISERROR(SEARCH("Operational",D1492)))</formula>
    </cfRule>
    <cfRule type="containsText" dxfId="641" priority="651" operator="containsText" text="Dn(service)">
      <formula>NOT(ISERROR(SEARCH("Dn(service)",D1492)))</formula>
    </cfRule>
    <cfRule type="containsText" dxfId="640" priority="652" operator="containsText" text="Dn(waiting)">
      <formula>NOT(ISERROR(SEARCH("Dn(waiting)",D1492)))</formula>
    </cfRule>
  </conditionalFormatting>
  <conditionalFormatting sqref="D1493">
    <cfRule type="containsBlanks" dxfId="639" priority="645">
      <formula>LEN(TRIM(D1493))=0</formula>
    </cfRule>
    <cfRule type="containsText" dxfId="638" priority="646" operator="containsText" text="Operational">
      <formula>NOT(ISERROR(SEARCH("Operational",D1493)))</formula>
    </cfRule>
    <cfRule type="containsText" dxfId="637" priority="647" operator="containsText" text="Dn(service)">
      <formula>NOT(ISERROR(SEARCH("Dn(service)",D1493)))</formula>
    </cfRule>
    <cfRule type="containsText" dxfId="636" priority="648" operator="containsText" text="Dn(waiting)">
      <formula>NOT(ISERROR(SEARCH("Dn(waiting)",D1493)))</formula>
    </cfRule>
  </conditionalFormatting>
  <conditionalFormatting sqref="D1494">
    <cfRule type="containsBlanks" dxfId="635" priority="641">
      <formula>LEN(TRIM(D1494))=0</formula>
    </cfRule>
    <cfRule type="containsText" dxfId="634" priority="642" operator="containsText" text="Operational">
      <formula>NOT(ISERROR(SEARCH("Operational",D1494)))</formula>
    </cfRule>
    <cfRule type="containsText" dxfId="633" priority="643" operator="containsText" text="Dn(service)">
      <formula>NOT(ISERROR(SEARCH("Dn(service)",D1494)))</formula>
    </cfRule>
    <cfRule type="containsText" dxfId="632" priority="644" operator="containsText" text="Dn(waiting)">
      <formula>NOT(ISERROR(SEARCH("Dn(waiting)",D1494)))</formula>
    </cfRule>
  </conditionalFormatting>
  <conditionalFormatting sqref="H1500">
    <cfRule type="containsBlanks" dxfId="631" priority="637">
      <formula>LEN(TRIM(H1500))=0</formula>
    </cfRule>
    <cfRule type="containsText" dxfId="630" priority="638" operator="containsText" text="Operational">
      <formula>NOT(ISERROR(SEARCH("Operational",H1500)))</formula>
    </cfRule>
    <cfRule type="containsText" dxfId="629" priority="639" operator="containsText" text="Dn(service)">
      <formula>NOT(ISERROR(SEARCH("Dn(service)",H1500)))</formula>
    </cfRule>
    <cfRule type="containsText" dxfId="628" priority="640" operator="containsText" text="Dn(waiting)">
      <formula>NOT(ISERROR(SEARCH("Dn(waiting)",H1500)))</formula>
    </cfRule>
  </conditionalFormatting>
  <conditionalFormatting sqref="H1502">
    <cfRule type="containsBlanks" dxfId="627" priority="629">
      <formula>LEN(TRIM(H1502))=0</formula>
    </cfRule>
    <cfRule type="containsText" dxfId="626" priority="630" operator="containsText" text="Operational">
      <formula>NOT(ISERROR(SEARCH("Operational",H1502)))</formula>
    </cfRule>
    <cfRule type="containsText" dxfId="625" priority="631" operator="containsText" text="Dn(service)">
      <formula>NOT(ISERROR(SEARCH("Dn(service)",H1502)))</formula>
    </cfRule>
    <cfRule type="containsText" dxfId="624" priority="632" operator="containsText" text="Dn(waiting)">
      <formula>NOT(ISERROR(SEARCH("Dn(waiting)",H1502)))</formula>
    </cfRule>
  </conditionalFormatting>
  <conditionalFormatting sqref="C1472">
    <cfRule type="containsBlanks" dxfId="623" priority="625">
      <formula>LEN(TRIM(C1472))=0</formula>
    </cfRule>
    <cfRule type="containsText" dxfId="622" priority="626" operator="containsText" text="Operational">
      <formula>NOT(ISERROR(SEARCH("Operational",C1472)))</formula>
    </cfRule>
    <cfRule type="containsText" dxfId="621" priority="627" operator="containsText" text="Dn(service)">
      <formula>NOT(ISERROR(SEARCH("Dn(service)",C1472)))</formula>
    </cfRule>
    <cfRule type="containsText" dxfId="620" priority="628" operator="containsText" text="Dn(waiting)">
      <formula>NOT(ISERROR(SEARCH("Dn(waiting)",C1472)))</formula>
    </cfRule>
  </conditionalFormatting>
  <conditionalFormatting sqref="C1473">
    <cfRule type="containsBlanks" dxfId="619" priority="621">
      <formula>LEN(TRIM(C1473))=0</formula>
    </cfRule>
    <cfRule type="containsText" dxfId="618" priority="622" operator="containsText" text="Operational">
      <formula>NOT(ISERROR(SEARCH("Operational",C1473)))</formula>
    </cfRule>
    <cfRule type="containsText" dxfId="617" priority="623" operator="containsText" text="Dn(service)">
      <formula>NOT(ISERROR(SEARCH("Dn(service)",C1473)))</formula>
    </cfRule>
    <cfRule type="containsText" dxfId="616" priority="624" operator="containsText" text="Dn(waiting)">
      <formula>NOT(ISERROR(SEARCH("Dn(waiting)",C1473)))</formula>
    </cfRule>
  </conditionalFormatting>
  <conditionalFormatting sqref="F1475">
    <cfRule type="containsBlanks" dxfId="615" priority="617">
      <formula>LEN(TRIM(F1475))=0</formula>
    </cfRule>
    <cfRule type="containsText" dxfId="614" priority="618" operator="containsText" text="Operational">
      <formula>NOT(ISERROR(SEARCH("Operational",F1475)))</formula>
    </cfRule>
    <cfRule type="containsText" dxfId="613" priority="619" operator="containsText" text="Dn(service)">
      <formula>NOT(ISERROR(SEARCH("Dn(service)",F1475)))</formula>
    </cfRule>
    <cfRule type="containsText" dxfId="612" priority="620" operator="containsText" text="Dn(waiting)">
      <formula>NOT(ISERROR(SEARCH("Dn(waiting)",F1475)))</formula>
    </cfRule>
  </conditionalFormatting>
  <conditionalFormatting sqref="F1476">
    <cfRule type="containsBlanks" dxfId="611" priority="613">
      <formula>LEN(TRIM(F1476))=0</formula>
    </cfRule>
    <cfRule type="containsText" dxfId="610" priority="614" operator="containsText" text="Operational">
      <formula>NOT(ISERROR(SEARCH("Operational",F1476)))</formula>
    </cfRule>
    <cfRule type="containsText" dxfId="609" priority="615" operator="containsText" text="Dn(service)">
      <formula>NOT(ISERROR(SEARCH("Dn(service)",F1476)))</formula>
    </cfRule>
    <cfRule type="containsText" dxfId="608" priority="616" operator="containsText" text="Dn(waiting)">
      <formula>NOT(ISERROR(SEARCH("Dn(waiting)",F1476)))</formula>
    </cfRule>
  </conditionalFormatting>
  <conditionalFormatting sqref="H1474">
    <cfRule type="containsBlanks" dxfId="607" priority="609">
      <formula>LEN(TRIM(H1474))=0</formula>
    </cfRule>
    <cfRule type="containsText" dxfId="606" priority="610" operator="containsText" text="Operational">
      <formula>NOT(ISERROR(SEARCH("Operational",H1474)))</formula>
    </cfRule>
    <cfRule type="containsText" dxfId="605" priority="611" operator="containsText" text="Dn(service)">
      <formula>NOT(ISERROR(SEARCH("Dn(service)",H1474)))</formula>
    </cfRule>
    <cfRule type="containsText" dxfId="604" priority="612" operator="containsText" text="Dn(waiting)">
      <formula>NOT(ISERROR(SEARCH("Dn(waiting)",H1474)))</formula>
    </cfRule>
  </conditionalFormatting>
  <conditionalFormatting sqref="H1475">
    <cfRule type="containsBlanks" dxfId="603" priority="605">
      <formula>LEN(TRIM(H1475))=0</formula>
    </cfRule>
    <cfRule type="containsText" dxfId="602" priority="606" operator="containsText" text="Operational">
      <formula>NOT(ISERROR(SEARCH("Operational",H1475)))</formula>
    </cfRule>
    <cfRule type="containsText" dxfId="601" priority="607" operator="containsText" text="Dn(service)">
      <formula>NOT(ISERROR(SEARCH("Dn(service)",H1475)))</formula>
    </cfRule>
    <cfRule type="containsText" dxfId="600" priority="608" operator="containsText" text="Dn(waiting)">
      <formula>NOT(ISERROR(SEARCH("Dn(waiting)",H1475)))</formula>
    </cfRule>
  </conditionalFormatting>
  <conditionalFormatting sqref="H1473">
    <cfRule type="containsBlanks" dxfId="599" priority="601">
      <formula>LEN(TRIM(H1473))=0</formula>
    </cfRule>
    <cfRule type="containsText" dxfId="598" priority="602" operator="containsText" text="Operational">
      <formula>NOT(ISERROR(SEARCH("Operational",H1473)))</formula>
    </cfRule>
    <cfRule type="containsText" dxfId="597" priority="603" operator="containsText" text="Dn(service)">
      <formula>NOT(ISERROR(SEARCH("Dn(service)",H1473)))</formula>
    </cfRule>
    <cfRule type="containsText" dxfId="596" priority="604" operator="containsText" text="Dn(waiting)">
      <formula>NOT(ISERROR(SEARCH("Dn(waiting)",H1473)))</formula>
    </cfRule>
  </conditionalFormatting>
  <conditionalFormatting sqref="F1477">
    <cfRule type="containsBlanks" dxfId="595" priority="597">
      <formula>LEN(TRIM(F1477))=0</formula>
    </cfRule>
    <cfRule type="containsText" dxfId="594" priority="598" operator="containsText" text="Operational">
      <formula>NOT(ISERROR(SEARCH("Operational",F1477)))</formula>
    </cfRule>
    <cfRule type="containsText" dxfId="593" priority="599" operator="containsText" text="Dn(service)">
      <formula>NOT(ISERROR(SEARCH("Dn(service)",F1477)))</formula>
    </cfRule>
    <cfRule type="containsText" dxfId="592" priority="600" operator="containsText" text="Dn(waiting)">
      <formula>NOT(ISERROR(SEARCH("Dn(waiting)",F1477)))</formula>
    </cfRule>
  </conditionalFormatting>
  <conditionalFormatting sqref="E1477">
    <cfRule type="containsBlanks" dxfId="591" priority="593">
      <formula>LEN(TRIM(E1477))=0</formula>
    </cfRule>
    <cfRule type="containsText" dxfId="590" priority="594" operator="containsText" text="Operational">
      <formula>NOT(ISERROR(SEARCH("Operational",E1477)))</formula>
    </cfRule>
    <cfRule type="containsText" dxfId="589" priority="595" operator="containsText" text="Dn(service)">
      <formula>NOT(ISERROR(SEARCH("Dn(service)",E1477)))</formula>
    </cfRule>
    <cfRule type="containsText" dxfId="588" priority="596" operator="containsText" text="Dn(waiting)">
      <formula>NOT(ISERROR(SEARCH("Dn(waiting)",E1477)))</formula>
    </cfRule>
  </conditionalFormatting>
  <conditionalFormatting sqref="H1477">
    <cfRule type="containsBlanks" dxfId="587" priority="589">
      <formula>LEN(TRIM(H1477))=0</formula>
    </cfRule>
    <cfRule type="containsText" dxfId="586" priority="590" operator="containsText" text="Operational">
      <formula>NOT(ISERROR(SEARCH("Operational",H1477)))</formula>
    </cfRule>
    <cfRule type="containsText" dxfId="585" priority="591" operator="containsText" text="Dn(service)">
      <formula>NOT(ISERROR(SEARCH("Dn(service)",H1477)))</formula>
    </cfRule>
    <cfRule type="containsText" dxfId="584" priority="592" operator="containsText" text="Dn(waiting)">
      <formula>NOT(ISERROR(SEARCH("Dn(waiting)",H1477)))</formula>
    </cfRule>
  </conditionalFormatting>
  <conditionalFormatting sqref="H1478">
    <cfRule type="containsBlanks" dxfId="583" priority="585">
      <formula>LEN(TRIM(H1478))=0</formula>
    </cfRule>
    <cfRule type="containsText" dxfId="582" priority="586" operator="containsText" text="Operational">
      <formula>NOT(ISERROR(SEARCH("Operational",H1478)))</formula>
    </cfRule>
    <cfRule type="containsText" dxfId="581" priority="587" operator="containsText" text="Dn(service)">
      <formula>NOT(ISERROR(SEARCH("Dn(service)",H1478)))</formula>
    </cfRule>
    <cfRule type="containsText" dxfId="580" priority="588" operator="containsText" text="Dn(waiting)">
      <formula>NOT(ISERROR(SEARCH("Dn(waiting)",H1478)))</formula>
    </cfRule>
  </conditionalFormatting>
  <conditionalFormatting sqref="H1479">
    <cfRule type="containsBlanks" dxfId="579" priority="581">
      <formula>LEN(TRIM(H1479))=0</formula>
    </cfRule>
    <cfRule type="containsText" dxfId="578" priority="582" operator="containsText" text="Operational">
      <formula>NOT(ISERROR(SEARCH("Operational",H1479)))</formula>
    </cfRule>
    <cfRule type="containsText" dxfId="577" priority="583" operator="containsText" text="Dn(service)">
      <formula>NOT(ISERROR(SEARCH("Dn(service)",H1479)))</formula>
    </cfRule>
    <cfRule type="containsText" dxfId="576" priority="584" operator="containsText" text="Dn(waiting)">
      <formula>NOT(ISERROR(SEARCH("Dn(waiting)",H1479)))</formula>
    </cfRule>
  </conditionalFormatting>
  <conditionalFormatting sqref="F1478">
    <cfRule type="containsBlanks" dxfId="575" priority="577">
      <formula>LEN(TRIM(F1478))=0</formula>
    </cfRule>
    <cfRule type="containsText" dxfId="574" priority="578" operator="containsText" text="Operational">
      <formula>NOT(ISERROR(SEARCH("Operational",F1478)))</formula>
    </cfRule>
    <cfRule type="containsText" dxfId="573" priority="579" operator="containsText" text="Dn(service)">
      <formula>NOT(ISERROR(SEARCH("Dn(service)",F1478)))</formula>
    </cfRule>
    <cfRule type="containsText" dxfId="572" priority="580" operator="containsText" text="Dn(waiting)">
      <formula>NOT(ISERROR(SEARCH("Dn(waiting)",F1478)))</formula>
    </cfRule>
  </conditionalFormatting>
  <conditionalFormatting sqref="G1481">
    <cfRule type="containsBlanks" dxfId="571" priority="573">
      <formula>LEN(TRIM(G1481))=0</formula>
    </cfRule>
    <cfRule type="containsText" dxfId="570" priority="574" operator="containsText" text="Operational">
      <formula>NOT(ISERROR(SEARCH("Operational",G1481)))</formula>
    </cfRule>
    <cfRule type="containsText" dxfId="569" priority="575" operator="containsText" text="Dn(service)">
      <formula>NOT(ISERROR(SEARCH("Dn(service)",G1481)))</formula>
    </cfRule>
    <cfRule type="containsText" dxfId="568" priority="576" operator="containsText" text="Dn(waiting)">
      <formula>NOT(ISERROR(SEARCH("Dn(waiting)",G1481)))</formula>
    </cfRule>
  </conditionalFormatting>
  <conditionalFormatting sqref="C1486">
    <cfRule type="containsBlanks" dxfId="567" priority="569">
      <formula>LEN(TRIM(C1486))=0</formula>
    </cfRule>
    <cfRule type="containsText" dxfId="566" priority="570" operator="containsText" text="Operational">
      <formula>NOT(ISERROR(SEARCH("Operational",C1486)))</formula>
    </cfRule>
    <cfRule type="containsText" dxfId="565" priority="571" operator="containsText" text="Dn(service)">
      <formula>NOT(ISERROR(SEARCH("Dn(service)",C1486)))</formula>
    </cfRule>
    <cfRule type="containsText" dxfId="564" priority="572" operator="containsText" text="Dn(waiting)">
      <formula>NOT(ISERROR(SEARCH("Dn(waiting)",C1486)))</formula>
    </cfRule>
  </conditionalFormatting>
  <conditionalFormatting sqref="C1487">
    <cfRule type="containsBlanks" dxfId="563" priority="565">
      <formula>LEN(TRIM(C1487))=0</formula>
    </cfRule>
    <cfRule type="containsText" dxfId="562" priority="566" operator="containsText" text="Operational">
      <formula>NOT(ISERROR(SEARCH("Operational",C1487)))</formula>
    </cfRule>
    <cfRule type="containsText" dxfId="561" priority="567" operator="containsText" text="Dn(service)">
      <formula>NOT(ISERROR(SEARCH("Dn(service)",C1487)))</formula>
    </cfRule>
    <cfRule type="containsText" dxfId="560" priority="568" operator="containsText" text="Dn(waiting)">
      <formula>NOT(ISERROR(SEARCH("Dn(waiting)",C1487)))</formula>
    </cfRule>
  </conditionalFormatting>
  <conditionalFormatting sqref="C1488">
    <cfRule type="containsBlanks" dxfId="559" priority="561">
      <formula>LEN(TRIM(C1488))=0</formula>
    </cfRule>
    <cfRule type="containsText" dxfId="558" priority="562" operator="containsText" text="Operational">
      <formula>NOT(ISERROR(SEARCH("Operational",C1488)))</formula>
    </cfRule>
    <cfRule type="containsText" dxfId="557" priority="563" operator="containsText" text="Dn(service)">
      <formula>NOT(ISERROR(SEARCH("Dn(service)",C1488)))</formula>
    </cfRule>
    <cfRule type="containsText" dxfId="556" priority="564" operator="containsText" text="Dn(waiting)">
      <formula>NOT(ISERROR(SEARCH("Dn(waiting)",C1488)))</formula>
    </cfRule>
  </conditionalFormatting>
  <conditionalFormatting sqref="C1489">
    <cfRule type="containsBlanks" dxfId="555" priority="557">
      <formula>LEN(TRIM(C1489))=0</formula>
    </cfRule>
    <cfRule type="containsText" dxfId="554" priority="558" operator="containsText" text="Operational">
      <formula>NOT(ISERROR(SEARCH("Operational",C1489)))</formula>
    </cfRule>
    <cfRule type="containsText" dxfId="553" priority="559" operator="containsText" text="Dn(service)">
      <formula>NOT(ISERROR(SEARCH("Dn(service)",C1489)))</formula>
    </cfRule>
    <cfRule type="containsText" dxfId="552" priority="560" operator="containsText" text="Dn(waiting)">
      <formula>NOT(ISERROR(SEARCH("Dn(waiting)",C1489)))</formula>
    </cfRule>
  </conditionalFormatting>
  <conditionalFormatting sqref="C1490">
    <cfRule type="containsBlanks" dxfId="551" priority="553">
      <formula>LEN(TRIM(C1490))=0</formula>
    </cfRule>
    <cfRule type="containsText" dxfId="550" priority="554" operator="containsText" text="Operational">
      <formula>NOT(ISERROR(SEARCH("Operational",C1490)))</formula>
    </cfRule>
    <cfRule type="containsText" dxfId="549" priority="555" operator="containsText" text="Dn(service)">
      <formula>NOT(ISERROR(SEARCH("Dn(service)",C1490)))</formula>
    </cfRule>
    <cfRule type="containsText" dxfId="548" priority="556" operator="containsText" text="Dn(waiting)">
      <formula>NOT(ISERROR(SEARCH("Dn(waiting)",C1490)))</formula>
    </cfRule>
  </conditionalFormatting>
  <conditionalFormatting sqref="F1496">
    <cfRule type="containsBlanks" dxfId="547" priority="549">
      <formula>LEN(TRIM(F1496))=0</formula>
    </cfRule>
    <cfRule type="containsText" dxfId="546" priority="550" operator="containsText" text="Operational">
      <formula>NOT(ISERROR(SEARCH("Operational",F1496)))</formula>
    </cfRule>
    <cfRule type="containsText" dxfId="545" priority="551" operator="containsText" text="Dn(service)">
      <formula>NOT(ISERROR(SEARCH("Dn(service)",F1496)))</formula>
    </cfRule>
    <cfRule type="containsText" dxfId="544" priority="552" operator="containsText" text="Dn(waiting)">
      <formula>NOT(ISERROR(SEARCH("Dn(waiting)",F1496)))</formula>
    </cfRule>
  </conditionalFormatting>
  <conditionalFormatting sqref="F1497">
    <cfRule type="containsBlanks" dxfId="543" priority="545">
      <formula>LEN(TRIM(F1497))=0</formula>
    </cfRule>
    <cfRule type="containsText" dxfId="542" priority="546" operator="containsText" text="Operational">
      <formula>NOT(ISERROR(SEARCH("Operational",F1497)))</formula>
    </cfRule>
    <cfRule type="containsText" dxfId="541" priority="547" operator="containsText" text="Dn(service)">
      <formula>NOT(ISERROR(SEARCH("Dn(service)",F1497)))</formula>
    </cfRule>
    <cfRule type="containsText" dxfId="540" priority="548" operator="containsText" text="Dn(waiting)">
      <formula>NOT(ISERROR(SEARCH("Dn(waiting)",F1497)))</formula>
    </cfRule>
  </conditionalFormatting>
  <conditionalFormatting sqref="F1498">
    <cfRule type="containsBlanks" dxfId="539" priority="541">
      <formula>LEN(TRIM(F1498))=0</formula>
    </cfRule>
    <cfRule type="containsText" dxfId="538" priority="542" operator="containsText" text="Operational">
      <formula>NOT(ISERROR(SEARCH("Operational",F1498)))</formula>
    </cfRule>
    <cfRule type="containsText" dxfId="537" priority="543" operator="containsText" text="Dn(service)">
      <formula>NOT(ISERROR(SEARCH("Dn(service)",F1498)))</formula>
    </cfRule>
    <cfRule type="containsText" dxfId="536" priority="544" operator="containsText" text="Dn(waiting)">
      <formula>NOT(ISERROR(SEARCH("Dn(waiting)",F1498)))</formula>
    </cfRule>
  </conditionalFormatting>
  <conditionalFormatting sqref="F1499">
    <cfRule type="containsBlanks" dxfId="535" priority="537">
      <formula>LEN(TRIM(F1499))=0</formula>
    </cfRule>
    <cfRule type="containsText" dxfId="534" priority="538" operator="containsText" text="Operational">
      <formula>NOT(ISERROR(SEARCH("Operational",F1499)))</formula>
    </cfRule>
    <cfRule type="containsText" dxfId="533" priority="539" operator="containsText" text="Dn(service)">
      <formula>NOT(ISERROR(SEARCH("Dn(service)",F1499)))</formula>
    </cfRule>
    <cfRule type="containsText" dxfId="532" priority="540" operator="containsText" text="Dn(waiting)">
      <formula>NOT(ISERROR(SEARCH("Dn(waiting)",F1499)))</formula>
    </cfRule>
  </conditionalFormatting>
  <conditionalFormatting sqref="F1500">
    <cfRule type="containsBlanks" dxfId="531" priority="533">
      <formula>LEN(TRIM(F1500))=0</formula>
    </cfRule>
    <cfRule type="containsText" dxfId="530" priority="534" operator="containsText" text="Operational">
      <formula>NOT(ISERROR(SEARCH("Operational",F1500)))</formula>
    </cfRule>
    <cfRule type="containsText" dxfId="529" priority="535" operator="containsText" text="Dn(service)">
      <formula>NOT(ISERROR(SEARCH("Dn(service)",F1500)))</formula>
    </cfRule>
    <cfRule type="containsText" dxfId="528" priority="536" operator="containsText" text="Dn(waiting)">
      <formula>NOT(ISERROR(SEARCH("Dn(waiting)",F1500)))</formula>
    </cfRule>
  </conditionalFormatting>
  <conditionalFormatting sqref="F1501">
    <cfRule type="containsBlanks" dxfId="527" priority="529">
      <formula>LEN(TRIM(F1501))=0</formula>
    </cfRule>
    <cfRule type="containsText" dxfId="526" priority="530" operator="containsText" text="Operational">
      <formula>NOT(ISERROR(SEARCH("Operational",F1501)))</formula>
    </cfRule>
    <cfRule type="containsText" dxfId="525" priority="531" operator="containsText" text="Dn(service)">
      <formula>NOT(ISERROR(SEARCH("Dn(service)",F1501)))</formula>
    </cfRule>
    <cfRule type="containsText" dxfId="524" priority="532" operator="containsText" text="Dn(waiting)">
      <formula>NOT(ISERROR(SEARCH("Dn(waiting)",F1501)))</formula>
    </cfRule>
  </conditionalFormatting>
  <conditionalFormatting sqref="D1495">
    <cfRule type="containsBlanks" dxfId="523" priority="525">
      <formula>LEN(TRIM(D1495))=0</formula>
    </cfRule>
    <cfRule type="containsText" dxfId="522" priority="526" operator="containsText" text="Operational">
      <formula>NOT(ISERROR(SEARCH("Operational",D1495)))</formula>
    </cfRule>
    <cfRule type="containsText" dxfId="521" priority="527" operator="containsText" text="Dn(service)">
      <formula>NOT(ISERROR(SEARCH("Dn(service)",D1495)))</formula>
    </cfRule>
    <cfRule type="containsText" dxfId="520" priority="528" operator="containsText" text="Dn(waiting)">
      <formula>NOT(ISERROR(SEARCH("Dn(waiting)",D1495)))</formula>
    </cfRule>
  </conditionalFormatting>
  <conditionalFormatting sqref="D1496">
    <cfRule type="containsBlanks" dxfId="519" priority="521">
      <formula>LEN(TRIM(D1496))=0</formula>
    </cfRule>
    <cfRule type="containsText" dxfId="518" priority="522" operator="containsText" text="Operational">
      <formula>NOT(ISERROR(SEARCH("Operational",D1496)))</formula>
    </cfRule>
    <cfRule type="containsText" dxfId="517" priority="523" operator="containsText" text="Dn(service)">
      <formula>NOT(ISERROR(SEARCH("Dn(service)",D1496)))</formula>
    </cfRule>
    <cfRule type="containsText" dxfId="516" priority="524" operator="containsText" text="Dn(waiting)">
      <formula>NOT(ISERROR(SEARCH("Dn(waiting)",D1496)))</formula>
    </cfRule>
  </conditionalFormatting>
  <conditionalFormatting sqref="D1497">
    <cfRule type="containsBlanks" dxfId="515" priority="517">
      <formula>LEN(TRIM(D1497))=0</formula>
    </cfRule>
    <cfRule type="containsText" dxfId="514" priority="518" operator="containsText" text="Operational">
      <formula>NOT(ISERROR(SEARCH("Operational",D1497)))</formula>
    </cfRule>
    <cfRule type="containsText" dxfId="513" priority="519" operator="containsText" text="Dn(service)">
      <formula>NOT(ISERROR(SEARCH("Dn(service)",D1497)))</formula>
    </cfRule>
    <cfRule type="containsText" dxfId="512" priority="520" operator="containsText" text="Dn(waiting)">
      <formula>NOT(ISERROR(SEARCH("Dn(waiting)",D1497)))</formula>
    </cfRule>
  </conditionalFormatting>
  <conditionalFormatting sqref="D1498">
    <cfRule type="containsBlanks" dxfId="511" priority="513">
      <formula>LEN(TRIM(D1498))=0</formula>
    </cfRule>
    <cfRule type="containsText" dxfId="510" priority="514" operator="containsText" text="Operational">
      <formula>NOT(ISERROR(SEARCH("Operational",D1498)))</formula>
    </cfRule>
    <cfRule type="containsText" dxfId="509" priority="515" operator="containsText" text="Dn(service)">
      <formula>NOT(ISERROR(SEARCH("Dn(service)",D1498)))</formula>
    </cfRule>
    <cfRule type="containsText" dxfId="508" priority="516" operator="containsText" text="Dn(waiting)">
      <formula>NOT(ISERROR(SEARCH("Dn(waiting)",D1498)))</formula>
    </cfRule>
  </conditionalFormatting>
  <conditionalFormatting sqref="D1499">
    <cfRule type="containsBlanks" dxfId="507" priority="509">
      <formula>LEN(TRIM(D1499))=0</formula>
    </cfRule>
    <cfRule type="containsText" dxfId="506" priority="510" operator="containsText" text="Operational">
      <formula>NOT(ISERROR(SEARCH("Operational",D1499)))</formula>
    </cfRule>
    <cfRule type="containsText" dxfId="505" priority="511" operator="containsText" text="Dn(service)">
      <formula>NOT(ISERROR(SEARCH("Dn(service)",D1499)))</formula>
    </cfRule>
    <cfRule type="containsText" dxfId="504" priority="512" operator="containsText" text="Dn(waiting)">
      <formula>NOT(ISERROR(SEARCH("Dn(waiting)",D1499)))</formula>
    </cfRule>
  </conditionalFormatting>
  <conditionalFormatting sqref="D1500">
    <cfRule type="containsBlanks" dxfId="503" priority="505">
      <formula>LEN(TRIM(D1500))=0</formula>
    </cfRule>
    <cfRule type="containsText" dxfId="502" priority="506" operator="containsText" text="Operational">
      <formula>NOT(ISERROR(SEARCH("Operational",D1500)))</formula>
    </cfRule>
    <cfRule type="containsText" dxfId="501" priority="507" operator="containsText" text="Dn(service)">
      <formula>NOT(ISERROR(SEARCH("Dn(service)",D1500)))</formula>
    </cfRule>
    <cfRule type="containsText" dxfId="500" priority="508" operator="containsText" text="Dn(waiting)">
      <formula>NOT(ISERROR(SEARCH("Dn(waiting)",D1500)))</formula>
    </cfRule>
  </conditionalFormatting>
  <conditionalFormatting sqref="H1503">
    <cfRule type="containsBlanks" dxfId="499" priority="501">
      <formula>LEN(TRIM(H1503))=0</formula>
    </cfRule>
    <cfRule type="containsText" dxfId="498" priority="502" operator="containsText" text="Operational">
      <formula>NOT(ISERROR(SEARCH("Operational",H1503)))</formula>
    </cfRule>
    <cfRule type="containsText" dxfId="497" priority="503" operator="containsText" text="Dn(service)">
      <formula>NOT(ISERROR(SEARCH("Dn(service)",H1503)))</formula>
    </cfRule>
    <cfRule type="containsText" dxfId="496" priority="504" operator="containsText" text="Dn(waiting)">
      <formula>NOT(ISERROR(SEARCH("Dn(waiting)",H1503)))</formula>
    </cfRule>
  </conditionalFormatting>
  <conditionalFormatting sqref="H1504">
    <cfRule type="containsBlanks" dxfId="495" priority="497">
      <formula>LEN(TRIM(H1504))=0</formula>
    </cfRule>
    <cfRule type="containsText" dxfId="494" priority="498" operator="containsText" text="Operational">
      <formula>NOT(ISERROR(SEARCH("Operational",H1504)))</formula>
    </cfRule>
    <cfRule type="containsText" dxfId="493" priority="499" operator="containsText" text="Dn(service)">
      <formula>NOT(ISERROR(SEARCH("Dn(service)",H1504)))</formula>
    </cfRule>
    <cfRule type="containsText" dxfId="492" priority="500" operator="containsText" text="Dn(waiting)">
      <formula>NOT(ISERROR(SEARCH("Dn(waiting)",H1504)))</formula>
    </cfRule>
  </conditionalFormatting>
  <conditionalFormatting sqref="H1505">
    <cfRule type="containsBlanks" dxfId="491" priority="493">
      <formula>LEN(TRIM(H1505))=0</formula>
    </cfRule>
    <cfRule type="containsText" dxfId="490" priority="494" operator="containsText" text="Operational">
      <formula>NOT(ISERROR(SEARCH("Operational",H1505)))</formula>
    </cfRule>
    <cfRule type="containsText" dxfId="489" priority="495" operator="containsText" text="Dn(service)">
      <formula>NOT(ISERROR(SEARCH("Dn(service)",H1505)))</formula>
    </cfRule>
    <cfRule type="containsText" dxfId="488" priority="496" operator="containsText" text="Dn(waiting)">
      <formula>NOT(ISERROR(SEARCH("Dn(waiting)",H1505)))</formula>
    </cfRule>
  </conditionalFormatting>
  <conditionalFormatting sqref="F1473">
    <cfRule type="containsBlanks" dxfId="487" priority="489">
      <formula>LEN(TRIM(F1473))=0</formula>
    </cfRule>
    <cfRule type="containsText" dxfId="486" priority="490" operator="containsText" text="Operational">
      <formula>NOT(ISERROR(SEARCH("Operational",F1473)))</formula>
    </cfRule>
    <cfRule type="containsText" dxfId="485" priority="491" operator="containsText" text="Dn(service)">
      <formula>NOT(ISERROR(SEARCH("Dn(service)",F1473)))</formula>
    </cfRule>
    <cfRule type="containsText" dxfId="484" priority="492" operator="containsText" text="Dn(waiting)">
      <formula>NOT(ISERROR(SEARCH("Dn(waiting)",F1473)))</formula>
    </cfRule>
  </conditionalFormatting>
  <conditionalFormatting sqref="F1474">
    <cfRule type="containsBlanks" dxfId="483" priority="485">
      <formula>LEN(TRIM(F1474))=0</formula>
    </cfRule>
    <cfRule type="containsText" dxfId="482" priority="486" operator="containsText" text="Operational">
      <formula>NOT(ISERROR(SEARCH("Operational",F1474)))</formula>
    </cfRule>
    <cfRule type="containsText" dxfId="481" priority="487" operator="containsText" text="Dn(service)">
      <formula>NOT(ISERROR(SEARCH("Dn(service)",F1474)))</formula>
    </cfRule>
    <cfRule type="containsText" dxfId="480" priority="488" operator="containsText" text="Dn(waiting)">
      <formula>NOT(ISERROR(SEARCH("Dn(waiting)",F1474)))</formula>
    </cfRule>
  </conditionalFormatting>
  <conditionalFormatting sqref="H1476">
    <cfRule type="containsBlanks" dxfId="479" priority="481">
      <formula>LEN(TRIM(H1476))=0</formula>
    </cfRule>
    <cfRule type="containsText" dxfId="478" priority="482" operator="containsText" text="Operational">
      <formula>NOT(ISERROR(SEARCH("Operational",H1476)))</formula>
    </cfRule>
    <cfRule type="containsText" dxfId="477" priority="483" operator="containsText" text="Dn(service)">
      <formula>NOT(ISERROR(SEARCH("Dn(service)",H1476)))</formula>
    </cfRule>
    <cfRule type="containsText" dxfId="476" priority="484" operator="containsText" text="Dn(waiting)">
      <formula>NOT(ISERROR(SEARCH("Dn(waiting)",H1476)))</formula>
    </cfRule>
  </conditionalFormatting>
  <conditionalFormatting sqref="E1472">
    <cfRule type="containsBlanks" dxfId="475" priority="477">
      <formula>LEN(TRIM(E1472))=0</formula>
    </cfRule>
    <cfRule type="containsText" dxfId="474" priority="478" operator="containsText" text="Operational">
      <formula>NOT(ISERROR(SEARCH("Operational",E1472)))</formula>
    </cfRule>
    <cfRule type="containsText" dxfId="473" priority="479" operator="containsText" text="Dn(service)">
      <formula>NOT(ISERROR(SEARCH("Dn(service)",E1472)))</formula>
    </cfRule>
    <cfRule type="containsText" dxfId="472" priority="480" operator="containsText" text="Dn(waiting)">
      <formula>NOT(ISERROR(SEARCH("Dn(waiting)",E1472)))</formula>
    </cfRule>
  </conditionalFormatting>
  <conditionalFormatting sqref="E1473">
    <cfRule type="containsBlanks" dxfId="471" priority="473">
      <formula>LEN(TRIM(E1473))=0</formula>
    </cfRule>
    <cfRule type="containsText" dxfId="470" priority="474" operator="containsText" text="Operational">
      <formula>NOT(ISERROR(SEARCH("Operational",E1473)))</formula>
    </cfRule>
    <cfRule type="containsText" dxfId="469" priority="475" operator="containsText" text="Dn(service)">
      <formula>NOT(ISERROR(SEARCH("Dn(service)",E1473)))</formula>
    </cfRule>
    <cfRule type="containsText" dxfId="468" priority="476" operator="containsText" text="Dn(waiting)">
      <formula>NOT(ISERROR(SEARCH("Dn(waiting)",E1473)))</formula>
    </cfRule>
  </conditionalFormatting>
  <conditionalFormatting sqref="E1474">
    <cfRule type="containsBlanks" dxfId="467" priority="469">
      <formula>LEN(TRIM(E1474))=0</formula>
    </cfRule>
    <cfRule type="containsText" dxfId="466" priority="470" operator="containsText" text="Operational">
      <formula>NOT(ISERROR(SEARCH("Operational",E1474)))</formula>
    </cfRule>
    <cfRule type="containsText" dxfId="465" priority="471" operator="containsText" text="Dn(service)">
      <formula>NOT(ISERROR(SEARCH("Dn(service)",E1474)))</formula>
    </cfRule>
    <cfRule type="containsText" dxfId="464" priority="472" operator="containsText" text="Dn(waiting)">
      <formula>NOT(ISERROR(SEARCH("Dn(waiting)",E1474)))</formula>
    </cfRule>
  </conditionalFormatting>
  <conditionalFormatting sqref="E1475">
    <cfRule type="containsBlanks" dxfId="463" priority="465">
      <formula>LEN(TRIM(E1475))=0</formula>
    </cfRule>
    <cfRule type="containsText" dxfId="462" priority="466" operator="containsText" text="Operational">
      <formula>NOT(ISERROR(SEARCH("Operational",E1475)))</formula>
    </cfRule>
    <cfRule type="containsText" dxfId="461" priority="467" operator="containsText" text="Dn(service)">
      <formula>NOT(ISERROR(SEARCH("Dn(service)",E1475)))</formula>
    </cfRule>
    <cfRule type="containsText" dxfId="460" priority="468" operator="containsText" text="Dn(waiting)">
      <formula>NOT(ISERROR(SEARCH("Dn(waiting)",E1475)))</formula>
    </cfRule>
  </conditionalFormatting>
  <conditionalFormatting sqref="E1476">
    <cfRule type="containsBlanks" dxfId="459" priority="461">
      <formula>LEN(TRIM(E1476))=0</formula>
    </cfRule>
    <cfRule type="containsText" dxfId="458" priority="462" operator="containsText" text="Operational">
      <formula>NOT(ISERROR(SEARCH("Operational",E1476)))</formula>
    </cfRule>
    <cfRule type="containsText" dxfId="457" priority="463" operator="containsText" text="Dn(service)">
      <formula>NOT(ISERROR(SEARCH("Dn(service)",E1476)))</formula>
    </cfRule>
    <cfRule type="containsText" dxfId="456" priority="464" operator="containsText" text="Dn(waiting)">
      <formula>NOT(ISERROR(SEARCH("Dn(waiting)",E1476)))</formula>
    </cfRule>
  </conditionalFormatting>
  <conditionalFormatting sqref="G1476">
    <cfRule type="containsBlanks" dxfId="455" priority="457">
      <formula>LEN(TRIM(G1476))=0</formula>
    </cfRule>
    <cfRule type="containsText" dxfId="454" priority="458" operator="containsText" text="Operational">
      <formula>NOT(ISERROR(SEARCH("Operational",G1476)))</formula>
    </cfRule>
    <cfRule type="containsText" dxfId="453" priority="459" operator="containsText" text="Dn(service)">
      <formula>NOT(ISERROR(SEARCH("Dn(service)",G1476)))</formula>
    </cfRule>
    <cfRule type="containsText" dxfId="452" priority="460" operator="containsText" text="Dn(waiting)">
      <formula>NOT(ISERROR(SEARCH("Dn(waiting)",G1476)))</formula>
    </cfRule>
  </conditionalFormatting>
  <conditionalFormatting sqref="G1477">
    <cfRule type="containsBlanks" dxfId="451" priority="453">
      <formula>LEN(TRIM(G1477))=0</formula>
    </cfRule>
    <cfRule type="containsText" dxfId="450" priority="454" operator="containsText" text="Operational">
      <formula>NOT(ISERROR(SEARCH("Operational",G1477)))</formula>
    </cfRule>
    <cfRule type="containsText" dxfId="449" priority="455" operator="containsText" text="Dn(service)">
      <formula>NOT(ISERROR(SEARCH("Dn(service)",G1477)))</formula>
    </cfRule>
    <cfRule type="containsText" dxfId="448" priority="456" operator="containsText" text="Dn(waiting)">
      <formula>NOT(ISERROR(SEARCH("Dn(waiting)",G1477)))</formula>
    </cfRule>
  </conditionalFormatting>
  <conditionalFormatting sqref="G1478">
    <cfRule type="containsBlanks" dxfId="447" priority="449">
      <formula>LEN(TRIM(G1478))=0</formula>
    </cfRule>
    <cfRule type="containsText" dxfId="446" priority="450" operator="containsText" text="Operational">
      <formula>NOT(ISERROR(SEARCH("Operational",G1478)))</formula>
    </cfRule>
    <cfRule type="containsText" dxfId="445" priority="451" operator="containsText" text="Dn(service)">
      <formula>NOT(ISERROR(SEARCH("Dn(service)",G1478)))</formula>
    </cfRule>
    <cfRule type="containsText" dxfId="444" priority="452" operator="containsText" text="Dn(waiting)">
      <formula>NOT(ISERROR(SEARCH("Dn(waiting)",G1478)))</formula>
    </cfRule>
  </conditionalFormatting>
  <conditionalFormatting sqref="G1479">
    <cfRule type="containsBlanks" dxfId="443" priority="445">
      <formula>LEN(TRIM(G1479))=0</formula>
    </cfRule>
    <cfRule type="containsText" dxfId="442" priority="446" operator="containsText" text="Operational">
      <formula>NOT(ISERROR(SEARCH("Operational",G1479)))</formula>
    </cfRule>
    <cfRule type="containsText" dxfId="441" priority="447" operator="containsText" text="Dn(service)">
      <formula>NOT(ISERROR(SEARCH("Dn(service)",G1479)))</formula>
    </cfRule>
    <cfRule type="containsText" dxfId="440" priority="448" operator="containsText" text="Dn(waiting)">
      <formula>NOT(ISERROR(SEARCH("Dn(waiting)",G1479)))</formula>
    </cfRule>
  </conditionalFormatting>
  <conditionalFormatting sqref="G1480">
    <cfRule type="containsBlanks" dxfId="439" priority="441">
      <formula>LEN(TRIM(G1480))=0</formula>
    </cfRule>
    <cfRule type="containsText" dxfId="438" priority="442" operator="containsText" text="Operational">
      <formula>NOT(ISERROR(SEARCH("Operational",G1480)))</formula>
    </cfRule>
    <cfRule type="containsText" dxfId="437" priority="443" operator="containsText" text="Dn(service)">
      <formula>NOT(ISERROR(SEARCH("Dn(service)",G1480)))</formula>
    </cfRule>
    <cfRule type="containsText" dxfId="436" priority="444" operator="containsText" text="Dn(waiting)">
      <formula>NOT(ISERROR(SEARCH("Dn(waiting)",G1480)))</formula>
    </cfRule>
  </conditionalFormatting>
  <conditionalFormatting sqref="C1480">
    <cfRule type="containsBlanks" dxfId="435" priority="437">
      <formula>LEN(TRIM(C1480))=0</formula>
    </cfRule>
    <cfRule type="containsText" dxfId="434" priority="438" operator="containsText" text="Operational">
      <formula>NOT(ISERROR(SEARCH("Operational",C1480)))</formula>
    </cfRule>
    <cfRule type="containsText" dxfId="433" priority="439" operator="containsText" text="Dn(service)">
      <formula>NOT(ISERROR(SEARCH("Dn(service)",C1480)))</formula>
    </cfRule>
    <cfRule type="containsText" dxfId="432" priority="440" operator="containsText" text="Dn(waiting)">
      <formula>NOT(ISERROR(SEARCH("Dn(waiting)",C1480)))</formula>
    </cfRule>
  </conditionalFormatting>
  <conditionalFormatting sqref="C1481">
    <cfRule type="containsBlanks" dxfId="431" priority="433">
      <formula>LEN(TRIM(C1481))=0</formula>
    </cfRule>
    <cfRule type="containsText" dxfId="430" priority="434" operator="containsText" text="Operational">
      <formula>NOT(ISERROR(SEARCH("Operational",C1481)))</formula>
    </cfRule>
    <cfRule type="containsText" dxfId="429" priority="435" operator="containsText" text="Dn(service)">
      <formula>NOT(ISERROR(SEARCH("Dn(service)",C1481)))</formula>
    </cfRule>
    <cfRule type="containsText" dxfId="428" priority="436" operator="containsText" text="Dn(waiting)">
      <formula>NOT(ISERROR(SEARCH("Dn(waiting)",C1481)))</formula>
    </cfRule>
  </conditionalFormatting>
  <conditionalFormatting sqref="C1482">
    <cfRule type="containsBlanks" dxfId="427" priority="429">
      <formula>LEN(TRIM(C1482))=0</formula>
    </cfRule>
    <cfRule type="containsText" dxfId="426" priority="430" operator="containsText" text="Operational">
      <formula>NOT(ISERROR(SEARCH("Operational",C1482)))</formula>
    </cfRule>
    <cfRule type="containsText" dxfId="425" priority="431" operator="containsText" text="Dn(service)">
      <formula>NOT(ISERROR(SEARCH("Dn(service)",C1482)))</formula>
    </cfRule>
    <cfRule type="containsText" dxfId="424" priority="432" operator="containsText" text="Dn(waiting)">
      <formula>NOT(ISERROR(SEARCH("Dn(waiting)",C1482)))</formula>
    </cfRule>
  </conditionalFormatting>
  <conditionalFormatting sqref="C1483">
    <cfRule type="containsBlanks" dxfId="423" priority="425">
      <formula>LEN(TRIM(C1483))=0</formula>
    </cfRule>
    <cfRule type="containsText" dxfId="422" priority="426" operator="containsText" text="Operational">
      <formula>NOT(ISERROR(SEARCH("Operational",C1483)))</formula>
    </cfRule>
    <cfRule type="containsText" dxfId="421" priority="427" operator="containsText" text="Dn(service)">
      <formula>NOT(ISERROR(SEARCH("Dn(service)",C1483)))</formula>
    </cfRule>
    <cfRule type="containsText" dxfId="420" priority="428" operator="containsText" text="Dn(waiting)">
      <formula>NOT(ISERROR(SEARCH("Dn(waiting)",C1483)))</formula>
    </cfRule>
  </conditionalFormatting>
  <conditionalFormatting sqref="C1484">
    <cfRule type="containsBlanks" dxfId="419" priority="421">
      <formula>LEN(TRIM(C1484))=0</formula>
    </cfRule>
    <cfRule type="containsText" dxfId="418" priority="422" operator="containsText" text="Operational">
      <formula>NOT(ISERROR(SEARCH("Operational",C1484)))</formula>
    </cfRule>
    <cfRule type="containsText" dxfId="417" priority="423" operator="containsText" text="Dn(service)">
      <formula>NOT(ISERROR(SEARCH("Dn(service)",C1484)))</formula>
    </cfRule>
    <cfRule type="containsText" dxfId="416" priority="424" operator="containsText" text="Dn(waiting)">
      <formula>NOT(ISERROR(SEARCH("Dn(waiting)",C1484)))</formula>
    </cfRule>
  </conditionalFormatting>
  <conditionalFormatting sqref="C1485">
    <cfRule type="containsBlanks" dxfId="415" priority="417">
      <formula>LEN(TRIM(C1485))=0</formula>
    </cfRule>
    <cfRule type="containsText" dxfId="414" priority="418" operator="containsText" text="Operational">
      <formula>NOT(ISERROR(SEARCH("Operational",C1485)))</formula>
    </cfRule>
    <cfRule type="containsText" dxfId="413" priority="419" operator="containsText" text="Dn(service)">
      <formula>NOT(ISERROR(SEARCH("Dn(service)",C1485)))</formula>
    </cfRule>
    <cfRule type="containsText" dxfId="412" priority="420" operator="containsText" text="Dn(waiting)">
      <formula>NOT(ISERROR(SEARCH("Dn(waiting)",C1485)))</formula>
    </cfRule>
  </conditionalFormatting>
  <conditionalFormatting sqref="D1485">
    <cfRule type="containsBlanks" dxfId="411" priority="413">
      <formula>LEN(TRIM(D1485))=0</formula>
    </cfRule>
    <cfRule type="containsText" dxfId="410" priority="414" operator="containsText" text="Operational">
      <formula>NOT(ISERROR(SEARCH("Operational",D1485)))</formula>
    </cfRule>
    <cfRule type="containsText" dxfId="409" priority="415" operator="containsText" text="Dn(service)">
      <formula>NOT(ISERROR(SEARCH("Dn(service)",D1485)))</formula>
    </cfRule>
    <cfRule type="containsText" dxfId="408" priority="416" operator="containsText" text="Dn(waiting)">
      <formula>NOT(ISERROR(SEARCH("Dn(waiting)",D1485)))</formula>
    </cfRule>
  </conditionalFormatting>
  <conditionalFormatting sqref="D1486">
    <cfRule type="containsBlanks" dxfId="407" priority="409">
      <formula>LEN(TRIM(D1486))=0</formula>
    </cfRule>
    <cfRule type="containsText" dxfId="406" priority="410" operator="containsText" text="Operational">
      <formula>NOT(ISERROR(SEARCH("Operational",D1486)))</formula>
    </cfRule>
    <cfRule type="containsText" dxfId="405" priority="411" operator="containsText" text="Dn(service)">
      <formula>NOT(ISERROR(SEARCH("Dn(service)",D1486)))</formula>
    </cfRule>
    <cfRule type="containsText" dxfId="404" priority="412" operator="containsText" text="Dn(waiting)">
      <formula>NOT(ISERROR(SEARCH("Dn(waiting)",D1486)))</formula>
    </cfRule>
  </conditionalFormatting>
  <conditionalFormatting sqref="D1487">
    <cfRule type="containsBlanks" dxfId="403" priority="405">
      <formula>LEN(TRIM(D1487))=0</formula>
    </cfRule>
    <cfRule type="containsText" dxfId="402" priority="406" operator="containsText" text="Operational">
      <formula>NOT(ISERROR(SEARCH("Operational",D1487)))</formula>
    </cfRule>
    <cfRule type="containsText" dxfId="401" priority="407" operator="containsText" text="Dn(service)">
      <formula>NOT(ISERROR(SEARCH("Dn(service)",D1487)))</formula>
    </cfRule>
    <cfRule type="containsText" dxfId="400" priority="408" operator="containsText" text="Dn(waiting)">
      <formula>NOT(ISERROR(SEARCH("Dn(waiting)",D1487)))</formula>
    </cfRule>
  </conditionalFormatting>
  <conditionalFormatting sqref="D1488">
    <cfRule type="containsBlanks" dxfId="399" priority="401">
      <formula>LEN(TRIM(D1488))=0</formula>
    </cfRule>
    <cfRule type="containsText" dxfId="398" priority="402" operator="containsText" text="Operational">
      <formula>NOT(ISERROR(SEARCH("Operational",D1488)))</formula>
    </cfRule>
    <cfRule type="containsText" dxfId="397" priority="403" operator="containsText" text="Dn(service)">
      <formula>NOT(ISERROR(SEARCH("Dn(service)",D1488)))</formula>
    </cfRule>
    <cfRule type="containsText" dxfId="396" priority="404" operator="containsText" text="Dn(waiting)">
      <formula>NOT(ISERROR(SEARCH("Dn(waiting)",D1488)))</formula>
    </cfRule>
  </conditionalFormatting>
  <conditionalFormatting sqref="D1489">
    <cfRule type="containsBlanks" dxfId="395" priority="397">
      <formula>LEN(TRIM(D1489))=0</formula>
    </cfRule>
    <cfRule type="containsText" dxfId="394" priority="398" operator="containsText" text="Operational">
      <formula>NOT(ISERROR(SEARCH("Operational",D1489)))</formula>
    </cfRule>
    <cfRule type="containsText" dxfId="393" priority="399" operator="containsText" text="Dn(service)">
      <formula>NOT(ISERROR(SEARCH("Dn(service)",D1489)))</formula>
    </cfRule>
    <cfRule type="containsText" dxfId="392" priority="400" operator="containsText" text="Dn(waiting)">
      <formula>NOT(ISERROR(SEARCH("Dn(waiting)",D1489)))</formula>
    </cfRule>
  </conditionalFormatting>
  <conditionalFormatting sqref="D1490">
    <cfRule type="containsBlanks" dxfId="391" priority="393">
      <formula>LEN(TRIM(D1490))=0</formula>
    </cfRule>
    <cfRule type="containsText" dxfId="390" priority="394" operator="containsText" text="Operational">
      <formula>NOT(ISERROR(SEARCH("Operational",D1490)))</formula>
    </cfRule>
    <cfRule type="containsText" dxfId="389" priority="395" operator="containsText" text="Dn(service)">
      <formula>NOT(ISERROR(SEARCH("Dn(service)",D1490)))</formula>
    </cfRule>
    <cfRule type="containsText" dxfId="388" priority="396" operator="containsText" text="Dn(waiting)">
      <formula>NOT(ISERROR(SEARCH("Dn(waiting)",D1490)))</formula>
    </cfRule>
  </conditionalFormatting>
  <conditionalFormatting sqref="F1490">
    <cfRule type="containsBlanks" dxfId="387" priority="389">
      <formula>LEN(TRIM(F1490))=0</formula>
    </cfRule>
    <cfRule type="containsText" dxfId="386" priority="390" operator="containsText" text="Operational">
      <formula>NOT(ISERROR(SEARCH("Operational",F1490)))</formula>
    </cfRule>
    <cfRule type="containsText" dxfId="385" priority="391" operator="containsText" text="Dn(service)">
      <formula>NOT(ISERROR(SEARCH("Dn(service)",F1490)))</formula>
    </cfRule>
    <cfRule type="containsText" dxfId="384" priority="392" operator="containsText" text="Dn(waiting)">
      <formula>NOT(ISERROR(SEARCH("Dn(waiting)",F1490)))</formula>
    </cfRule>
  </conditionalFormatting>
  <conditionalFormatting sqref="F1491">
    <cfRule type="containsBlanks" dxfId="383" priority="385">
      <formula>LEN(TRIM(F1491))=0</formula>
    </cfRule>
    <cfRule type="containsText" dxfId="382" priority="386" operator="containsText" text="Operational">
      <formula>NOT(ISERROR(SEARCH("Operational",F1491)))</formula>
    </cfRule>
    <cfRule type="containsText" dxfId="381" priority="387" operator="containsText" text="Dn(service)">
      <formula>NOT(ISERROR(SEARCH("Dn(service)",F1491)))</formula>
    </cfRule>
    <cfRule type="containsText" dxfId="380" priority="388" operator="containsText" text="Dn(waiting)">
      <formula>NOT(ISERROR(SEARCH("Dn(waiting)",F1491)))</formula>
    </cfRule>
  </conditionalFormatting>
  <conditionalFormatting sqref="F1492">
    <cfRule type="containsBlanks" dxfId="379" priority="381">
      <formula>LEN(TRIM(F1492))=0</formula>
    </cfRule>
    <cfRule type="containsText" dxfId="378" priority="382" operator="containsText" text="Operational">
      <formula>NOT(ISERROR(SEARCH("Operational",F1492)))</formula>
    </cfRule>
    <cfRule type="containsText" dxfId="377" priority="383" operator="containsText" text="Dn(service)">
      <formula>NOT(ISERROR(SEARCH("Dn(service)",F1492)))</formula>
    </cfRule>
    <cfRule type="containsText" dxfId="376" priority="384" operator="containsText" text="Dn(waiting)">
      <formula>NOT(ISERROR(SEARCH("Dn(waiting)",F1492)))</formula>
    </cfRule>
  </conditionalFormatting>
  <conditionalFormatting sqref="F1493">
    <cfRule type="containsBlanks" dxfId="375" priority="377">
      <formula>LEN(TRIM(F1493))=0</formula>
    </cfRule>
    <cfRule type="containsText" dxfId="374" priority="378" operator="containsText" text="Operational">
      <formula>NOT(ISERROR(SEARCH("Operational",F1493)))</formula>
    </cfRule>
    <cfRule type="containsText" dxfId="373" priority="379" operator="containsText" text="Dn(service)">
      <formula>NOT(ISERROR(SEARCH("Dn(service)",F1493)))</formula>
    </cfRule>
    <cfRule type="containsText" dxfId="372" priority="380" operator="containsText" text="Dn(waiting)">
      <formula>NOT(ISERROR(SEARCH("Dn(waiting)",F1493)))</formula>
    </cfRule>
  </conditionalFormatting>
  <conditionalFormatting sqref="F1494">
    <cfRule type="containsBlanks" dxfId="371" priority="373">
      <formula>LEN(TRIM(F1494))=0</formula>
    </cfRule>
    <cfRule type="containsText" dxfId="370" priority="374" operator="containsText" text="Operational">
      <formula>NOT(ISERROR(SEARCH("Operational",F1494)))</formula>
    </cfRule>
    <cfRule type="containsText" dxfId="369" priority="375" operator="containsText" text="Dn(service)">
      <formula>NOT(ISERROR(SEARCH("Dn(service)",F1494)))</formula>
    </cfRule>
    <cfRule type="containsText" dxfId="368" priority="376" operator="containsText" text="Dn(waiting)">
      <formula>NOT(ISERROR(SEARCH("Dn(waiting)",F1494)))</formula>
    </cfRule>
  </conditionalFormatting>
  <conditionalFormatting sqref="H1495:H1498">
    <cfRule type="containsBlanks" dxfId="367" priority="369">
      <formula>LEN(TRIM(H1495))=0</formula>
    </cfRule>
    <cfRule type="containsText" dxfId="366" priority="370" operator="containsText" text="Operational">
      <formula>NOT(ISERROR(SEARCH("Operational",H1495)))</formula>
    </cfRule>
    <cfRule type="containsText" dxfId="365" priority="371" operator="containsText" text="Dn(service)">
      <formula>NOT(ISERROR(SEARCH("Dn(service)",H1495)))</formula>
    </cfRule>
    <cfRule type="containsText" dxfId="364" priority="372" operator="containsText" text="Dn(waiting)">
      <formula>NOT(ISERROR(SEARCH("Dn(waiting)",H1495)))</formula>
    </cfRule>
  </conditionalFormatting>
  <conditionalFormatting sqref="H1499">
    <cfRule type="containsBlanks" dxfId="363" priority="365">
      <formula>LEN(TRIM(H1499))=0</formula>
    </cfRule>
    <cfRule type="containsText" dxfId="362" priority="366" operator="containsText" text="Operational">
      <formula>NOT(ISERROR(SEARCH("Operational",H1499)))</formula>
    </cfRule>
    <cfRule type="containsText" dxfId="361" priority="367" operator="containsText" text="Dn(service)">
      <formula>NOT(ISERROR(SEARCH("Dn(service)",H1499)))</formula>
    </cfRule>
    <cfRule type="containsText" dxfId="360" priority="368" operator="containsText" text="Dn(waiting)">
      <formula>NOT(ISERROR(SEARCH("Dn(waiting)",H1499)))</formula>
    </cfRule>
  </conditionalFormatting>
  <conditionalFormatting sqref="E1482">
    <cfRule type="containsBlanks" dxfId="359" priority="361">
      <formula>LEN(TRIM(E1482))=0</formula>
    </cfRule>
    <cfRule type="containsText" dxfId="358" priority="362" operator="containsText" text="Operational">
      <formula>NOT(ISERROR(SEARCH("Operational",E1482)))</formula>
    </cfRule>
    <cfRule type="containsText" dxfId="357" priority="363" operator="containsText" text="Dn(service)">
      <formula>NOT(ISERROR(SEARCH("Dn(service)",E1482)))</formula>
    </cfRule>
    <cfRule type="containsText" dxfId="356" priority="364" operator="containsText" text="Dn(waiting)">
      <formula>NOT(ISERROR(SEARCH("Dn(waiting)",E1482)))</formula>
    </cfRule>
  </conditionalFormatting>
  <conditionalFormatting sqref="E1483:E1484">
    <cfRule type="containsBlanks" dxfId="355" priority="357">
      <formula>LEN(TRIM(E1483))=0</formula>
    </cfRule>
    <cfRule type="containsText" dxfId="354" priority="358" operator="containsText" text="Operational">
      <formula>NOT(ISERROR(SEARCH("Operational",E1483)))</formula>
    </cfRule>
    <cfRule type="containsText" dxfId="353" priority="359" operator="containsText" text="Dn(service)">
      <formula>NOT(ISERROR(SEARCH("Dn(service)",E1483)))</formula>
    </cfRule>
    <cfRule type="containsText" dxfId="352" priority="360" operator="containsText" text="Dn(waiting)">
      <formula>NOT(ISERROR(SEARCH("Dn(waiting)",E1483)))</formula>
    </cfRule>
  </conditionalFormatting>
  <conditionalFormatting sqref="E1499:E1504">
    <cfRule type="containsBlanks" dxfId="351" priority="353">
      <formula>LEN(TRIM(E1499))=0</formula>
    </cfRule>
    <cfRule type="containsText" dxfId="350" priority="354" operator="containsText" text="Operational">
      <formula>NOT(ISERROR(SEARCH("Operational",E1499)))</formula>
    </cfRule>
    <cfRule type="containsText" dxfId="349" priority="355" operator="containsText" text="Dn(service)">
      <formula>NOT(ISERROR(SEARCH("Dn(service)",E1499)))</formula>
    </cfRule>
    <cfRule type="containsText" dxfId="348" priority="356" operator="containsText" text="Dn(waiting)">
      <formula>NOT(ISERROR(SEARCH("Dn(waiting)",E1499)))</formula>
    </cfRule>
  </conditionalFormatting>
  <conditionalFormatting sqref="G1495">
    <cfRule type="containsBlanks" dxfId="347" priority="345">
      <formula>LEN(TRIM(G1495))=0</formula>
    </cfRule>
    <cfRule type="containsText" dxfId="346" priority="346" operator="containsText" text="Operational">
      <formula>NOT(ISERROR(SEARCH("Operational",G1495)))</formula>
    </cfRule>
    <cfRule type="containsText" dxfId="345" priority="347" operator="containsText" text="Dn(service)">
      <formula>NOT(ISERROR(SEARCH("Dn(service)",G1495)))</formula>
    </cfRule>
    <cfRule type="containsText" dxfId="344" priority="348" operator="containsText" text="Dn(waiting)">
      <formula>NOT(ISERROR(SEARCH("Dn(waiting)",G1495)))</formula>
    </cfRule>
  </conditionalFormatting>
  <conditionalFormatting sqref="F1502:F1505">
    <cfRule type="containsBlanks" dxfId="343" priority="341">
      <formula>LEN(TRIM(F1502))=0</formula>
    </cfRule>
    <cfRule type="containsText" dxfId="342" priority="342" operator="containsText" text="Operational">
      <formula>NOT(ISERROR(SEARCH("Operational",F1502)))</formula>
    </cfRule>
    <cfRule type="containsText" dxfId="341" priority="343" operator="containsText" text="Dn(service)">
      <formula>NOT(ISERROR(SEARCH("Dn(service)",F1502)))</formula>
    </cfRule>
    <cfRule type="containsText" dxfId="340" priority="344" operator="containsText" text="Dn(waiting)">
      <formula>NOT(ISERROR(SEARCH("Dn(waiting)",F1502)))</formula>
    </cfRule>
  </conditionalFormatting>
  <conditionalFormatting sqref="F1495">
    <cfRule type="containsBlanks" dxfId="339" priority="337">
      <formula>LEN(TRIM(F1495))=0</formula>
    </cfRule>
    <cfRule type="containsText" dxfId="338" priority="338" operator="containsText" text="Operational">
      <formula>NOT(ISERROR(SEARCH("Operational",F1495)))</formula>
    </cfRule>
    <cfRule type="containsText" dxfId="337" priority="339" operator="containsText" text="Dn(service)">
      <formula>NOT(ISERROR(SEARCH("Dn(service)",F1495)))</formula>
    </cfRule>
    <cfRule type="containsText" dxfId="336" priority="340" operator="containsText" text="Dn(waiting)">
      <formula>NOT(ISERROR(SEARCH("Dn(waiting)",F1495)))</formula>
    </cfRule>
  </conditionalFormatting>
  <conditionalFormatting sqref="G1473">
    <cfRule type="containsBlanks" dxfId="335" priority="333">
      <formula>LEN(TRIM(G1473))=0</formula>
    </cfRule>
    <cfRule type="containsText" dxfId="334" priority="334" operator="containsText" text="Operational">
      <formula>NOT(ISERROR(SEARCH("Operational",G1473)))</formula>
    </cfRule>
    <cfRule type="containsText" dxfId="333" priority="335" operator="containsText" text="Dn(service)">
      <formula>NOT(ISERROR(SEARCH("Dn(service)",G1473)))</formula>
    </cfRule>
    <cfRule type="containsText" dxfId="332" priority="336" operator="containsText" text="Dn(waiting)">
      <formula>NOT(ISERROR(SEARCH("Dn(waiting)",G1473)))</formula>
    </cfRule>
  </conditionalFormatting>
  <conditionalFormatting sqref="G1474">
    <cfRule type="containsBlanks" dxfId="331" priority="329">
      <formula>LEN(TRIM(G1474))=0</formula>
    </cfRule>
    <cfRule type="containsText" dxfId="330" priority="330" operator="containsText" text="Operational">
      <formula>NOT(ISERROR(SEARCH("Operational",G1474)))</formula>
    </cfRule>
    <cfRule type="containsText" dxfId="329" priority="331" operator="containsText" text="Dn(service)">
      <formula>NOT(ISERROR(SEARCH("Dn(service)",G1474)))</formula>
    </cfRule>
    <cfRule type="containsText" dxfId="328" priority="332" operator="containsText" text="Dn(waiting)">
      <formula>NOT(ISERROR(SEARCH("Dn(waiting)",G1474)))</formula>
    </cfRule>
  </conditionalFormatting>
  <conditionalFormatting sqref="G1475">
    <cfRule type="containsBlanks" dxfId="327" priority="325">
      <formula>LEN(TRIM(G1475))=0</formula>
    </cfRule>
    <cfRule type="containsText" dxfId="326" priority="326" operator="containsText" text="Operational">
      <formula>NOT(ISERROR(SEARCH("Operational",G1475)))</formula>
    </cfRule>
    <cfRule type="containsText" dxfId="325" priority="327" operator="containsText" text="Dn(service)">
      <formula>NOT(ISERROR(SEARCH("Dn(service)",G1475)))</formula>
    </cfRule>
    <cfRule type="containsText" dxfId="324" priority="328" operator="containsText" text="Dn(waiting)">
      <formula>NOT(ISERROR(SEARCH("Dn(waiting)",G1475)))</formula>
    </cfRule>
  </conditionalFormatting>
  <conditionalFormatting sqref="C1477">
    <cfRule type="containsBlanks" dxfId="323" priority="321">
      <formula>LEN(TRIM(C1477))=0</formula>
    </cfRule>
    <cfRule type="containsText" dxfId="322" priority="322" operator="containsText" text="Operational">
      <formula>NOT(ISERROR(SEARCH("Operational",C1477)))</formula>
    </cfRule>
    <cfRule type="containsText" dxfId="321" priority="323" operator="containsText" text="Dn(service)">
      <formula>NOT(ISERROR(SEARCH("Dn(service)",C1477)))</formula>
    </cfRule>
    <cfRule type="containsText" dxfId="320" priority="324" operator="containsText" text="Dn(waiting)">
      <formula>NOT(ISERROR(SEARCH("Dn(waiting)",C1477)))</formula>
    </cfRule>
  </conditionalFormatting>
  <conditionalFormatting sqref="C1478">
    <cfRule type="containsBlanks" dxfId="319" priority="317">
      <formula>LEN(TRIM(C1478))=0</formula>
    </cfRule>
    <cfRule type="containsText" dxfId="318" priority="318" operator="containsText" text="Operational">
      <formula>NOT(ISERROR(SEARCH("Operational",C1478)))</formula>
    </cfRule>
    <cfRule type="containsText" dxfId="317" priority="319" operator="containsText" text="Dn(service)">
      <formula>NOT(ISERROR(SEARCH("Dn(service)",C1478)))</formula>
    </cfRule>
    <cfRule type="containsText" dxfId="316" priority="320" operator="containsText" text="Dn(waiting)">
      <formula>NOT(ISERROR(SEARCH("Dn(waiting)",C1478)))</formula>
    </cfRule>
  </conditionalFormatting>
  <conditionalFormatting sqref="C1479">
    <cfRule type="containsBlanks" dxfId="315" priority="313">
      <formula>LEN(TRIM(C1479))=0</formula>
    </cfRule>
    <cfRule type="containsText" dxfId="314" priority="314" operator="containsText" text="Operational">
      <formula>NOT(ISERROR(SEARCH("Operational",C1479)))</formula>
    </cfRule>
    <cfRule type="containsText" dxfId="313" priority="315" operator="containsText" text="Dn(service)">
      <formula>NOT(ISERROR(SEARCH("Dn(service)",C1479)))</formula>
    </cfRule>
    <cfRule type="containsText" dxfId="312" priority="316" operator="containsText" text="Dn(waiting)">
      <formula>NOT(ISERROR(SEARCH("Dn(waiting)",C1479)))</formula>
    </cfRule>
  </conditionalFormatting>
  <conditionalFormatting sqref="D1480">
    <cfRule type="containsBlanks" dxfId="311" priority="309">
      <formula>LEN(TRIM(D1480))=0</formula>
    </cfRule>
    <cfRule type="containsText" dxfId="310" priority="310" operator="containsText" text="Operational">
      <formula>NOT(ISERROR(SEARCH("Operational",D1480)))</formula>
    </cfRule>
    <cfRule type="containsText" dxfId="309" priority="311" operator="containsText" text="Dn(service)">
      <formula>NOT(ISERROR(SEARCH("Dn(service)",D1480)))</formula>
    </cfRule>
    <cfRule type="containsText" dxfId="308" priority="312" operator="containsText" text="Dn(waiting)">
      <formula>NOT(ISERROR(SEARCH("Dn(waiting)",D1480)))</formula>
    </cfRule>
  </conditionalFormatting>
  <conditionalFormatting sqref="D1481">
    <cfRule type="containsBlanks" dxfId="307" priority="305">
      <formula>LEN(TRIM(D1481))=0</formula>
    </cfRule>
    <cfRule type="containsText" dxfId="306" priority="306" operator="containsText" text="Operational">
      <formula>NOT(ISERROR(SEARCH("Operational",D1481)))</formula>
    </cfRule>
    <cfRule type="containsText" dxfId="305" priority="307" operator="containsText" text="Dn(service)">
      <formula>NOT(ISERROR(SEARCH("Dn(service)",D1481)))</formula>
    </cfRule>
    <cfRule type="containsText" dxfId="304" priority="308" operator="containsText" text="Dn(waiting)">
      <formula>NOT(ISERROR(SEARCH("Dn(waiting)",D1481)))</formula>
    </cfRule>
  </conditionalFormatting>
  <conditionalFormatting sqref="D1482">
    <cfRule type="containsBlanks" dxfId="303" priority="301">
      <formula>LEN(TRIM(D1482))=0</formula>
    </cfRule>
    <cfRule type="containsText" dxfId="302" priority="302" operator="containsText" text="Operational">
      <formula>NOT(ISERROR(SEARCH("Operational",D1482)))</formula>
    </cfRule>
    <cfRule type="containsText" dxfId="301" priority="303" operator="containsText" text="Dn(service)">
      <formula>NOT(ISERROR(SEARCH("Dn(service)",D1482)))</formula>
    </cfRule>
    <cfRule type="containsText" dxfId="300" priority="304" operator="containsText" text="Dn(waiting)">
      <formula>NOT(ISERROR(SEARCH("Dn(waiting)",D1482)))</formula>
    </cfRule>
  </conditionalFormatting>
  <conditionalFormatting sqref="D1483">
    <cfRule type="containsBlanks" dxfId="299" priority="297">
      <formula>LEN(TRIM(D1483))=0</formula>
    </cfRule>
    <cfRule type="containsText" dxfId="298" priority="298" operator="containsText" text="Operational">
      <formula>NOT(ISERROR(SEARCH("Operational",D1483)))</formula>
    </cfRule>
    <cfRule type="containsText" dxfId="297" priority="299" operator="containsText" text="Dn(service)">
      <formula>NOT(ISERROR(SEARCH("Dn(service)",D1483)))</formula>
    </cfRule>
    <cfRule type="containsText" dxfId="296" priority="300" operator="containsText" text="Dn(waiting)">
      <formula>NOT(ISERROR(SEARCH("Dn(waiting)",D1483)))</formula>
    </cfRule>
  </conditionalFormatting>
  <conditionalFormatting sqref="D1484">
    <cfRule type="containsBlanks" dxfId="295" priority="293">
      <formula>LEN(TRIM(D1484))=0</formula>
    </cfRule>
    <cfRule type="containsText" dxfId="294" priority="294" operator="containsText" text="Operational">
      <formula>NOT(ISERROR(SEARCH("Operational",D1484)))</formula>
    </cfRule>
    <cfRule type="containsText" dxfId="293" priority="295" operator="containsText" text="Dn(service)">
      <formula>NOT(ISERROR(SEARCH("Dn(service)",D1484)))</formula>
    </cfRule>
    <cfRule type="containsText" dxfId="292" priority="296" operator="containsText" text="Dn(waiting)">
      <formula>NOT(ISERROR(SEARCH("Dn(waiting)",D1484)))</formula>
    </cfRule>
  </conditionalFormatting>
  <conditionalFormatting sqref="F1485">
    <cfRule type="containsBlanks" dxfId="291" priority="289">
      <formula>LEN(TRIM(F1485))=0</formula>
    </cfRule>
    <cfRule type="containsText" dxfId="290" priority="290" operator="containsText" text="Operational">
      <formula>NOT(ISERROR(SEARCH("Operational",F1485)))</formula>
    </cfRule>
    <cfRule type="containsText" dxfId="289" priority="291" operator="containsText" text="Dn(service)">
      <formula>NOT(ISERROR(SEARCH("Dn(service)",F1485)))</formula>
    </cfRule>
    <cfRule type="containsText" dxfId="288" priority="292" operator="containsText" text="Dn(waiting)">
      <formula>NOT(ISERROR(SEARCH("Dn(waiting)",F1485)))</formula>
    </cfRule>
  </conditionalFormatting>
  <conditionalFormatting sqref="F1486">
    <cfRule type="containsBlanks" dxfId="287" priority="285">
      <formula>LEN(TRIM(F1486))=0</formula>
    </cfRule>
    <cfRule type="containsText" dxfId="286" priority="286" operator="containsText" text="Operational">
      <formula>NOT(ISERROR(SEARCH("Operational",F1486)))</formula>
    </cfRule>
    <cfRule type="containsText" dxfId="285" priority="287" operator="containsText" text="Dn(service)">
      <formula>NOT(ISERROR(SEARCH("Dn(service)",F1486)))</formula>
    </cfRule>
    <cfRule type="containsText" dxfId="284" priority="288" operator="containsText" text="Dn(waiting)">
      <formula>NOT(ISERROR(SEARCH("Dn(waiting)",F1486)))</formula>
    </cfRule>
  </conditionalFormatting>
  <conditionalFormatting sqref="F1487">
    <cfRule type="containsBlanks" dxfId="283" priority="281">
      <formula>LEN(TRIM(F1487))=0</formula>
    </cfRule>
    <cfRule type="containsText" dxfId="282" priority="282" operator="containsText" text="Operational">
      <formula>NOT(ISERROR(SEARCH("Operational",F1487)))</formula>
    </cfRule>
    <cfRule type="containsText" dxfId="281" priority="283" operator="containsText" text="Dn(service)">
      <formula>NOT(ISERROR(SEARCH("Dn(service)",F1487)))</formula>
    </cfRule>
    <cfRule type="containsText" dxfId="280" priority="284" operator="containsText" text="Dn(waiting)">
      <formula>NOT(ISERROR(SEARCH("Dn(waiting)",F1487)))</formula>
    </cfRule>
  </conditionalFormatting>
  <conditionalFormatting sqref="F1488">
    <cfRule type="containsBlanks" dxfId="279" priority="277">
      <formula>LEN(TRIM(F1488))=0</formula>
    </cfRule>
    <cfRule type="containsText" dxfId="278" priority="278" operator="containsText" text="Operational">
      <formula>NOT(ISERROR(SEARCH("Operational",F1488)))</formula>
    </cfRule>
    <cfRule type="containsText" dxfId="277" priority="279" operator="containsText" text="Dn(service)">
      <formula>NOT(ISERROR(SEARCH("Dn(service)",F1488)))</formula>
    </cfRule>
    <cfRule type="containsText" dxfId="276" priority="280" operator="containsText" text="Dn(waiting)">
      <formula>NOT(ISERROR(SEARCH("Dn(waiting)",F1488)))</formula>
    </cfRule>
  </conditionalFormatting>
  <conditionalFormatting sqref="F1489">
    <cfRule type="containsBlanks" dxfId="275" priority="273">
      <formula>LEN(TRIM(F1489))=0</formula>
    </cfRule>
    <cfRule type="containsText" dxfId="274" priority="274" operator="containsText" text="Operational">
      <formula>NOT(ISERROR(SEARCH("Operational",F1489)))</formula>
    </cfRule>
    <cfRule type="containsText" dxfId="273" priority="275" operator="containsText" text="Dn(service)">
      <formula>NOT(ISERROR(SEARCH("Dn(service)",F1489)))</formula>
    </cfRule>
    <cfRule type="containsText" dxfId="272" priority="276" operator="containsText" text="Dn(waiting)">
      <formula>NOT(ISERROR(SEARCH("Dn(waiting)",F1489)))</formula>
    </cfRule>
  </conditionalFormatting>
  <conditionalFormatting sqref="H1490">
    <cfRule type="containsBlanks" dxfId="271" priority="269">
      <formula>LEN(TRIM(H1490))=0</formula>
    </cfRule>
    <cfRule type="containsText" dxfId="270" priority="270" operator="containsText" text="Operational">
      <formula>NOT(ISERROR(SEARCH("Operational",H1490)))</formula>
    </cfRule>
    <cfRule type="containsText" dxfId="269" priority="271" operator="containsText" text="Dn(service)">
      <formula>NOT(ISERROR(SEARCH("Dn(service)",H1490)))</formula>
    </cfRule>
    <cfRule type="containsText" dxfId="268" priority="272" operator="containsText" text="Dn(waiting)">
      <formula>NOT(ISERROR(SEARCH("Dn(waiting)",H1490)))</formula>
    </cfRule>
  </conditionalFormatting>
  <conditionalFormatting sqref="H1491">
    <cfRule type="containsBlanks" dxfId="267" priority="265">
      <formula>LEN(TRIM(H1491))=0</formula>
    </cfRule>
    <cfRule type="containsText" dxfId="266" priority="266" operator="containsText" text="Operational">
      <formula>NOT(ISERROR(SEARCH("Operational",H1491)))</formula>
    </cfRule>
    <cfRule type="containsText" dxfId="265" priority="267" operator="containsText" text="Dn(service)">
      <formula>NOT(ISERROR(SEARCH("Dn(service)",H1491)))</formula>
    </cfRule>
    <cfRule type="containsText" dxfId="264" priority="268" operator="containsText" text="Dn(waiting)">
      <formula>NOT(ISERROR(SEARCH("Dn(waiting)",H1491)))</formula>
    </cfRule>
  </conditionalFormatting>
  <conditionalFormatting sqref="H1492">
    <cfRule type="containsBlanks" dxfId="263" priority="261">
      <formula>LEN(TRIM(H1492))=0</formula>
    </cfRule>
    <cfRule type="containsText" dxfId="262" priority="262" operator="containsText" text="Operational">
      <formula>NOT(ISERROR(SEARCH("Operational",H1492)))</formula>
    </cfRule>
    <cfRule type="containsText" dxfId="261" priority="263" operator="containsText" text="Dn(service)">
      <formula>NOT(ISERROR(SEARCH("Dn(service)",H1492)))</formula>
    </cfRule>
    <cfRule type="containsText" dxfId="260" priority="264" operator="containsText" text="Dn(waiting)">
      <formula>NOT(ISERROR(SEARCH("Dn(waiting)",H1492)))</formula>
    </cfRule>
  </conditionalFormatting>
  <conditionalFormatting sqref="H1493">
    <cfRule type="containsBlanks" dxfId="259" priority="257">
      <formula>LEN(TRIM(H1493))=0</formula>
    </cfRule>
    <cfRule type="containsText" dxfId="258" priority="258" operator="containsText" text="Operational">
      <formula>NOT(ISERROR(SEARCH("Operational",H1493)))</formula>
    </cfRule>
    <cfRule type="containsText" dxfId="257" priority="259" operator="containsText" text="Dn(service)">
      <formula>NOT(ISERROR(SEARCH("Dn(service)",H1493)))</formula>
    </cfRule>
    <cfRule type="containsText" dxfId="256" priority="260" operator="containsText" text="Dn(waiting)">
      <formula>NOT(ISERROR(SEARCH("Dn(waiting)",H1493)))</formula>
    </cfRule>
  </conditionalFormatting>
  <conditionalFormatting sqref="H1494">
    <cfRule type="containsBlanks" dxfId="255" priority="253">
      <formula>LEN(TRIM(H1494))=0</formula>
    </cfRule>
    <cfRule type="containsText" dxfId="254" priority="254" operator="containsText" text="Operational">
      <formula>NOT(ISERROR(SEARCH("Operational",H1494)))</formula>
    </cfRule>
    <cfRule type="containsText" dxfId="253" priority="255" operator="containsText" text="Dn(service)">
      <formula>NOT(ISERROR(SEARCH("Dn(service)",H1494)))</formula>
    </cfRule>
    <cfRule type="containsText" dxfId="252" priority="256" operator="containsText" text="Dn(waiting)">
      <formula>NOT(ISERROR(SEARCH("Dn(waiting)",H1494)))</formula>
    </cfRule>
  </conditionalFormatting>
  <conditionalFormatting sqref="E1495">
    <cfRule type="containsBlanks" dxfId="251" priority="249">
      <formula>LEN(TRIM(E1495))=0</formula>
    </cfRule>
    <cfRule type="containsText" dxfId="250" priority="250" operator="containsText" text="Operational">
      <formula>NOT(ISERROR(SEARCH("Operational",E1495)))</formula>
    </cfRule>
    <cfRule type="containsText" dxfId="249" priority="251" operator="containsText" text="Dn(service)">
      <formula>NOT(ISERROR(SEARCH("Dn(service)",E1495)))</formula>
    </cfRule>
    <cfRule type="containsText" dxfId="248" priority="252" operator="containsText" text="Dn(waiting)">
      <formula>NOT(ISERROR(SEARCH("Dn(waiting)",E1495)))</formula>
    </cfRule>
  </conditionalFormatting>
  <conditionalFormatting sqref="E1496">
    <cfRule type="containsBlanks" dxfId="247" priority="245">
      <formula>LEN(TRIM(E1496))=0</formula>
    </cfRule>
    <cfRule type="containsText" dxfId="246" priority="246" operator="containsText" text="Operational">
      <formula>NOT(ISERROR(SEARCH("Operational",E1496)))</formula>
    </cfRule>
    <cfRule type="containsText" dxfId="245" priority="247" operator="containsText" text="Dn(service)">
      <formula>NOT(ISERROR(SEARCH("Dn(service)",E1496)))</formula>
    </cfRule>
    <cfRule type="containsText" dxfId="244" priority="248" operator="containsText" text="Dn(waiting)">
      <formula>NOT(ISERROR(SEARCH("Dn(waiting)",E1496)))</formula>
    </cfRule>
  </conditionalFormatting>
  <conditionalFormatting sqref="E1497">
    <cfRule type="containsBlanks" dxfId="243" priority="241">
      <formula>LEN(TRIM(E1497))=0</formula>
    </cfRule>
    <cfRule type="containsText" dxfId="242" priority="242" operator="containsText" text="Operational">
      <formula>NOT(ISERROR(SEARCH("Operational",E1497)))</formula>
    </cfRule>
    <cfRule type="containsText" dxfId="241" priority="243" operator="containsText" text="Dn(service)">
      <formula>NOT(ISERROR(SEARCH("Dn(service)",E1497)))</formula>
    </cfRule>
    <cfRule type="containsText" dxfId="240" priority="244" operator="containsText" text="Dn(waiting)">
      <formula>NOT(ISERROR(SEARCH("Dn(waiting)",E1497)))</formula>
    </cfRule>
  </conditionalFormatting>
  <conditionalFormatting sqref="E1498">
    <cfRule type="containsBlanks" dxfId="239" priority="237">
      <formula>LEN(TRIM(E1498))=0</formula>
    </cfRule>
    <cfRule type="containsText" dxfId="238" priority="238" operator="containsText" text="Operational">
      <formula>NOT(ISERROR(SEARCH("Operational",E1498)))</formula>
    </cfRule>
    <cfRule type="containsText" dxfId="237" priority="239" operator="containsText" text="Dn(service)">
      <formula>NOT(ISERROR(SEARCH("Dn(service)",E1498)))</formula>
    </cfRule>
    <cfRule type="containsText" dxfId="236" priority="240" operator="containsText" text="Dn(waiting)">
      <formula>NOT(ISERROR(SEARCH("Dn(waiting)",E1498)))</formula>
    </cfRule>
  </conditionalFormatting>
  <conditionalFormatting sqref="C1499">
    <cfRule type="containsBlanks" dxfId="235" priority="233">
      <formula>LEN(TRIM(C1499))=0</formula>
    </cfRule>
    <cfRule type="containsText" dxfId="234" priority="234" operator="containsText" text="Operational">
      <formula>NOT(ISERROR(SEARCH("Operational",C1499)))</formula>
    </cfRule>
    <cfRule type="containsText" dxfId="233" priority="235" operator="containsText" text="Dn(service)">
      <formula>NOT(ISERROR(SEARCH("Dn(service)",C1499)))</formula>
    </cfRule>
    <cfRule type="containsText" dxfId="232" priority="236" operator="containsText" text="Dn(waiting)">
      <formula>NOT(ISERROR(SEARCH("Dn(waiting)",C1499)))</formula>
    </cfRule>
  </conditionalFormatting>
  <conditionalFormatting sqref="C1500">
    <cfRule type="containsBlanks" dxfId="231" priority="229">
      <formula>LEN(TRIM(C1500))=0</formula>
    </cfRule>
    <cfRule type="containsText" dxfId="230" priority="230" operator="containsText" text="Operational">
      <formula>NOT(ISERROR(SEARCH("Operational",C1500)))</formula>
    </cfRule>
    <cfRule type="containsText" dxfId="229" priority="231" operator="containsText" text="Dn(service)">
      <formula>NOT(ISERROR(SEARCH("Dn(service)",C1500)))</formula>
    </cfRule>
    <cfRule type="containsText" dxfId="228" priority="232" operator="containsText" text="Dn(waiting)">
      <formula>NOT(ISERROR(SEARCH("Dn(waiting)",C1500)))</formula>
    </cfRule>
  </conditionalFormatting>
  <conditionalFormatting sqref="C1501">
    <cfRule type="containsBlanks" dxfId="227" priority="225">
      <formula>LEN(TRIM(C1501))=0</formula>
    </cfRule>
    <cfRule type="containsText" dxfId="226" priority="226" operator="containsText" text="Operational">
      <formula>NOT(ISERROR(SEARCH("Operational",C1501)))</formula>
    </cfRule>
    <cfRule type="containsText" dxfId="225" priority="227" operator="containsText" text="Dn(service)">
      <formula>NOT(ISERROR(SEARCH("Dn(service)",C1501)))</formula>
    </cfRule>
    <cfRule type="containsText" dxfId="224" priority="228" operator="containsText" text="Dn(waiting)">
      <formula>NOT(ISERROR(SEARCH("Dn(waiting)",C1501)))</formula>
    </cfRule>
  </conditionalFormatting>
  <conditionalFormatting sqref="C1502">
    <cfRule type="containsBlanks" dxfId="223" priority="221">
      <formula>LEN(TRIM(C1502))=0</formula>
    </cfRule>
    <cfRule type="containsText" dxfId="222" priority="222" operator="containsText" text="Operational">
      <formula>NOT(ISERROR(SEARCH("Operational",C1502)))</formula>
    </cfRule>
    <cfRule type="containsText" dxfId="221" priority="223" operator="containsText" text="Dn(service)">
      <formula>NOT(ISERROR(SEARCH("Dn(service)",C1502)))</formula>
    </cfRule>
    <cfRule type="containsText" dxfId="220" priority="224" operator="containsText" text="Dn(waiting)">
      <formula>NOT(ISERROR(SEARCH("Dn(waiting)",C1502)))</formula>
    </cfRule>
  </conditionalFormatting>
  <conditionalFormatting sqref="C1503">
    <cfRule type="containsBlanks" dxfId="219" priority="217">
      <formula>LEN(TRIM(C1503))=0</formula>
    </cfRule>
    <cfRule type="containsText" dxfId="218" priority="218" operator="containsText" text="Operational">
      <formula>NOT(ISERROR(SEARCH("Operational",C1503)))</formula>
    </cfRule>
    <cfRule type="containsText" dxfId="217" priority="219" operator="containsText" text="Dn(service)">
      <formula>NOT(ISERROR(SEARCH("Dn(service)",C1503)))</formula>
    </cfRule>
    <cfRule type="containsText" dxfId="216" priority="220" operator="containsText" text="Dn(waiting)">
      <formula>NOT(ISERROR(SEARCH("Dn(waiting)",C1503)))</formula>
    </cfRule>
  </conditionalFormatting>
  <conditionalFormatting sqref="C1504">
    <cfRule type="containsBlanks" dxfId="215" priority="213">
      <formula>LEN(TRIM(C1504))=0</formula>
    </cfRule>
    <cfRule type="containsText" dxfId="214" priority="214" operator="containsText" text="Operational">
      <formula>NOT(ISERROR(SEARCH("Operational",C1504)))</formula>
    </cfRule>
    <cfRule type="containsText" dxfId="213" priority="215" operator="containsText" text="Dn(service)">
      <formula>NOT(ISERROR(SEARCH("Dn(service)",C1504)))</formula>
    </cfRule>
    <cfRule type="containsText" dxfId="212" priority="216" operator="containsText" text="Dn(waiting)">
      <formula>NOT(ISERROR(SEARCH("Dn(waiting)",C1504)))</formula>
    </cfRule>
  </conditionalFormatting>
  <conditionalFormatting sqref="C1505">
    <cfRule type="containsBlanks" dxfId="211" priority="209">
      <formula>LEN(TRIM(C1505))=0</formula>
    </cfRule>
    <cfRule type="containsText" dxfId="210" priority="210" operator="containsText" text="Operational">
      <formula>NOT(ISERROR(SEARCH("Operational",C1505)))</formula>
    </cfRule>
    <cfRule type="containsText" dxfId="209" priority="211" operator="containsText" text="Dn(service)">
      <formula>NOT(ISERROR(SEARCH("Dn(service)",C1505)))</formula>
    </cfRule>
    <cfRule type="containsText" dxfId="208" priority="212" operator="containsText" text="Dn(waiting)">
      <formula>NOT(ISERROR(SEARCH("Dn(waiting)",C1505)))</formula>
    </cfRule>
  </conditionalFormatting>
  <conditionalFormatting sqref="C1474">
    <cfRule type="containsBlanks" dxfId="207" priority="205">
      <formula>LEN(TRIM(C1474))=0</formula>
    </cfRule>
    <cfRule type="containsText" dxfId="206" priority="206" operator="containsText" text="Operational">
      <formula>NOT(ISERROR(SEARCH("Operational",C1474)))</formula>
    </cfRule>
    <cfRule type="containsText" dxfId="205" priority="207" operator="containsText" text="Dn(service)">
      <formula>NOT(ISERROR(SEARCH("Dn(service)",C1474)))</formula>
    </cfRule>
    <cfRule type="containsText" dxfId="204" priority="208" operator="containsText" text="Dn(waiting)">
      <formula>NOT(ISERROR(SEARCH("Dn(waiting)",C1474)))</formula>
    </cfRule>
  </conditionalFormatting>
  <conditionalFormatting sqref="C1475">
    <cfRule type="containsBlanks" dxfId="203" priority="201">
      <formula>LEN(TRIM(C1475))=0</formula>
    </cfRule>
    <cfRule type="containsText" dxfId="202" priority="202" operator="containsText" text="Operational">
      <formula>NOT(ISERROR(SEARCH("Operational",C1475)))</formula>
    </cfRule>
    <cfRule type="containsText" dxfId="201" priority="203" operator="containsText" text="Dn(service)">
      <formula>NOT(ISERROR(SEARCH("Dn(service)",C1475)))</formula>
    </cfRule>
    <cfRule type="containsText" dxfId="200" priority="204" operator="containsText" text="Dn(waiting)">
      <formula>NOT(ISERROR(SEARCH("Dn(waiting)",C1475)))</formula>
    </cfRule>
  </conditionalFormatting>
  <conditionalFormatting sqref="C1476">
    <cfRule type="containsBlanks" dxfId="199" priority="197">
      <formula>LEN(TRIM(C1476))=0</formula>
    </cfRule>
    <cfRule type="containsText" dxfId="198" priority="198" operator="containsText" text="Operational">
      <formula>NOT(ISERROR(SEARCH("Operational",C1476)))</formula>
    </cfRule>
    <cfRule type="containsText" dxfId="197" priority="199" operator="containsText" text="Dn(service)">
      <formula>NOT(ISERROR(SEARCH("Dn(service)",C1476)))</formula>
    </cfRule>
    <cfRule type="containsText" dxfId="196" priority="200" operator="containsText" text="Dn(waiting)">
      <formula>NOT(ISERROR(SEARCH("Dn(waiting)",C1476)))</formula>
    </cfRule>
  </conditionalFormatting>
  <conditionalFormatting sqref="D1477">
    <cfRule type="containsBlanks" dxfId="195" priority="193">
      <formula>LEN(TRIM(D1477))=0</formula>
    </cfRule>
    <cfRule type="containsText" dxfId="194" priority="194" operator="containsText" text="Operational">
      <formula>NOT(ISERROR(SEARCH("Operational",D1477)))</formula>
    </cfRule>
    <cfRule type="containsText" dxfId="193" priority="195" operator="containsText" text="Dn(service)">
      <formula>NOT(ISERROR(SEARCH("Dn(service)",D1477)))</formula>
    </cfRule>
    <cfRule type="containsText" dxfId="192" priority="196" operator="containsText" text="Dn(waiting)">
      <formula>NOT(ISERROR(SEARCH("Dn(waiting)",D1477)))</formula>
    </cfRule>
  </conditionalFormatting>
  <conditionalFormatting sqref="D1478">
    <cfRule type="containsBlanks" dxfId="191" priority="189">
      <formula>LEN(TRIM(D1478))=0</formula>
    </cfRule>
    <cfRule type="containsText" dxfId="190" priority="190" operator="containsText" text="Operational">
      <formula>NOT(ISERROR(SEARCH("Operational",D1478)))</formula>
    </cfRule>
    <cfRule type="containsText" dxfId="189" priority="191" operator="containsText" text="Dn(service)">
      <formula>NOT(ISERROR(SEARCH("Dn(service)",D1478)))</formula>
    </cfRule>
    <cfRule type="containsText" dxfId="188" priority="192" operator="containsText" text="Dn(waiting)">
      <formula>NOT(ISERROR(SEARCH("Dn(waiting)",D1478)))</formula>
    </cfRule>
  </conditionalFormatting>
  <conditionalFormatting sqref="D1479">
    <cfRule type="containsBlanks" dxfId="187" priority="185">
      <formula>LEN(TRIM(D1479))=0</formula>
    </cfRule>
    <cfRule type="containsText" dxfId="186" priority="186" operator="containsText" text="Operational">
      <formula>NOT(ISERROR(SEARCH("Operational",D1479)))</formula>
    </cfRule>
    <cfRule type="containsText" dxfId="185" priority="187" operator="containsText" text="Dn(service)">
      <formula>NOT(ISERROR(SEARCH("Dn(service)",D1479)))</formula>
    </cfRule>
    <cfRule type="containsText" dxfId="184" priority="188" operator="containsText" text="Dn(waiting)">
      <formula>NOT(ISERROR(SEARCH("Dn(waiting)",D1479)))</formula>
    </cfRule>
  </conditionalFormatting>
  <conditionalFormatting sqref="F1480">
    <cfRule type="containsBlanks" dxfId="183" priority="181">
      <formula>LEN(TRIM(F1480))=0</formula>
    </cfRule>
    <cfRule type="containsText" dxfId="182" priority="182" operator="containsText" text="Operational">
      <formula>NOT(ISERROR(SEARCH("Operational",F1480)))</formula>
    </cfRule>
    <cfRule type="containsText" dxfId="181" priority="183" operator="containsText" text="Dn(service)">
      <formula>NOT(ISERROR(SEARCH("Dn(service)",F1480)))</formula>
    </cfRule>
    <cfRule type="containsText" dxfId="180" priority="184" operator="containsText" text="Dn(waiting)">
      <formula>NOT(ISERROR(SEARCH("Dn(waiting)",F1480)))</formula>
    </cfRule>
  </conditionalFormatting>
  <conditionalFormatting sqref="F1481">
    <cfRule type="containsBlanks" dxfId="179" priority="177">
      <formula>LEN(TRIM(F1481))=0</formula>
    </cfRule>
    <cfRule type="containsText" dxfId="178" priority="178" operator="containsText" text="Operational">
      <formula>NOT(ISERROR(SEARCH("Operational",F1481)))</formula>
    </cfRule>
    <cfRule type="containsText" dxfId="177" priority="179" operator="containsText" text="Dn(service)">
      <formula>NOT(ISERROR(SEARCH("Dn(service)",F1481)))</formula>
    </cfRule>
    <cfRule type="containsText" dxfId="176" priority="180" operator="containsText" text="Dn(waiting)">
      <formula>NOT(ISERROR(SEARCH("Dn(waiting)",F1481)))</formula>
    </cfRule>
  </conditionalFormatting>
  <conditionalFormatting sqref="F1482">
    <cfRule type="containsBlanks" dxfId="175" priority="173">
      <formula>LEN(TRIM(F1482))=0</formula>
    </cfRule>
    <cfRule type="containsText" dxfId="174" priority="174" operator="containsText" text="Operational">
      <formula>NOT(ISERROR(SEARCH("Operational",F1482)))</formula>
    </cfRule>
    <cfRule type="containsText" dxfId="173" priority="175" operator="containsText" text="Dn(service)">
      <formula>NOT(ISERROR(SEARCH("Dn(service)",F1482)))</formula>
    </cfRule>
    <cfRule type="containsText" dxfId="172" priority="176" operator="containsText" text="Dn(waiting)">
      <formula>NOT(ISERROR(SEARCH("Dn(waiting)",F1482)))</formula>
    </cfRule>
  </conditionalFormatting>
  <conditionalFormatting sqref="F1483">
    <cfRule type="containsBlanks" dxfId="171" priority="169">
      <formula>LEN(TRIM(F1483))=0</formula>
    </cfRule>
    <cfRule type="containsText" dxfId="170" priority="170" operator="containsText" text="Operational">
      <formula>NOT(ISERROR(SEARCH("Operational",F1483)))</formula>
    </cfRule>
    <cfRule type="containsText" dxfId="169" priority="171" operator="containsText" text="Dn(service)">
      <formula>NOT(ISERROR(SEARCH("Dn(service)",F1483)))</formula>
    </cfRule>
    <cfRule type="containsText" dxfId="168" priority="172" operator="containsText" text="Dn(waiting)">
      <formula>NOT(ISERROR(SEARCH("Dn(waiting)",F1483)))</formula>
    </cfRule>
  </conditionalFormatting>
  <conditionalFormatting sqref="F1484">
    <cfRule type="containsBlanks" dxfId="167" priority="165">
      <formula>LEN(TRIM(F1484))=0</formula>
    </cfRule>
    <cfRule type="containsText" dxfId="166" priority="166" operator="containsText" text="Operational">
      <formula>NOT(ISERROR(SEARCH("Operational",F1484)))</formula>
    </cfRule>
    <cfRule type="containsText" dxfId="165" priority="167" operator="containsText" text="Dn(service)">
      <formula>NOT(ISERROR(SEARCH("Dn(service)",F1484)))</formula>
    </cfRule>
    <cfRule type="containsText" dxfId="164" priority="168" operator="containsText" text="Dn(waiting)">
      <formula>NOT(ISERROR(SEARCH("Dn(waiting)",F1484)))</formula>
    </cfRule>
  </conditionalFormatting>
  <conditionalFormatting sqref="H1489">
    <cfRule type="containsBlanks" dxfId="163" priority="161">
      <formula>LEN(TRIM(H1489))=0</formula>
    </cfRule>
    <cfRule type="containsText" dxfId="162" priority="162" operator="containsText" text="Operational">
      <formula>NOT(ISERROR(SEARCH("Operational",H1489)))</formula>
    </cfRule>
    <cfRule type="containsText" dxfId="161" priority="163" operator="containsText" text="Dn(service)">
      <formula>NOT(ISERROR(SEARCH("Dn(service)",H1489)))</formula>
    </cfRule>
    <cfRule type="containsText" dxfId="160" priority="164" operator="containsText" text="Dn(waiting)">
      <formula>NOT(ISERROR(SEARCH("Dn(waiting)",H1489)))</formula>
    </cfRule>
  </conditionalFormatting>
  <conditionalFormatting sqref="H1485">
    <cfRule type="containsBlanks" dxfId="159" priority="157">
      <formula>LEN(TRIM(H1485))=0</formula>
    </cfRule>
    <cfRule type="containsText" dxfId="158" priority="158" operator="containsText" text="Operational">
      <formula>NOT(ISERROR(SEARCH("Operational",H1485)))</formula>
    </cfRule>
    <cfRule type="containsText" dxfId="157" priority="159" operator="containsText" text="Dn(service)">
      <formula>NOT(ISERROR(SEARCH("Dn(service)",H1485)))</formula>
    </cfRule>
    <cfRule type="containsText" dxfId="156" priority="160" operator="containsText" text="Dn(waiting)">
      <formula>NOT(ISERROR(SEARCH("Dn(waiting)",H1485)))</formula>
    </cfRule>
  </conditionalFormatting>
  <conditionalFormatting sqref="H1486">
    <cfRule type="containsBlanks" dxfId="155" priority="153">
      <formula>LEN(TRIM(H1486))=0</formula>
    </cfRule>
    <cfRule type="containsText" dxfId="154" priority="154" operator="containsText" text="Operational">
      <formula>NOT(ISERROR(SEARCH("Operational",H1486)))</formula>
    </cfRule>
    <cfRule type="containsText" dxfId="153" priority="155" operator="containsText" text="Dn(service)">
      <formula>NOT(ISERROR(SEARCH("Dn(service)",H1486)))</formula>
    </cfRule>
    <cfRule type="containsText" dxfId="152" priority="156" operator="containsText" text="Dn(waiting)">
      <formula>NOT(ISERROR(SEARCH("Dn(waiting)",H1486)))</formula>
    </cfRule>
  </conditionalFormatting>
  <conditionalFormatting sqref="H1487">
    <cfRule type="containsBlanks" dxfId="151" priority="149">
      <formula>LEN(TRIM(H1487))=0</formula>
    </cfRule>
    <cfRule type="containsText" dxfId="150" priority="150" operator="containsText" text="Operational">
      <formula>NOT(ISERROR(SEARCH("Operational",H1487)))</formula>
    </cfRule>
    <cfRule type="containsText" dxfId="149" priority="151" operator="containsText" text="Dn(service)">
      <formula>NOT(ISERROR(SEARCH("Dn(service)",H1487)))</formula>
    </cfRule>
    <cfRule type="containsText" dxfId="148" priority="152" operator="containsText" text="Dn(waiting)">
      <formula>NOT(ISERROR(SEARCH("Dn(waiting)",H1487)))</formula>
    </cfRule>
  </conditionalFormatting>
  <conditionalFormatting sqref="H1488">
    <cfRule type="containsBlanks" dxfId="147" priority="145">
      <formula>LEN(TRIM(H1488))=0</formula>
    </cfRule>
    <cfRule type="containsText" dxfId="146" priority="146" operator="containsText" text="Operational">
      <formula>NOT(ISERROR(SEARCH("Operational",H1488)))</formula>
    </cfRule>
    <cfRule type="containsText" dxfId="145" priority="147" operator="containsText" text="Dn(service)">
      <formula>NOT(ISERROR(SEARCH("Dn(service)",H1488)))</formula>
    </cfRule>
    <cfRule type="containsText" dxfId="144" priority="148" operator="containsText" text="Dn(waiting)">
      <formula>NOT(ISERROR(SEARCH("Dn(waiting)",H1488)))</formula>
    </cfRule>
  </conditionalFormatting>
  <conditionalFormatting sqref="E1490">
    <cfRule type="containsBlanks" dxfId="143" priority="141">
      <formula>LEN(TRIM(E1490))=0</formula>
    </cfRule>
    <cfRule type="containsText" dxfId="142" priority="142" operator="containsText" text="Operational">
      <formula>NOT(ISERROR(SEARCH("Operational",E1490)))</formula>
    </cfRule>
    <cfRule type="containsText" dxfId="141" priority="143" operator="containsText" text="Dn(service)">
      <formula>NOT(ISERROR(SEARCH("Dn(service)",E1490)))</formula>
    </cfRule>
    <cfRule type="containsText" dxfId="140" priority="144" operator="containsText" text="Dn(waiting)">
      <formula>NOT(ISERROR(SEARCH("Dn(waiting)",E1490)))</formula>
    </cfRule>
  </conditionalFormatting>
  <conditionalFormatting sqref="E1491">
    <cfRule type="containsBlanks" dxfId="139" priority="137">
      <formula>LEN(TRIM(E1491))=0</formula>
    </cfRule>
    <cfRule type="containsText" dxfId="138" priority="138" operator="containsText" text="Operational">
      <formula>NOT(ISERROR(SEARCH("Operational",E1491)))</formula>
    </cfRule>
    <cfRule type="containsText" dxfId="137" priority="139" operator="containsText" text="Dn(service)">
      <formula>NOT(ISERROR(SEARCH("Dn(service)",E1491)))</formula>
    </cfRule>
    <cfRule type="containsText" dxfId="136" priority="140" operator="containsText" text="Dn(waiting)">
      <formula>NOT(ISERROR(SEARCH("Dn(waiting)",E1491)))</formula>
    </cfRule>
  </conditionalFormatting>
  <conditionalFormatting sqref="E1492">
    <cfRule type="containsBlanks" dxfId="135" priority="133">
      <formula>LEN(TRIM(E1492))=0</formula>
    </cfRule>
    <cfRule type="containsText" dxfId="134" priority="134" operator="containsText" text="Operational">
      <formula>NOT(ISERROR(SEARCH("Operational",E1492)))</formula>
    </cfRule>
    <cfRule type="containsText" dxfId="133" priority="135" operator="containsText" text="Dn(service)">
      <formula>NOT(ISERROR(SEARCH("Dn(service)",E1492)))</formula>
    </cfRule>
    <cfRule type="containsText" dxfId="132" priority="136" operator="containsText" text="Dn(waiting)">
      <formula>NOT(ISERROR(SEARCH("Dn(waiting)",E1492)))</formula>
    </cfRule>
  </conditionalFormatting>
  <conditionalFormatting sqref="E1493">
    <cfRule type="containsBlanks" dxfId="131" priority="129">
      <formula>LEN(TRIM(E1493))=0</formula>
    </cfRule>
    <cfRule type="containsText" dxfId="130" priority="130" operator="containsText" text="Operational">
      <formula>NOT(ISERROR(SEARCH("Operational",E1493)))</formula>
    </cfRule>
    <cfRule type="containsText" dxfId="129" priority="131" operator="containsText" text="Dn(service)">
      <formula>NOT(ISERROR(SEARCH("Dn(service)",E1493)))</formula>
    </cfRule>
    <cfRule type="containsText" dxfId="128" priority="132" operator="containsText" text="Dn(waiting)">
      <formula>NOT(ISERROR(SEARCH("Dn(waiting)",E1493)))</formula>
    </cfRule>
  </conditionalFormatting>
  <conditionalFormatting sqref="E1494">
    <cfRule type="containsBlanks" dxfId="127" priority="125">
      <formula>LEN(TRIM(E1494))=0</formula>
    </cfRule>
    <cfRule type="containsText" dxfId="126" priority="126" operator="containsText" text="Operational">
      <formula>NOT(ISERROR(SEARCH("Operational",E1494)))</formula>
    </cfRule>
    <cfRule type="containsText" dxfId="125" priority="127" operator="containsText" text="Dn(service)">
      <formula>NOT(ISERROR(SEARCH("Dn(service)",E1494)))</formula>
    </cfRule>
    <cfRule type="containsText" dxfId="124" priority="128" operator="containsText" text="Dn(waiting)">
      <formula>NOT(ISERROR(SEARCH("Dn(waiting)",E1494)))</formula>
    </cfRule>
  </conditionalFormatting>
  <conditionalFormatting sqref="C1495">
    <cfRule type="containsBlanks" dxfId="123" priority="121">
      <formula>LEN(TRIM(C1495))=0</formula>
    </cfRule>
    <cfRule type="containsText" dxfId="122" priority="122" operator="containsText" text="Operational">
      <formula>NOT(ISERROR(SEARCH("Operational",C1495)))</formula>
    </cfRule>
    <cfRule type="containsText" dxfId="121" priority="123" operator="containsText" text="Dn(service)">
      <formula>NOT(ISERROR(SEARCH("Dn(service)",C1495)))</formula>
    </cfRule>
    <cfRule type="containsText" dxfId="120" priority="124" operator="containsText" text="Dn(waiting)">
      <formula>NOT(ISERROR(SEARCH("Dn(waiting)",C1495)))</formula>
    </cfRule>
  </conditionalFormatting>
  <conditionalFormatting sqref="C1496">
    <cfRule type="containsBlanks" dxfId="119" priority="117">
      <formula>LEN(TRIM(C1496))=0</formula>
    </cfRule>
    <cfRule type="containsText" dxfId="118" priority="118" operator="containsText" text="Operational">
      <formula>NOT(ISERROR(SEARCH("Operational",C1496)))</formula>
    </cfRule>
    <cfRule type="containsText" dxfId="117" priority="119" operator="containsText" text="Dn(service)">
      <formula>NOT(ISERROR(SEARCH("Dn(service)",C1496)))</formula>
    </cfRule>
    <cfRule type="containsText" dxfId="116" priority="120" operator="containsText" text="Dn(waiting)">
      <formula>NOT(ISERROR(SEARCH("Dn(waiting)",C1496)))</formula>
    </cfRule>
  </conditionalFormatting>
  <conditionalFormatting sqref="C1497">
    <cfRule type="containsBlanks" dxfId="115" priority="113">
      <formula>LEN(TRIM(C1497))=0</formula>
    </cfRule>
    <cfRule type="containsText" dxfId="114" priority="114" operator="containsText" text="Operational">
      <formula>NOT(ISERROR(SEARCH("Operational",C1497)))</formula>
    </cfRule>
    <cfRule type="containsText" dxfId="113" priority="115" operator="containsText" text="Dn(service)">
      <formula>NOT(ISERROR(SEARCH("Dn(service)",C1497)))</formula>
    </cfRule>
    <cfRule type="containsText" dxfId="112" priority="116" operator="containsText" text="Dn(waiting)">
      <formula>NOT(ISERROR(SEARCH("Dn(waiting)",C1497)))</formula>
    </cfRule>
  </conditionalFormatting>
  <conditionalFormatting sqref="C1498">
    <cfRule type="containsBlanks" dxfId="111" priority="109">
      <formula>LEN(TRIM(C1498))=0</formula>
    </cfRule>
    <cfRule type="containsText" dxfId="110" priority="110" operator="containsText" text="Operational">
      <formula>NOT(ISERROR(SEARCH("Operational",C1498)))</formula>
    </cfRule>
    <cfRule type="containsText" dxfId="109" priority="111" operator="containsText" text="Dn(service)">
      <formula>NOT(ISERROR(SEARCH("Dn(service)",C1498)))</formula>
    </cfRule>
    <cfRule type="containsText" dxfId="108" priority="112" operator="containsText" text="Dn(waiting)">
      <formula>NOT(ISERROR(SEARCH("Dn(waiting)",C1498)))</formula>
    </cfRule>
  </conditionalFormatting>
  <conditionalFormatting sqref="G1499">
    <cfRule type="containsBlanks" dxfId="107" priority="105">
      <formula>LEN(TRIM(G1499))=0</formula>
    </cfRule>
    <cfRule type="containsText" dxfId="106" priority="106" operator="containsText" text="Operational">
      <formula>NOT(ISERROR(SEARCH("Operational",G1499)))</formula>
    </cfRule>
    <cfRule type="containsText" dxfId="105" priority="107" operator="containsText" text="Dn(service)">
      <formula>NOT(ISERROR(SEARCH("Dn(service)",G1499)))</formula>
    </cfRule>
    <cfRule type="containsText" dxfId="104" priority="108" operator="containsText" text="Dn(waiting)">
      <formula>NOT(ISERROR(SEARCH("Dn(waiting)",G1499)))</formula>
    </cfRule>
  </conditionalFormatting>
  <conditionalFormatting sqref="G1500">
    <cfRule type="containsBlanks" dxfId="103" priority="101">
      <formula>LEN(TRIM(G1500))=0</formula>
    </cfRule>
    <cfRule type="containsText" dxfId="102" priority="102" operator="containsText" text="Operational">
      <formula>NOT(ISERROR(SEARCH("Operational",G1500)))</formula>
    </cfRule>
    <cfRule type="containsText" dxfId="101" priority="103" operator="containsText" text="Dn(service)">
      <formula>NOT(ISERROR(SEARCH("Dn(service)",G1500)))</formula>
    </cfRule>
    <cfRule type="containsText" dxfId="100" priority="104" operator="containsText" text="Dn(waiting)">
      <formula>NOT(ISERROR(SEARCH("Dn(waiting)",G1500)))</formula>
    </cfRule>
  </conditionalFormatting>
  <conditionalFormatting sqref="G1501">
    <cfRule type="containsBlanks" dxfId="99" priority="97">
      <formula>LEN(TRIM(G1501))=0</formula>
    </cfRule>
    <cfRule type="containsText" dxfId="98" priority="98" operator="containsText" text="Operational">
      <formula>NOT(ISERROR(SEARCH("Operational",G1501)))</formula>
    </cfRule>
    <cfRule type="containsText" dxfId="97" priority="99" operator="containsText" text="Dn(service)">
      <formula>NOT(ISERROR(SEARCH("Dn(service)",G1501)))</formula>
    </cfRule>
    <cfRule type="containsText" dxfId="96" priority="100" operator="containsText" text="Dn(waiting)">
      <formula>NOT(ISERROR(SEARCH("Dn(waiting)",G1501)))</formula>
    </cfRule>
  </conditionalFormatting>
  <conditionalFormatting sqref="G1502">
    <cfRule type="containsBlanks" dxfId="95" priority="93">
      <formula>LEN(TRIM(G1502))=0</formula>
    </cfRule>
    <cfRule type="containsText" dxfId="94" priority="94" operator="containsText" text="Operational">
      <formula>NOT(ISERROR(SEARCH("Operational",G1502)))</formula>
    </cfRule>
    <cfRule type="containsText" dxfId="93" priority="95" operator="containsText" text="Dn(service)">
      <formula>NOT(ISERROR(SEARCH("Dn(service)",G1502)))</formula>
    </cfRule>
    <cfRule type="containsText" dxfId="92" priority="96" operator="containsText" text="Dn(waiting)">
      <formula>NOT(ISERROR(SEARCH("Dn(waiting)",G1502)))</formula>
    </cfRule>
  </conditionalFormatting>
  <conditionalFormatting sqref="G1503">
    <cfRule type="containsBlanks" dxfId="91" priority="89">
      <formula>LEN(TRIM(G1503))=0</formula>
    </cfRule>
    <cfRule type="containsText" dxfId="90" priority="90" operator="containsText" text="Operational">
      <formula>NOT(ISERROR(SEARCH("Operational",G1503)))</formula>
    </cfRule>
    <cfRule type="containsText" dxfId="89" priority="91" operator="containsText" text="Dn(service)">
      <formula>NOT(ISERROR(SEARCH("Dn(service)",G1503)))</formula>
    </cfRule>
    <cfRule type="containsText" dxfId="88" priority="92" operator="containsText" text="Dn(waiting)">
      <formula>NOT(ISERROR(SEARCH("Dn(waiting)",G1503)))</formula>
    </cfRule>
  </conditionalFormatting>
  <conditionalFormatting sqref="G1504">
    <cfRule type="containsBlanks" dxfId="87" priority="85">
      <formula>LEN(TRIM(G1504))=0</formula>
    </cfRule>
    <cfRule type="containsText" dxfId="86" priority="86" operator="containsText" text="Operational">
      <formula>NOT(ISERROR(SEARCH("Operational",G1504)))</formula>
    </cfRule>
    <cfRule type="containsText" dxfId="85" priority="87" operator="containsText" text="Dn(service)">
      <formula>NOT(ISERROR(SEARCH("Dn(service)",G1504)))</formula>
    </cfRule>
    <cfRule type="containsText" dxfId="84" priority="88" operator="containsText" text="Dn(waiting)">
      <formula>NOT(ISERROR(SEARCH("Dn(waiting)",G1504)))</formula>
    </cfRule>
  </conditionalFormatting>
  <conditionalFormatting sqref="G1505">
    <cfRule type="containsBlanks" dxfId="83" priority="81">
      <formula>LEN(TRIM(G1505))=0</formula>
    </cfRule>
    <cfRule type="containsText" dxfId="82" priority="82" operator="containsText" text="Operational">
      <formula>NOT(ISERROR(SEARCH("Operational",G1505)))</formula>
    </cfRule>
    <cfRule type="containsText" dxfId="81" priority="83" operator="containsText" text="Dn(service)">
      <formula>NOT(ISERROR(SEARCH("Dn(service)",G1505)))</formula>
    </cfRule>
    <cfRule type="containsText" dxfId="80" priority="84" operator="containsText" text="Dn(waiting)">
      <formula>NOT(ISERROR(SEARCH("Dn(waiting)",G1505)))</formula>
    </cfRule>
  </conditionalFormatting>
  <conditionalFormatting sqref="F1479">
    <cfRule type="containsBlanks" dxfId="79" priority="77">
      <formula>LEN(TRIM(F1479))=0</formula>
    </cfRule>
    <cfRule type="containsText" dxfId="78" priority="78" operator="containsText" text="Operational">
      <formula>NOT(ISERROR(SEARCH("Operational",F1479)))</formula>
    </cfRule>
    <cfRule type="containsText" dxfId="77" priority="79" operator="containsText" text="Dn(service)">
      <formula>NOT(ISERROR(SEARCH("Dn(service)",F1479)))</formula>
    </cfRule>
    <cfRule type="containsText" dxfId="76" priority="80" operator="containsText" text="Dn(waiting)">
      <formula>NOT(ISERROR(SEARCH("Dn(waiting)",F1479)))</formula>
    </cfRule>
  </conditionalFormatting>
  <conditionalFormatting sqref="H1481">
    <cfRule type="containsBlanks" dxfId="75" priority="73">
      <formula>LEN(TRIM(H1481))=0</formula>
    </cfRule>
    <cfRule type="containsText" dxfId="74" priority="74" operator="containsText" text="Operational">
      <formula>NOT(ISERROR(SEARCH("Operational",H1481)))</formula>
    </cfRule>
    <cfRule type="containsText" dxfId="73" priority="75" operator="containsText" text="Dn(service)">
      <formula>NOT(ISERROR(SEARCH("Dn(service)",H1481)))</formula>
    </cfRule>
    <cfRule type="containsText" dxfId="72" priority="76" operator="containsText" text="Dn(waiting)">
      <formula>NOT(ISERROR(SEARCH("Dn(waiting)",H1481)))</formula>
    </cfRule>
  </conditionalFormatting>
  <conditionalFormatting sqref="H1482">
    <cfRule type="containsBlanks" dxfId="71" priority="69">
      <formula>LEN(TRIM(H1482))=0</formula>
    </cfRule>
    <cfRule type="containsText" dxfId="70" priority="70" operator="containsText" text="Operational">
      <formula>NOT(ISERROR(SEARCH("Operational",H1482)))</formula>
    </cfRule>
    <cfRule type="containsText" dxfId="69" priority="71" operator="containsText" text="Dn(service)">
      <formula>NOT(ISERROR(SEARCH("Dn(service)",H1482)))</formula>
    </cfRule>
    <cfRule type="containsText" dxfId="68" priority="72" operator="containsText" text="Dn(waiting)">
      <formula>NOT(ISERROR(SEARCH("Dn(waiting)",H1482)))</formula>
    </cfRule>
  </conditionalFormatting>
  <conditionalFormatting sqref="H1483">
    <cfRule type="containsBlanks" dxfId="67" priority="65">
      <formula>LEN(TRIM(H1483))=0</formula>
    </cfRule>
    <cfRule type="containsText" dxfId="66" priority="66" operator="containsText" text="Operational">
      <formula>NOT(ISERROR(SEARCH("Operational",H1483)))</formula>
    </cfRule>
    <cfRule type="containsText" dxfId="65" priority="67" operator="containsText" text="Dn(service)">
      <formula>NOT(ISERROR(SEARCH("Dn(service)",H1483)))</formula>
    </cfRule>
    <cfRule type="containsText" dxfId="64" priority="68" operator="containsText" text="Dn(waiting)">
      <formula>NOT(ISERROR(SEARCH("Dn(waiting)",H1483)))</formula>
    </cfRule>
  </conditionalFormatting>
  <conditionalFormatting sqref="H1484">
    <cfRule type="containsBlanks" dxfId="63" priority="61">
      <formula>LEN(TRIM(H1484))=0</formula>
    </cfRule>
    <cfRule type="containsText" dxfId="62" priority="62" operator="containsText" text="Operational">
      <formula>NOT(ISERROR(SEARCH("Operational",H1484)))</formula>
    </cfRule>
    <cfRule type="containsText" dxfId="61" priority="63" operator="containsText" text="Dn(service)">
      <formula>NOT(ISERROR(SEARCH("Dn(service)",H1484)))</formula>
    </cfRule>
    <cfRule type="containsText" dxfId="60" priority="64" operator="containsText" text="Dn(waiting)">
      <formula>NOT(ISERROR(SEARCH("Dn(waiting)",H1484)))</formula>
    </cfRule>
  </conditionalFormatting>
  <conditionalFormatting sqref="E1485">
    <cfRule type="containsBlanks" dxfId="59" priority="57">
      <formula>LEN(TRIM(E1485))=0</formula>
    </cfRule>
    <cfRule type="containsText" dxfId="58" priority="58" operator="containsText" text="Operational">
      <formula>NOT(ISERROR(SEARCH("Operational",E1485)))</formula>
    </cfRule>
    <cfRule type="containsText" dxfId="57" priority="59" operator="containsText" text="Dn(service)">
      <formula>NOT(ISERROR(SEARCH("Dn(service)",E1485)))</formula>
    </cfRule>
    <cfRule type="containsText" dxfId="56" priority="60" operator="containsText" text="Dn(waiting)">
      <formula>NOT(ISERROR(SEARCH("Dn(waiting)",E1485)))</formula>
    </cfRule>
  </conditionalFormatting>
  <conditionalFormatting sqref="E1486">
    <cfRule type="containsBlanks" dxfId="55" priority="53">
      <formula>LEN(TRIM(E1486))=0</formula>
    </cfRule>
    <cfRule type="containsText" dxfId="54" priority="54" operator="containsText" text="Operational">
      <formula>NOT(ISERROR(SEARCH("Operational",E1486)))</formula>
    </cfRule>
    <cfRule type="containsText" dxfId="53" priority="55" operator="containsText" text="Dn(service)">
      <formula>NOT(ISERROR(SEARCH("Dn(service)",E1486)))</formula>
    </cfRule>
    <cfRule type="containsText" dxfId="52" priority="56" operator="containsText" text="Dn(waiting)">
      <formula>NOT(ISERROR(SEARCH("Dn(waiting)",E1486)))</formula>
    </cfRule>
  </conditionalFormatting>
  <conditionalFormatting sqref="E1487">
    <cfRule type="containsBlanks" dxfId="51" priority="49">
      <formula>LEN(TRIM(E1487))=0</formula>
    </cfRule>
    <cfRule type="containsText" dxfId="50" priority="50" operator="containsText" text="Operational">
      <formula>NOT(ISERROR(SEARCH("Operational",E1487)))</formula>
    </cfRule>
    <cfRule type="containsText" dxfId="49" priority="51" operator="containsText" text="Dn(service)">
      <formula>NOT(ISERROR(SEARCH("Dn(service)",E1487)))</formula>
    </cfRule>
    <cfRule type="containsText" dxfId="48" priority="52" operator="containsText" text="Dn(waiting)">
      <formula>NOT(ISERROR(SEARCH("Dn(waiting)",E1487)))</formula>
    </cfRule>
  </conditionalFormatting>
  <conditionalFormatting sqref="E1488">
    <cfRule type="containsBlanks" dxfId="47" priority="45">
      <formula>LEN(TRIM(E1488))=0</formula>
    </cfRule>
    <cfRule type="containsText" dxfId="46" priority="46" operator="containsText" text="Operational">
      <formula>NOT(ISERROR(SEARCH("Operational",E1488)))</formula>
    </cfRule>
    <cfRule type="containsText" dxfId="45" priority="47" operator="containsText" text="Dn(service)">
      <formula>NOT(ISERROR(SEARCH("Dn(service)",E1488)))</formula>
    </cfRule>
    <cfRule type="containsText" dxfId="44" priority="48" operator="containsText" text="Dn(waiting)">
      <formula>NOT(ISERROR(SEARCH("Dn(waiting)",E1488)))</formula>
    </cfRule>
  </conditionalFormatting>
  <conditionalFormatting sqref="E1489">
    <cfRule type="containsBlanks" dxfId="43" priority="41">
      <formula>LEN(TRIM(E1489))=0</formula>
    </cfRule>
    <cfRule type="containsText" dxfId="42" priority="42" operator="containsText" text="Operational">
      <formula>NOT(ISERROR(SEARCH("Operational",E1489)))</formula>
    </cfRule>
    <cfRule type="containsText" dxfId="41" priority="43" operator="containsText" text="Dn(service)">
      <formula>NOT(ISERROR(SEARCH("Dn(service)",E1489)))</formula>
    </cfRule>
    <cfRule type="containsText" dxfId="40" priority="44" operator="containsText" text="Dn(waiting)">
      <formula>NOT(ISERROR(SEARCH("Dn(waiting)",E1489)))</formula>
    </cfRule>
  </conditionalFormatting>
  <conditionalFormatting sqref="C1494">
    <cfRule type="containsBlanks" dxfId="39" priority="37">
      <formula>LEN(TRIM(C1494))=0</formula>
    </cfRule>
    <cfRule type="containsText" dxfId="38" priority="38" operator="containsText" text="Operational">
      <formula>NOT(ISERROR(SEARCH("Operational",C1494)))</formula>
    </cfRule>
    <cfRule type="containsText" dxfId="37" priority="39" operator="containsText" text="Dn(service)">
      <formula>NOT(ISERROR(SEARCH("Dn(service)",C1494)))</formula>
    </cfRule>
    <cfRule type="containsText" dxfId="36" priority="40" operator="containsText" text="Dn(waiting)">
      <formula>NOT(ISERROR(SEARCH("Dn(waiting)",C1494)))</formula>
    </cfRule>
  </conditionalFormatting>
  <conditionalFormatting sqref="G1496">
    <cfRule type="containsBlanks" dxfId="35" priority="33">
      <formula>LEN(TRIM(G1496))=0</formula>
    </cfRule>
    <cfRule type="containsText" dxfId="34" priority="34" operator="containsText" text="Operational">
      <formula>NOT(ISERROR(SEARCH("Operational",G1496)))</formula>
    </cfRule>
    <cfRule type="containsText" dxfId="33" priority="35" operator="containsText" text="Dn(service)">
      <formula>NOT(ISERROR(SEARCH("Dn(service)",G1496)))</formula>
    </cfRule>
    <cfRule type="containsText" dxfId="32" priority="36" operator="containsText" text="Dn(waiting)">
      <formula>NOT(ISERROR(SEARCH("Dn(waiting)",G1496)))</formula>
    </cfRule>
  </conditionalFormatting>
  <conditionalFormatting sqref="G1497">
    <cfRule type="containsBlanks" dxfId="31" priority="29">
      <formula>LEN(TRIM(G1497))=0</formula>
    </cfRule>
    <cfRule type="containsText" dxfId="30" priority="30" operator="containsText" text="Operational">
      <formula>NOT(ISERROR(SEARCH("Operational",G1497)))</formula>
    </cfRule>
    <cfRule type="containsText" dxfId="29" priority="31" operator="containsText" text="Dn(service)">
      <formula>NOT(ISERROR(SEARCH("Dn(service)",G1497)))</formula>
    </cfRule>
    <cfRule type="containsText" dxfId="28" priority="32" operator="containsText" text="Dn(waiting)">
      <formula>NOT(ISERROR(SEARCH("Dn(waiting)",G1497)))</formula>
    </cfRule>
  </conditionalFormatting>
  <conditionalFormatting sqref="G1498">
    <cfRule type="containsBlanks" dxfId="27" priority="25">
      <formula>LEN(TRIM(G1498))=0</formula>
    </cfRule>
    <cfRule type="containsText" dxfId="26" priority="26" operator="containsText" text="Operational">
      <formula>NOT(ISERROR(SEARCH("Operational",G1498)))</formula>
    </cfRule>
    <cfRule type="containsText" dxfId="25" priority="27" operator="containsText" text="Dn(service)">
      <formula>NOT(ISERROR(SEARCH("Dn(service)",G1498)))</formula>
    </cfRule>
    <cfRule type="containsText" dxfId="24" priority="28" operator="containsText" text="Dn(waiting)">
      <formula>NOT(ISERROR(SEARCH("Dn(waiting)",G1498)))</formula>
    </cfRule>
  </conditionalFormatting>
  <conditionalFormatting sqref="D1501">
    <cfRule type="containsBlanks" dxfId="23" priority="21">
      <formula>LEN(TRIM(D1501))=0</formula>
    </cfRule>
    <cfRule type="containsText" dxfId="22" priority="22" operator="containsText" text="Operational">
      <formula>NOT(ISERROR(SEARCH("Operational",D1501)))</formula>
    </cfRule>
    <cfRule type="containsText" dxfId="21" priority="23" operator="containsText" text="Dn(service)">
      <formula>NOT(ISERROR(SEARCH("Dn(service)",D1501)))</formula>
    </cfRule>
    <cfRule type="containsText" dxfId="20" priority="24" operator="containsText" text="Dn(waiting)">
      <formula>NOT(ISERROR(SEARCH("Dn(waiting)",D1501)))</formula>
    </cfRule>
  </conditionalFormatting>
  <conditionalFormatting sqref="D1502">
    <cfRule type="containsBlanks" dxfId="19" priority="17">
      <formula>LEN(TRIM(D1502))=0</formula>
    </cfRule>
    <cfRule type="containsText" dxfId="18" priority="18" operator="containsText" text="Operational">
      <formula>NOT(ISERROR(SEARCH("Operational",D1502)))</formula>
    </cfRule>
    <cfRule type="containsText" dxfId="17" priority="19" operator="containsText" text="Dn(service)">
      <formula>NOT(ISERROR(SEARCH("Dn(service)",D1502)))</formula>
    </cfRule>
    <cfRule type="containsText" dxfId="16" priority="20" operator="containsText" text="Dn(waiting)">
      <formula>NOT(ISERROR(SEARCH("Dn(waiting)",D1502)))</formula>
    </cfRule>
  </conditionalFormatting>
  <conditionalFormatting sqref="D1503">
    <cfRule type="containsBlanks" dxfId="15" priority="13">
      <formula>LEN(TRIM(D1503))=0</formula>
    </cfRule>
    <cfRule type="containsText" dxfId="14" priority="14" operator="containsText" text="Operational">
      <formula>NOT(ISERROR(SEARCH("Operational",D1503)))</formula>
    </cfRule>
    <cfRule type="containsText" dxfId="13" priority="15" operator="containsText" text="Dn(service)">
      <formula>NOT(ISERROR(SEARCH("Dn(service)",D1503)))</formula>
    </cfRule>
    <cfRule type="containsText" dxfId="12" priority="16" operator="containsText" text="Dn(waiting)">
      <formula>NOT(ISERROR(SEARCH("Dn(waiting)",D1503)))</formula>
    </cfRule>
  </conditionalFormatting>
  <conditionalFormatting sqref="D1504">
    <cfRule type="containsBlanks" dxfId="11" priority="9">
      <formula>LEN(TRIM(D1504))=0</formula>
    </cfRule>
    <cfRule type="containsText" dxfId="10" priority="10" operator="containsText" text="Operational">
      <formula>NOT(ISERROR(SEARCH("Operational",D1504)))</formula>
    </cfRule>
    <cfRule type="containsText" dxfId="9" priority="11" operator="containsText" text="Dn(service)">
      <formula>NOT(ISERROR(SEARCH("Dn(service)",D1504)))</formula>
    </cfRule>
    <cfRule type="containsText" dxfId="8" priority="12" operator="containsText" text="Dn(waiting)">
      <formula>NOT(ISERROR(SEARCH("Dn(waiting)",D1504)))</formula>
    </cfRule>
  </conditionalFormatting>
  <conditionalFormatting sqref="D1505">
    <cfRule type="containsBlanks" dxfId="7" priority="5">
      <formula>LEN(TRIM(D1505))=0</formula>
    </cfRule>
    <cfRule type="containsText" dxfId="6" priority="6" operator="containsText" text="Operational">
      <formula>NOT(ISERROR(SEARCH("Operational",D1505)))</formula>
    </cfRule>
    <cfRule type="containsText" dxfId="5" priority="7" operator="containsText" text="Dn(service)">
      <formula>NOT(ISERROR(SEARCH("Dn(service)",D1505)))</formula>
    </cfRule>
    <cfRule type="containsText" dxfId="4" priority="8" operator="containsText" text="Dn(waiting)">
      <formula>NOT(ISERROR(SEARCH("Dn(waiting)",D1505)))</formula>
    </cfRule>
  </conditionalFormatting>
  <conditionalFormatting sqref="E1505">
    <cfRule type="containsBlanks" dxfId="3" priority="1">
      <formula>LEN(TRIM(E1505))=0</formula>
    </cfRule>
    <cfRule type="containsText" dxfId="2" priority="2" operator="containsText" text="Operational">
      <formula>NOT(ISERROR(SEARCH("Operational",E1505)))</formula>
    </cfRule>
    <cfRule type="containsText" dxfId="1" priority="3" operator="containsText" text="Dn(service)">
      <formula>NOT(ISERROR(SEARCH("Dn(service)",E1505)))</formula>
    </cfRule>
    <cfRule type="containsText" dxfId="0" priority="4" operator="containsText" text="Dn(waiting)">
      <formula>NOT(ISERROR(SEARCH("Dn(waiting)",E1505)))</formula>
    </cfRule>
  </conditionalFormatting>
  <pageMargins left="0.7" right="0.7" top="0.75" bottom="0.75" header="0.3" footer="0.3"/>
  <pageSetup orientation="portrait" r:id="rId1"/>
  <ignoredErrors>
    <ignoredError sqref="K115 K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C1038"/>
  <sheetViews>
    <sheetView tabSelected="1" topLeftCell="U3" workbookViewId="0">
      <selection activeCell="AD9" sqref="AD9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9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  <c r="Z3" s="25" t="s">
        <v>58</v>
      </c>
      <c r="AA3" s="22"/>
      <c r="AB3" s="22"/>
      <c r="AC3" s="22"/>
    </row>
    <row r="4" spans="1:29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  <c r="Z4" s="25"/>
      <c r="AA4" s="22"/>
      <c r="AB4" s="22"/>
      <c r="AC4" s="22"/>
    </row>
    <row r="5" spans="1:29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  <c r="AA5" s="34" t="s">
        <v>56</v>
      </c>
      <c r="AB5" s="34" t="s">
        <v>57</v>
      </c>
    </row>
    <row r="6" spans="1:29" x14ac:dyDescent="0.25">
      <c r="A6" s="34" t="s">
        <v>34</v>
      </c>
      <c r="B6">
        <f ca="1">(SUM(A13:A1038)/COUNT(A13:A1038))</f>
        <v>7.952003814114275</v>
      </c>
      <c r="C6">
        <f>'1 Month (Data)'!K1514</f>
        <v>7.744464285714173</v>
      </c>
      <c r="F6" s="34" t="s">
        <v>34</v>
      </c>
      <c r="G6">
        <f ca="1">(SUM(F13:F1038)/COUNT(F13:F1038))</f>
        <v>7.4653440582594053</v>
      </c>
      <c r="H6">
        <f>'1 Month (Data)'!Q1514</f>
        <v>7.495892857142727</v>
      </c>
      <c r="K6" s="34" t="s">
        <v>34</v>
      </c>
      <c r="L6">
        <f ca="1">(SUM(K13:K1038)/COUNT(K13:K1038))</f>
        <v>5.7877990262731966</v>
      </c>
      <c r="M6">
        <f>'1 Month (Data)'!W1514</f>
        <v>5.8074242424242213</v>
      </c>
      <c r="P6" s="34" t="s">
        <v>34</v>
      </c>
      <c r="Q6">
        <f ca="1">(SUM(P13:P1038)/COUNT(P13:P1038))</f>
        <v>6.7837075100389645</v>
      </c>
      <c r="R6">
        <f>'1 Month (Data)'!AC1514</f>
        <v>6.8530357142856815</v>
      </c>
      <c r="U6" s="34" t="s">
        <v>34</v>
      </c>
      <c r="V6">
        <f ca="1">(SUM(U13:U1038)/COUNT(U13:U1038))</f>
        <v>8.1628554414353118</v>
      </c>
      <c r="W6">
        <f>'1 Month (Data)'!AI1514</f>
        <v>8.0101785714285096</v>
      </c>
      <c r="Z6" s="34" t="s">
        <v>34</v>
      </c>
      <c r="AA6">
        <f ca="1">(SUM(Z13:Z1038)/COUNT(Z13:Z1038))</f>
        <v>10.167579430906692</v>
      </c>
      <c r="AB6">
        <f>'1 Month (Data)'!AO1514</f>
        <v>9.8912765957444648</v>
      </c>
    </row>
    <row r="7" spans="1:29" x14ac:dyDescent="0.25">
      <c r="A7" s="34" t="s">
        <v>35</v>
      </c>
      <c r="B7">
        <f ca="1">(SUM(B13:B1038)/COUNT(B13:B1038))</f>
        <v>5.2963903811515154</v>
      </c>
      <c r="C7">
        <f>'1 Month (Data)'!K1517</f>
        <v>5.117142857142734</v>
      </c>
      <c r="F7" s="34" t="s">
        <v>35</v>
      </c>
      <c r="G7">
        <f ca="1">(SUM(G13:G1038)/COUNT(G13:G1038))</f>
        <v>5.6394002798512002</v>
      </c>
      <c r="H7">
        <f>'1 Month (Data)'!Q1517</f>
        <v>5.3657142857141809</v>
      </c>
      <c r="K7" s="34" t="s">
        <v>35</v>
      </c>
      <c r="L7">
        <f ca="1">(SUM(L13:L1038)/COUNT(L13:L1038))</f>
        <v>5.0572924792284022</v>
      </c>
      <c r="M7">
        <f>'1 Month (Data)'!W1517</f>
        <v>5.1054545454543669</v>
      </c>
      <c r="P7" s="34" t="s">
        <v>35</v>
      </c>
      <c r="Q7">
        <f ca="1">(SUM(Q13:Q1038)/COUNT(Q13:Q1038))</f>
        <v>6.2445480682636108</v>
      </c>
      <c r="R7">
        <f>'1 Month (Data)'!AC1517</f>
        <v>6.0085714285712255</v>
      </c>
      <c r="U7" s="34" t="s">
        <v>35</v>
      </c>
      <c r="V7">
        <f ca="1">(SUM(V13:V1038)/COUNT(V13:V1038))</f>
        <v>5.0155487676761439</v>
      </c>
      <c r="W7">
        <f>'1 Month (Data)'!AI1517</f>
        <v>4.8514285714283982</v>
      </c>
      <c r="Z7" s="34" t="s">
        <v>35</v>
      </c>
      <c r="AA7">
        <f ca="1">(SUM(AA13:AA1038)/COUNT(AA13:AA1038))</f>
        <v>5.5679834068235436</v>
      </c>
      <c r="AB7">
        <f>'1 Month (Data)'!AO1517</f>
        <v>5.4331914893616373</v>
      </c>
    </row>
    <row r="9" spans="1:29" x14ac:dyDescent="0.25">
      <c r="A9" s="32" t="s">
        <v>40</v>
      </c>
      <c r="B9">
        <f ca="1">1/B6</f>
        <v>0.12575446684583663</v>
      </c>
      <c r="C9" s="18">
        <f>'1 Month (Data)'!K1515</f>
        <v>0.12912448984297728</v>
      </c>
      <c r="F9" s="32" t="s">
        <v>40</v>
      </c>
      <c r="G9">
        <f ca="1">1/G6</f>
        <v>0.1339522990763746</v>
      </c>
      <c r="H9" s="18">
        <f>'1 Month (Data)'!Q1515</f>
        <v>0.13340638921314285</v>
      </c>
      <c r="K9" s="32" t="s">
        <v>40</v>
      </c>
      <c r="L9">
        <f ca="1">1/L6</f>
        <v>0.17277725011884298</v>
      </c>
      <c r="M9" s="18">
        <f>'1 Month (Data)'!W1515</f>
        <v>0.17219337838190465</v>
      </c>
      <c r="P9" s="32" t="s">
        <v>40</v>
      </c>
      <c r="Q9">
        <f ca="1">1/Q6</f>
        <v>0.14741201599864617</v>
      </c>
      <c r="R9" s="18">
        <f>'1 Month (Data)'!AC1515</f>
        <v>0.14592073377283338</v>
      </c>
      <c r="U9" s="32" t="s">
        <v>40</v>
      </c>
      <c r="V9">
        <f ca="1">1/V6</f>
        <v>0.12250615084078538</v>
      </c>
      <c r="W9" s="18">
        <f>'1 Month (Data)'!AI1515</f>
        <v>0.12484116191452935</v>
      </c>
      <c r="Z9" s="32" t="s">
        <v>40</v>
      </c>
      <c r="AA9">
        <f ca="1">1/AA6</f>
        <v>9.8351825702022097E-2</v>
      </c>
      <c r="AB9" s="18">
        <f>'1 Month (Data)'!AO1515</f>
        <v>0.10109918475338472</v>
      </c>
    </row>
    <row r="10" spans="1:29" x14ac:dyDescent="0.25">
      <c r="A10" s="32" t="s">
        <v>41</v>
      </c>
      <c r="B10">
        <f ca="1">1/B7</f>
        <v>0.18880783477719876</v>
      </c>
      <c r="C10" s="18">
        <f>'1 Month (Data)'!K1518</f>
        <v>0.1954215522054765</v>
      </c>
      <c r="F10" s="32" t="s">
        <v>41</v>
      </c>
      <c r="G10">
        <f ca="1">1/G7</f>
        <v>0.17732381997654292</v>
      </c>
      <c r="H10" s="18">
        <f>'1 Month (Data)'!Q1518</f>
        <v>0.18636847710330504</v>
      </c>
      <c r="K10" s="32" t="s">
        <v>41</v>
      </c>
      <c r="L10">
        <f ca="1">1/L7</f>
        <v>0.19773426277148426</v>
      </c>
      <c r="M10" s="18">
        <f>'1 Month (Data)'!W1518</f>
        <v>0.1958689458689527</v>
      </c>
      <c r="P10" s="32" t="s">
        <v>41</v>
      </c>
      <c r="Q10">
        <f ca="1">1/Q7</f>
        <v>0.16013969130644626</v>
      </c>
      <c r="R10" s="18">
        <f>'1 Month (Data)'!AC1518</f>
        <v>0.16642891107941599</v>
      </c>
      <c r="U10" s="32" t="s">
        <v>41</v>
      </c>
      <c r="V10">
        <f ca="1">1/V7</f>
        <v>0.1993799774103942</v>
      </c>
      <c r="W10" s="18">
        <f>'1 Month (Data)'!AI1518</f>
        <v>0.20612485276796966</v>
      </c>
      <c r="Z10" s="32" t="s">
        <v>41</v>
      </c>
      <c r="AA10">
        <f ca="1">1/AA7</f>
        <v>0.17959823636947331</v>
      </c>
      <c r="AB10" s="18">
        <f>'1 Month (Data)'!AO1518</f>
        <v>0.18405388471178163</v>
      </c>
    </row>
    <row r="12" spans="1:29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  <c r="Z12" s="21" t="s">
        <v>36</v>
      </c>
      <c r="AA12" s="21" t="s">
        <v>38</v>
      </c>
      <c r="AB12" s="21" t="s">
        <v>37</v>
      </c>
      <c r="AC12" s="21" t="s">
        <v>39</v>
      </c>
    </row>
    <row r="13" spans="1:29" x14ac:dyDescent="0.25">
      <c r="A13" s="23">
        <f ca="1">((-LN(1-RAND()))/$C$9)</f>
        <v>1.7805104744565274</v>
      </c>
      <c r="B13" s="23">
        <f ca="1">((-LN(1-RAND()))/$C$10)</f>
        <v>0.8219817599021223</v>
      </c>
      <c r="C13" s="24">
        <f ca="1">A13</f>
        <v>1.7805104744565274</v>
      </c>
      <c r="D13" s="23">
        <f ca="1">C13+B13</f>
        <v>2.6024922343586496</v>
      </c>
      <c r="E13" s="22"/>
      <c r="F13" s="23">
        <f ca="1">((-LN(1-RAND()))/$H$9)</f>
        <v>21.626718584017834</v>
      </c>
      <c r="G13" s="23">
        <f ca="1">((-LN(1-RAND()))/$H$10)</f>
        <v>5.3123193082221238</v>
      </c>
      <c r="H13" s="24">
        <f ca="1">F13</f>
        <v>21.626718584017834</v>
      </c>
      <c r="I13" s="23">
        <f ca="1">H13+G13</f>
        <v>26.939037892239959</v>
      </c>
      <c r="J13" s="22"/>
      <c r="K13" s="23">
        <f ca="1">((-LN(1-RAND()))/$M$9)</f>
        <v>2.6452299628860243</v>
      </c>
      <c r="L13" s="23">
        <f ca="1">((-LN(1-RAND()))/$M$10)</f>
        <v>9.5452031262181526E-3</v>
      </c>
      <c r="M13" s="24">
        <f ca="1">K13</f>
        <v>2.6452299628860243</v>
      </c>
      <c r="N13" s="23">
        <f ca="1">M13+L13</f>
        <v>2.6547751660122425</v>
      </c>
      <c r="O13" s="22"/>
      <c r="P13" s="23">
        <f ca="1">((-LN(1-RAND()))/$R$9)</f>
        <v>16.651898377291133</v>
      </c>
      <c r="Q13" s="23">
        <f ca="1">((-LN(1-RAND()))/$R$10)</f>
        <v>6.7248096896773335</v>
      </c>
      <c r="R13" s="24">
        <f ca="1">P13</f>
        <v>16.651898377291133</v>
      </c>
      <c r="S13" s="23">
        <f ca="1">R13+Q13</f>
        <v>23.376708066968465</v>
      </c>
      <c r="T13" s="22"/>
      <c r="U13" s="23">
        <f ca="1">((-LN(1-RAND()))/$W$9)</f>
        <v>5.7971720499959893</v>
      </c>
      <c r="V13" s="23">
        <f ca="1">((-LN(1-RAND()))/$W$10)</f>
        <v>1.0626629005318757</v>
      </c>
      <c r="W13" s="24">
        <f ca="1">U13</f>
        <v>5.7971720499959893</v>
      </c>
      <c r="X13" s="23">
        <f ca="1">W13+V13</f>
        <v>6.8598349505278655</v>
      </c>
      <c r="Z13" s="23">
        <f ca="1">((-LN(1-RAND()))/$AB$9)</f>
        <v>7.3239870688695632</v>
      </c>
      <c r="AA13" s="23">
        <f ca="1">((-LN(1-RAND()))/$AB$10)</f>
        <v>5.0886294564286594</v>
      </c>
      <c r="AB13" s="24">
        <f ca="1">Z13</f>
        <v>7.3239870688695632</v>
      </c>
      <c r="AC13" s="23">
        <f ca="1">AB13+AA13</f>
        <v>12.412616525298223</v>
      </c>
    </row>
    <row r="14" spans="1:29" x14ac:dyDescent="0.25">
      <c r="A14" s="23">
        <f t="shared" ref="A14:A77" ca="1" si="0">((-LN(1-RAND()))/$C$9)</f>
        <v>3.5437382027834747</v>
      </c>
      <c r="B14" s="23">
        <f t="shared" ref="B14:B77" ca="1" si="1">((-LN(1-RAND()))/$C$10)</f>
        <v>12.517849815983631</v>
      </c>
      <c r="C14" s="24">
        <f ca="1">D13+A14</f>
        <v>6.1462304371421244</v>
      </c>
      <c r="D14" s="23">
        <f ca="1">C14+B14</f>
        <v>18.664080253125753</v>
      </c>
      <c r="E14" s="22"/>
      <c r="F14" s="23">
        <f t="shared" ref="F14:F77" ca="1" si="2">((-LN(1-RAND()))/$H$9)</f>
        <v>0.1554141938232835</v>
      </c>
      <c r="G14" s="23">
        <f t="shared" ref="G14:G77" ca="1" si="3">((-LN(1-RAND()))/$H$10)</f>
        <v>1.8939975215779794</v>
      </c>
      <c r="H14" s="24">
        <f ca="1">I13+F14</f>
        <v>27.094452086063242</v>
      </c>
      <c r="I14" s="23">
        <f ca="1">H14+G14</f>
        <v>28.988449607641222</v>
      </c>
      <c r="J14" s="22"/>
      <c r="K14" s="23">
        <f t="shared" ref="K14:K77" ca="1" si="4">((-LN(1-RAND()))/$M$9)</f>
        <v>0.71354483508631228</v>
      </c>
      <c r="L14" s="23">
        <f t="shared" ref="L14:L77" ca="1" si="5">((-LN(1-RAND()))/$M$10)</f>
        <v>4.1700149118237926</v>
      </c>
      <c r="M14" s="24">
        <f ca="1">N13+K14</f>
        <v>3.3683200010985548</v>
      </c>
      <c r="N14" s="23">
        <f ca="1">M14+L14</f>
        <v>7.5383349129223474</v>
      </c>
      <c r="O14" s="22"/>
      <c r="P14" s="23">
        <f t="shared" ref="P14:P77" ca="1" si="6">((-LN(1-RAND()))/$R$9)</f>
        <v>2.6133228008870018</v>
      </c>
      <c r="Q14" s="23">
        <f t="shared" ref="Q14:Q77" ca="1" si="7">((-LN(1-RAND()))/$R$10)</f>
        <v>1.1728011241964234</v>
      </c>
      <c r="R14" s="24">
        <f ca="1">S13+P14</f>
        <v>25.990030867855467</v>
      </c>
      <c r="S14" s="23">
        <f ca="1">R14+Q14</f>
        <v>27.162831992051888</v>
      </c>
      <c r="T14" s="22"/>
      <c r="U14" s="23">
        <f t="shared" ref="U14:U77" ca="1" si="8">((-LN(1-RAND()))/$W$9)</f>
        <v>15.099815891407482</v>
      </c>
      <c r="V14" s="23">
        <f t="shared" ref="V14:V77" ca="1" si="9">((-LN(1-RAND()))/$W$10)</f>
        <v>1.5531882502558134</v>
      </c>
      <c r="W14" s="24">
        <f ca="1">X13+U14</f>
        <v>21.95965084193535</v>
      </c>
      <c r="X14" s="23">
        <f ca="1">W14+V14</f>
        <v>23.512839092191165</v>
      </c>
      <c r="Z14" s="23">
        <f t="shared" ref="Z14:Z77" ca="1" si="10">((-LN(1-RAND()))/$AB$9)</f>
        <v>16.290632599013062</v>
      </c>
      <c r="AA14" s="23">
        <f t="shared" ref="AA14:AA77" ca="1" si="11">((-LN(1-RAND()))/$AB$10)</f>
        <v>3.3857481645278011</v>
      </c>
      <c r="AB14" s="24">
        <f ca="1">AC13+Z14</f>
        <v>28.703249124311284</v>
      </c>
      <c r="AC14" s="23">
        <f ca="1">AB14+AA14</f>
        <v>32.088997288839089</v>
      </c>
    </row>
    <row r="15" spans="1:29" x14ac:dyDescent="0.25">
      <c r="A15" s="23">
        <f t="shared" ca="1" si="0"/>
        <v>4.3205855422278416</v>
      </c>
      <c r="B15" s="23">
        <f t="shared" ca="1" si="1"/>
        <v>6.5114073301052002</v>
      </c>
      <c r="C15" s="24">
        <f t="shared" ref="C15:C78" ca="1" si="12">D14+A15</f>
        <v>22.984665795353596</v>
      </c>
      <c r="D15" s="23">
        <f t="shared" ref="D15:D78" ca="1" si="13">C15+B15</f>
        <v>29.496073125458796</v>
      </c>
      <c r="E15" s="22"/>
      <c r="F15" s="23">
        <f t="shared" ca="1" si="2"/>
        <v>15.10220985969751</v>
      </c>
      <c r="G15" s="23">
        <f t="shared" ca="1" si="3"/>
        <v>12.36816242483464</v>
      </c>
      <c r="H15" s="24">
        <f t="shared" ref="H15:H78" ca="1" si="14">I14+F15</f>
        <v>44.090659467338732</v>
      </c>
      <c r="I15" s="23">
        <f t="shared" ref="I15:I78" ca="1" si="15">H15+G15</f>
        <v>56.458821892173376</v>
      </c>
      <c r="J15" s="22"/>
      <c r="K15" s="23">
        <f t="shared" ca="1" si="4"/>
        <v>0.39204868044145297</v>
      </c>
      <c r="L15" s="23">
        <f t="shared" ca="1" si="5"/>
        <v>3.7348008290060393</v>
      </c>
      <c r="M15" s="24">
        <f t="shared" ref="M15:M78" ca="1" si="16">N14+K15</f>
        <v>7.9303835933638007</v>
      </c>
      <c r="N15" s="23">
        <f t="shared" ref="N15:N78" ca="1" si="17">M15+L15</f>
        <v>11.66518442236984</v>
      </c>
      <c r="O15" s="22"/>
      <c r="P15" s="23">
        <f t="shared" ca="1" si="6"/>
        <v>10.893450978759835</v>
      </c>
      <c r="Q15" s="23">
        <f t="shared" ca="1" si="7"/>
        <v>3.0306683928957554</v>
      </c>
      <c r="R15" s="24">
        <f t="shared" ref="R15:R78" ca="1" si="18">S14+P15</f>
        <v>38.056282970811722</v>
      </c>
      <c r="S15" s="23">
        <f t="shared" ref="S15:S78" ca="1" si="19">R15+Q15</f>
        <v>41.086951363707477</v>
      </c>
      <c r="T15" s="22"/>
      <c r="U15" s="23">
        <f t="shared" ca="1" si="8"/>
        <v>12.451146878500808</v>
      </c>
      <c r="V15" s="23">
        <f t="shared" ca="1" si="9"/>
        <v>4.1322698442653572</v>
      </c>
      <c r="W15" s="24">
        <f t="shared" ref="W15:W78" ca="1" si="20">X14+U15</f>
        <v>35.963985970691972</v>
      </c>
      <c r="X15" s="23">
        <f t="shared" ref="X15:X78" ca="1" si="21">W15+V15</f>
        <v>40.096255814957331</v>
      </c>
      <c r="Z15" s="23">
        <f t="shared" ca="1" si="10"/>
        <v>6.6851730520237851</v>
      </c>
      <c r="AA15" s="23">
        <f t="shared" ca="1" si="11"/>
        <v>6.7100677552647028</v>
      </c>
      <c r="AB15" s="24">
        <f t="shared" ref="AB15:AB78" ca="1" si="22">AC14+Z15</f>
        <v>38.774170340862874</v>
      </c>
      <c r="AC15" s="23">
        <f t="shared" ref="AC15:AC78" ca="1" si="23">AB15+AA15</f>
        <v>45.484238096127577</v>
      </c>
    </row>
    <row r="16" spans="1:29" x14ac:dyDescent="0.25">
      <c r="A16" s="23">
        <f t="shared" ca="1" si="0"/>
        <v>2.824352021563223</v>
      </c>
      <c r="B16" s="23">
        <f t="shared" ca="1" si="1"/>
        <v>9.4937030309369224</v>
      </c>
      <c r="C16" s="24">
        <f t="shared" ca="1" si="12"/>
        <v>32.320425147022021</v>
      </c>
      <c r="D16" s="23">
        <f t="shared" ca="1" si="13"/>
        <v>41.814128177958942</v>
      </c>
      <c r="E16" s="22"/>
      <c r="F16" s="23">
        <f t="shared" ca="1" si="2"/>
        <v>19.091607600723506</v>
      </c>
      <c r="G16" s="23">
        <f t="shared" ca="1" si="3"/>
        <v>0.36073944038300715</v>
      </c>
      <c r="H16" s="24">
        <f t="shared" ca="1" si="14"/>
        <v>75.550429492896882</v>
      </c>
      <c r="I16" s="23">
        <f t="shared" ca="1" si="15"/>
        <v>75.911168933279896</v>
      </c>
      <c r="J16" s="22"/>
      <c r="K16" s="23">
        <f t="shared" ca="1" si="4"/>
        <v>17.149285457610315</v>
      </c>
      <c r="L16" s="23">
        <f t="shared" ca="1" si="5"/>
        <v>0.34449360300546417</v>
      </c>
      <c r="M16" s="24">
        <f t="shared" ca="1" si="16"/>
        <v>28.814469879980155</v>
      </c>
      <c r="N16" s="23">
        <f t="shared" ca="1" si="17"/>
        <v>29.158963482985619</v>
      </c>
      <c r="O16" s="22"/>
      <c r="P16" s="23">
        <f t="shared" ca="1" si="6"/>
        <v>2.4495478552246945</v>
      </c>
      <c r="Q16" s="23">
        <f t="shared" ca="1" si="7"/>
        <v>6.6568192162458457</v>
      </c>
      <c r="R16" s="24">
        <f t="shared" ca="1" si="18"/>
        <v>43.536499218932171</v>
      </c>
      <c r="S16" s="23">
        <f t="shared" ca="1" si="19"/>
        <v>50.193318435178014</v>
      </c>
      <c r="T16" s="22"/>
      <c r="U16" s="23">
        <f t="shared" ca="1" si="8"/>
        <v>4.8943074418415859</v>
      </c>
      <c r="V16" s="23">
        <f t="shared" ca="1" si="9"/>
        <v>5.7928051600993644</v>
      </c>
      <c r="W16" s="24">
        <f t="shared" ca="1" si="20"/>
        <v>44.990563256798914</v>
      </c>
      <c r="X16" s="23">
        <f t="shared" ca="1" si="21"/>
        <v>50.783368416898277</v>
      </c>
      <c r="Z16" s="23">
        <f t="shared" ca="1" si="10"/>
        <v>3.1575298496433946</v>
      </c>
      <c r="AA16" s="23">
        <f t="shared" ca="1" si="11"/>
        <v>2.2944177829986505</v>
      </c>
      <c r="AB16" s="24">
        <f t="shared" ca="1" si="22"/>
        <v>48.641767945770972</v>
      </c>
      <c r="AC16" s="23">
        <f t="shared" ca="1" si="23"/>
        <v>50.936185728769622</v>
      </c>
    </row>
    <row r="17" spans="1:29" x14ac:dyDescent="0.25">
      <c r="A17" s="23">
        <f t="shared" ca="1" si="0"/>
        <v>4.6667397559176464</v>
      </c>
      <c r="B17" s="23">
        <f t="shared" ca="1" si="1"/>
        <v>0.64554709347563388</v>
      </c>
      <c r="C17" s="24">
        <f t="shared" ca="1" si="12"/>
        <v>46.480867933876588</v>
      </c>
      <c r="D17" s="23">
        <f t="shared" ca="1" si="13"/>
        <v>47.126415027352223</v>
      </c>
      <c r="E17" s="22"/>
      <c r="F17" s="23">
        <f t="shared" ca="1" si="2"/>
        <v>5.3138959263342942</v>
      </c>
      <c r="G17" s="23">
        <f t="shared" ca="1" si="3"/>
        <v>26.392894903632865</v>
      </c>
      <c r="H17" s="24">
        <f t="shared" ca="1" si="14"/>
        <v>81.225064859614193</v>
      </c>
      <c r="I17" s="23">
        <f t="shared" ca="1" si="15"/>
        <v>107.61795976324706</v>
      </c>
      <c r="J17" s="22"/>
      <c r="K17" s="23">
        <f t="shared" ca="1" si="4"/>
        <v>9.4926337319917042</v>
      </c>
      <c r="L17" s="23">
        <f t="shared" ca="1" si="5"/>
        <v>3.1910312374496272</v>
      </c>
      <c r="M17" s="24">
        <f t="shared" ca="1" si="16"/>
        <v>38.651597214977322</v>
      </c>
      <c r="N17" s="23">
        <f t="shared" ca="1" si="17"/>
        <v>41.842628452426951</v>
      </c>
      <c r="O17" s="22"/>
      <c r="P17" s="23">
        <f t="shared" ca="1" si="6"/>
        <v>6.3197758218356395</v>
      </c>
      <c r="Q17" s="23">
        <f t="shared" ca="1" si="7"/>
        <v>11.710218122601367</v>
      </c>
      <c r="R17" s="24">
        <f t="shared" ca="1" si="18"/>
        <v>56.513094257013655</v>
      </c>
      <c r="S17" s="23">
        <f t="shared" ca="1" si="19"/>
        <v>68.223312379615024</v>
      </c>
      <c r="T17" s="22"/>
      <c r="U17" s="23">
        <f t="shared" ca="1" si="8"/>
        <v>1.8481635194005961</v>
      </c>
      <c r="V17" s="23">
        <f t="shared" ca="1" si="9"/>
        <v>3.3810649027865969</v>
      </c>
      <c r="W17" s="24">
        <f t="shared" ca="1" si="20"/>
        <v>52.63153193629887</v>
      </c>
      <c r="X17" s="23">
        <f t="shared" ca="1" si="21"/>
        <v>56.012596839085468</v>
      </c>
      <c r="Z17" s="23">
        <f t="shared" ca="1" si="10"/>
        <v>0.24960257733594782</v>
      </c>
      <c r="AA17" s="23">
        <f t="shared" ca="1" si="11"/>
        <v>2.7111089823010368</v>
      </c>
      <c r="AB17" s="24">
        <f t="shared" ca="1" si="22"/>
        <v>51.185788306105572</v>
      </c>
      <c r="AC17" s="23">
        <f t="shared" ca="1" si="23"/>
        <v>53.896897288406606</v>
      </c>
    </row>
    <row r="18" spans="1:29" x14ac:dyDescent="0.25">
      <c r="A18" s="23">
        <f t="shared" ca="1" si="0"/>
        <v>2.8257459375117144</v>
      </c>
      <c r="B18" s="23">
        <f t="shared" ca="1" si="1"/>
        <v>2.9952126163235713</v>
      </c>
      <c r="C18" s="24">
        <f t="shared" ca="1" si="12"/>
        <v>49.952160964863936</v>
      </c>
      <c r="D18" s="23">
        <f t="shared" ca="1" si="13"/>
        <v>52.947373581187506</v>
      </c>
      <c r="E18" s="22"/>
      <c r="F18" s="23">
        <f t="shared" ca="1" si="2"/>
        <v>15.472986403643361</v>
      </c>
      <c r="G18" s="23">
        <f t="shared" ca="1" si="3"/>
        <v>1.2477052943979914</v>
      </c>
      <c r="H18" s="24">
        <f t="shared" ca="1" si="14"/>
        <v>123.09094616689042</v>
      </c>
      <c r="I18" s="23">
        <f t="shared" ca="1" si="15"/>
        <v>124.33865146128841</v>
      </c>
      <c r="J18" s="22"/>
      <c r="K18" s="23">
        <f t="shared" ca="1" si="4"/>
        <v>21.757072694818195</v>
      </c>
      <c r="L18" s="23">
        <f t="shared" ca="1" si="5"/>
        <v>1.82146458893453</v>
      </c>
      <c r="M18" s="24">
        <f t="shared" ca="1" si="16"/>
        <v>63.599701147245142</v>
      </c>
      <c r="N18" s="23">
        <f t="shared" ca="1" si="17"/>
        <v>65.421165736179674</v>
      </c>
      <c r="O18" s="22"/>
      <c r="P18" s="23">
        <f t="shared" ca="1" si="6"/>
        <v>0.34271054492006553</v>
      </c>
      <c r="Q18" s="23">
        <f t="shared" ca="1" si="7"/>
        <v>16.505425249416568</v>
      </c>
      <c r="R18" s="24">
        <f t="shared" ca="1" si="18"/>
        <v>68.566022924535091</v>
      </c>
      <c r="S18" s="23">
        <f t="shared" ca="1" si="19"/>
        <v>85.071448173951666</v>
      </c>
      <c r="T18" s="22"/>
      <c r="U18" s="23">
        <f t="shared" ca="1" si="8"/>
        <v>6.6323658179383642</v>
      </c>
      <c r="V18" s="23">
        <f t="shared" ca="1" si="9"/>
        <v>10.430690494495993</v>
      </c>
      <c r="W18" s="24">
        <f t="shared" ca="1" si="20"/>
        <v>62.644962657023832</v>
      </c>
      <c r="X18" s="23">
        <f t="shared" ca="1" si="21"/>
        <v>73.07565315151983</v>
      </c>
      <c r="Z18" s="23">
        <f t="shared" ca="1" si="10"/>
        <v>14.675358447636661</v>
      </c>
      <c r="AA18" s="23">
        <f t="shared" ca="1" si="11"/>
        <v>2.2822811419787681</v>
      </c>
      <c r="AB18" s="24">
        <f t="shared" ca="1" si="22"/>
        <v>68.572255736043275</v>
      </c>
      <c r="AC18" s="23">
        <f t="shared" ca="1" si="23"/>
        <v>70.854536878022046</v>
      </c>
    </row>
    <row r="19" spans="1:29" x14ac:dyDescent="0.25">
      <c r="A19" s="23">
        <f t="shared" ca="1" si="0"/>
        <v>21.24441944818377</v>
      </c>
      <c r="B19" s="23">
        <f t="shared" ca="1" si="1"/>
        <v>2.0532851018096894</v>
      </c>
      <c r="C19" s="24">
        <f t="shared" ca="1" si="12"/>
        <v>74.191793029371269</v>
      </c>
      <c r="D19" s="23">
        <f t="shared" ca="1" si="13"/>
        <v>76.245078131180961</v>
      </c>
      <c r="E19" s="22"/>
      <c r="F19" s="23">
        <f t="shared" ca="1" si="2"/>
        <v>3.8034614000756388</v>
      </c>
      <c r="G19" s="23">
        <f t="shared" ca="1" si="3"/>
        <v>2.6819618377734802</v>
      </c>
      <c r="H19" s="24">
        <f t="shared" ca="1" si="14"/>
        <v>128.14211286136404</v>
      </c>
      <c r="I19" s="23">
        <f t="shared" ca="1" si="15"/>
        <v>130.82407469913753</v>
      </c>
      <c r="J19" s="22"/>
      <c r="K19" s="23">
        <f t="shared" ca="1" si="4"/>
        <v>1.8585608858080986</v>
      </c>
      <c r="L19" s="23">
        <f t="shared" ca="1" si="5"/>
        <v>4.9895524854828018E-2</v>
      </c>
      <c r="M19" s="24">
        <f t="shared" ca="1" si="16"/>
        <v>67.279726621987777</v>
      </c>
      <c r="N19" s="23">
        <f t="shared" ca="1" si="17"/>
        <v>67.32962214684261</v>
      </c>
      <c r="O19" s="22"/>
      <c r="P19" s="23">
        <f t="shared" ca="1" si="6"/>
        <v>20.574338595704226</v>
      </c>
      <c r="Q19" s="23">
        <f t="shared" ca="1" si="7"/>
        <v>0.1285814665149152</v>
      </c>
      <c r="R19" s="24">
        <f t="shared" ca="1" si="18"/>
        <v>105.6457867696559</v>
      </c>
      <c r="S19" s="23">
        <f t="shared" ca="1" si="19"/>
        <v>105.77436823617082</v>
      </c>
      <c r="T19" s="22"/>
      <c r="U19" s="23">
        <f t="shared" ca="1" si="8"/>
        <v>3.3144452460753584</v>
      </c>
      <c r="V19" s="23">
        <f t="shared" ca="1" si="9"/>
        <v>0.19642283671291635</v>
      </c>
      <c r="W19" s="24">
        <f t="shared" ca="1" si="20"/>
        <v>76.390098397595182</v>
      </c>
      <c r="X19" s="23">
        <f t="shared" ca="1" si="21"/>
        <v>76.586521234308094</v>
      </c>
      <c r="Z19" s="23">
        <f t="shared" ca="1" si="10"/>
        <v>2.8306199797848253</v>
      </c>
      <c r="AA19" s="23">
        <f t="shared" ca="1" si="11"/>
        <v>7.8212248044917017</v>
      </c>
      <c r="AB19" s="24">
        <f t="shared" ca="1" si="22"/>
        <v>73.685156857806874</v>
      </c>
      <c r="AC19" s="23">
        <f t="shared" ca="1" si="23"/>
        <v>81.50638166229858</v>
      </c>
    </row>
    <row r="20" spans="1:29" x14ac:dyDescent="0.25">
      <c r="A20" s="23">
        <f t="shared" ca="1" si="0"/>
        <v>2.7995405187418161</v>
      </c>
      <c r="B20" s="23">
        <f t="shared" ca="1" si="1"/>
        <v>2.3143367806463031</v>
      </c>
      <c r="C20" s="24">
        <f t="shared" ca="1" si="12"/>
        <v>79.044618649922782</v>
      </c>
      <c r="D20" s="23">
        <f t="shared" ca="1" si="13"/>
        <v>81.358955430569083</v>
      </c>
      <c r="E20" s="22"/>
      <c r="F20" s="23">
        <f t="shared" ca="1" si="2"/>
        <v>8.5953145817908538</v>
      </c>
      <c r="G20" s="23">
        <f t="shared" ca="1" si="3"/>
        <v>0.3552803421956689</v>
      </c>
      <c r="H20" s="24">
        <f t="shared" ca="1" si="14"/>
        <v>139.41938928092839</v>
      </c>
      <c r="I20" s="23">
        <f t="shared" ca="1" si="15"/>
        <v>139.77466962312405</v>
      </c>
      <c r="J20" s="22"/>
      <c r="K20" s="23">
        <f t="shared" ca="1" si="4"/>
        <v>14.243116882425044</v>
      </c>
      <c r="L20" s="23">
        <f t="shared" ca="1" si="5"/>
        <v>19.359843259236168</v>
      </c>
      <c r="M20" s="24">
        <f t="shared" ca="1" si="16"/>
        <v>81.572739029267652</v>
      </c>
      <c r="N20" s="23">
        <f t="shared" ca="1" si="17"/>
        <v>100.93258228850382</v>
      </c>
      <c r="O20" s="22"/>
      <c r="P20" s="23">
        <f t="shared" ca="1" si="6"/>
        <v>1.1933627382709318</v>
      </c>
      <c r="Q20" s="23">
        <f t="shared" ca="1" si="7"/>
        <v>0.72357329795855674</v>
      </c>
      <c r="R20" s="24">
        <f t="shared" ca="1" si="18"/>
        <v>106.96773097444175</v>
      </c>
      <c r="S20" s="23">
        <f t="shared" ca="1" si="19"/>
        <v>107.6913042724003</v>
      </c>
      <c r="T20" s="22"/>
      <c r="U20" s="23">
        <f t="shared" ca="1" si="8"/>
        <v>6.0546345739817244</v>
      </c>
      <c r="V20" s="23">
        <f t="shared" ca="1" si="9"/>
        <v>11.294495153206933</v>
      </c>
      <c r="W20" s="24">
        <f t="shared" ca="1" si="20"/>
        <v>82.641155808289824</v>
      </c>
      <c r="X20" s="23">
        <f t="shared" ca="1" si="21"/>
        <v>93.935650961496762</v>
      </c>
      <c r="Z20" s="23">
        <f t="shared" ca="1" si="10"/>
        <v>12.714708457632405</v>
      </c>
      <c r="AA20" s="23">
        <f t="shared" ca="1" si="11"/>
        <v>6.4938848675089291</v>
      </c>
      <c r="AB20" s="24">
        <f t="shared" ca="1" si="22"/>
        <v>94.221090119930977</v>
      </c>
      <c r="AC20" s="23">
        <f t="shared" ca="1" si="23"/>
        <v>100.7149749874399</v>
      </c>
    </row>
    <row r="21" spans="1:29" x14ac:dyDescent="0.25">
      <c r="A21" s="23">
        <f t="shared" ca="1" si="0"/>
        <v>0.57763739954728266</v>
      </c>
      <c r="B21" s="23">
        <f t="shared" ca="1" si="1"/>
        <v>14.141203649080346</v>
      </c>
      <c r="C21" s="24">
        <f t="shared" ca="1" si="12"/>
        <v>81.936592830116368</v>
      </c>
      <c r="D21" s="23">
        <f t="shared" ca="1" si="13"/>
        <v>96.077796479196707</v>
      </c>
      <c r="E21" s="22"/>
      <c r="F21" s="23">
        <f t="shared" ca="1" si="2"/>
        <v>8.3187577868580291</v>
      </c>
      <c r="G21" s="23">
        <f t="shared" ca="1" si="3"/>
        <v>0.85698656392685579</v>
      </c>
      <c r="H21" s="24">
        <f t="shared" ca="1" si="14"/>
        <v>148.0934274099821</v>
      </c>
      <c r="I21" s="23">
        <f t="shared" ca="1" si="15"/>
        <v>148.95041397390895</v>
      </c>
      <c r="J21" s="22"/>
      <c r="K21" s="23">
        <f t="shared" ca="1" si="4"/>
        <v>11.560814109479306</v>
      </c>
      <c r="L21" s="23">
        <f t="shared" ca="1" si="5"/>
        <v>2.7642029258451002</v>
      </c>
      <c r="M21" s="24">
        <f t="shared" ca="1" si="16"/>
        <v>112.49339639798313</v>
      </c>
      <c r="N21" s="23">
        <f t="shared" ca="1" si="17"/>
        <v>115.25759932382823</v>
      </c>
      <c r="O21" s="22"/>
      <c r="P21" s="23">
        <f t="shared" ca="1" si="6"/>
        <v>17.267351746064552</v>
      </c>
      <c r="Q21" s="23">
        <f t="shared" ca="1" si="7"/>
        <v>5.7640545295061631</v>
      </c>
      <c r="R21" s="24">
        <f t="shared" ca="1" si="18"/>
        <v>124.95865601846485</v>
      </c>
      <c r="S21" s="23">
        <f t="shared" ca="1" si="19"/>
        <v>130.72271054797102</v>
      </c>
      <c r="T21" s="22"/>
      <c r="U21" s="23">
        <f t="shared" ca="1" si="8"/>
        <v>16.317421415580377</v>
      </c>
      <c r="V21" s="23">
        <f t="shared" ca="1" si="9"/>
        <v>1.800518284837257</v>
      </c>
      <c r="W21" s="24">
        <f t="shared" ca="1" si="20"/>
        <v>110.25307237707713</v>
      </c>
      <c r="X21" s="23">
        <f t="shared" ca="1" si="21"/>
        <v>112.05359066191438</v>
      </c>
      <c r="Z21" s="23">
        <f t="shared" ca="1" si="10"/>
        <v>4.7256440550095639E-2</v>
      </c>
      <c r="AA21" s="23">
        <f t="shared" ca="1" si="11"/>
        <v>3.1020938466807033</v>
      </c>
      <c r="AB21" s="24">
        <f t="shared" ca="1" si="22"/>
        <v>100.76223142799</v>
      </c>
      <c r="AC21" s="23">
        <f t="shared" ca="1" si="23"/>
        <v>103.8643252746707</v>
      </c>
    </row>
    <row r="22" spans="1:29" x14ac:dyDescent="0.25">
      <c r="A22" s="23">
        <f t="shared" ca="1" si="0"/>
        <v>17.577548300821004</v>
      </c>
      <c r="B22" s="23">
        <f t="shared" ca="1" si="1"/>
        <v>6.7188939079449552</v>
      </c>
      <c r="C22" s="24">
        <f t="shared" ca="1" si="12"/>
        <v>113.65534478001771</v>
      </c>
      <c r="D22" s="23">
        <f t="shared" ca="1" si="13"/>
        <v>120.37423868796267</v>
      </c>
      <c r="E22" s="22"/>
      <c r="F22" s="23">
        <f t="shared" ca="1" si="2"/>
        <v>2.9896575475010878</v>
      </c>
      <c r="G22" s="23">
        <f t="shared" ca="1" si="3"/>
        <v>2.9100674640383875</v>
      </c>
      <c r="H22" s="24">
        <f t="shared" ca="1" si="14"/>
        <v>151.94007152141003</v>
      </c>
      <c r="I22" s="23">
        <f t="shared" ca="1" si="15"/>
        <v>154.85013898544841</v>
      </c>
      <c r="J22" s="22"/>
      <c r="K22" s="23">
        <f t="shared" ca="1" si="4"/>
        <v>0.59726917915592892</v>
      </c>
      <c r="L22" s="23">
        <f t="shared" ca="1" si="5"/>
        <v>6.1901633545451302</v>
      </c>
      <c r="M22" s="24">
        <f t="shared" ca="1" si="16"/>
        <v>115.85486850298416</v>
      </c>
      <c r="N22" s="23">
        <f t="shared" ca="1" si="17"/>
        <v>122.0450318575293</v>
      </c>
      <c r="O22" s="22"/>
      <c r="P22" s="23">
        <f t="shared" ca="1" si="6"/>
        <v>3.6313370996667609</v>
      </c>
      <c r="Q22" s="23">
        <f t="shared" ca="1" si="7"/>
        <v>2.0429512082293408</v>
      </c>
      <c r="R22" s="24">
        <f t="shared" ca="1" si="18"/>
        <v>134.35404764763777</v>
      </c>
      <c r="S22" s="23">
        <f t="shared" ca="1" si="19"/>
        <v>136.39699885586711</v>
      </c>
      <c r="T22" s="22"/>
      <c r="U22" s="23">
        <f t="shared" ca="1" si="8"/>
        <v>28.027935412184881</v>
      </c>
      <c r="V22" s="23">
        <f t="shared" ca="1" si="9"/>
        <v>0.39083698117532922</v>
      </c>
      <c r="W22" s="24">
        <f t="shared" ca="1" si="20"/>
        <v>140.08152607409926</v>
      </c>
      <c r="X22" s="23">
        <f t="shared" ca="1" si="21"/>
        <v>140.4723630552746</v>
      </c>
      <c r="Z22" s="23">
        <f t="shared" ca="1" si="10"/>
        <v>31.140266083631861</v>
      </c>
      <c r="AA22" s="23">
        <f t="shared" ca="1" si="11"/>
        <v>5.9743236617278042</v>
      </c>
      <c r="AB22" s="24">
        <f t="shared" ca="1" si="22"/>
        <v>135.00459135830258</v>
      </c>
      <c r="AC22" s="23">
        <f t="shared" ca="1" si="23"/>
        <v>140.97891502003037</v>
      </c>
    </row>
    <row r="23" spans="1:29" x14ac:dyDescent="0.25">
      <c r="A23" s="23">
        <f t="shared" ca="1" si="0"/>
        <v>67.635931401939956</v>
      </c>
      <c r="B23" s="23">
        <f t="shared" ca="1" si="1"/>
        <v>2.8836124444172513</v>
      </c>
      <c r="C23" s="24">
        <f t="shared" ca="1" si="12"/>
        <v>188.01017008990263</v>
      </c>
      <c r="D23" s="23">
        <f t="shared" ca="1" si="13"/>
        <v>190.89378253431988</v>
      </c>
      <c r="E23" s="22"/>
      <c r="F23" s="23">
        <f t="shared" ca="1" si="2"/>
        <v>5.7840665956081256</v>
      </c>
      <c r="G23" s="23">
        <f t="shared" ca="1" si="3"/>
        <v>1.9649117089427333</v>
      </c>
      <c r="H23" s="24">
        <f t="shared" ca="1" si="14"/>
        <v>160.63420558105653</v>
      </c>
      <c r="I23" s="23">
        <f t="shared" ca="1" si="15"/>
        <v>162.59911728999927</v>
      </c>
      <c r="J23" s="22"/>
      <c r="K23" s="23">
        <f t="shared" ca="1" si="4"/>
        <v>36.57037843114302</v>
      </c>
      <c r="L23" s="23">
        <f t="shared" ca="1" si="5"/>
        <v>5.2157387780398921</v>
      </c>
      <c r="M23" s="24">
        <f t="shared" ca="1" si="16"/>
        <v>158.61541028867231</v>
      </c>
      <c r="N23" s="23">
        <f t="shared" ca="1" si="17"/>
        <v>163.83114906671221</v>
      </c>
      <c r="O23" s="22"/>
      <c r="P23" s="23">
        <f t="shared" ca="1" si="6"/>
        <v>6.2301724315797937</v>
      </c>
      <c r="Q23" s="23">
        <f t="shared" ca="1" si="7"/>
        <v>1.1194620709329781</v>
      </c>
      <c r="R23" s="24">
        <f t="shared" ca="1" si="18"/>
        <v>142.62717128744691</v>
      </c>
      <c r="S23" s="23">
        <f t="shared" ca="1" si="19"/>
        <v>143.74663335837988</v>
      </c>
      <c r="T23" s="22"/>
      <c r="U23" s="23">
        <f t="shared" ca="1" si="8"/>
        <v>3.6738246400183141</v>
      </c>
      <c r="V23" s="23">
        <f t="shared" ca="1" si="9"/>
        <v>2.0157390775063648</v>
      </c>
      <c r="W23" s="24">
        <f t="shared" ca="1" si="20"/>
        <v>144.14618769529292</v>
      </c>
      <c r="X23" s="23">
        <f t="shared" ca="1" si="21"/>
        <v>146.16192677279929</v>
      </c>
      <c r="Z23" s="23">
        <f t="shared" ca="1" si="10"/>
        <v>8.474637491634903</v>
      </c>
      <c r="AA23" s="23">
        <f t="shared" ca="1" si="11"/>
        <v>11.216627552021686</v>
      </c>
      <c r="AB23" s="24">
        <f t="shared" ca="1" si="22"/>
        <v>149.45355251166527</v>
      </c>
      <c r="AC23" s="23">
        <f t="shared" ca="1" si="23"/>
        <v>160.67018006368696</v>
      </c>
    </row>
    <row r="24" spans="1:29" x14ac:dyDescent="0.25">
      <c r="A24" s="23">
        <f t="shared" ca="1" si="0"/>
        <v>0.375969450220274</v>
      </c>
      <c r="B24" s="23">
        <f t="shared" ca="1" si="1"/>
        <v>1.2355112608339736</v>
      </c>
      <c r="C24" s="24">
        <f t="shared" ca="1" si="12"/>
        <v>191.26975198454016</v>
      </c>
      <c r="D24" s="23">
        <f t="shared" ca="1" si="13"/>
        <v>192.50526324537412</v>
      </c>
      <c r="E24" s="22"/>
      <c r="F24" s="23">
        <f t="shared" ca="1" si="2"/>
        <v>11.617347894586858</v>
      </c>
      <c r="G24" s="23">
        <f t="shared" ca="1" si="3"/>
        <v>4.9058408936720292</v>
      </c>
      <c r="H24" s="24">
        <f t="shared" ca="1" si="14"/>
        <v>174.21646518458613</v>
      </c>
      <c r="I24" s="23">
        <f t="shared" ca="1" si="15"/>
        <v>179.12230607825816</v>
      </c>
      <c r="J24" s="22"/>
      <c r="K24" s="23">
        <f t="shared" ca="1" si="4"/>
        <v>0.38823874869035718</v>
      </c>
      <c r="L24" s="23">
        <f t="shared" ca="1" si="5"/>
        <v>8.2913040957756685</v>
      </c>
      <c r="M24" s="24">
        <f t="shared" ca="1" si="16"/>
        <v>164.21938781540257</v>
      </c>
      <c r="N24" s="23">
        <f t="shared" ca="1" si="17"/>
        <v>172.51069191117824</v>
      </c>
      <c r="O24" s="22"/>
      <c r="P24" s="23">
        <f t="shared" ca="1" si="6"/>
        <v>0.90171170594431049</v>
      </c>
      <c r="Q24" s="23">
        <f t="shared" ca="1" si="7"/>
        <v>4.8826500210413926</v>
      </c>
      <c r="R24" s="24">
        <f t="shared" ca="1" si="18"/>
        <v>144.64834506432419</v>
      </c>
      <c r="S24" s="23">
        <f t="shared" ca="1" si="19"/>
        <v>149.53099508536559</v>
      </c>
      <c r="T24" s="22"/>
      <c r="U24" s="23">
        <f t="shared" ca="1" si="8"/>
        <v>2.2469475932294167</v>
      </c>
      <c r="V24" s="23">
        <f t="shared" ca="1" si="9"/>
        <v>5.8965057668011465</v>
      </c>
      <c r="W24" s="24">
        <f t="shared" ca="1" si="20"/>
        <v>148.4088743660287</v>
      </c>
      <c r="X24" s="23">
        <f t="shared" ca="1" si="21"/>
        <v>154.30538013282984</v>
      </c>
      <c r="Z24" s="23">
        <f t="shared" ca="1" si="10"/>
        <v>2.4842864293446216</v>
      </c>
      <c r="AA24" s="23">
        <f t="shared" ca="1" si="11"/>
        <v>13.059640297315338</v>
      </c>
      <c r="AB24" s="24">
        <f t="shared" ca="1" si="22"/>
        <v>163.15446649303158</v>
      </c>
      <c r="AC24" s="23">
        <f t="shared" ca="1" si="23"/>
        <v>176.2141067903469</v>
      </c>
    </row>
    <row r="25" spans="1:29" x14ac:dyDescent="0.25">
      <c r="A25" s="23">
        <f t="shared" ca="1" si="0"/>
        <v>4.5031113057355601</v>
      </c>
      <c r="B25" s="23">
        <f t="shared" ca="1" si="1"/>
        <v>2.2209075952080068</v>
      </c>
      <c r="C25" s="24">
        <f t="shared" ca="1" si="12"/>
        <v>197.00837455110968</v>
      </c>
      <c r="D25" s="23">
        <f t="shared" ca="1" si="13"/>
        <v>199.2292821463177</v>
      </c>
      <c r="E25" s="22"/>
      <c r="F25" s="23">
        <f t="shared" ca="1" si="2"/>
        <v>2.1533868221712407</v>
      </c>
      <c r="G25" s="23">
        <f t="shared" ca="1" si="3"/>
        <v>1.402561879916352</v>
      </c>
      <c r="H25" s="24">
        <f t="shared" ca="1" si="14"/>
        <v>181.27569290042939</v>
      </c>
      <c r="I25" s="23">
        <f t="shared" ca="1" si="15"/>
        <v>182.67825478034575</v>
      </c>
      <c r="J25" s="22"/>
      <c r="K25" s="23">
        <f t="shared" ca="1" si="4"/>
        <v>1.3094463619137806</v>
      </c>
      <c r="L25" s="23">
        <f t="shared" ca="1" si="5"/>
        <v>4.1184090613819899</v>
      </c>
      <c r="M25" s="24">
        <f t="shared" ca="1" si="16"/>
        <v>173.82013827309203</v>
      </c>
      <c r="N25" s="23">
        <f t="shared" ca="1" si="17"/>
        <v>177.93854733447401</v>
      </c>
      <c r="O25" s="22"/>
      <c r="P25" s="23">
        <f t="shared" ca="1" si="6"/>
        <v>1.2896305563093311</v>
      </c>
      <c r="Q25" s="23">
        <f t="shared" ca="1" si="7"/>
        <v>10.347614488650327</v>
      </c>
      <c r="R25" s="24">
        <f t="shared" ca="1" si="18"/>
        <v>150.82062564167492</v>
      </c>
      <c r="S25" s="23">
        <f t="shared" ca="1" si="19"/>
        <v>161.16824013032524</v>
      </c>
      <c r="T25" s="22"/>
      <c r="U25" s="23">
        <f t="shared" ca="1" si="8"/>
        <v>1.3912333633665412</v>
      </c>
      <c r="V25" s="23">
        <f t="shared" ca="1" si="9"/>
        <v>5.3472329361826096</v>
      </c>
      <c r="W25" s="24">
        <f t="shared" ca="1" si="20"/>
        <v>155.69661349619639</v>
      </c>
      <c r="X25" s="23">
        <f t="shared" ca="1" si="21"/>
        <v>161.04384643237901</v>
      </c>
      <c r="Z25" s="23">
        <f t="shared" ca="1" si="10"/>
        <v>7.5778191538572317</v>
      </c>
      <c r="AA25" s="23">
        <f t="shared" ca="1" si="11"/>
        <v>7.4873364619105471</v>
      </c>
      <c r="AB25" s="24">
        <f t="shared" ca="1" si="22"/>
        <v>183.79192594420414</v>
      </c>
      <c r="AC25" s="23">
        <f t="shared" ca="1" si="23"/>
        <v>191.2792624061147</v>
      </c>
    </row>
    <row r="26" spans="1:29" x14ac:dyDescent="0.25">
      <c r="A26" s="23">
        <f t="shared" ca="1" si="0"/>
        <v>0.23717208445822793</v>
      </c>
      <c r="B26" s="23">
        <f t="shared" ca="1" si="1"/>
        <v>2.2463458772830998</v>
      </c>
      <c r="C26" s="24">
        <f t="shared" ca="1" si="12"/>
        <v>199.46645423077592</v>
      </c>
      <c r="D26" s="23">
        <f t="shared" ca="1" si="13"/>
        <v>201.71280010805901</v>
      </c>
      <c r="E26" s="22"/>
      <c r="F26" s="23">
        <f t="shared" ca="1" si="2"/>
        <v>5.5575299706022987</v>
      </c>
      <c r="G26" s="23">
        <f t="shared" ca="1" si="3"/>
        <v>0.15014722919851123</v>
      </c>
      <c r="H26" s="24">
        <f t="shared" ca="1" si="14"/>
        <v>188.23578475094806</v>
      </c>
      <c r="I26" s="23">
        <f t="shared" ca="1" si="15"/>
        <v>188.38593198014658</v>
      </c>
      <c r="J26" s="22"/>
      <c r="K26" s="23">
        <f t="shared" ca="1" si="4"/>
        <v>2.6464091882793519</v>
      </c>
      <c r="L26" s="23">
        <f t="shared" ca="1" si="5"/>
        <v>5.114212644315506</v>
      </c>
      <c r="M26" s="24">
        <f t="shared" ca="1" si="16"/>
        <v>180.58495652275337</v>
      </c>
      <c r="N26" s="23">
        <f t="shared" ca="1" si="17"/>
        <v>185.69916916706887</v>
      </c>
      <c r="O26" s="22"/>
      <c r="P26" s="23">
        <f t="shared" ca="1" si="6"/>
        <v>5.1195679818252344</v>
      </c>
      <c r="Q26" s="23">
        <f t="shared" ca="1" si="7"/>
        <v>6.2102116856782557</v>
      </c>
      <c r="R26" s="24">
        <f t="shared" ca="1" si="18"/>
        <v>166.28780811215049</v>
      </c>
      <c r="S26" s="23">
        <f t="shared" ca="1" si="19"/>
        <v>172.49801979782873</v>
      </c>
      <c r="T26" s="22"/>
      <c r="U26" s="23">
        <f t="shared" ca="1" si="8"/>
        <v>6.3030539898151856</v>
      </c>
      <c r="V26" s="23">
        <f t="shared" ca="1" si="9"/>
        <v>9.4980855769787897</v>
      </c>
      <c r="W26" s="24">
        <f t="shared" ca="1" si="20"/>
        <v>167.34690042219421</v>
      </c>
      <c r="X26" s="23">
        <f t="shared" ca="1" si="21"/>
        <v>176.84498599917299</v>
      </c>
      <c r="Z26" s="23">
        <f t="shared" ca="1" si="10"/>
        <v>12.858050978467569</v>
      </c>
      <c r="AA26" s="23">
        <f t="shared" ca="1" si="11"/>
        <v>0.31197368746090787</v>
      </c>
      <c r="AB26" s="24">
        <f t="shared" ca="1" si="22"/>
        <v>204.13731338458226</v>
      </c>
      <c r="AC26" s="23">
        <f t="shared" ca="1" si="23"/>
        <v>204.44928707204318</v>
      </c>
    </row>
    <row r="27" spans="1:29" x14ac:dyDescent="0.25">
      <c r="A27" s="23">
        <f t="shared" ca="1" si="0"/>
        <v>6.3420576964755533</v>
      </c>
      <c r="B27" s="23">
        <f t="shared" ca="1" si="1"/>
        <v>6.1276015806381174</v>
      </c>
      <c r="C27" s="24">
        <f t="shared" ca="1" si="12"/>
        <v>208.05485780453458</v>
      </c>
      <c r="D27" s="23">
        <f t="shared" ca="1" si="13"/>
        <v>214.18245938517271</v>
      </c>
      <c r="E27" s="22"/>
      <c r="F27" s="23">
        <f t="shared" ca="1" si="2"/>
        <v>0.81171511054656209</v>
      </c>
      <c r="G27" s="23">
        <f t="shared" ca="1" si="3"/>
        <v>6.332308206860791</v>
      </c>
      <c r="H27" s="24">
        <f t="shared" ca="1" si="14"/>
        <v>189.19764709069315</v>
      </c>
      <c r="I27" s="23">
        <f t="shared" ca="1" si="15"/>
        <v>195.52995529755395</v>
      </c>
      <c r="J27" s="22"/>
      <c r="K27" s="23">
        <f t="shared" ca="1" si="4"/>
        <v>26.481411872658544</v>
      </c>
      <c r="L27" s="23">
        <f t="shared" ca="1" si="5"/>
        <v>5.2734670569066351</v>
      </c>
      <c r="M27" s="24">
        <f t="shared" ca="1" si="16"/>
        <v>212.18058103972743</v>
      </c>
      <c r="N27" s="23">
        <f t="shared" ca="1" si="17"/>
        <v>217.45404809663407</v>
      </c>
      <c r="O27" s="22"/>
      <c r="P27" s="23">
        <f t="shared" ca="1" si="6"/>
        <v>4.4860846067791273</v>
      </c>
      <c r="Q27" s="23">
        <f t="shared" ca="1" si="7"/>
        <v>7.3490874334804186</v>
      </c>
      <c r="R27" s="24">
        <f t="shared" ca="1" si="18"/>
        <v>176.98410440460785</v>
      </c>
      <c r="S27" s="23">
        <f t="shared" ca="1" si="19"/>
        <v>184.33319183808825</v>
      </c>
      <c r="T27" s="22"/>
      <c r="U27" s="23">
        <f t="shared" ca="1" si="8"/>
        <v>3.5194048549669317</v>
      </c>
      <c r="V27" s="23">
        <f t="shared" ca="1" si="9"/>
        <v>0.57249596112017032</v>
      </c>
      <c r="W27" s="24">
        <f t="shared" ca="1" si="20"/>
        <v>180.36439085413991</v>
      </c>
      <c r="X27" s="23">
        <f t="shared" ca="1" si="21"/>
        <v>180.9368868152601</v>
      </c>
      <c r="Z27" s="23">
        <f t="shared" ca="1" si="10"/>
        <v>18.965707249821879</v>
      </c>
      <c r="AA27" s="23">
        <f t="shared" ca="1" si="11"/>
        <v>1.3959866713044282</v>
      </c>
      <c r="AB27" s="24">
        <f t="shared" ca="1" si="22"/>
        <v>223.41499432186507</v>
      </c>
      <c r="AC27" s="23">
        <f t="shared" ca="1" si="23"/>
        <v>224.81098099316949</v>
      </c>
    </row>
    <row r="28" spans="1:29" x14ac:dyDescent="0.25">
      <c r="A28" s="23">
        <f t="shared" ca="1" si="0"/>
        <v>1.2696958273224284</v>
      </c>
      <c r="B28" s="23">
        <f t="shared" ca="1" si="1"/>
        <v>5.3247835563315578</v>
      </c>
      <c r="C28" s="24">
        <f t="shared" ca="1" si="12"/>
        <v>215.45215521249514</v>
      </c>
      <c r="D28" s="23">
        <f t="shared" ca="1" si="13"/>
        <v>220.77693876882671</v>
      </c>
      <c r="E28" s="22"/>
      <c r="F28" s="23">
        <f t="shared" ca="1" si="2"/>
        <v>8.7789413798726592</v>
      </c>
      <c r="G28" s="23">
        <f t="shared" ca="1" si="3"/>
        <v>3.8348031836300867</v>
      </c>
      <c r="H28" s="24">
        <f t="shared" ca="1" si="14"/>
        <v>204.30889667742662</v>
      </c>
      <c r="I28" s="23">
        <f t="shared" ca="1" si="15"/>
        <v>208.14369986105672</v>
      </c>
      <c r="J28" s="22"/>
      <c r="K28" s="23">
        <f t="shared" ca="1" si="4"/>
        <v>2.4552003001478835</v>
      </c>
      <c r="L28" s="23">
        <f t="shared" ca="1" si="5"/>
        <v>3.4841965002468558</v>
      </c>
      <c r="M28" s="24">
        <f t="shared" ca="1" si="16"/>
        <v>219.90924839678195</v>
      </c>
      <c r="N28" s="23">
        <f t="shared" ca="1" si="17"/>
        <v>223.39344489702881</v>
      </c>
      <c r="O28" s="22"/>
      <c r="P28" s="23">
        <f t="shared" ca="1" si="6"/>
        <v>5.0481300772467055</v>
      </c>
      <c r="Q28" s="23">
        <f t="shared" ca="1" si="7"/>
        <v>1.625445476810639</v>
      </c>
      <c r="R28" s="24">
        <f t="shared" ca="1" si="18"/>
        <v>189.38132191533495</v>
      </c>
      <c r="S28" s="23">
        <f t="shared" ca="1" si="19"/>
        <v>191.00676739214558</v>
      </c>
      <c r="T28" s="22"/>
      <c r="U28" s="23">
        <f t="shared" ca="1" si="8"/>
        <v>0.1208786041602356</v>
      </c>
      <c r="V28" s="23">
        <f t="shared" ca="1" si="9"/>
        <v>5.3861839499977942</v>
      </c>
      <c r="W28" s="24">
        <f t="shared" ca="1" si="20"/>
        <v>181.05776541942032</v>
      </c>
      <c r="X28" s="23">
        <f t="shared" ca="1" si="21"/>
        <v>186.44394936941811</v>
      </c>
      <c r="Z28" s="23">
        <f t="shared" ca="1" si="10"/>
        <v>9.2579837647423524</v>
      </c>
      <c r="AA28" s="23">
        <f t="shared" ca="1" si="11"/>
        <v>1.024295168185541</v>
      </c>
      <c r="AB28" s="24">
        <f t="shared" ca="1" si="22"/>
        <v>234.06896475791186</v>
      </c>
      <c r="AC28" s="23">
        <f t="shared" ca="1" si="23"/>
        <v>235.0932599260974</v>
      </c>
    </row>
    <row r="29" spans="1:29" x14ac:dyDescent="0.25">
      <c r="A29" s="23">
        <f t="shared" ca="1" si="0"/>
        <v>1.8105423165202996</v>
      </c>
      <c r="B29" s="23">
        <f t="shared" ca="1" si="1"/>
        <v>3.8023085368052172</v>
      </c>
      <c r="C29" s="24">
        <f t="shared" ca="1" si="12"/>
        <v>222.58748108534701</v>
      </c>
      <c r="D29" s="23">
        <f t="shared" ca="1" si="13"/>
        <v>226.38978962215222</v>
      </c>
      <c r="E29" s="22"/>
      <c r="F29" s="23">
        <f t="shared" ca="1" si="2"/>
        <v>9.3412341657824118</v>
      </c>
      <c r="G29" s="23">
        <f t="shared" ca="1" si="3"/>
        <v>0.27971073833754861</v>
      </c>
      <c r="H29" s="24">
        <f t="shared" ca="1" si="14"/>
        <v>217.48493402683914</v>
      </c>
      <c r="I29" s="23">
        <f t="shared" ca="1" si="15"/>
        <v>217.76464476517668</v>
      </c>
      <c r="J29" s="22"/>
      <c r="K29" s="23">
        <f t="shared" ca="1" si="4"/>
        <v>4.1544103939066597</v>
      </c>
      <c r="L29" s="23">
        <f t="shared" ca="1" si="5"/>
        <v>2.8143834436872117</v>
      </c>
      <c r="M29" s="24">
        <f t="shared" ca="1" si="16"/>
        <v>227.54785529093547</v>
      </c>
      <c r="N29" s="23">
        <f t="shared" ca="1" si="17"/>
        <v>230.36223873462268</v>
      </c>
      <c r="O29" s="22"/>
      <c r="P29" s="23">
        <f t="shared" ca="1" si="6"/>
        <v>1.0733722498325728</v>
      </c>
      <c r="Q29" s="23">
        <f t="shared" ca="1" si="7"/>
        <v>6.0296314683908605</v>
      </c>
      <c r="R29" s="24">
        <f t="shared" ca="1" si="18"/>
        <v>192.08013964197815</v>
      </c>
      <c r="S29" s="23">
        <f t="shared" ca="1" si="19"/>
        <v>198.10977111036902</v>
      </c>
      <c r="T29" s="22"/>
      <c r="U29" s="23">
        <f t="shared" ca="1" si="8"/>
        <v>3.4710101825013435</v>
      </c>
      <c r="V29" s="23">
        <f t="shared" ca="1" si="9"/>
        <v>5.1909295008734402</v>
      </c>
      <c r="W29" s="24">
        <f t="shared" ca="1" si="20"/>
        <v>189.91495955191945</v>
      </c>
      <c r="X29" s="23">
        <f t="shared" ca="1" si="21"/>
        <v>195.10588905279289</v>
      </c>
      <c r="Z29" s="23">
        <f t="shared" ca="1" si="10"/>
        <v>10.092635956289111</v>
      </c>
      <c r="AA29" s="23">
        <f t="shared" ca="1" si="11"/>
        <v>12.655288103655787</v>
      </c>
      <c r="AB29" s="24">
        <f t="shared" ca="1" si="22"/>
        <v>245.18589588238652</v>
      </c>
      <c r="AC29" s="23">
        <f t="shared" ca="1" si="23"/>
        <v>257.84118398604232</v>
      </c>
    </row>
    <row r="30" spans="1:29" x14ac:dyDescent="0.25">
      <c r="A30" s="23">
        <f t="shared" ca="1" si="0"/>
        <v>2.6522471697718739</v>
      </c>
      <c r="B30" s="23">
        <f t="shared" ca="1" si="1"/>
        <v>9.3370513810924525</v>
      </c>
      <c r="C30" s="24">
        <f t="shared" ca="1" si="12"/>
        <v>229.04203679192409</v>
      </c>
      <c r="D30" s="23">
        <f t="shared" ca="1" si="13"/>
        <v>238.37908817301656</v>
      </c>
      <c r="E30" s="22"/>
      <c r="F30" s="23">
        <f t="shared" ca="1" si="2"/>
        <v>0.15695448672983731</v>
      </c>
      <c r="G30" s="23">
        <f t="shared" ca="1" si="3"/>
        <v>2.4000367390368873</v>
      </c>
      <c r="H30" s="24">
        <f t="shared" ca="1" si="14"/>
        <v>217.92159925190651</v>
      </c>
      <c r="I30" s="23">
        <f t="shared" ca="1" si="15"/>
        <v>220.32163599094341</v>
      </c>
      <c r="J30" s="22"/>
      <c r="K30" s="23">
        <f t="shared" ca="1" si="4"/>
        <v>3.0824267205711577</v>
      </c>
      <c r="L30" s="23">
        <f t="shared" ca="1" si="5"/>
        <v>7.9500450886322431</v>
      </c>
      <c r="M30" s="24">
        <f t="shared" ca="1" si="16"/>
        <v>233.44466545519384</v>
      </c>
      <c r="N30" s="23">
        <f t="shared" ca="1" si="17"/>
        <v>241.39471054382608</v>
      </c>
      <c r="O30" s="22"/>
      <c r="P30" s="23">
        <f t="shared" ca="1" si="6"/>
        <v>16.18053457413993</v>
      </c>
      <c r="Q30" s="23">
        <f t="shared" ca="1" si="7"/>
        <v>6.1075278700238975</v>
      </c>
      <c r="R30" s="24">
        <f t="shared" ca="1" si="18"/>
        <v>214.29030568450895</v>
      </c>
      <c r="S30" s="23">
        <f t="shared" ca="1" si="19"/>
        <v>220.39783355453284</v>
      </c>
      <c r="T30" s="22"/>
      <c r="U30" s="23">
        <f t="shared" ca="1" si="8"/>
        <v>2.1159992114348181</v>
      </c>
      <c r="V30" s="23">
        <f t="shared" ca="1" si="9"/>
        <v>6.1280734174387783</v>
      </c>
      <c r="W30" s="24">
        <f t="shared" ca="1" si="20"/>
        <v>197.22188826422772</v>
      </c>
      <c r="X30" s="23">
        <f t="shared" ca="1" si="21"/>
        <v>203.34996168166649</v>
      </c>
      <c r="Z30" s="23">
        <f t="shared" ca="1" si="10"/>
        <v>2.9255885941672068</v>
      </c>
      <c r="AA30" s="23">
        <f t="shared" ca="1" si="11"/>
        <v>1.9564002805802613E-2</v>
      </c>
      <c r="AB30" s="24">
        <f t="shared" ca="1" si="22"/>
        <v>260.76677258020953</v>
      </c>
      <c r="AC30" s="23">
        <f t="shared" ca="1" si="23"/>
        <v>260.78633658301533</v>
      </c>
    </row>
    <row r="31" spans="1:29" x14ac:dyDescent="0.25">
      <c r="A31" s="23">
        <f t="shared" ca="1" si="0"/>
        <v>10.286697436074729</v>
      </c>
      <c r="B31" s="23">
        <f t="shared" ca="1" si="1"/>
        <v>15.727231705263325</v>
      </c>
      <c r="C31" s="24">
        <f t="shared" ca="1" si="12"/>
        <v>248.66578560909127</v>
      </c>
      <c r="D31" s="23">
        <f t="shared" ca="1" si="13"/>
        <v>264.39301731435461</v>
      </c>
      <c r="E31" s="22"/>
      <c r="F31" s="23">
        <f t="shared" ca="1" si="2"/>
        <v>0.27457084860737835</v>
      </c>
      <c r="G31" s="23">
        <f t="shared" ca="1" si="3"/>
        <v>2.1506447124156414</v>
      </c>
      <c r="H31" s="24">
        <f t="shared" ca="1" si="14"/>
        <v>220.59620683955077</v>
      </c>
      <c r="I31" s="23">
        <f t="shared" ca="1" si="15"/>
        <v>222.74685155196642</v>
      </c>
      <c r="J31" s="22"/>
      <c r="K31" s="23">
        <f t="shared" ca="1" si="4"/>
        <v>0.51243976680690762</v>
      </c>
      <c r="L31" s="23">
        <f t="shared" ca="1" si="5"/>
        <v>1.4873344165425102</v>
      </c>
      <c r="M31" s="24">
        <f t="shared" ca="1" si="16"/>
        <v>241.907150310633</v>
      </c>
      <c r="N31" s="23">
        <f t="shared" ca="1" si="17"/>
        <v>243.39448472717552</v>
      </c>
      <c r="O31" s="22"/>
      <c r="P31" s="23">
        <f t="shared" ca="1" si="6"/>
        <v>15.02124180256479</v>
      </c>
      <c r="Q31" s="23">
        <f t="shared" ca="1" si="7"/>
        <v>19.730396975116843</v>
      </c>
      <c r="R31" s="24">
        <f t="shared" ca="1" si="18"/>
        <v>235.41907535709763</v>
      </c>
      <c r="S31" s="23">
        <f t="shared" ca="1" si="19"/>
        <v>255.14947233221446</v>
      </c>
      <c r="T31" s="22"/>
      <c r="U31" s="23">
        <f t="shared" ca="1" si="8"/>
        <v>12.594239705148267</v>
      </c>
      <c r="V31" s="23">
        <f t="shared" ca="1" si="9"/>
        <v>0.44732471913071409</v>
      </c>
      <c r="W31" s="24">
        <f t="shared" ca="1" si="20"/>
        <v>215.94420138681474</v>
      </c>
      <c r="X31" s="23">
        <f t="shared" ca="1" si="21"/>
        <v>216.39152610594545</v>
      </c>
      <c r="Z31" s="23">
        <f t="shared" ca="1" si="10"/>
        <v>34.726289248214009</v>
      </c>
      <c r="AA31" s="23">
        <f t="shared" ca="1" si="11"/>
        <v>5.5074980693542352</v>
      </c>
      <c r="AB31" s="24">
        <f t="shared" ca="1" si="22"/>
        <v>295.51262583122934</v>
      </c>
      <c r="AC31" s="23">
        <f t="shared" ca="1" si="23"/>
        <v>301.0201239005836</v>
      </c>
    </row>
    <row r="32" spans="1:29" x14ac:dyDescent="0.25">
      <c r="A32" s="23">
        <f t="shared" ca="1" si="0"/>
        <v>4.6935302290037546</v>
      </c>
      <c r="B32" s="23">
        <f t="shared" ca="1" si="1"/>
        <v>11.733869917603043</v>
      </c>
      <c r="C32" s="24">
        <f t="shared" ca="1" si="12"/>
        <v>269.08654754335834</v>
      </c>
      <c r="D32" s="23">
        <f t="shared" ca="1" si="13"/>
        <v>280.82041746096138</v>
      </c>
      <c r="E32" s="22"/>
      <c r="F32" s="23">
        <f t="shared" ca="1" si="2"/>
        <v>3.509183546161077</v>
      </c>
      <c r="G32" s="23">
        <f t="shared" ca="1" si="3"/>
        <v>2.0353014299973284</v>
      </c>
      <c r="H32" s="24">
        <f t="shared" ca="1" si="14"/>
        <v>226.25603509812748</v>
      </c>
      <c r="I32" s="23">
        <f t="shared" ca="1" si="15"/>
        <v>228.29133652812482</v>
      </c>
      <c r="J32" s="22"/>
      <c r="K32" s="23">
        <f t="shared" ca="1" si="4"/>
        <v>5.2301583416413919</v>
      </c>
      <c r="L32" s="23">
        <f t="shared" ca="1" si="5"/>
        <v>8.6906087490095949</v>
      </c>
      <c r="M32" s="24">
        <f t="shared" ca="1" si="16"/>
        <v>248.62464306881691</v>
      </c>
      <c r="N32" s="23">
        <f t="shared" ca="1" si="17"/>
        <v>257.31525181782649</v>
      </c>
      <c r="O32" s="22"/>
      <c r="P32" s="23">
        <f t="shared" ca="1" si="6"/>
        <v>1.9611855689716819</v>
      </c>
      <c r="Q32" s="23">
        <f t="shared" ca="1" si="7"/>
        <v>2.4050935796993258</v>
      </c>
      <c r="R32" s="24">
        <f t="shared" ca="1" si="18"/>
        <v>257.11065790118613</v>
      </c>
      <c r="S32" s="23">
        <f t="shared" ca="1" si="19"/>
        <v>259.51575148088546</v>
      </c>
      <c r="T32" s="22"/>
      <c r="U32" s="23">
        <f t="shared" ca="1" si="8"/>
        <v>8.0860306843802938</v>
      </c>
      <c r="V32" s="23">
        <f t="shared" ca="1" si="9"/>
        <v>5.3623796568054471</v>
      </c>
      <c r="W32" s="24">
        <f t="shared" ca="1" si="20"/>
        <v>224.47755679032574</v>
      </c>
      <c r="X32" s="23">
        <f t="shared" ca="1" si="21"/>
        <v>229.83993644713118</v>
      </c>
      <c r="Z32" s="23">
        <f t="shared" ca="1" si="10"/>
        <v>9.6575794812378444</v>
      </c>
      <c r="AA32" s="23">
        <f t="shared" ca="1" si="11"/>
        <v>8.5675351419741421</v>
      </c>
      <c r="AB32" s="24">
        <f t="shared" ca="1" si="22"/>
        <v>310.67770338182146</v>
      </c>
      <c r="AC32" s="23">
        <f t="shared" ca="1" si="23"/>
        <v>319.24523852379559</v>
      </c>
    </row>
    <row r="33" spans="1:29" x14ac:dyDescent="0.25">
      <c r="A33" s="23">
        <f t="shared" ca="1" si="0"/>
        <v>11.786850256391359</v>
      </c>
      <c r="B33" s="23">
        <f t="shared" ca="1" si="1"/>
        <v>12.61781381132883</v>
      </c>
      <c r="C33" s="24">
        <f t="shared" ca="1" si="12"/>
        <v>292.60726771735273</v>
      </c>
      <c r="D33" s="23">
        <f t="shared" ca="1" si="13"/>
        <v>305.22508152868159</v>
      </c>
      <c r="E33" s="22"/>
      <c r="F33" s="23">
        <f t="shared" ca="1" si="2"/>
        <v>4.2019700398715232</v>
      </c>
      <c r="G33" s="23">
        <f t="shared" ca="1" si="3"/>
        <v>7.3971057756855485</v>
      </c>
      <c r="H33" s="24">
        <f t="shared" ca="1" si="14"/>
        <v>232.49330656799634</v>
      </c>
      <c r="I33" s="23">
        <f t="shared" ca="1" si="15"/>
        <v>239.8904123436819</v>
      </c>
      <c r="J33" s="22"/>
      <c r="K33" s="23">
        <f t="shared" ca="1" si="4"/>
        <v>4.0582021541753468</v>
      </c>
      <c r="L33" s="23">
        <f t="shared" ca="1" si="5"/>
        <v>2.4037811171781631</v>
      </c>
      <c r="M33" s="24">
        <f t="shared" ca="1" si="16"/>
        <v>261.37345397200181</v>
      </c>
      <c r="N33" s="23">
        <f t="shared" ca="1" si="17"/>
        <v>263.77723508917995</v>
      </c>
      <c r="O33" s="22"/>
      <c r="P33" s="23">
        <f t="shared" ca="1" si="6"/>
        <v>1.3181919518562855</v>
      </c>
      <c r="Q33" s="23">
        <f t="shared" ca="1" si="7"/>
        <v>3.9468969001759238</v>
      </c>
      <c r="R33" s="24">
        <f t="shared" ca="1" si="18"/>
        <v>260.83394343274176</v>
      </c>
      <c r="S33" s="23">
        <f t="shared" ca="1" si="19"/>
        <v>264.78084033291771</v>
      </c>
      <c r="T33" s="22"/>
      <c r="U33" s="23">
        <f t="shared" ca="1" si="8"/>
        <v>7.7510232021901526</v>
      </c>
      <c r="V33" s="23">
        <f t="shared" ca="1" si="9"/>
        <v>18.791283909196977</v>
      </c>
      <c r="W33" s="24">
        <f t="shared" ca="1" si="20"/>
        <v>237.59095964932132</v>
      </c>
      <c r="X33" s="23">
        <f t="shared" ca="1" si="21"/>
        <v>256.38224355851833</v>
      </c>
      <c r="Z33" s="23">
        <f t="shared" ca="1" si="10"/>
        <v>4.2699020866138717</v>
      </c>
      <c r="AA33" s="23">
        <f t="shared" ca="1" si="11"/>
        <v>2.4935783416503914</v>
      </c>
      <c r="AB33" s="24">
        <f t="shared" ca="1" si="22"/>
        <v>323.51514061040945</v>
      </c>
      <c r="AC33" s="23">
        <f t="shared" ca="1" si="23"/>
        <v>326.00871895205984</v>
      </c>
    </row>
    <row r="34" spans="1:29" x14ac:dyDescent="0.25">
      <c r="A34" s="23">
        <f t="shared" ca="1" si="0"/>
        <v>12.057309436676352</v>
      </c>
      <c r="B34" s="23">
        <f t="shared" ca="1" si="1"/>
        <v>11.806826911108388</v>
      </c>
      <c r="C34" s="24">
        <f t="shared" ca="1" si="12"/>
        <v>317.28239096535793</v>
      </c>
      <c r="D34" s="23">
        <f t="shared" ca="1" si="13"/>
        <v>329.08921787646631</v>
      </c>
      <c r="E34" s="22"/>
      <c r="F34" s="23">
        <f t="shared" ca="1" si="2"/>
        <v>7.020728948401235</v>
      </c>
      <c r="G34" s="23">
        <f t="shared" ca="1" si="3"/>
        <v>11.21300043586916</v>
      </c>
      <c r="H34" s="24">
        <f t="shared" ca="1" si="14"/>
        <v>246.91114129208313</v>
      </c>
      <c r="I34" s="23">
        <f t="shared" ca="1" si="15"/>
        <v>258.12414172795229</v>
      </c>
      <c r="J34" s="22"/>
      <c r="K34" s="23">
        <f t="shared" ca="1" si="4"/>
        <v>2.3253839288137161</v>
      </c>
      <c r="L34" s="23">
        <f t="shared" ca="1" si="5"/>
        <v>5.5732918497483412</v>
      </c>
      <c r="M34" s="24">
        <f t="shared" ca="1" si="16"/>
        <v>266.10261901799367</v>
      </c>
      <c r="N34" s="23">
        <f t="shared" ca="1" si="17"/>
        <v>271.675910867742</v>
      </c>
      <c r="O34" s="22"/>
      <c r="P34" s="23">
        <f t="shared" ca="1" si="6"/>
        <v>12.545158401245114</v>
      </c>
      <c r="Q34" s="23">
        <f t="shared" ca="1" si="7"/>
        <v>8.2183806714459458</v>
      </c>
      <c r="R34" s="24">
        <f t="shared" ca="1" si="18"/>
        <v>277.32599873416279</v>
      </c>
      <c r="S34" s="23">
        <f t="shared" ca="1" si="19"/>
        <v>285.54437940560877</v>
      </c>
      <c r="T34" s="22"/>
      <c r="U34" s="23">
        <f t="shared" ca="1" si="8"/>
        <v>7.8344274463313965</v>
      </c>
      <c r="V34" s="23">
        <f t="shared" ca="1" si="9"/>
        <v>8.3491478623552098</v>
      </c>
      <c r="W34" s="24">
        <f t="shared" ca="1" si="20"/>
        <v>264.21667100484973</v>
      </c>
      <c r="X34" s="23">
        <f t="shared" ca="1" si="21"/>
        <v>272.56581886720494</v>
      </c>
      <c r="Z34" s="23">
        <f t="shared" ca="1" si="10"/>
        <v>7.1723922235564199</v>
      </c>
      <c r="AA34" s="23">
        <f t="shared" ca="1" si="11"/>
        <v>0.79291270824097526</v>
      </c>
      <c r="AB34" s="24">
        <f t="shared" ca="1" si="22"/>
        <v>333.18111117561625</v>
      </c>
      <c r="AC34" s="23">
        <f t="shared" ca="1" si="23"/>
        <v>333.97402388385723</v>
      </c>
    </row>
    <row r="35" spans="1:29" x14ac:dyDescent="0.25">
      <c r="A35" s="23">
        <f t="shared" ca="1" si="0"/>
        <v>12.707800138827242</v>
      </c>
      <c r="B35" s="23">
        <f t="shared" ca="1" si="1"/>
        <v>5.8530558305806437</v>
      </c>
      <c r="C35" s="24">
        <f t="shared" ca="1" si="12"/>
        <v>341.79701801529353</v>
      </c>
      <c r="D35" s="23">
        <f t="shared" ca="1" si="13"/>
        <v>347.6500738458742</v>
      </c>
      <c r="E35" s="22"/>
      <c r="F35" s="23">
        <f t="shared" ca="1" si="2"/>
        <v>30.542152400503458</v>
      </c>
      <c r="G35" s="23">
        <f t="shared" ca="1" si="3"/>
        <v>7.640286035976863</v>
      </c>
      <c r="H35" s="24">
        <f t="shared" ca="1" si="14"/>
        <v>288.66629412845577</v>
      </c>
      <c r="I35" s="23">
        <f t="shared" ca="1" si="15"/>
        <v>296.30658016443266</v>
      </c>
      <c r="J35" s="22"/>
      <c r="K35" s="23">
        <f t="shared" ca="1" si="4"/>
        <v>5.8712764643648221</v>
      </c>
      <c r="L35" s="23">
        <f t="shared" ca="1" si="5"/>
        <v>2.3138251250553039</v>
      </c>
      <c r="M35" s="24">
        <f t="shared" ca="1" si="16"/>
        <v>277.54718733210683</v>
      </c>
      <c r="N35" s="23">
        <f t="shared" ca="1" si="17"/>
        <v>279.86101245716213</v>
      </c>
      <c r="O35" s="22"/>
      <c r="P35" s="23">
        <f t="shared" ca="1" si="6"/>
        <v>1.1859367472277216</v>
      </c>
      <c r="Q35" s="23">
        <f t="shared" ca="1" si="7"/>
        <v>2.5306608283073881</v>
      </c>
      <c r="R35" s="24">
        <f t="shared" ca="1" si="18"/>
        <v>286.73031615283651</v>
      </c>
      <c r="S35" s="23">
        <f t="shared" ca="1" si="19"/>
        <v>289.26097698114387</v>
      </c>
      <c r="T35" s="22"/>
      <c r="U35" s="23">
        <f t="shared" ca="1" si="8"/>
        <v>4.2621269540567406</v>
      </c>
      <c r="V35" s="23">
        <f t="shared" ca="1" si="9"/>
        <v>1.2985227339054479</v>
      </c>
      <c r="W35" s="24">
        <f t="shared" ca="1" si="20"/>
        <v>276.82794582126166</v>
      </c>
      <c r="X35" s="23">
        <f t="shared" ca="1" si="21"/>
        <v>278.12646855516709</v>
      </c>
      <c r="Z35" s="23">
        <f t="shared" ca="1" si="10"/>
        <v>22.122035914068672</v>
      </c>
      <c r="AA35" s="23">
        <f t="shared" ca="1" si="11"/>
        <v>3.403778987985099</v>
      </c>
      <c r="AB35" s="24">
        <f t="shared" ca="1" si="22"/>
        <v>356.09605979792588</v>
      </c>
      <c r="AC35" s="23">
        <f t="shared" ca="1" si="23"/>
        <v>359.49983878591098</v>
      </c>
    </row>
    <row r="36" spans="1:29" x14ac:dyDescent="0.25">
      <c r="A36" s="23">
        <f t="shared" ca="1" si="0"/>
        <v>1.5090907740756521</v>
      </c>
      <c r="B36" s="23">
        <f t="shared" ca="1" si="1"/>
        <v>3.6941817193719619</v>
      </c>
      <c r="C36" s="24">
        <f t="shared" ca="1" si="12"/>
        <v>349.15916461994988</v>
      </c>
      <c r="D36" s="23">
        <f t="shared" ca="1" si="13"/>
        <v>352.85334633932183</v>
      </c>
      <c r="E36" s="22"/>
      <c r="F36" s="23">
        <f t="shared" ca="1" si="2"/>
        <v>2.1661786850953968</v>
      </c>
      <c r="G36" s="23">
        <f t="shared" ca="1" si="3"/>
        <v>1.194540784498324</v>
      </c>
      <c r="H36" s="24">
        <f t="shared" ca="1" si="14"/>
        <v>298.47275884952808</v>
      </c>
      <c r="I36" s="23">
        <f t="shared" ca="1" si="15"/>
        <v>299.66729963402639</v>
      </c>
      <c r="J36" s="22"/>
      <c r="K36" s="23">
        <f t="shared" ca="1" si="4"/>
        <v>2.4391814127542308</v>
      </c>
      <c r="L36" s="23">
        <f t="shared" ca="1" si="5"/>
        <v>8.6774487143254575</v>
      </c>
      <c r="M36" s="24">
        <f t="shared" ca="1" si="16"/>
        <v>282.30019386991637</v>
      </c>
      <c r="N36" s="23">
        <f t="shared" ca="1" si="17"/>
        <v>290.97764258424183</v>
      </c>
      <c r="O36" s="22"/>
      <c r="P36" s="23">
        <f t="shared" ca="1" si="6"/>
        <v>0.17865115504009832</v>
      </c>
      <c r="Q36" s="23">
        <f t="shared" ca="1" si="7"/>
        <v>8.6085643205427509</v>
      </c>
      <c r="R36" s="24">
        <f t="shared" ca="1" si="18"/>
        <v>289.43962813618396</v>
      </c>
      <c r="S36" s="23">
        <f t="shared" ca="1" si="19"/>
        <v>298.04819245672672</v>
      </c>
      <c r="T36" s="22"/>
      <c r="U36" s="23">
        <f t="shared" ca="1" si="8"/>
        <v>5.8537763377077887</v>
      </c>
      <c r="V36" s="23">
        <f t="shared" ca="1" si="9"/>
        <v>0.74803418430268143</v>
      </c>
      <c r="W36" s="24">
        <f t="shared" ca="1" si="20"/>
        <v>283.98024489287491</v>
      </c>
      <c r="X36" s="23">
        <f t="shared" ca="1" si="21"/>
        <v>284.7282790771776</v>
      </c>
      <c r="Z36" s="23">
        <f t="shared" ca="1" si="10"/>
        <v>3.0784898213066993</v>
      </c>
      <c r="AA36" s="23">
        <f t="shared" ca="1" si="11"/>
        <v>1.3139508496388468</v>
      </c>
      <c r="AB36" s="24">
        <f t="shared" ca="1" si="22"/>
        <v>362.57832860721766</v>
      </c>
      <c r="AC36" s="23">
        <f t="shared" ca="1" si="23"/>
        <v>363.8922794568565</v>
      </c>
    </row>
    <row r="37" spans="1:29" x14ac:dyDescent="0.25">
      <c r="A37" s="23">
        <f t="shared" ca="1" si="0"/>
        <v>1.6868399114236665</v>
      </c>
      <c r="B37" s="23">
        <f t="shared" ca="1" si="1"/>
        <v>0.93131954124675809</v>
      </c>
      <c r="C37" s="24">
        <f t="shared" ca="1" si="12"/>
        <v>354.54018625074548</v>
      </c>
      <c r="D37" s="23">
        <f t="shared" ca="1" si="13"/>
        <v>355.47150579199223</v>
      </c>
      <c r="E37" s="22"/>
      <c r="F37" s="23">
        <f t="shared" ca="1" si="2"/>
        <v>0.92095219045256482</v>
      </c>
      <c r="G37" s="23">
        <f t="shared" ca="1" si="3"/>
        <v>18.288409892911208</v>
      </c>
      <c r="H37" s="24">
        <f t="shared" ca="1" si="14"/>
        <v>300.58825182447896</v>
      </c>
      <c r="I37" s="23">
        <f t="shared" ca="1" si="15"/>
        <v>318.87666171739016</v>
      </c>
      <c r="J37" s="22"/>
      <c r="K37" s="23">
        <f t="shared" ca="1" si="4"/>
        <v>0.94938562099189228</v>
      </c>
      <c r="L37" s="23">
        <f t="shared" ca="1" si="5"/>
        <v>0.23606788402629209</v>
      </c>
      <c r="M37" s="24">
        <f t="shared" ca="1" si="16"/>
        <v>291.92702820523374</v>
      </c>
      <c r="N37" s="23">
        <f t="shared" ca="1" si="17"/>
        <v>292.16309608926002</v>
      </c>
      <c r="O37" s="22"/>
      <c r="P37" s="23">
        <f t="shared" ca="1" si="6"/>
        <v>8.2077291206000123</v>
      </c>
      <c r="Q37" s="23">
        <f t="shared" ca="1" si="7"/>
        <v>24.869400855541691</v>
      </c>
      <c r="R37" s="24">
        <f t="shared" ca="1" si="18"/>
        <v>306.25592157732672</v>
      </c>
      <c r="S37" s="23">
        <f t="shared" ca="1" si="19"/>
        <v>331.12532243286842</v>
      </c>
      <c r="T37" s="22"/>
      <c r="U37" s="23">
        <f t="shared" ca="1" si="8"/>
        <v>24.58732685183563</v>
      </c>
      <c r="V37" s="23">
        <f t="shared" ca="1" si="9"/>
        <v>1.513177008081434</v>
      </c>
      <c r="W37" s="24">
        <f t="shared" ca="1" si="20"/>
        <v>309.31560592901326</v>
      </c>
      <c r="X37" s="23">
        <f t="shared" ca="1" si="21"/>
        <v>310.82878293709467</v>
      </c>
      <c r="Z37" s="23">
        <f t="shared" ca="1" si="10"/>
        <v>12.724712025629396</v>
      </c>
      <c r="AA37" s="23">
        <f t="shared" ca="1" si="11"/>
        <v>0.23312107940868429</v>
      </c>
      <c r="AB37" s="24">
        <f t="shared" ca="1" si="22"/>
        <v>376.6169914824859</v>
      </c>
      <c r="AC37" s="23">
        <f t="shared" ca="1" si="23"/>
        <v>376.8501125618946</v>
      </c>
    </row>
    <row r="38" spans="1:29" x14ac:dyDescent="0.25">
      <c r="A38" s="23">
        <f t="shared" ca="1" si="0"/>
        <v>9.0564831924136335</v>
      </c>
      <c r="B38" s="23">
        <f t="shared" ca="1" si="1"/>
        <v>4.5307261817545657</v>
      </c>
      <c r="C38" s="24">
        <f t="shared" ca="1" si="12"/>
        <v>364.52798898440585</v>
      </c>
      <c r="D38" s="23">
        <f t="shared" ca="1" si="13"/>
        <v>369.05871516616043</v>
      </c>
      <c r="E38" s="22"/>
      <c r="F38" s="23">
        <f t="shared" ca="1" si="2"/>
        <v>17.071925745704092</v>
      </c>
      <c r="G38" s="23">
        <f t="shared" ca="1" si="3"/>
        <v>0.87434786408886966</v>
      </c>
      <c r="H38" s="24">
        <f t="shared" ca="1" si="14"/>
        <v>335.94858746309427</v>
      </c>
      <c r="I38" s="23">
        <f t="shared" ca="1" si="15"/>
        <v>336.82293532718313</v>
      </c>
      <c r="J38" s="22"/>
      <c r="K38" s="23">
        <f t="shared" ca="1" si="4"/>
        <v>9.5323699339691874</v>
      </c>
      <c r="L38" s="23">
        <f t="shared" ca="1" si="5"/>
        <v>5.0278056809873606</v>
      </c>
      <c r="M38" s="24">
        <f t="shared" ca="1" si="16"/>
        <v>301.69546602322919</v>
      </c>
      <c r="N38" s="23">
        <f t="shared" ca="1" si="17"/>
        <v>306.72327170421653</v>
      </c>
      <c r="O38" s="22"/>
      <c r="P38" s="23">
        <f t="shared" ca="1" si="6"/>
        <v>2.06974423942096</v>
      </c>
      <c r="Q38" s="23">
        <f t="shared" ca="1" si="7"/>
        <v>4.7859171748580893</v>
      </c>
      <c r="R38" s="24">
        <f t="shared" ca="1" si="18"/>
        <v>333.19506667228939</v>
      </c>
      <c r="S38" s="23">
        <f t="shared" ca="1" si="19"/>
        <v>337.98098384714746</v>
      </c>
      <c r="T38" s="22"/>
      <c r="U38" s="23">
        <f t="shared" ca="1" si="8"/>
        <v>0.20592672533530099</v>
      </c>
      <c r="V38" s="23">
        <f t="shared" ca="1" si="9"/>
        <v>4.3847444199540373</v>
      </c>
      <c r="W38" s="24">
        <f t="shared" ca="1" si="20"/>
        <v>311.03470966242998</v>
      </c>
      <c r="X38" s="23">
        <f t="shared" ca="1" si="21"/>
        <v>315.41945408238399</v>
      </c>
      <c r="Z38" s="23">
        <f t="shared" ca="1" si="10"/>
        <v>8.1644929620216526</v>
      </c>
      <c r="AA38" s="23">
        <f t="shared" ca="1" si="11"/>
        <v>0.47940504234389264</v>
      </c>
      <c r="AB38" s="24">
        <f t="shared" ca="1" si="22"/>
        <v>385.01460552391626</v>
      </c>
      <c r="AC38" s="23">
        <f t="shared" ca="1" si="23"/>
        <v>385.49401056626016</v>
      </c>
    </row>
    <row r="39" spans="1:29" x14ac:dyDescent="0.25">
      <c r="A39" s="23">
        <f t="shared" ca="1" si="0"/>
        <v>1.7770199617214089</v>
      </c>
      <c r="B39" s="23">
        <f t="shared" ca="1" si="1"/>
        <v>1.2751083918170447</v>
      </c>
      <c r="C39" s="24">
        <f t="shared" ca="1" si="12"/>
        <v>370.83573512788183</v>
      </c>
      <c r="D39" s="23">
        <f t="shared" ca="1" si="13"/>
        <v>372.1108435196989</v>
      </c>
      <c r="E39" s="22"/>
      <c r="F39" s="23">
        <f t="shared" ca="1" si="2"/>
        <v>25.302332507069256</v>
      </c>
      <c r="G39" s="23">
        <f t="shared" ca="1" si="3"/>
        <v>2.7789939336663592</v>
      </c>
      <c r="H39" s="24">
        <f t="shared" ca="1" si="14"/>
        <v>362.12526783425238</v>
      </c>
      <c r="I39" s="23">
        <f t="shared" ca="1" si="15"/>
        <v>364.90426176791874</v>
      </c>
      <c r="J39" s="22"/>
      <c r="K39" s="23">
        <f t="shared" ca="1" si="4"/>
        <v>19.789209108179136</v>
      </c>
      <c r="L39" s="23">
        <f t="shared" ca="1" si="5"/>
        <v>0.32961317611784446</v>
      </c>
      <c r="M39" s="24">
        <f t="shared" ca="1" si="16"/>
        <v>326.51248081239567</v>
      </c>
      <c r="N39" s="23">
        <f t="shared" ca="1" si="17"/>
        <v>326.84209398851351</v>
      </c>
      <c r="O39" s="22"/>
      <c r="P39" s="23">
        <f t="shared" ca="1" si="6"/>
        <v>3.748481505789536</v>
      </c>
      <c r="Q39" s="23">
        <f t="shared" ca="1" si="7"/>
        <v>1.8200874995494585</v>
      </c>
      <c r="R39" s="24">
        <f t="shared" ca="1" si="18"/>
        <v>341.72946535293698</v>
      </c>
      <c r="S39" s="23">
        <f t="shared" ca="1" si="19"/>
        <v>343.54955285248644</v>
      </c>
      <c r="T39" s="22"/>
      <c r="U39" s="23">
        <f t="shared" ca="1" si="8"/>
        <v>7.7379574343145663</v>
      </c>
      <c r="V39" s="23">
        <f t="shared" ca="1" si="9"/>
        <v>10.639290192829879</v>
      </c>
      <c r="W39" s="24">
        <f t="shared" ca="1" si="20"/>
        <v>323.15741151669857</v>
      </c>
      <c r="X39" s="23">
        <f t="shared" ca="1" si="21"/>
        <v>333.79670170952846</v>
      </c>
      <c r="Z39" s="23">
        <f t="shared" ca="1" si="10"/>
        <v>7.6806421801790661</v>
      </c>
      <c r="AA39" s="23">
        <f t="shared" ca="1" si="11"/>
        <v>10.308904354296899</v>
      </c>
      <c r="AB39" s="24">
        <f t="shared" ca="1" si="22"/>
        <v>393.17465274643922</v>
      </c>
      <c r="AC39" s="23">
        <f t="shared" ca="1" si="23"/>
        <v>403.48355710073611</v>
      </c>
    </row>
    <row r="40" spans="1:29" x14ac:dyDescent="0.25">
      <c r="A40" s="23">
        <f t="shared" ca="1" si="0"/>
        <v>1.021654993740724</v>
      </c>
      <c r="B40" s="23">
        <f t="shared" ca="1" si="1"/>
        <v>2.9181171781152138</v>
      </c>
      <c r="C40" s="24">
        <f t="shared" ca="1" si="12"/>
        <v>373.1324985134396</v>
      </c>
      <c r="D40" s="23">
        <f t="shared" ca="1" si="13"/>
        <v>376.05061569155481</v>
      </c>
      <c r="E40" s="22"/>
      <c r="F40" s="23">
        <f t="shared" ca="1" si="2"/>
        <v>1.2333196952276009</v>
      </c>
      <c r="G40" s="23">
        <f t="shared" ca="1" si="3"/>
        <v>0.79160176836735885</v>
      </c>
      <c r="H40" s="24">
        <f t="shared" ca="1" si="14"/>
        <v>366.13758146314632</v>
      </c>
      <c r="I40" s="23">
        <f t="shared" ca="1" si="15"/>
        <v>366.92918323151366</v>
      </c>
      <c r="J40" s="22"/>
      <c r="K40" s="23">
        <f t="shared" ca="1" si="4"/>
        <v>0.28934962756109062</v>
      </c>
      <c r="L40" s="23">
        <f t="shared" ca="1" si="5"/>
        <v>9.3001745547152552</v>
      </c>
      <c r="M40" s="24">
        <f t="shared" ca="1" si="16"/>
        <v>327.13144361607459</v>
      </c>
      <c r="N40" s="23">
        <f t="shared" ca="1" si="17"/>
        <v>336.43161817078987</v>
      </c>
      <c r="O40" s="22"/>
      <c r="P40" s="23">
        <f t="shared" ca="1" si="6"/>
        <v>13.582865761695</v>
      </c>
      <c r="Q40" s="23">
        <f t="shared" ca="1" si="7"/>
        <v>11.006516400266028</v>
      </c>
      <c r="R40" s="24">
        <f t="shared" ca="1" si="18"/>
        <v>357.13241861418146</v>
      </c>
      <c r="S40" s="23">
        <f t="shared" ca="1" si="19"/>
        <v>368.1389350144475</v>
      </c>
      <c r="T40" s="22"/>
      <c r="U40" s="23">
        <f t="shared" ca="1" si="8"/>
        <v>4.3635689459470139</v>
      </c>
      <c r="V40" s="23">
        <f t="shared" ca="1" si="9"/>
        <v>7.7909498514419973</v>
      </c>
      <c r="W40" s="24">
        <f t="shared" ca="1" si="20"/>
        <v>338.16027065547547</v>
      </c>
      <c r="X40" s="23">
        <f t="shared" ca="1" si="21"/>
        <v>345.95122050691748</v>
      </c>
      <c r="Z40" s="23">
        <f t="shared" ca="1" si="10"/>
        <v>10.656280458719483</v>
      </c>
      <c r="AA40" s="23">
        <f t="shared" ca="1" si="11"/>
        <v>13.202702074116678</v>
      </c>
      <c r="AB40" s="24">
        <f t="shared" ca="1" si="22"/>
        <v>414.1398375594556</v>
      </c>
      <c r="AC40" s="23">
        <f t="shared" ca="1" si="23"/>
        <v>427.3425396335723</v>
      </c>
    </row>
    <row r="41" spans="1:29" x14ac:dyDescent="0.25">
      <c r="A41" s="23">
        <f t="shared" ca="1" si="0"/>
        <v>14.564358535623104</v>
      </c>
      <c r="B41" s="23">
        <f t="shared" ca="1" si="1"/>
        <v>2.8805190587265135</v>
      </c>
      <c r="C41" s="24">
        <f t="shared" ca="1" si="12"/>
        <v>390.61497422717792</v>
      </c>
      <c r="D41" s="23">
        <f t="shared" ca="1" si="13"/>
        <v>393.49549328590444</v>
      </c>
      <c r="E41" s="22"/>
      <c r="F41" s="23">
        <f t="shared" ca="1" si="2"/>
        <v>32.967619363650378</v>
      </c>
      <c r="G41" s="23">
        <f t="shared" ca="1" si="3"/>
        <v>6.399761889898512</v>
      </c>
      <c r="H41" s="24">
        <f t="shared" ca="1" si="14"/>
        <v>399.89680259516405</v>
      </c>
      <c r="I41" s="23">
        <f t="shared" ca="1" si="15"/>
        <v>406.29656448506256</v>
      </c>
      <c r="J41" s="22"/>
      <c r="K41" s="23">
        <f t="shared" ca="1" si="4"/>
        <v>1.0814189547858037</v>
      </c>
      <c r="L41" s="23">
        <f t="shared" ca="1" si="5"/>
        <v>0.4016037044373873</v>
      </c>
      <c r="M41" s="24">
        <f t="shared" ca="1" si="16"/>
        <v>337.51303712557569</v>
      </c>
      <c r="N41" s="23">
        <f t="shared" ca="1" si="17"/>
        <v>337.91464083001307</v>
      </c>
      <c r="O41" s="22"/>
      <c r="P41" s="23">
        <f t="shared" ca="1" si="6"/>
        <v>6.7872792402584876</v>
      </c>
      <c r="Q41" s="23">
        <f t="shared" ca="1" si="7"/>
        <v>1.6763802476541896</v>
      </c>
      <c r="R41" s="24">
        <f t="shared" ca="1" si="18"/>
        <v>374.926214254706</v>
      </c>
      <c r="S41" s="23">
        <f t="shared" ca="1" si="19"/>
        <v>376.6025945023602</v>
      </c>
      <c r="T41" s="22"/>
      <c r="U41" s="23">
        <f t="shared" ca="1" si="8"/>
        <v>2.3075948451110264</v>
      </c>
      <c r="V41" s="23">
        <f t="shared" ca="1" si="9"/>
        <v>5.5970666111740428</v>
      </c>
      <c r="W41" s="24">
        <f t="shared" ca="1" si="20"/>
        <v>348.25881535202848</v>
      </c>
      <c r="X41" s="23">
        <f t="shared" ca="1" si="21"/>
        <v>353.85588196320253</v>
      </c>
      <c r="Z41" s="23">
        <f t="shared" ca="1" si="10"/>
        <v>1.136474971655018</v>
      </c>
      <c r="AA41" s="23">
        <f t="shared" ca="1" si="11"/>
        <v>14.88860691471757</v>
      </c>
      <c r="AB41" s="24">
        <f t="shared" ca="1" si="22"/>
        <v>428.47901460522729</v>
      </c>
      <c r="AC41" s="23">
        <f t="shared" ca="1" si="23"/>
        <v>443.36762151994486</v>
      </c>
    </row>
    <row r="42" spans="1:29" x14ac:dyDescent="0.25">
      <c r="A42" s="23">
        <f t="shared" ca="1" si="0"/>
        <v>5.0599051054738109E-2</v>
      </c>
      <c r="B42" s="23">
        <f t="shared" ca="1" si="1"/>
        <v>1.8405526797799057</v>
      </c>
      <c r="C42" s="24">
        <f t="shared" ca="1" si="12"/>
        <v>393.54609233695919</v>
      </c>
      <c r="D42" s="23">
        <f t="shared" ca="1" si="13"/>
        <v>395.38664501673912</v>
      </c>
      <c r="E42" s="22"/>
      <c r="F42" s="23">
        <f t="shared" ca="1" si="2"/>
        <v>2.8387317948686843</v>
      </c>
      <c r="G42" s="23">
        <f t="shared" ca="1" si="3"/>
        <v>5.8470447791167004</v>
      </c>
      <c r="H42" s="24">
        <f t="shared" ca="1" si="14"/>
        <v>409.13529627993125</v>
      </c>
      <c r="I42" s="23">
        <f t="shared" ca="1" si="15"/>
        <v>414.98234105904794</v>
      </c>
      <c r="J42" s="22"/>
      <c r="K42" s="23">
        <f t="shared" ca="1" si="4"/>
        <v>5.7114240106160734</v>
      </c>
      <c r="L42" s="23">
        <f t="shared" ca="1" si="5"/>
        <v>6.0922927166540823</v>
      </c>
      <c r="M42" s="24">
        <f t="shared" ca="1" si="16"/>
        <v>343.62606484062917</v>
      </c>
      <c r="N42" s="23">
        <f t="shared" ca="1" si="17"/>
        <v>349.71835755728324</v>
      </c>
      <c r="O42" s="22"/>
      <c r="P42" s="23">
        <f t="shared" ca="1" si="6"/>
        <v>4.6973233903719054</v>
      </c>
      <c r="Q42" s="23">
        <f t="shared" ca="1" si="7"/>
        <v>11.873241521329581</v>
      </c>
      <c r="R42" s="24">
        <f t="shared" ca="1" si="18"/>
        <v>381.29991789273208</v>
      </c>
      <c r="S42" s="23">
        <f t="shared" ca="1" si="19"/>
        <v>393.17315941406167</v>
      </c>
      <c r="T42" s="22"/>
      <c r="U42" s="23">
        <f t="shared" ca="1" si="8"/>
        <v>16.312287543192426</v>
      </c>
      <c r="V42" s="23">
        <f t="shared" ca="1" si="9"/>
        <v>3.0658370653335947</v>
      </c>
      <c r="W42" s="24">
        <f t="shared" ca="1" si="20"/>
        <v>370.16816950639497</v>
      </c>
      <c r="X42" s="23">
        <f t="shared" ca="1" si="21"/>
        <v>373.23400657172857</v>
      </c>
      <c r="Z42" s="23">
        <f t="shared" ca="1" si="10"/>
        <v>3.6917111828202169</v>
      </c>
      <c r="AA42" s="23">
        <f t="shared" ca="1" si="11"/>
        <v>0.78387043606123419</v>
      </c>
      <c r="AB42" s="24">
        <f t="shared" ca="1" si="22"/>
        <v>447.05933270276506</v>
      </c>
      <c r="AC42" s="23">
        <f t="shared" ca="1" si="23"/>
        <v>447.84320313882631</v>
      </c>
    </row>
    <row r="43" spans="1:29" x14ac:dyDescent="0.25">
      <c r="A43" s="23">
        <f t="shared" ca="1" si="0"/>
        <v>9.1100139237018176</v>
      </c>
      <c r="B43" s="23">
        <f t="shared" ca="1" si="1"/>
        <v>0.82626651075798818</v>
      </c>
      <c r="C43" s="24">
        <f t="shared" ca="1" si="12"/>
        <v>404.49665894044097</v>
      </c>
      <c r="D43" s="23">
        <f t="shared" ca="1" si="13"/>
        <v>405.32292545119896</v>
      </c>
      <c r="E43" s="22"/>
      <c r="F43" s="23">
        <f t="shared" ca="1" si="2"/>
        <v>32.659837077181749</v>
      </c>
      <c r="G43" s="23">
        <f t="shared" ca="1" si="3"/>
        <v>11.243237054872036</v>
      </c>
      <c r="H43" s="24">
        <f t="shared" ca="1" si="14"/>
        <v>447.64217813622969</v>
      </c>
      <c r="I43" s="23">
        <f t="shared" ca="1" si="15"/>
        <v>458.88541519110174</v>
      </c>
      <c r="J43" s="22"/>
      <c r="K43" s="23">
        <f t="shared" ca="1" si="4"/>
        <v>0.24363100265270909</v>
      </c>
      <c r="L43" s="23">
        <f t="shared" ca="1" si="5"/>
        <v>9.8898192841379693</v>
      </c>
      <c r="M43" s="24">
        <f t="shared" ca="1" si="16"/>
        <v>349.96198855993595</v>
      </c>
      <c r="N43" s="23">
        <f t="shared" ca="1" si="17"/>
        <v>359.8518078440739</v>
      </c>
      <c r="O43" s="22"/>
      <c r="P43" s="23">
        <f t="shared" ca="1" si="6"/>
        <v>5.2246241465653007</v>
      </c>
      <c r="Q43" s="23">
        <f t="shared" ca="1" si="7"/>
        <v>0.91631923168685903</v>
      </c>
      <c r="R43" s="24">
        <f t="shared" ca="1" si="18"/>
        <v>398.39778356062698</v>
      </c>
      <c r="S43" s="23">
        <f t="shared" ca="1" si="19"/>
        <v>399.31410279231386</v>
      </c>
      <c r="T43" s="22"/>
      <c r="U43" s="23">
        <f t="shared" ca="1" si="8"/>
        <v>14.617523260531353</v>
      </c>
      <c r="V43" s="23">
        <f t="shared" ca="1" si="9"/>
        <v>1.5792827289278681</v>
      </c>
      <c r="W43" s="24">
        <f t="shared" ca="1" si="20"/>
        <v>387.85152983225993</v>
      </c>
      <c r="X43" s="23">
        <f t="shared" ca="1" si="21"/>
        <v>389.43081256118779</v>
      </c>
      <c r="Z43" s="23">
        <f t="shared" ca="1" si="10"/>
        <v>8.9521482292758154</v>
      </c>
      <c r="AA43" s="23">
        <f t="shared" ca="1" si="11"/>
        <v>2.9501621708752555</v>
      </c>
      <c r="AB43" s="24">
        <f t="shared" ca="1" si="22"/>
        <v>456.7953513681021</v>
      </c>
      <c r="AC43" s="23">
        <f t="shared" ca="1" si="23"/>
        <v>459.74551353897738</v>
      </c>
    </row>
    <row r="44" spans="1:29" x14ac:dyDescent="0.25">
      <c r="A44" s="23">
        <f t="shared" ca="1" si="0"/>
        <v>13.080486735915249</v>
      </c>
      <c r="B44" s="23">
        <f t="shared" ca="1" si="1"/>
        <v>8.1190623514423077</v>
      </c>
      <c r="C44" s="24">
        <f t="shared" ca="1" si="12"/>
        <v>418.40341218711421</v>
      </c>
      <c r="D44" s="23">
        <f t="shared" ca="1" si="13"/>
        <v>426.52247453855654</v>
      </c>
      <c r="E44" s="22"/>
      <c r="F44" s="23">
        <f t="shared" ca="1" si="2"/>
        <v>1.5734308459086466</v>
      </c>
      <c r="G44" s="23">
        <f t="shared" ca="1" si="3"/>
        <v>2.5280960757117708</v>
      </c>
      <c r="H44" s="24">
        <f t="shared" ca="1" si="14"/>
        <v>460.4588460370104</v>
      </c>
      <c r="I44" s="23">
        <f t="shared" ca="1" si="15"/>
        <v>462.98694211272215</v>
      </c>
      <c r="J44" s="22"/>
      <c r="K44" s="23">
        <f t="shared" ca="1" si="4"/>
        <v>2.6408953848022991E-2</v>
      </c>
      <c r="L44" s="23">
        <f t="shared" ca="1" si="5"/>
        <v>5.2006230302480301</v>
      </c>
      <c r="M44" s="24">
        <f t="shared" ca="1" si="16"/>
        <v>359.87821679792194</v>
      </c>
      <c r="N44" s="23">
        <f t="shared" ca="1" si="17"/>
        <v>365.07883982816998</v>
      </c>
      <c r="O44" s="22"/>
      <c r="P44" s="23">
        <f t="shared" ca="1" si="6"/>
        <v>3.9620337662608551</v>
      </c>
      <c r="Q44" s="23">
        <f t="shared" ca="1" si="7"/>
        <v>5.995541894535009</v>
      </c>
      <c r="R44" s="24">
        <f t="shared" ca="1" si="18"/>
        <v>403.27613655857471</v>
      </c>
      <c r="S44" s="23">
        <f t="shared" ca="1" si="19"/>
        <v>409.2716784531097</v>
      </c>
      <c r="T44" s="22"/>
      <c r="U44" s="23">
        <f t="shared" ca="1" si="8"/>
        <v>3.6983397413143342</v>
      </c>
      <c r="V44" s="23">
        <f t="shared" ca="1" si="9"/>
        <v>2.8403441761984234</v>
      </c>
      <c r="W44" s="24">
        <f t="shared" ca="1" si="20"/>
        <v>393.12915230250212</v>
      </c>
      <c r="X44" s="23">
        <f t="shared" ca="1" si="21"/>
        <v>395.96949647870053</v>
      </c>
      <c r="Z44" s="23">
        <f t="shared" ca="1" si="10"/>
        <v>5.0778425413420223</v>
      </c>
      <c r="AA44" s="23">
        <f t="shared" ca="1" si="11"/>
        <v>0.67701447663956982</v>
      </c>
      <c r="AB44" s="24">
        <f t="shared" ca="1" si="22"/>
        <v>464.8233560803194</v>
      </c>
      <c r="AC44" s="23">
        <f t="shared" ca="1" si="23"/>
        <v>465.50037055695896</v>
      </c>
    </row>
    <row r="45" spans="1:29" x14ac:dyDescent="0.25">
      <c r="A45" s="23">
        <f t="shared" ca="1" si="0"/>
        <v>4.7121948552540873</v>
      </c>
      <c r="B45" s="23">
        <f t="shared" ca="1" si="1"/>
        <v>4.6240033467525565</v>
      </c>
      <c r="C45" s="24">
        <f t="shared" ca="1" si="12"/>
        <v>431.23466939381063</v>
      </c>
      <c r="D45" s="23">
        <f t="shared" ca="1" si="13"/>
        <v>435.85867274056318</v>
      </c>
      <c r="E45" s="22"/>
      <c r="F45" s="23">
        <f t="shared" ca="1" si="2"/>
        <v>0.4622712446373255</v>
      </c>
      <c r="G45" s="23">
        <f t="shared" ca="1" si="3"/>
        <v>4.9245541444679768</v>
      </c>
      <c r="H45" s="24">
        <f t="shared" ca="1" si="14"/>
        <v>463.4492133573595</v>
      </c>
      <c r="I45" s="23">
        <f t="shared" ca="1" si="15"/>
        <v>468.3737675018275</v>
      </c>
      <c r="J45" s="22"/>
      <c r="K45" s="23">
        <f t="shared" ca="1" si="4"/>
        <v>1.744627473437631</v>
      </c>
      <c r="L45" s="23">
        <f t="shared" ca="1" si="5"/>
        <v>3.0389170054729231</v>
      </c>
      <c r="M45" s="24">
        <f t="shared" ca="1" si="16"/>
        <v>366.82346730160759</v>
      </c>
      <c r="N45" s="23">
        <f t="shared" ca="1" si="17"/>
        <v>369.8623843070805</v>
      </c>
      <c r="O45" s="22"/>
      <c r="P45" s="23">
        <f t="shared" ca="1" si="6"/>
        <v>3.6034158154259521</v>
      </c>
      <c r="Q45" s="23">
        <f t="shared" ca="1" si="7"/>
        <v>1.9121004109519788</v>
      </c>
      <c r="R45" s="24">
        <f t="shared" ca="1" si="18"/>
        <v>412.87509426853563</v>
      </c>
      <c r="S45" s="23">
        <f t="shared" ca="1" si="19"/>
        <v>414.78719467948758</v>
      </c>
      <c r="T45" s="22"/>
      <c r="U45" s="23">
        <f t="shared" ca="1" si="8"/>
        <v>2.8258280020092412</v>
      </c>
      <c r="V45" s="23">
        <f t="shared" ca="1" si="9"/>
        <v>11.495082988135612</v>
      </c>
      <c r="W45" s="24">
        <f t="shared" ca="1" si="20"/>
        <v>398.79532448070978</v>
      </c>
      <c r="X45" s="23">
        <f t="shared" ca="1" si="21"/>
        <v>410.29040746884539</v>
      </c>
      <c r="Z45" s="23">
        <f t="shared" ca="1" si="10"/>
        <v>2.1942765349641382</v>
      </c>
      <c r="AA45" s="23">
        <f t="shared" ca="1" si="11"/>
        <v>3.9988417412672048E-2</v>
      </c>
      <c r="AB45" s="24">
        <f t="shared" ca="1" si="22"/>
        <v>467.69464709192312</v>
      </c>
      <c r="AC45" s="23">
        <f t="shared" ca="1" si="23"/>
        <v>467.73463550933576</v>
      </c>
    </row>
    <row r="46" spans="1:29" x14ac:dyDescent="0.25">
      <c r="A46" s="23">
        <f t="shared" ca="1" si="0"/>
        <v>3.6629628629385707</v>
      </c>
      <c r="B46" s="23">
        <f t="shared" ca="1" si="1"/>
        <v>2.1240234500888451</v>
      </c>
      <c r="C46" s="24">
        <f t="shared" ca="1" si="12"/>
        <v>439.52163560350175</v>
      </c>
      <c r="D46" s="23">
        <f t="shared" ca="1" si="13"/>
        <v>441.64565905359058</v>
      </c>
      <c r="E46" s="22"/>
      <c r="F46" s="23">
        <f t="shared" ca="1" si="2"/>
        <v>3.7823245244015671</v>
      </c>
      <c r="G46" s="23">
        <f t="shared" ca="1" si="3"/>
        <v>6.5274776807104518</v>
      </c>
      <c r="H46" s="24">
        <f t="shared" ca="1" si="14"/>
        <v>472.15609202622909</v>
      </c>
      <c r="I46" s="23">
        <f t="shared" ca="1" si="15"/>
        <v>478.68356970693952</v>
      </c>
      <c r="J46" s="22"/>
      <c r="K46" s="23">
        <f t="shared" ca="1" si="4"/>
        <v>1.9651439347710593</v>
      </c>
      <c r="L46" s="23">
        <f t="shared" ca="1" si="5"/>
        <v>9.8786750070589147</v>
      </c>
      <c r="M46" s="24">
        <f t="shared" ca="1" si="16"/>
        <v>371.82752824185155</v>
      </c>
      <c r="N46" s="23">
        <f t="shared" ca="1" si="17"/>
        <v>381.70620324891047</v>
      </c>
      <c r="O46" s="22"/>
      <c r="P46" s="23">
        <f t="shared" ca="1" si="6"/>
        <v>24.678415433519227</v>
      </c>
      <c r="Q46" s="23">
        <f t="shared" ca="1" si="7"/>
        <v>3.7500010372498069</v>
      </c>
      <c r="R46" s="24">
        <f t="shared" ca="1" si="18"/>
        <v>439.46561011300679</v>
      </c>
      <c r="S46" s="23">
        <f t="shared" ca="1" si="19"/>
        <v>443.21561115025662</v>
      </c>
      <c r="T46" s="22"/>
      <c r="U46" s="23">
        <f t="shared" ca="1" si="8"/>
        <v>3.4203640564720792</v>
      </c>
      <c r="V46" s="23">
        <f t="shared" ca="1" si="9"/>
        <v>6.0677878028495904</v>
      </c>
      <c r="W46" s="24">
        <f t="shared" ca="1" si="20"/>
        <v>413.71077152531745</v>
      </c>
      <c r="X46" s="23">
        <f t="shared" ca="1" si="21"/>
        <v>419.77855932816703</v>
      </c>
      <c r="Z46" s="23">
        <f t="shared" ca="1" si="10"/>
        <v>2.0068043851921007</v>
      </c>
      <c r="AA46" s="23">
        <f t="shared" ca="1" si="11"/>
        <v>2.2315821067870303</v>
      </c>
      <c r="AB46" s="24">
        <f t="shared" ca="1" si="22"/>
        <v>469.74143989452784</v>
      </c>
      <c r="AC46" s="23">
        <f t="shared" ca="1" si="23"/>
        <v>471.97302200131486</v>
      </c>
    </row>
    <row r="47" spans="1:29" x14ac:dyDescent="0.25">
      <c r="A47" s="23">
        <f t="shared" ca="1" si="0"/>
        <v>5.3115313668390636</v>
      </c>
      <c r="B47" s="23">
        <f t="shared" ca="1" si="1"/>
        <v>4.5968594812986785</v>
      </c>
      <c r="C47" s="24">
        <f t="shared" ca="1" si="12"/>
        <v>446.95719042042964</v>
      </c>
      <c r="D47" s="23">
        <f t="shared" ca="1" si="13"/>
        <v>451.55404990172832</v>
      </c>
      <c r="E47" s="22"/>
      <c r="F47" s="23">
        <f t="shared" ca="1" si="2"/>
        <v>7.9041725717549243</v>
      </c>
      <c r="G47" s="23">
        <f t="shared" ca="1" si="3"/>
        <v>12.342641120455971</v>
      </c>
      <c r="H47" s="24">
        <f t="shared" ca="1" si="14"/>
        <v>486.58774227869446</v>
      </c>
      <c r="I47" s="23">
        <f t="shared" ca="1" si="15"/>
        <v>498.93038339915046</v>
      </c>
      <c r="J47" s="22"/>
      <c r="K47" s="23">
        <f t="shared" ca="1" si="4"/>
        <v>0.5327790268642778</v>
      </c>
      <c r="L47" s="23">
        <f t="shared" ca="1" si="5"/>
        <v>5.8731241938881933</v>
      </c>
      <c r="M47" s="24">
        <f t="shared" ca="1" si="16"/>
        <v>382.23898227577473</v>
      </c>
      <c r="N47" s="23">
        <f t="shared" ca="1" si="17"/>
        <v>388.11210646966293</v>
      </c>
      <c r="O47" s="22"/>
      <c r="P47" s="23">
        <f t="shared" ca="1" si="6"/>
        <v>0.16515720525746155</v>
      </c>
      <c r="Q47" s="23">
        <f t="shared" ca="1" si="7"/>
        <v>4.6102384241882808</v>
      </c>
      <c r="R47" s="24">
        <f t="shared" ca="1" si="18"/>
        <v>443.38076835551408</v>
      </c>
      <c r="S47" s="23">
        <f t="shared" ca="1" si="19"/>
        <v>447.99100677970233</v>
      </c>
      <c r="T47" s="22"/>
      <c r="U47" s="23">
        <f t="shared" ca="1" si="8"/>
        <v>6.8994391016053785E-2</v>
      </c>
      <c r="V47" s="23">
        <f t="shared" ca="1" si="9"/>
        <v>12.14040955014223</v>
      </c>
      <c r="W47" s="24">
        <f t="shared" ca="1" si="20"/>
        <v>419.84755371918311</v>
      </c>
      <c r="X47" s="23">
        <f t="shared" ca="1" si="21"/>
        <v>431.98796326932535</v>
      </c>
      <c r="Z47" s="23">
        <f t="shared" ca="1" si="10"/>
        <v>42.722481811416628</v>
      </c>
      <c r="AA47" s="23">
        <f t="shared" ca="1" si="11"/>
        <v>0.68516587952667463</v>
      </c>
      <c r="AB47" s="24">
        <f t="shared" ca="1" si="22"/>
        <v>514.69550381273143</v>
      </c>
      <c r="AC47" s="23">
        <f t="shared" ca="1" si="23"/>
        <v>515.38066969225815</v>
      </c>
    </row>
    <row r="48" spans="1:29" x14ac:dyDescent="0.25">
      <c r="A48" s="23">
        <f t="shared" ca="1" si="0"/>
        <v>5.8068410941386057</v>
      </c>
      <c r="B48" s="23">
        <f t="shared" ca="1" si="1"/>
        <v>0.73029292585175798</v>
      </c>
      <c r="C48" s="24">
        <f t="shared" ca="1" si="12"/>
        <v>457.36089099586695</v>
      </c>
      <c r="D48" s="23">
        <f t="shared" ca="1" si="13"/>
        <v>458.09118392171871</v>
      </c>
      <c r="E48" s="22"/>
      <c r="F48" s="23">
        <f t="shared" ca="1" si="2"/>
        <v>10.066995578290538</v>
      </c>
      <c r="G48" s="23">
        <f t="shared" ca="1" si="3"/>
        <v>2.9036358827022313</v>
      </c>
      <c r="H48" s="24">
        <f t="shared" ca="1" si="14"/>
        <v>508.99737897744097</v>
      </c>
      <c r="I48" s="23">
        <f t="shared" ca="1" si="15"/>
        <v>511.90101486014322</v>
      </c>
      <c r="J48" s="22"/>
      <c r="K48" s="23">
        <f t="shared" ca="1" si="4"/>
        <v>2.0366936769972792</v>
      </c>
      <c r="L48" s="23">
        <f t="shared" ca="1" si="5"/>
        <v>12.992597967249171</v>
      </c>
      <c r="M48" s="24">
        <f t="shared" ca="1" si="16"/>
        <v>390.14880014666022</v>
      </c>
      <c r="N48" s="23">
        <f t="shared" ca="1" si="17"/>
        <v>403.14139811390942</v>
      </c>
      <c r="O48" s="22"/>
      <c r="P48" s="23">
        <f t="shared" ca="1" si="6"/>
        <v>3.5589336228898003</v>
      </c>
      <c r="Q48" s="23">
        <f t="shared" ca="1" si="7"/>
        <v>3.6299503086076914</v>
      </c>
      <c r="R48" s="24">
        <f t="shared" ca="1" si="18"/>
        <v>451.54994040259214</v>
      </c>
      <c r="S48" s="23">
        <f t="shared" ca="1" si="19"/>
        <v>455.17989071119985</v>
      </c>
      <c r="T48" s="22"/>
      <c r="U48" s="23">
        <f t="shared" ca="1" si="8"/>
        <v>7.4852534742117562</v>
      </c>
      <c r="V48" s="23">
        <f t="shared" ca="1" si="9"/>
        <v>0.73195666155887973</v>
      </c>
      <c r="W48" s="24">
        <f t="shared" ca="1" si="20"/>
        <v>439.47321674353708</v>
      </c>
      <c r="X48" s="23">
        <f t="shared" ca="1" si="21"/>
        <v>440.20517340509593</v>
      </c>
      <c r="Z48" s="23">
        <f t="shared" ca="1" si="10"/>
        <v>2.150663263708668</v>
      </c>
      <c r="AA48" s="23">
        <f t="shared" ca="1" si="11"/>
        <v>11.820134304611397</v>
      </c>
      <c r="AB48" s="24">
        <f t="shared" ca="1" si="22"/>
        <v>517.53133295596683</v>
      </c>
      <c r="AC48" s="23">
        <f t="shared" ca="1" si="23"/>
        <v>529.35146726057826</v>
      </c>
    </row>
    <row r="49" spans="1:29" x14ac:dyDescent="0.25">
      <c r="A49" s="23">
        <f t="shared" ca="1" si="0"/>
        <v>3.5725235795829646</v>
      </c>
      <c r="B49" s="23">
        <f t="shared" ca="1" si="1"/>
        <v>0.85493170601272095</v>
      </c>
      <c r="C49" s="24">
        <f t="shared" ca="1" si="12"/>
        <v>461.6637075013017</v>
      </c>
      <c r="D49" s="23">
        <f t="shared" ca="1" si="13"/>
        <v>462.51863920731444</v>
      </c>
      <c r="E49" s="22"/>
      <c r="F49" s="23">
        <f t="shared" ca="1" si="2"/>
        <v>11.352270010482282</v>
      </c>
      <c r="G49" s="23">
        <f t="shared" ca="1" si="3"/>
        <v>13.24023024436535</v>
      </c>
      <c r="H49" s="24">
        <f t="shared" ca="1" si="14"/>
        <v>523.25328487062552</v>
      </c>
      <c r="I49" s="23">
        <f t="shared" ca="1" si="15"/>
        <v>536.49351511499083</v>
      </c>
      <c r="J49" s="22"/>
      <c r="K49" s="23">
        <f t="shared" ca="1" si="4"/>
        <v>5.8457662436941327</v>
      </c>
      <c r="L49" s="23">
        <f t="shared" ca="1" si="5"/>
        <v>1.1880738879304171</v>
      </c>
      <c r="M49" s="24">
        <f t="shared" ca="1" si="16"/>
        <v>408.98716435760355</v>
      </c>
      <c r="N49" s="23">
        <f t="shared" ca="1" si="17"/>
        <v>410.17523824553399</v>
      </c>
      <c r="O49" s="22"/>
      <c r="P49" s="23">
        <f t="shared" ca="1" si="6"/>
        <v>11.928754906417012</v>
      </c>
      <c r="Q49" s="23">
        <f t="shared" ca="1" si="7"/>
        <v>2.5085140790171692</v>
      </c>
      <c r="R49" s="24">
        <f t="shared" ca="1" si="18"/>
        <v>467.10864561761684</v>
      </c>
      <c r="S49" s="23">
        <f t="shared" ca="1" si="19"/>
        <v>469.61715969663402</v>
      </c>
      <c r="T49" s="22"/>
      <c r="U49" s="23">
        <f t="shared" ca="1" si="8"/>
        <v>7.3185644468012567</v>
      </c>
      <c r="V49" s="23">
        <f t="shared" ca="1" si="9"/>
        <v>2.1006137196084773</v>
      </c>
      <c r="W49" s="24">
        <f t="shared" ca="1" si="20"/>
        <v>447.52373785189718</v>
      </c>
      <c r="X49" s="23">
        <f t="shared" ca="1" si="21"/>
        <v>449.62435157150566</v>
      </c>
      <c r="Z49" s="23">
        <f t="shared" ca="1" si="10"/>
        <v>8.4643613074358655</v>
      </c>
      <c r="AA49" s="23">
        <f t="shared" ca="1" si="11"/>
        <v>6.9111559765928945</v>
      </c>
      <c r="AB49" s="24">
        <f t="shared" ca="1" si="22"/>
        <v>537.81582856801413</v>
      </c>
      <c r="AC49" s="23">
        <f t="shared" ca="1" si="23"/>
        <v>544.72698454460703</v>
      </c>
    </row>
    <row r="50" spans="1:29" x14ac:dyDescent="0.25">
      <c r="A50" s="23">
        <f t="shared" ca="1" si="0"/>
        <v>10.613952654155661</v>
      </c>
      <c r="B50" s="23">
        <f t="shared" ca="1" si="1"/>
        <v>7.0194611291257676</v>
      </c>
      <c r="C50" s="24">
        <f t="shared" ca="1" si="12"/>
        <v>473.13259186147008</v>
      </c>
      <c r="D50" s="23">
        <f t="shared" ca="1" si="13"/>
        <v>480.15205299059585</v>
      </c>
      <c r="E50" s="22"/>
      <c r="F50" s="23">
        <f t="shared" ca="1" si="2"/>
        <v>3.8342528824057425</v>
      </c>
      <c r="G50" s="23">
        <f t="shared" ca="1" si="3"/>
        <v>6.4730024821132179</v>
      </c>
      <c r="H50" s="24">
        <f t="shared" ca="1" si="14"/>
        <v>540.32776799739656</v>
      </c>
      <c r="I50" s="23">
        <f t="shared" ca="1" si="15"/>
        <v>546.80077047950977</v>
      </c>
      <c r="J50" s="22"/>
      <c r="K50" s="23">
        <f t="shared" ca="1" si="4"/>
        <v>0.43194672245922866</v>
      </c>
      <c r="L50" s="23">
        <f t="shared" ca="1" si="5"/>
        <v>6.6038571876344161</v>
      </c>
      <c r="M50" s="24">
        <f t="shared" ca="1" si="16"/>
        <v>410.60718496799319</v>
      </c>
      <c r="N50" s="23">
        <f t="shared" ca="1" si="17"/>
        <v>417.21104215562758</v>
      </c>
      <c r="O50" s="22"/>
      <c r="P50" s="23">
        <f t="shared" ca="1" si="6"/>
        <v>1.2263015390511574</v>
      </c>
      <c r="Q50" s="23">
        <f t="shared" ca="1" si="7"/>
        <v>2.8768133013042694</v>
      </c>
      <c r="R50" s="24">
        <f t="shared" ca="1" si="18"/>
        <v>470.8434612356852</v>
      </c>
      <c r="S50" s="23">
        <f t="shared" ca="1" si="19"/>
        <v>473.72027453698945</v>
      </c>
      <c r="T50" s="22"/>
      <c r="U50" s="23">
        <f t="shared" ca="1" si="8"/>
        <v>2.6961984088531303</v>
      </c>
      <c r="V50" s="23">
        <f t="shared" ca="1" si="9"/>
        <v>7.4863063306420425</v>
      </c>
      <c r="W50" s="24">
        <f t="shared" ca="1" si="20"/>
        <v>452.32054998035881</v>
      </c>
      <c r="X50" s="23">
        <f t="shared" ca="1" si="21"/>
        <v>459.80685631100084</v>
      </c>
      <c r="Z50" s="23">
        <f t="shared" ca="1" si="10"/>
        <v>8.8114516249721948</v>
      </c>
      <c r="AA50" s="23">
        <f t="shared" ca="1" si="11"/>
        <v>0.53834139069579734</v>
      </c>
      <c r="AB50" s="24">
        <f t="shared" ca="1" si="22"/>
        <v>553.5384361695792</v>
      </c>
      <c r="AC50" s="23">
        <f t="shared" ca="1" si="23"/>
        <v>554.07677756027499</v>
      </c>
    </row>
    <row r="51" spans="1:29" x14ac:dyDescent="0.25">
      <c r="A51" s="23">
        <f t="shared" ca="1" si="0"/>
        <v>6.1153949024880925</v>
      </c>
      <c r="B51" s="23">
        <f t="shared" ca="1" si="1"/>
        <v>16.842020516445832</v>
      </c>
      <c r="C51" s="24">
        <f t="shared" ca="1" si="12"/>
        <v>486.26744789308395</v>
      </c>
      <c r="D51" s="23">
        <f t="shared" ca="1" si="13"/>
        <v>503.10946840952977</v>
      </c>
      <c r="E51" s="22"/>
      <c r="F51" s="23">
        <f t="shared" ca="1" si="2"/>
        <v>16.851307241620979</v>
      </c>
      <c r="G51" s="23">
        <f t="shared" ca="1" si="3"/>
        <v>6.0771111013464747</v>
      </c>
      <c r="H51" s="24">
        <f t="shared" ca="1" si="14"/>
        <v>563.65207772113069</v>
      </c>
      <c r="I51" s="23">
        <f t="shared" ca="1" si="15"/>
        <v>569.72918882247723</v>
      </c>
      <c r="J51" s="22"/>
      <c r="K51" s="23">
        <f t="shared" ca="1" si="4"/>
        <v>0.56323955772301448</v>
      </c>
      <c r="L51" s="23">
        <f t="shared" ca="1" si="5"/>
        <v>9.639350618865647</v>
      </c>
      <c r="M51" s="24">
        <f t="shared" ca="1" si="16"/>
        <v>417.7742817133506</v>
      </c>
      <c r="N51" s="23">
        <f t="shared" ca="1" si="17"/>
        <v>427.41363233221625</v>
      </c>
      <c r="O51" s="22"/>
      <c r="P51" s="23">
        <f t="shared" ca="1" si="6"/>
        <v>8.333276505384978</v>
      </c>
      <c r="Q51" s="23">
        <f t="shared" ca="1" si="7"/>
        <v>1.6890195085475332</v>
      </c>
      <c r="R51" s="24">
        <f t="shared" ca="1" si="18"/>
        <v>482.05355104237441</v>
      </c>
      <c r="S51" s="23">
        <f t="shared" ca="1" si="19"/>
        <v>483.74257055092193</v>
      </c>
      <c r="T51" s="22"/>
      <c r="U51" s="23">
        <f t="shared" ca="1" si="8"/>
        <v>4.6099867242756751</v>
      </c>
      <c r="V51" s="23">
        <f t="shared" ca="1" si="9"/>
        <v>0.97700719220477017</v>
      </c>
      <c r="W51" s="24">
        <f t="shared" ca="1" si="20"/>
        <v>464.41684303527654</v>
      </c>
      <c r="X51" s="23">
        <f t="shared" ca="1" si="21"/>
        <v>465.39385022748132</v>
      </c>
      <c r="Z51" s="23">
        <f t="shared" ca="1" si="10"/>
        <v>2.6283923330697876</v>
      </c>
      <c r="AA51" s="23">
        <f t="shared" ca="1" si="11"/>
        <v>5.2504195746080686</v>
      </c>
      <c r="AB51" s="24">
        <f t="shared" ca="1" si="22"/>
        <v>556.70516989334476</v>
      </c>
      <c r="AC51" s="23">
        <f t="shared" ca="1" si="23"/>
        <v>561.95558946795279</v>
      </c>
    </row>
    <row r="52" spans="1:29" x14ac:dyDescent="0.25">
      <c r="A52" s="23">
        <f t="shared" ca="1" si="0"/>
        <v>7.248739012219052</v>
      </c>
      <c r="B52" s="23">
        <f t="shared" ca="1" si="1"/>
        <v>2.0117065893198665</v>
      </c>
      <c r="C52" s="24">
        <f t="shared" ca="1" si="12"/>
        <v>510.35820742174883</v>
      </c>
      <c r="D52" s="23">
        <f t="shared" ca="1" si="13"/>
        <v>512.36991401106866</v>
      </c>
      <c r="E52" s="22"/>
      <c r="F52" s="23">
        <f t="shared" ca="1" si="2"/>
        <v>0.20777697999414985</v>
      </c>
      <c r="G52" s="23">
        <f t="shared" ca="1" si="3"/>
        <v>0.16701940573579135</v>
      </c>
      <c r="H52" s="24">
        <f t="shared" ca="1" si="14"/>
        <v>569.93696580247138</v>
      </c>
      <c r="I52" s="23">
        <f t="shared" ca="1" si="15"/>
        <v>570.10398520820718</v>
      </c>
      <c r="J52" s="22"/>
      <c r="K52" s="23">
        <f t="shared" ca="1" si="4"/>
        <v>7.460525856953379</v>
      </c>
      <c r="L52" s="23">
        <f t="shared" ca="1" si="5"/>
        <v>0.73430221291716402</v>
      </c>
      <c r="M52" s="24">
        <f t="shared" ca="1" si="16"/>
        <v>434.87415818916963</v>
      </c>
      <c r="N52" s="23">
        <f t="shared" ca="1" si="17"/>
        <v>435.60846040208679</v>
      </c>
      <c r="O52" s="22"/>
      <c r="P52" s="23">
        <f t="shared" ca="1" si="6"/>
        <v>3.4237974496626475</v>
      </c>
      <c r="Q52" s="23">
        <f t="shared" ca="1" si="7"/>
        <v>4.6183031807392787</v>
      </c>
      <c r="R52" s="24">
        <f t="shared" ca="1" si="18"/>
        <v>487.16636800058455</v>
      </c>
      <c r="S52" s="23">
        <f t="shared" ca="1" si="19"/>
        <v>491.78467118132386</v>
      </c>
      <c r="T52" s="22"/>
      <c r="U52" s="23">
        <f t="shared" ca="1" si="8"/>
        <v>1.4394815046305842</v>
      </c>
      <c r="V52" s="23">
        <f t="shared" ca="1" si="9"/>
        <v>1.1810065470865379</v>
      </c>
      <c r="W52" s="24">
        <f t="shared" ca="1" si="20"/>
        <v>466.8333317321119</v>
      </c>
      <c r="X52" s="23">
        <f t="shared" ca="1" si="21"/>
        <v>468.01433827919845</v>
      </c>
      <c r="Z52" s="23">
        <f t="shared" ca="1" si="10"/>
        <v>8.2633998064446974</v>
      </c>
      <c r="AA52" s="23">
        <f t="shared" ca="1" si="11"/>
        <v>3.8831321391647253</v>
      </c>
      <c r="AB52" s="24">
        <f t="shared" ca="1" si="22"/>
        <v>570.21898927439747</v>
      </c>
      <c r="AC52" s="23">
        <f t="shared" ca="1" si="23"/>
        <v>574.10212141356214</v>
      </c>
    </row>
    <row r="53" spans="1:29" x14ac:dyDescent="0.25">
      <c r="A53" s="23">
        <f t="shared" ca="1" si="0"/>
        <v>11.849961927175446</v>
      </c>
      <c r="B53" s="23">
        <f t="shared" ca="1" si="1"/>
        <v>1.9444275109501727</v>
      </c>
      <c r="C53" s="24">
        <f t="shared" ca="1" si="12"/>
        <v>524.21987593824406</v>
      </c>
      <c r="D53" s="23">
        <f t="shared" ca="1" si="13"/>
        <v>526.16430344919422</v>
      </c>
      <c r="E53" s="22"/>
      <c r="F53" s="23">
        <f t="shared" ca="1" si="2"/>
        <v>3.349354843210842</v>
      </c>
      <c r="G53" s="23">
        <f t="shared" ca="1" si="3"/>
        <v>17.566652048315035</v>
      </c>
      <c r="H53" s="24">
        <f t="shared" ca="1" si="14"/>
        <v>573.45334005141797</v>
      </c>
      <c r="I53" s="23">
        <f t="shared" ca="1" si="15"/>
        <v>591.01999209973303</v>
      </c>
      <c r="J53" s="22"/>
      <c r="K53" s="23">
        <f t="shared" ca="1" si="4"/>
        <v>4.1766973366823654</v>
      </c>
      <c r="L53" s="23">
        <f t="shared" ca="1" si="5"/>
        <v>1.2682973186984694</v>
      </c>
      <c r="M53" s="24">
        <f t="shared" ca="1" si="16"/>
        <v>439.78515773876916</v>
      </c>
      <c r="N53" s="23">
        <f t="shared" ca="1" si="17"/>
        <v>441.0534550574676</v>
      </c>
      <c r="O53" s="22"/>
      <c r="P53" s="23">
        <f t="shared" ca="1" si="6"/>
        <v>0.80461488244204737</v>
      </c>
      <c r="Q53" s="23">
        <f t="shared" ca="1" si="7"/>
        <v>8.9416315520402467E-2</v>
      </c>
      <c r="R53" s="24">
        <f t="shared" ca="1" si="18"/>
        <v>492.58928606376588</v>
      </c>
      <c r="S53" s="23">
        <f t="shared" ca="1" si="19"/>
        <v>492.67870237928628</v>
      </c>
      <c r="T53" s="22"/>
      <c r="U53" s="23">
        <f t="shared" ca="1" si="8"/>
        <v>20.561917985029446</v>
      </c>
      <c r="V53" s="23">
        <f t="shared" ca="1" si="9"/>
        <v>8.3050669464874591</v>
      </c>
      <c r="W53" s="24">
        <f t="shared" ca="1" si="20"/>
        <v>488.57625626422788</v>
      </c>
      <c r="X53" s="23">
        <f t="shared" ca="1" si="21"/>
        <v>496.88132321071532</v>
      </c>
      <c r="Z53" s="23">
        <f t="shared" ca="1" si="10"/>
        <v>13.976781072205771</v>
      </c>
      <c r="AA53" s="23">
        <f t="shared" ca="1" si="11"/>
        <v>2.5549342795921235</v>
      </c>
      <c r="AB53" s="24">
        <f t="shared" ca="1" si="22"/>
        <v>588.07890248576791</v>
      </c>
      <c r="AC53" s="23">
        <f t="shared" ca="1" si="23"/>
        <v>590.63383676536</v>
      </c>
    </row>
    <row r="54" spans="1:29" x14ac:dyDescent="0.25">
      <c r="A54" s="23">
        <f t="shared" ca="1" si="0"/>
        <v>0.8940157437252001</v>
      </c>
      <c r="B54" s="23">
        <f t="shared" ca="1" si="1"/>
        <v>0.8286853136301735</v>
      </c>
      <c r="C54" s="24">
        <f t="shared" ca="1" si="12"/>
        <v>527.05831919291938</v>
      </c>
      <c r="D54" s="23">
        <f t="shared" ca="1" si="13"/>
        <v>527.8870045065496</v>
      </c>
      <c r="E54" s="22"/>
      <c r="F54" s="23">
        <f t="shared" ca="1" si="2"/>
        <v>3.2530740292065454</v>
      </c>
      <c r="G54" s="23">
        <f t="shared" ca="1" si="3"/>
        <v>9.509902506549297</v>
      </c>
      <c r="H54" s="24">
        <f t="shared" ca="1" si="14"/>
        <v>594.2730661289396</v>
      </c>
      <c r="I54" s="23">
        <f t="shared" ca="1" si="15"/>
        <v>603.78296863548894</v>
      </c>
      <c r="J54" s="22"/>
      <c r="K54" s="23">
        <f t="shared" ca="1" si="4"/>
        <v>0.65134193933554319</v>
      </c>
      <c r="L54" s="23">
        <f t="shared" ca="1" si="5"/>
        <v>1.4754959940718841</v>
      </c>
      <c r="M54" s="24">
        <f t="shared" ca="1" si="16"/>
        <v>441.70479699680317</v>
      </c>
      <c r="N54" s="23">
        <f t="shared" ca="1" si="17"/>
        <v>443.18029299087505</v>
      </c>
      <c r="O54" s="22"/>
      <c r="P54" s="23">
        <f t="shared" ca="1" si="6"/>
        <v>8.9141920710207874</v>
      </c>
      <c r="Q54" s="23">
        <f t="shared" ca="1" si="7"/>
        <v>10.741698788415787</v>
      </c>
      <c r="R54" s="24">
        <f t="shared" ca="1" si="18"/>
        <v>501.59289445030709</v>
      </c>
      <c r="S54" s="23">
        <f t="shared" ca="1" si="19"/>
        <v>512.33459323872285</v>
      </c>
      <c r="T54" s="22"/>
      <c r="U54" s="23">
        <f t="shared" ca="1" si="8"/>
        <v>3.1307281472400592</v>
      </c>
      <c r="V54" s="23">
        <f t="shared" ca="1" si="9"/>
        <v>1.4381501948794424</v>
      </c>
      <c r="W54" s="24">
        <f t="shared" ca="1" si="20"/>
        <v>500.01205135795539</v>
      </c>
      <c r="X54" s="23">
        <f t="shared" ca="1" si="21"/>
        <v>501.45020155283481</v>
      </c>
      <c r="Z54" s="23">
        <f t="shared" ca="1" si="10"/>
        <v>19.886139921072971</v>
      </c>
      <c r="AA54" s="23">
        <f t="shared" ca="1" si="11"/>
        <v>1.7475672158204056</v>
      </c>
      <c r="AB54" s="24">
        <f t="shared" ca="1" si="22"/>
        <v>610.51997668643298</v>
      </c>
      <c r="AC54" s="23">
        <f t="shared" ca="1" si="23"/>
        <v>612.26754390225335</v>
      </c>
    </row>
    <row r="55" spans="1:29" x14ac:dyDescent="0.25">
      <c r="A55" s="23">
        <f t="shared" ca="1" si="0"/>
        <v>2.2635175205107942</v>
      </c>
      <c r="B55" s="23">
        <f t="shared" ca="1" si="1"/>
        <v>3.4315809017031693</v>
      </c>
      <c r="C55" s="24">
        <f t="shared" ca="1" si="12"/>
        <v>530.15052202706045</v>
      </c>
      <c r="D55" s="23">
        <f t="shared" ca="1" si="13"/>
        <v>533.58210292876356</v>
      </c>
      <c r="E55" s="22"/>
      <c r="F55" s="23">
        <f t="shared" ca="1" si="2"/>
        <v>1.9816410989428703</v>
      </c>
      <c r="G55" s="23">
        <f t="shared" ca="1" si="3"/>
        <v>0.49104824547053388</v>
      </c>
      <c r="H55" s="24">
        <f t="shared" ca="1" si="14"/>
        <v>605.76460973443182</v>
      </c>
      <c r="I55" s="23">
        <f t="shared" ca="1" si="15"/>
        <v>606.25565797990237</v>
      </c>
      <c r="J55" s="22"/>
      <c r="K55" s="23">
        <f t="shared" ca="1" si="4"/>
        <v>9.1937708901306294</v>
      </c>
      <c r="L55" s="23">
        <f t="shared" ca="1" si="5"/>
        <v>4.5152258869077313</v>
      </c>
      <c r="M55" s="24">
        <f t="shared" ca="1" si="16"/>
        <v>452.37406388100567</v>
      </c>
      <c r="N55" s="23">
        <f t="shared" ca="1" si="17"/>
        <v>456.8892897679134</v>
      </c>
      <c r="O55" s="22"/>
      <c r="P55" s="23">
        <f t="shared" ca="1" si="6"/>
        <v>2.7258204106051696</v>
      </c>
      <c r="Q55" s="23">
        <f t="shared" ca="1" si="7"/>
        <v>5.7112797690310915</v>
      </c>
      <c r="R55" s="24">
        <f t="shared" ca="1" si="18"/>
        <v>515.06041364932798</v>
      </c>
      <c r="S55" s="23">
        <f t="shared" ca="1" si="19"/>
        <v>520.77169341835906</v>
      </c>
      <c r="T55" s="22"/>
      <c r="U55" s="23">
        <f t="shared" ca="1" si="8"/>
        <v>0.34948839502826395</v>
      </c>
      <c r="V55" s="23">
        <f t="shared" ca="1" si="9"/>
        <v>0.42975161795300859</v>
      </c>
      <c r="W55" s="24">
        <f t="shared" ca="1" si="20"/>
        <v>501.7996899478631</v>
      </c>
      <c r="X55" s="23">
        <f t="shared" ca="1" si="21"/>
        <v>502.2294415658161</v>
      </c>
      <c r="Z55" s="23">
        <f t="shared" ca="1" si="10"/>
        <v>6.6789613448392737</v>
      </c>
      <c r="AA55" s="23">
        <f t="shared" ca="1" si="11"/>
        <v>0.19527429011776301</v>
      </c>
      <c r="AB55" s="24">
        <f t="shared" ca="1" si="22"/>
        <v>618.94650524709266</v>
      </c>
      <c r="AC55" s="23">
        <f t="shared" ca="1" si="23"/>
        <v>619.14177953721037</v>
      </c>
    </row>
    <row r="56" spans="1:29" x14ac:dyDescent="0.25">
      <c r="A56" s="23">
        <f t="shared" ca="1" si="0"/>
        <v>3.5582842707943581</v>
      </c>
      <c r="B56" s="23">
        <f t="shared" ca="1" si="1"/>
        <v>0.31855583007651778</v>
      </c>
      <c r="C56" s="24">
        <f t="shared" ca="1" si="12"/>
        <v>537.14038719955795</v>
      </c>
      <c r="D56" s="23">
        <f t="shared" ca="1" si="13"/>
        <v>537.4589430296345</v>
      </c>
      <c r="E56" s="22"/>
      <c r="F56" s="23">
        <f t="shared" ca="1" si="2"/>
        <v>8.1884897582012091</v>
      </c>
      <c r="G56" s="23">
        <f t="shared" ca="1" si="3"/>
        <v>0.19191097370980811</v>
      </c>
      <c r="H56" s="24">
        <f t="shared" ca="1" si="14"/>
        <v>614.44414773810354</v>
      </c>
      <c r="I56" s="23">
        <f t="shared" ca="1" si="15"/>
        <v>614.63605871181335</v>
      </c>
      <c r="J56" s="22"/>
      <c r="K56" s="23">
        <f t="shared" ca="1" si="4"/>
        <v>3.0697590302179569</v>
      </c>
      <c r="L56" s="23">
        <f t="shared" ca="1" si="5"/>
        <v>12.532681517235703</v>
      </c>
      <c r="M56" s="24">
        <f t="shared" ca="1" si="16"/>
        <v>459.95904879813133</v>
      </c>
      <c r="N56" s="23">
        <f t="shared" ca="1" si="17"/>
        <v>472.49173031536702</v>
      </c>
      <c r="O56" s="22"/>
      <c r="P56" s="23">
        <f t="shared" ca="1" si="6"/>
        <v>9.4125479130014647</v>
      </c>
      <c r="Q56" s="23">
        <f t="shared" ca="1" si="7"/>
        <v>8.4275483165383527</v>
      </c>
      <c r="R56" s="24">
        <f t="shared" ca="1" si="18"/>
        <v>530.18424133136057</v>
      </c>
      <c r="S56" s="23">
        <f t="shared" ca="1" si="19"/>
        <v>538.61178964789895</v>
      </c>
      <c r="T56" s="22"/>
      <c r="U56" s="23">
        <f t="shared" ca="1" si="8"/>
        <v>6.8858165110953875</v>
      </c>
      <c r="V56" s="23">
        <f t="shared" ca="1" si="9"/>
        <v>3.3247918765435776</v>
      </c>
      <c r="W56" s="24">
        <f t="shared" ca="1" si="20"/>
        <v>509.11525807691152</v>
      </c>
      <c r="X56" s="23">
        <f t="shared" ca="1" si="21"/>
        <v>512.44004995345506</v>
      </c>
      <c r="Z56" s="23">
        <f t="shared" ca="1" si="10"/>
        <v>4.0790435937571692</v>
      </c>
      <c r="AA56" s="23">
        <f t="shared" ca="1" si="11"/>
        <v>6.8326669402713796</v>
      </c>
      <c r="AB56" s="24">
        <f t="shared" ca="1" si="22"/>
        <v>623.22082313096757</v>
      </c>
      <c r="AC56" s="23">
        <f t="shared" ca="1" si="23"/>
        <v>630.05349007123891</v>
      </c>
    </row>
    <row r="57" spans="1:29" x14ac:dyDescent="0.25">
      <c r="A57" s="23">
        <f t="shared" ca="1" si="0"/>
        <v>0.21293701009760682</v>
      </c>
      <c r="B57" s="23">
        <f t="shared" ca="1" si="1"/>
        <v>0.31301749692092345</v>
      </c>
      <c r="C57" s="24">
        <f t="shared" ca="1" si="12"/>
        <v>537.67188003973206</v>
      </c>
      <c r="D57" s="23">
        <f t="shared" ca="1" si="13"/>
        <v>537.98489753665297</v>
      </c>
      <c r="E57" s="22"/>
      <c r="F57" s="23">
        <f t="shared" ca="1" si="2"/>
        <v>7.1118649506032847</v>
      </c>
      <c r="G57" s="23">
        <f t="shared" ca="1" si="3"/>
        <v>7.5549406624059445</v>
      </c>
      <c r="H57" s="24">
        <f t="shared" ca="1" si="14"/>
        <v>621.74792366241661</v>
      </c>
      <c r="I57" s="23">
        <f t="shared" ca="1" si="15"/>
        <v>629.30286432482251</v>
      </c>
      <c r="J57" s="22"/>
      <c r="K57" s="23">
        <f t="shared" ca="1" si="4"/>
        <v>17.279911407251813</v>
      </c>
      <c r="L57" s="23">
        <f t="shared" ca="1" si="5"/>
        <v>0.43896613754756941</v>
      </c>
      <c r="M57" s="24">
        <f t="shared" ca="1" si="16"/>
        <v>489.77164172261882</v>
      </c>
      <c r="N57" s="23">
        <f t="shared" ca="1" si="17"/>
        <v>490.21060786016642</v>
      </c>
      <c r="O57" s="22"/>
      <c r="P57" s="23">
        <f t="shared" ca="1" si="6"/>
        <v>0.5693786522034241</v>
      </c>
      <c r="Q57" s="23">
        <f t="shared" ca="1" si="7"/>
        <v>2.843240355716576</v>
      </c>
      <c r="R57" s="24">
        <f t="shared" ca="1" si="18"/>
        <v>539.1811683001024</v>
      </c>
      <c r="S57" s="23">
        <f t="shared" ca="1" si="19"/>
        <v>542.024408655819</v>
      </c>
      <c r="T57" s="22"/>
      <c r="U57" s="23">
        <f t="shared" ca="1" si="8"/>
        <v>12.725881432326656</v>
      </c>
      <c r="V57" s="23">
        <f t="shared" ca="1" si="9"/>
        <v>5.100825017304297</v>
      </c>
      <c r="W57" s="24">
        <f t="shared" ca="1" si="20"/>
        <v>525.16593138578173</v>
      </c>
      <c r="X57" s="23">
        <f t="shared" ca="1" si="21"/>
        <v>530.26675640308599</v>
      </c>
      <c r="Z57" s="23">
        <f t="shared" ca="1" si="10"/>
        <v>14.96464979333502</v>
      </c>
      <c r="AA57" s="23">
        <f t="shared" ca="1" si="11"/>
        <v>9.4254507785477806</v>
      </c>
      <c r="AB57" s="24">
        <f t="shared" ca="1" si="22"/>
        <v>645.01813986457398</v>
      </c>
      <c r="AC57" s="23">
        <f t="shared" ca="1" si="23"/>
        <v>654.44359064312175</v>
      </c>
    </row>
    <row r="58" spans="1:29" x14ac:dyDescent="0.25">
      <c r="A58" s="23">
        <f t="shared" ca="1" si="0"/>
        <v>2.3407984393922119</v>
      </c>
      <c r="B58" s="23">
        <f t="shared" ca="1" si="1"/>
        <v>1.4004732304589336</v>
      </c>
      <c r="C58" s="24">
        <f t="shared" ca="1" si="12"/>
        <v>540.32569597604515</v>
      </c>
      <c r="D58" s="23">
        <f t="shared" ca="1" si="13"/>
        <v>541.7261692065041</v>
      </c>
      <c r="E58" s="22"/>
      <c r="F58" s="23">
        <f t="shared" ca="1" si="2"/>
        <v>12.651701005177422</v>
      </c>
      <c r="G58" s="23">
        <f t="shared" ca="1" si="3"/>
        <v>2.1478913331349054</v>
      </c>
      <c r="H58" s="24">
        <f t="shared" ca="1" si="14"/>
        <v>641.95456532999992</v>
      </c>
      <c r="I58" s="23">
        <f t="shared" ca="1" si="15"/>
        <v>644.10245666313483</v>
      </c>
      <c r="J58" s="22"/>
      <c r="K58" s="23">
        <f t="shared" ca="1" si="4"/>
        <v>13.024212311740492</v>
      </c>
      <c r="L58" s="23">
        <f t="shared" ca="1" si="5"/>
        <v>2.7307232910915595</v>
      </c>
      <c r="M58" s="24">
        <f t="shared" ca="1" si="16"/>
        <v>503.2348201719069</v>
      </c>
      <c r="N58" s="23">
        <f t="shared" ca="1" si="17"/>
        <v>505.96554346299848</v>
      </c>
      <c r="O58" s="22"/>
      <c r="P58" s="23">
        <f t="shared" ca="1" si="6"/>
        <v>25.534342841696041</v>
      </c>
      <c r="Q58" s="23">
        <f t="shared" ca="1" si="7"/>
        <v>3.0877889162923342</v>
      </c>
      <c r="R58" s="24">
        <f t="shared" ca="1" si="18"/>
        <v>567.558751497515</v>
      </c>
      <c r="S58" s="23">
        <f t="shared" ca="1" si="19"/>
        <v>570.64654041380732</v>
      </c>
      <c r="T58" s="22"/>
      <c r="U58" s="23">
        <f t="shared" ca="1" si="8"/>
        <v>12.849190653616834</v>
      </c>
      <c r="V58" s="23">
        <f t="shared" ca="1" si="9"/>
        <v>2.2561753827712314</v>
      </c>
      <c r="W58" s="24">
        <f t="shared" ca="1" si="20"/>
        <v>543.11594705670279</v>
      </c>
      <c r="X58" s="23">
        <f t="shared" ca="1" si="21"/>
        <v>545.37212243947397</v>
      </c>
      <c r="Z58" s="23">
        <f t="shared" ca="1" si="10"/>
        <v>7.4313482648769229</v>
      </c>
      <c r="AA58" s="23">
        <f t="shared" ca="1" si="11"/>
        <v>2.9744009218000298</v>
      </c>
      <c r="AB58" s="24">
        <f t="shared" ca="1" si="22"/>
        <v>661.87493890799863</v>
      </c>
      <c r="AC58" s="23">
        <f t="shared" ca="1" si="23"/>
        <v>664.84933982979862</v>
      </c>
    </row>
    <row r="59" spans="1:29" x14ac:dyDescent="0.25">
      <c r="A59" s="23">
        <f t="shared" ca="1" si="0"/>
        <v>5.3983679667700804</v>
      </c>
      <c r="B59" s="23">
        <f t="shared" ca="1" si="1"/>
        <v>0.22841716349344424</v>
      </c>
      <c r="C59" s="24">
        <f t="shared" ca="1" si="12"/>
        <v>547.12453717327412</v>
      </c>
      <c r="D59" s="23">
        <f t="shared" ca="1" si="13"/>
        <v>547.35295433676754</v>
      </c>
      <c r="E59" s="22"/>
      <c r="F59" s="23">
        <f t="shared" ca="1" si="2"/>
        <v>0.4545818414358534</v>
      </c>
      <c r="G59" s="23">
        <f t="shared" ca="1" si="3"/>
        <v>5.365934729236546</v>
      </c>
      <c r="H59" s="24">
        <f t="shared" ca="1" si="14"/>
        <v>644.55703850457064</v>
      </c>
      <c r="I59" s="23">
        <f t="shared" ca="1" si="15"/>
        <v>649.92297323380717</v>
      </c>
      <c r="J59" s="22"/>
      <c r="K59" s="23">
        <f t="shared" ca="1" si="4"/>
        <v>5.6737839540449189</v>
      </c>
      <c r="L59" s="23">
        <f t="shared" ca="1" si="5"/>
        <v>5.9031564622826069</v>
      </c>
      <c r="M59" s="24">
        <f t="shared" ca="1" si="16"/>
        <v>511.63932741704338</v>
      </c>
      <c r="N59" s="23">
        <f t="shared" ca="1" si="17"/>
        <v>517.54248387932603</v>
      </c>
      <c r="O59" s="22"/>
      <c r="P59" s="23">
        <f t="shared" ca="1" si="6"/>
        <v>3.5954085862077543</v>
      </c>
      <c r="Q59" s="23">
        <f t="shared" ca="1" si="7"/>
        <v>0.76892835842721485</v>
      </c>
      <c r="R59" s="24">
        <f t="shared" ca="1" si="18"/>
        <v>574.2419490000151</v>
      </c>
      <c r="S59" s="23">
        <f t="shared" ca="1" si="19"/>
        <v>575.01087735844226</v>
      </c>
      <c r="T59" s="22"/>
      <c r="U59" s="23">
        <f t="shared" ca="1" si="8"/>
        <v>10.313678863508077</v>
      </c>
      <c r="V59" s="23">
        <f t="shared" ca="1" si="9"/>
        <v>17.258510617932075</v>
      </c>
      <c r="W59" s="24">
        <f t="shared" ca="1" si="20"/>
        <v>555.6858013029821</v>
      </c>
      <c r="X59" s="23">
        <f t="shared" ca="1" si="21"/>
        <v>572.94431192091417</v>
      </c>
      <c r="Z59" s="23">
        <f t="shared" ca="1" si="10"/>
        <v>4.989319855408243</v>
      </c>
      <c r="AA59" s="23">
        <f t="shared" ca="1" si="11"/>
        <v>16.540545872134963</v>
      </c>
      <c r="AB59" s="24">
        <f t="shared" ca="1" si="22"/>
        <v>669.83865968520684</v>
      </c>
      <c r="AC59" s="23">
        <f t="shared" ca="1" si="23"/>
        <v>686.37920555734183</v>
      </c>
    </row>
    <row r="60" spans="1:29" x14ac:dyDescent="0.25">
      <c r="A60" s="23">
        <f t="shared" ca="1" si="0"/>
        <v>3.7797661400847882</v>
      </c>
      <c r="B60" s="23">
        <f t="shared" ca="1" si="1"/>
        <v>6.338172213712844</v>
      </c>
      <c r="C60" s="24">
        <f t="shared" ca="1" si="12"/>
        <v>551.13272047685234</v>
      </c>
      <c r="D60" s="23">
        <f t="shared" ca="1" si="13"/>
        <v>557.47089269056517</v>
      </c>
      <c r="E60" s="22"/>
      <c r="F60" s="23">
        <f t="shared" ca="1" si="2"/>
        <v>8.7988761113913103</v>
      </c>
      <c r="G60" s="23">
        <f t="shared" ca="1" si="3"/>
        <v>1.4732886581762081</v>
      </c>
      <c r="H60" s="24">
        <f t="shared" ca="1" si="14"/>
        <v>658.72184934519851</v>
      </c>
      <c r="I60" s="23">
        <f t="shared" ca="1" si="15"/>
        <v>660.19513800337472</v>
      </c>
      <c r="J60" s="22"/>
      <c r="K60" s="23">
        <f t="shared" ca="1" si="4"/>
        <v>12.307970227819297</v>
      </c>
      <c r="L60" s="23">
        <f t="shared" ca="1" si="5"/>
        <v>11.552062333321222</v>
      </c>
      <c r="M60" s="24">
        <f t="shared" ca="1" si="16"/>
        <v>529.85045410714531</v>
      </c>
      <c r="N60" s="23">
        <f t="shared" ca="1" si="17"/>
        <v>541.40251644046657</v>
      </c>
      <c r="O60" s="22"/>
      <c r="P60" s="23">
        <f t="shared" ca="1" si="6"/>
        <v>3.9149866140104668</v>
      </c>
      <c r="Q60" s="23">
        <f t="shared" ca="1" si="7"/>
        <v>2.7617845571516288</v>
      </c>
      <c r="R60" s="24">
        <f t="shared" ca="1" si="18"/>
        <v>578.9258639724527</v>
      </c>
      <c r="S60" s="23">
        <f t="shared" ca="1" si="19"/>
        <v>581.6876485296043</v>
      </c>
      <c r="T60" s="22"/>
      <c r="U60" s="23">
        <f t="shared" ca="1" si="8"/>
        <v>14.211182855113934</v>
      </c>
      <c r="V60" s="23">
        <f t="shared" ca="1" si="9"/>
        <v>2.0455199508397093</v>
      </c>
      <c r="W60" s="24">
        <f t="shared" ca="1" si="20"/>
        <v>587.15549477602815</v>
      </c>
      <c r="X60" s="23">
        <f t="shared" ca="1" si="21"/>
        <v>589.20101472686781</v>
      </c>
      <c r="Z60" s="23">
        <f t="shared" ca="1" si="10"/>
        <v>6.7157206129908456E-2</v>
      </c>
      <c r="AA60" s="23">
        <f t="shared" ca="1" si="11"/>
        <v>10.54298330001984</v>
      </c>
      <c r="AB60" s="24">
        <f t="shared" ca="1" si="22"/>
        <v>686.44636276347171</v>
      </c>
      <c r="AC60" s="23">
        <f t="shared" ca="1" si="23"/>
        <v>696.98934606349155</v>
      </c>
    </row>
    <row r="61" spans="1:29" x14ac:dyDescent="0.25">
      <c r="A61" s="23">
        <f t="shared" ca="1" si="0"/>
        <v>8.6862236114669553</v>
      </c>
      <c r="B61" s="23">
        <f t="shared" ca="1" si="1"/>
        <v>4.6076457846425036</v>
      </c>
      <c r="C61" s="24">
        <f t="shared" ca="1" si="12"/>
        <v>566.15711630203214</v>
      </c>
      <c r="D61" s="23">
        <f t="shared" ca="1" si="13"/>
        <v>570.76476208667464</v>
      </c>
      <c r="E61" s="22"/>
      <c r="F61" s="23">
        <f t="shared" ca="1" si="2"/>
        <v>4.2451902450774064</v>
      </c>
      <c r="G61" s="23">
        <f t="shared" ca="1" si="3"/>
        <v>7.6254256328924672</v>
      </c>
      <c r="H61" s="24">
        <f t="shared" ca="1" si="14"/>
        <v>664.44032824845215</v>
      </c>
      <c r="I61" s="23">
        <f t="shared" ca="1" si="15"/>
        <v>672.06575388134456</v>
      </c>
      <c r="J61" s="22"/>
      <c r="K61" s="23">
        <f t="shared" ca="1" si="4"/>
        <v>5.9571484047086436</v>
      </c>
      <c r="L61" s="23">
        <f t="shared" ca="1" si="5"/>
        <v>1.744059862171756</v>
      </c>
      <c r="M61" s="24">
        <f t="shared" ca="1" si="16"/>
        <v>547.35966484517519</v>
      </c>
      <c r="N61" s="23">
        <f t="shared" ca="1" si="17"/>
        <v>549.10372470734694</v>
      </c>
      <c r="O61" s="22"/>
      <c r="P61" s="23">
        <f t="shared" ca="1" si="6"/>
        <v>3.9427171643303955</v>
      </c>
      <c r="Q61" s="23">
        <f t="shared" ca="1" si="7"/>
        <v>9.3152093321164706</v>
      </c>
      <c r="R61" s="24">
        <f t="shared" ca="1" si="18"/>
        <v>585.63036569393466</v>
      </c>
      <c r="S61" s="23">
        <f t="shared" ca="1" si="19"/>
        <v>594.94557502605119</v>
      </c>
      <c r="T61" s="22"/>
      <c r="U61" s="23">
        <f t="shared" ca="1" si="8"/>
        <v>3.2622901348864151</v>
      </c>
      <c r="V61" s="23">
        <f t="shared" ca="1" si="9"/>
        <v>1.9475531924973268</v>
      </c>
      <c r="W61" s="24">
        <f t="shared" ca="1" si="20"/>
        <v>592.46330486175418</v>
      </c>
      <c r="X61" s="23">
        <f t="shared" ca="1" si="21"/>
        <v>594.41085805425155</v>
      </c>
      <c r="Z61" s="23">
        <f t="shared" ca="1" si="10"/>
        <v>5.142102731012824</v>
      </c>
      <c r="AA61" s="23">
        <f t="shared" ca="1" si="11"/>
        <v>3.2749472852010384</v>
      </c>
      <c r="AB61" s="24">
        <f t="shared" ca="1" si="22"/>
        <v>702.13144879450442</v>
      </c>
      <c r="AC61" s="23">
        <f t="shared" ca="1" si="23"/>
        <v>705.40639607970547</v>
      </c>
    </row>
    <row r="62" spans="1:29" x14ac:dyDescent="0.25">
      <c r="A62" s="23">
        <f t="shared" ca="1" si="0"/>
        <v>1.9482154478864659</v>
      </c>
      <c r="B62" s="23">
        <f t="shared" ca="1" si="1"/>
        <v>3.4290492847109548</v>
      </c>
      <c r="C62" s="24">
        <f t="shared" ca="1" si="12"/>
        <v>572.71297753456111</v>
      </c>
      <c r="D62" s="23">
        <f t="shared" ca="1" si="13"/>
        <v>576.14202681927202</v>
      </c>
      <c r="E62" s="22"/>
      <c r="F62" s="23">
        <f t="shared" ca="1" si="2"/>
        <v>0.6187200022325009</v>
      </c>
      <c r="G62" s="23">
        <f t="shared" ca="1" si="3"/>
        <v>8.6967103876251119</v>
      </c>
      <c r="H62" s="24">
        <f t="shared" ca="1" si="14"/>
        <v>672.68447388357708</v>
      </c>
      <c r="I62" s="23">
        <f t="shared" ca="1" si="15"/>
        <v>681.38118427120219</v>
      </c>
      <c r="J62" s="22"/>
      <c r="K62" s="23">
        <f t="shared" ca="1" si="4"/>
        <v>3.2851344483352118</v>
      </c>
      <c r="L62" s="23">
        <f t="shared" ca="1" si="5"/>
        <v>5.1471761932957705</v>
      </c>
      <c r="M62" s="24">
        <f t="shared" ca="1" si="16"/>
        <v>552.3888591556821</v>
      </c>
      <c r="N62" s="23">
        <f t="shared" ca="1" si="17"/>
        <v>557.53603534897786</v>
      </c>
      <c r="O62" s="22"/>
      <c r="P62" s="23">
        <f t="shared" ca="1" si="6"/>
        <v>1.1268799801117535</v>
      </c>
      <c r="Q62" s="23">
        <f t="shared" ca="1" si="7"/>
        <v>3.6911670084803534</v>
      </c>
      <c r="R62" s="24">
        <f t="shared" ca="1" si="18"/>
        <v>596.07245500616295</v>
      </c>
      <c r="S62" s="23">
        <f t="shared" ca="1" si="19"/>
        <v>599.76362201464326</v>
      </c>
      <c r="T62" s="22"/>
      <c r="U62" s="23">
        <f t="shared" ca="1" si="8"/>
        <v>1.9520562602025495</v>
      </c>
      <c r="V62" s="23">
        <f t="shared" ca="1" si="9"/>
        <v>7.4343857119642731</v>
      </c>
      <c r="W62" s="24">
        <f t="shared" ca="1" si="20"/>
        <v>596.36291431445409</v>
      </c>
      <c r="X62" s="23">
        <f t="shared" ca="1" si="21"/>
        <v>603.79730002641838</v>
      </c>
      <c r="Z62" s="23">
        <f t="shared" ca="1" si="10"/>
        <v>4.8062156615527121</v>
      </c>
      <c r="AA62" s="23">
        <f t="shared" ca="1" si="11"/>
        <v>1.5325737316510233</v>
      </c>
      <c r="AB62" s="24">
        <f t="shared" ca="1" si="22"/>
        <v>710.21261174125823</v>
      </c>
      <c r="AC62" s="23">
        <f t="shared" ca="1" si="23"/>
        <v>711.74518547290927</v>
      </c>
    </row>
    <row r="63" spans="1:29" x14ac:dyDescent="0.25">
      <c r="A63" s="23">
        <f t="shared" ca="1" si="0"/>
        <v>6.3309767516219404</v>
      </c>
      <c r="B63" s="23">
        <f t="shared" ca="1" si="1"/>
        <v>8.4176804403243572</v>
      </c>
      <c r="C63" s="24">
        <f t="shared" ca="1" si="12"/>
        <v>582.47300357089398</v>
      </c>
      <c r="D63" s="23">
        <f t="shared" ca="1" si="13"/>
        <v>590.89068401121835</v>
      </c>
      <c r="E63" s="22"/>
      <c r="F63" s="23">
        <f t="shared" ca="1" si="2"/>
        <v>10.357071773042122</v>
      </c>
      <c r="G63" s="23">
        <f t="shared" ca="1" si="3"/>
        <v>8.0977954104192769</v>
      </c>
      <c r="H63" s="24">
        <f t="shared" ca="1" si="14"/>
        <v>691.73825604424428</v>
      </c>
      <c r="I63" s="23">
        <f t="shared" ca="1" si="15"/>
        <v>699.83605145466356</v>
      </c>
      <c r="J63" s="22"/>
      <c r="K63" s="23">
        <f t="shared" ca="1" si="4"/>
        <v>11.515683741433326</v>
      </c>
      <c r="L63" s="23">
        <f t="shared" ca="1" si="5"/>
        <v>10.667442398331517</v>
      </c>
      <c r="M63" s="24">
        <f t="shared" ca="1" si="16"/>
        <v>569.05171909041121</v>
      </c>
      <c r="N63" s="23">
        <f t="shared" ca="1" si="17"/>
        <v>579.71916148874277</v>
      </c>
      <c r="O63" s="22"/>
      <c r="P63" s="23">
        <f t="shared" ca="1" si="6"/>
        <v>4.3833004091035024</v>
      </c>
      <c r="Q63" s="23">
        <f t="shared" ca="1" si="7"/>
        <v>0.54167842212679818</v>
      </c>
      <c r="R63" s="24">
        <f t="shared" ca="1" si="18"/>
        <v>604.14692242374679</v>
      </c>
      <c r="S63" s="23">
        <f t="shared" ca="1" si="19"/>
        <v>604.68860084587357</v>
      </c>
      <c r="T63" s="22"/>
      <c r="U63" s="23">
        <f t="shared" ca="1" si="8"/>
        <v>2.8118888041617738</v>
      </c>
      <c r="V63" s="23">
        <f t="shared" ca="1" si="9"/>
        <v>0.89017704667679243</v>
      </c>
      <c r="W63" s="24">
        <f t="shared" ca="1" si="20"/>
        <v>606.60918883058014</v>
      </c>
      <c r="X63" s="23">
        <f t="shared" ca="1" si="21"/>
        <v>607.49936587725688</v>
      </c>
      <c r="Z63" s="23">
        <f t="shared" ca="1" si="10"/>
        <v>13.736812252615238</v>
      </c>
      <c r="AA63" s="23">
        <f t="shared" ca="1" si="11"/>
        <v>2.937468525821711</v>
      </c>
      <c r="AB63" s="24">
        <f t="shared" ca="1" si="22"/>
        <v>725.48199772552448</v>
      </c>
      <c r="AC63" s="23">
        <f t="shared" ca="1" si="23"/>
        <v>728.41946625134619</v>
      </c>
    </row>
    <row r="64" spans="1:29" x14ac:dyDescent="0.25">
      <c r="A64" s="23">
        <f t="shared" ca="1" si="0"/>
        <v>9.1660253134685661</v>
      </c>
      <c r="B64" s="23">
        <f t="shared" ca="1" si="1"/>
        <v>1.2802774795499463</v>
      </c>
      <c r="C64" s="24">
        <f t="shared" ca="1" si="12"/>
        <v>600.05670932468695</v>
      </c>
      <c r="D64" s="23">
        <f t="shared" ca="1" si="13"/>
        <v>601.33698680423686</v>
      </c>
      <c r="E64" s="22"/>
      <c r="F64" s="23">
        <f t="shared" ca="1" si="2"/>
        <v>4.7490208542652814</v>
      </c>
      <c r="G64" s="23">
        <f t="shared" ca="1" si="3"/>
        <v>8.8712932509887867</v>
      </c>
      <c r="H64" s="24">
        <f t="shared" ca="1" si="14"/>
        <v>704.58507230892883</v>
      </c>
      <c r="I64" s="23">
        <f t="shared" ca="1" si="15"/>
        <v>713.45636555991757</v>
      </c>
      <c r="J64" s="22"/>
      <c r="K64" s="23">
        <f t="shared" ca="1" si="4"/>
        <v>7.7250811960372729</v>
      </c>
      <c r="L64" s="23">
        <f t="shared" ca="1" si="5"/>
        <v>1.3333212635397402</v>
      </c>
      <c r="M64" s="24">
        <f t="shared" ca="1" si="16"/>
        <v>587.44424268478008</v>
      </c>
      <c r="N64" s="23">
        <f t="shared" ca="1" si="17"/>
        <v>588.77756394831977</v>
      </c>
      <c r="O64" s="22"/>
      <c r="P64" s="23">
        <f t="shared" ca="1" si="6"/>
        <v>0.50609685793759707</v>
      </c>
      <c r="Q64" s="23">
        <f t="shared" ca="1" si="7"/>
        <v>7.4838330534037976</v>
      </c>
      <c r="R64" s="24">
        <f t="shared" ca="1" si="18"/>
        <v>605.19469770381113</v>
      </c>
      <c r="S64" s="23">
        <f t="shared" ca="1" si="19"/>
        <v>612.67853075721496</v>
      </c>
      <c r="T64" s="22"/>
      <c r="U64" s="23">
        <f t="shared" ca="1" si="8"/>
        <v>4.0502928764917145</v>
      </c>
      <c r="V64" s="23">
        <f t="shared" ca="1" si="9"/>
        <v>5.5251557828942213</v>
      </c>
      <c r="W64" s="24">
        <f t="shared" ca="1" si="20"/>
        <v>611.54965875374864</v>
      </c>
      <c r="X64" s="23">
        <f t="shared" ca="1" si="21"/>
        <v>617.07481453664286</v>
      </c>
      <c r="Z64" s="23">
        <f t="shared" ca="1" si="10"/>
        <v>13.053015948740603</v>
      </c>
      <c r="AA64" s="23">
        <f t="shared" ca="1" si="11"/>
        <v>0.60722434966870564</v>
      </c>
      <c r="AB64" s="24">
        <f t="shared" ca="1" si="22"/>
        <v>741.4724822000868</v>
      </c>
      <c r="AC64" s="23">
        <f t="shared" ca="1" si="23"/>
        <v>742.07970654975554</v>
      </c>
    </row>
    <row r="65" spans="1:29" x14ac:dyDescent="0.25">
      <c r="A65" s="23">
        <f t="shared" ca="1" si="0"/>
        <v>6.090005931157858</v>
      </c>
      <c r="B65" s="23">
        <f t="shared" ca="1" si="1"/>
        <v>6.0643016570046333</v>
      </c>
      <c r="C65" s="24">
        <f t="shared" ca="1" si="12"/>
        <v>607.42699273539472</v>
      </c>
      <c r="D65" s="23">
        <f t="shared" ca="1" si="13"/>
        <v>613.49129439239937</v>
      </c>
      <c r="E65" s="22"/>
      <c r="F65" s="23">
        <f t="shared" ca="1" si="2"/>
        <v>12.448830203373953</v>
      </c>
      <c r="G65" s="23">
        <f t="shared" ca="1" si="3"/>
        <v>3.8405738957499516</v>
      </c>
      <c r="H65" s="24">
        <f t="shared" ca="1" si="14"/>
        <v>725.90519576329154</v>
      </c>
      <c r="I65" s="23">
        <f t="shared" ca="1" si="15"/>
        <v>729.74576965904146</v>
      </c>
      <c r="J65" s="22"/>
      <c r="K65" s="23">
        <f t="shared" ca="1" si="4"/>
        <v>1.1849362095152327</v>
      </c>
      <c r="L65" s="23">
        <f t="shared" ca="1" si="5"/>
        <v>3.8125167389613059</v>
      </c>
      <c r="M65" s="24">
        <f t="shared" ca="1" si="16"/>
        <v>589.96250015783505</v>
      </c>
      <c r="N65" s="23">
        <f t="shared" ca="1" si="17"/>
        <v>593.77501689679639</v>
      </c>
      <c r="O65" s="22"/>
      <c r="P65" s="23">
        <f t="shared" ca="1" si="6"/>
        <v>0.95376295409384582</v>
      </c>
      <c r="Q65" s="23">
        <f t="shared" ca="1" si="7"/>
        <v>12.914280046340282</v>
      </c>
      <c r="R65" s="24">
        <f t="shared" ca="1" si="18"/>
        <v>613.63229371130876</v>
      </c>
      <c r="S65" s="23">
        <f t="shared" ca="1" si="19"/>
        <v>626.54657375764907</v>
      </c>
      <c r="T65" s="22"/>
      <c r="U65" s="23">
        <f t="shared" ca="1" si="8"/>
        <v>4.0009433581658316</v>
      </c>
      <c r="V65" s="23">
        <f t="shared" ca="1" si="9"/>
        <v>8.4370852113872452</v>
      </c>
      <c r="W65" s="24">
        <f t="shared" ca="1" si="20"/>
        <v>621.0757578948087</v>
      </c>
      <c r="X65" s="23">
        <f t="shared" ca="1" si="21"/>
        <v>629.51284310619599</v>
      </c>
      <c r="Z65" s="23">
        <f t="shared" ca="1" si="10"/>
        <v>15.671079714251393</v>
      </c>
      <c r="AA65" s="23">
        <f t="shared" ca="1" si="11"/>
        <v>2.8249635265072528</v>
      </c>
      <c r="AB65" s="24">
        <f t="shared" ca="1" si="22"/>
        <v>757.75078626400693</v>
      </c>
      <c r="AC65" s="23">
        <f t="shared" ca="1" si="23"/>
        <v>760.57574979051424</v>
      </c>
    </row>
    <row r="66" spans="1:29" x14ac:dyDescent="0.25">
      <c r="A66" s="23">
        <f t="shared" ca="1" si="0"/>
        <v>5.8400034682788764</v>
      </c>
      <c r="B66" s="23">
        <f t="shared" ca="1" si="1"/>
        <v>4.4245534083208682</v>
      </c>
      <c r="C66" s="24">
        <f t="shared" ca="1" si="12"/>
        <v>619.33129786067821</v>
      </c>
      <c r="D66" s="23">
        <f t="shared" ca="1" si="13"/>
        <v>623.75585126899909</v>
      </c>
      <c r="E66" s="22"/>
      <c r="F66" s="23">
        <f t="shared" ca="1" si="2"/>
        <v>0.93484348693166908</v>
      </c>
      <c r="G66" s="23">
        <f t="shared" ca="1" si="3"/>
        <v>5.2631143717352353</v>
      </c>
      <c r="H66" s="24">
        <f t="shared" ca="1" si="14"/>
        <v>730.6806131459731</v>
      </c>
      <c r="I66" s="23">
        <f t="shared" ca="1" si="15"/>
        <v>735.94372751770834</v>
      </c>
      <c r="J66" s="22"/>
      <c r="K66" s="23">
        <f t="shared" ca="1" si="4"/>
        <v>3.3234053676947632</v>
      </c>
      <c r="L66" s="23">
        <f t="shared" ca="1" si="5"/>
        <v>7.0791725382772679</v>
      </c>
      <c r="M66" s="24">
        <f t="shared" ca="1" si="16"/>
        <v>597.09842226449121</v>
      </c>
      <c r="N66" s="23">
        <f t="shared" ca="1" si="17"/>
        <v>604.17759480276845</v>
      </c>
      <c r="O66" s="22"/>
      <c r="P66" s="23">
        <f t="shared" ca="1" si="6"/>
        <v>6.7818080993050991</v>
      </c>
      <c r="Q66" s="23">
        <f t="shared" ca="1" si="7"/>
        <v>2.4144557499747523</v>
      </c>
      <c r="R66" s="24">
        <f t="shared" ca="1" si="18"/>
        <v>633.32838185695414</v>
      </c>
      <c r="S66" s="23">
        <f t="shared" ca="1" si="19"/>
        <v>635.7428376069289</v>
      </c>
      <c r="T66" s="22"/>
      <c r="U66" s="23">
        <f t="shared" ca="1" si="8"/>
        <v>5.3945759224203105</v>
      </c>
      <c r="V66" s="23">
        <f t="shared" ca="1" si="9"/>
        <v>29.027644537303544</v>
      </c>
      <c r="W66" s="24">
        <f t="shared" ca="1" si="20"/>
        <v>634.90741902861635</v>
      </c>
      <c r="X66" s="23">
        <f t="shared" ca="1" si="21"/>
        <v>663.9350635659199</v>
      </c>
      <c r="Z66" s="23">
        <f t="shared" ca="1" si="10"/>
        <v>19.053474183791025</v>
      </c>
      <c r="AA66" s="23">
        <f t="shared" ca="1" si="11"/>
        <v>3.1038059175407784</v>
      </c>
      <c r="AB66" s="24">
        <f t="shared" ca="1" si="22"/>
        <v>779.62922397430521</v>
      </c>
      <c r="AC66" s="23">
        <f t="shared" ca="1" si="23"/>
        <v>782.73302989184594</v>
      </c>
    </row>
    <row r="67" spans="1:29" x14ac:dyDescent="0.25">
      <c r="A67" s="23">
        <f t="shared" ca="1" si="0"/>
        <v>4.4612330362918016</v>
      </c>
      <c r="B67" s="23">
        <f t="shared" ca="1" si="1"/>
        <v>1.642564564115139</v>
      </c>
      <c r="C67" s="24">
        <f t="shared" ca="1" si="12"/>
        <v>628.21708430529088</v>
      </c>
      <c r="D67" s="23">
        <f t="shared" ca="1" si="13"/>
        <v>629.85964886940599</v>
      </c>
      <c r="E67" s="22"/>
      <c r="F67" s="23">
        <f t="shared" ca="1" si="2"/>
        <v>4.9575251342932409</v>
      </c>
      <c r="G67" s="23">
        <f t="shared" ca="1" si="3"/>
        <v>0.40482985487030865</v>
      </c>
      <c r="H67" s="24">
        <f t="shared" ca="1" si="14"/>
        <v>740.90125265200163</v>
      </c>
      <c r="I67" s="23">
        <f t="shared" ca="1" si="15"/>
        <v>741.30608250687192</v>
      </c>
      <c r="J67" s="22"/>
      <c r="K67" s="23">
        <f t="shared" ca="1" si="4"/>
        <v>0.43388485109222635</v>
      </c>
      <c r="L67" s="23">
        <f t="shared" ca="1" si="5"/>
        <v>10.295380500042699</v>
      </c>
      <c r="M67" s="24">
        <f t="shared" ca="1" si="16"/>
        <v>604.61147965386067</v>
      </c>
      <c r="N67" s="23">
        <f t="shared" ca="1" si="17"/>
        <v>614.90686015390338</v>
      </c>
      <c r="O67" s="22"/>
      <c r="P67" s="23">
        <f t="shared" ca="1" si="6"/>
        <v>12.040495154181089</v>
      </c>
      <c r="Q67" s="23">
        <f t="shared" ca="1" si="7"/>
        <v>4.0816958254947195</v>
      </c>
      <c r="R67" s="24">
        <f t="shared" ca="1" si="18"/>
        <v>647.78333276111005</v>
      </c>
      <c r="S67" s="23">
        <f t="shared" ca="1" si="19"/>
        <v>651.86502858660481</v>
      </c>
      <c r="T67" s="22"/>
      <c r="U67" s="23">
        <f t="shared" ca="1" si="8"/>
        <v>0.41952483383772132</v>
      </c>
      <c r="V67" s="23">
        <f t="shared" ca="1" si="9"/>
        <v>1.8107481876505891</v>
      </c>
      <c r="W67" s="24">
        <f t="shared" ca="1" si="20"/>
        <v>664.35458839975763</v>
      </c>
      <c r="X67" s="23">
        <f t="shared" ca="1" si="21"/>
        <v>666.16533658740821</v>
      </c>
      <c r="Z67" s="23">
        <f t="shared" ca="1" si="10"/>
        <v>9.5088756766638518</v>
      </c>
      <c r="AA67" s="23">
        <f t="shared" ca="1" si="11"/>
        <v>16.466976004268965</v>
      </c>
      <c r="AB67" s="24">
        <f t="shared" ca="1" si="22"/>
        <v>792.24190556850976</v>
      </c>
      <c r="AC67" s="23">
        <f t="shared" ca="1" si="23"/>
        <v>808.70888157277875</v>
      </c>
    </row>
    <row r="68" spans="1:29" x14ac:dyDescent="0.25">
      <c r="A68" s="23">
        <f t="shared" ca="1" si="0"/>
        <v>11.051729393978377</v>
      </c>
      <c r="B68" s="23">
        <f t="shared" ca="1" si="1"/>
        <v>12.786681328578466</v>
      </c>
      <c r="C68" s="24">
        <f t="shared" ca="1" si="12"/>
        <v>640.91137826338434</v>
      </c>
      <c r="D68" s="23">
        <f t="shared" ca="1" si="13"/>
        <v>653.69805959196276</v>
      </c>
      <c r="E68" s="22"/>
      <c r="F68" s="23">
        <f t="shared" ca="1" si="2"/>
        <v>6.003681891226786</v>
      </c>
      <c r="G68" s="23">
        <f t="shared" ca="1" si="3"/>
        <v>2.7292114004317272</v>
      </c>
      <c r="H68" s="24">
        <f t="shared" ca="1" si="14"/>
        <v>747.30976439809865</v>
      </c>
      <c r="I68" s="23">
        <f t="shared" ca="1" si="15"/>
        <v>750.03897579853037</v>
      </c>
      <c r="J68" s="22"/>
      <c r="K68" s="23">
        <f t="shared" ca="1" si="4"/>
        <v>11.346153991388405</v>
      </c>
      <c r="L68" s="23">
        <f t="shared" ca="1" si="5"/>
        <v>3.2620046820547186</v>
      </c>
      <c r="M68" s="24">
        <f t="shared" ca="1" si="16"/>
        <v>626.25301414529179</v>
      </c>
      <c r="N68" s="23">
        <f t="shared" ca="1" si="17"/>
        <v>629.51501882734647</v>
      </c>
      <c r="O68" s="22"/>
      <c r="P68" s="23">
        <f t="shared" ca="1" si="6"/>
        <v>4.8039794399678026</v>
      </c>
      <c r="Q68" s="23">
        <f t="shared" ca="1" si="7"/>
        <v>5.7216017874988152</v>
      </c>
      <c r="R68" s="24">
        <f t="shared" ca="1" si="18"/>
        <v>656.66900802657256</v>
      </c>
      <c r="S68" s="23">
        <f t="shared" ca="1" si="19"/>
        <v>662.39060981407135</v>
      </c>
      <c r="T68" s="22"/>
      <c r="U68" s="23">
        <f t="shared" ca="1" si="8"/>
        <v>1.0335334472191777</v>
      </c>
      <c r="V68" s="23">
        <f t="shared" ca="1" si="9"/>
        <v>11.532805224265083</v>
      </c>
      <c r="W68" s="24">
        <f t="shared" ca="1" si="20"/>
        <v>667.19887003462736</v>
      </c>
      <c r="X68" s="23">
        <f t="shared" ca="1" si="21"/>
        <v>678.73167525889244</v>
      </c>
      <c r="Z68" s="23">
        <f t="shared" ca="1" si="10"/>
        <v>25.473685583919355</v>
      </c>
      <c r="AA68" s="23">
        <f t="shared" ca="1" si="11"/>
        <v>10.492753328464033</v>
      </c>
      <c r="AB68" s="24">
        <f t="shared" ca="1" si="22"/>
        <v>834.18256715669816</v>
      </c>
      <c r="AC68" s="23">
        <f t="shared" ca="1" si="23"/>
        <v>844.67532048516216</v>
      </c>
    </row>
    <row r="69" spans="1:29" x14ac:dyDescent="0.25">
      <c r="A69" s="23">
        <f t="shared" ca="1" si="0"/>
        <v>48.523185076667261</v>
      </c>
      <c r="B69" s="23">
        <f t="shared" ca="1" si="1"/>
        <v>4.2702504692792909</v>
      </c>
      <c r="C69" s="24">
        <f t="shared" ca="1" si="12"/>
        <v>702.22124466862999</v>
      </c>
      <c r="D69" s="23">
        <f t="shared" ca="1" si="13"/>
        <v>706.49149513790928</v>
      </c>
      <c r="E69" s="22"/>
      <c r="F69" s="23">
        <f t="shared" ca="1" si="2"/>
        <v>4.5362449145568018</v>
      </c>
      <c r="G69" s="23">
        <f t="shared" ca="1" si="3"/>
        <v>11.345761016790872</v>
      </c>
      <c r="H69" s="24">
        <f t="shared" ca="1" si="14"/>
        <v>754.57522071308722</v>
      </c>
      <c r="I69" s="23">
        <f t="shared" ca="1" si="15"/>
        <v>765.92098172987812</v>
      </c>
      <c r="J69" s="22"/>
      <c r="K69" s="23">
        <f t="shared" ca="1" si="4"/>
        <v>6.5600095983645614</v>
      </c>
      <c r="L69" s="23">
        <f t="shared" ca="1" si="5"/>
        <v>3.3632207256308169</v>
      </c>
      <c r="M69" s="24">
        <f t="shared" ca="1" si="16"/>
        <v>636.07502842571103</v>
      </c>
      <c r="N69" s="23">
        <f t="shared" ca="1" si="17"/>
        <v>639.43824915134189</v>
      </c>
      <c r="O69" s="22"/>
      <c r="P69" s="23">
        <f t="shared" ca="1" si="6"/>
        <v>2.5799406530485425</v>
      </c>
      <c r="Q69" s="23">
        <f t="shared" ca="1" si="7"/>
        <v>10.374830552115737</v>
      </c>
      <c r="R69" s="24">
        <f t="shared" ca="1" si="18"/>
        <v>664.97055046711989</v>
      </c>
      <c r="S69" s="23">
        <f t="shared" ca="1" si="19"/>
        <v>675.34538101923567</v>
      </c>
      <c r="T69" s="22"/>
      <c r="U69" s="23">
        <f t="shared" ca="1" si="8"/>
        <v>22.60527255389886</v>
      </c>
      <c r="V69" s="23">
        <f t="shared" ca="1" si="9"/>
        <v>11.06732067023613</v>
      </c>
      <c r="W69" s="24">
        <f t="shared" ca="1" si="20"/>
        <v>701.33694781279132</v>
      </c>
      <c r="X69" s="23">
        <f t="shared" ca="1" si="21"/>
        <v>712.40426848302741</v>
      </c>
      <c r="Z69" s="23">
        <f t="shared" ca="1" si="10"/>
        <v>15.375678658268582</v>
      </c>
      <c r="AA69" s="23">
        <f t="shared" ca="1" si="11"/>
        <v>4.2611409297853537</v>
      </c>
      <c r="AB69" s="24">
        <f t="shared" ca="1" si="22"/>
        <v>860.05099914343077</v>
      </c>
      <c r="AC69" s="23">
        <f t="shared" ca="1" si="23"/>
        <v>864.31214007321614</v>
      </c>
    </row>
    <row r="70" spans="1:29" x14ac:dyDescent="0.25">
      <c r="A70" s="23">
        <f t="shared" ca="1" si="0"/>
        <v>30.206577792785804</v>
      </c>
      <c r="B70" s="23">
        <f t="shared" ca="1" si="1"/>
        <v>23.98045695985541</v>
      </c>
      <c r="C70" s="24">
        <f t="shared" ca="1" si="12"/>
        <v>736.69807293069505</v>
      </c>
      <c r="D70" s="23">
        <f t="shared" ca="1" si="13"/>
        <v>760.67852989055041</v>
      </c>
      <c r="E70" s="22"/>
      <c r="F70" s="23">
        <f t="shared" ca="1" si="2"/>
        <v>0.58913085555327105</v>
      </c>
      <c r="G70" s="23">
        <f t="shared" ca="1" si="3"/>
        <v>1.4827016927572616</v>
      </c>
      <c r="H70" s="24">
        <f t="shared" ca="1" si="14"/>
        <v>766.51011258543144</v>
      </c>
      <c r="I70" s="23">
        <f t="shared" ca="1" si="15"/>
        <v>767.99281427818869</v>
      </c>
      <c r="J70" s="22"/>
      <c r="K70" s="23">
        <f t="shared" ca="1" si="4"/>
        <v>14.935167704431205</v>
      </c>
      <c r="L70" s="23">
        <f t="shared" ca="1" si="5"/>
        <v>2.3079347744789271</v>
      </c>
      <c r="M70" s="24">
        <f t="shared" ca="1" si="16"/>
        <v>654.37341685577314</v>
      </c>
      <c r="N70" s="23">
        <f t="shared" ca="1" si="17"/>
        <v>656.68135163025204</v>
      </c>
      <c r="O70" s="22"/>
      <c r="P70" s="23">
        <f t="shared" ca="1" si="6"/>
        <v>14.195929840209711</v>
      </c>
      <c r="Q70" s="23">
        <f t="shared" ca="1" si="7"/>
        <v>4.4094250422527548</v>
      </c>
      <c r="R70" s="24">
        <f t="shared" ca="1" si="18"/>
        <v>689.54131085944539</v>
      </c>
      <c r="S70" s="23">
        <f t="shared" ca="1" si="19"/>
        <v>693.95073590169818</v>
      </c>
      <c r="T70" s="22"/>
      <c r="U70" s="23">
        <f t="shared" ca="1" si="8"/>
        <v>6.1320712873205023</v>
      </c>
      <c r="V70" s="23">
        <f t="shared" ca="1" si="9"/>
        <v>5.9287723479648662</v>
      </c>
      <c r="W70" s="24">
        <f t="shared" ca="1" si="20"/>
        <v>718.53633977034792</v>
      </c>
      <c r="X70" s="23">
        <f t="shared" ca="1" si="21"/>
        <v>724.46511211831285</v>
      </c>
      <c r="Z70" s="23">
        <f t="shared" ca="1" si="10"/>
        <v>9.0959031881230086</v>
      </c>
      <c r="AA70" s="23">
        <f t="shared" ca="1" si="11"/>
        <v>1.7653542779786189</v>
      </c>
      <c r="AB70" s="24">
        <f t="shared" ca="1" si="22"/>
        <v>873.40804326133912</v>
      </c>
      <c r="AC70" s="23">
        <f t="shared" ca="1" si="23"/>
        <v>875.17339753931776</v>
      </c>
    </row>
    <row r="71" spans="1:29" x14ac:dyDescent="0.25">
      <c r="A71" s="23">
        <f t="shared" ca="1" si="0"/>
        <v>7.102658223208639</v>
      </c>
      <c r="B71" s="23">
        <f t="shared" ca="1" si="1"/>
        <v>0.52808072681957541</v>
      </c>
      <c r="C71" s="24">
        <f t="shared" ca="1" si="12"/>
        <v>767.78118811375907</v>
      </c>
      <c r="D71" s="23">
        <f t="shared" ca="1" si="13"/>
        <v>768.30926884057862</v>
      </c>
      <c r="E71" s="22"/>
      <c r="F71" s="23">
        <f t="shared" ca="1" si="2"/>
        <v>9.3331023626664962</v>
      </c>
      <c r="G71" s="23">
        <f t="shared" ca="1" si="3"/>
        <v>1.2457648638599552</v>
      </c>
      <c r="H71" s="24">
        <f t="shared" ca="1" si="14"/>
        <v>777.32591664085521</v>
      </c>
      <c r="I71" s="23">
        <f t="shared" ca="1" si="15"/>
        <v>778.57168150471512</v>
      </c>
      <c r="J71" s="22"/>
      <c r="K71" s="23">
        <f t="shared" ca="1" si="4"/>
        <v>3.4642416132929003E-2</v>
      </c>
      <c r="L71" s="23">
        <f t="shared" ca="1" si="5"/>
        <v>0.25074302855513952</v>
      </c>
      <c r="M71" s="24">
        <f t="shared" ca="1" si="16"/>
        <v>656.71599404638494</v>
      </c>
      <c r="N71" s="23">
        <f t="shared" ca="1" si="17"/>
        <v>656.96673707494006</v>
      </c>
      <c r="O71" s="22"/>
      <c r="P71" s="23">
        <f t="shared" ca="1" si="6"/>
        <v>6.3052321322670029</v>
      </c>
      <c r="Q71" s="23">
        <f t="shared" ca="1" si="7"/>
        <v>0.25599246686541605</v>
      </c>
      <c r="R71" s="24">
        <f t="shared" ca="1" si="18"/>
        <v>700.25596803396513</v>
      </c>
      <c r="S71" s="23">
        <f t="shared" ca="1" si="19"/>
        <v>700.51196050083058</v>
      </c>
      <c r="T71" s="22"/>
      <c r="U71" s="23">
        <f t="shared" ca="1" si="8"/>
        <v>3.8022218860033292</v>
      </c>
      <c r="V71" s="23">
        <f t="shared" ca="1" si="9"/>
        <v>15.612618727683563</v>
      </c>
      <c r="W71" s="24">
        <f t="shared" ca="1" si="20"/>
        <v>728.26733400431613</v>
      </c>
      <c r="X71" s="23">
        <f t="shared" ca="1" si="21"/>
        <v>743.87995273199965</v>
      </c>
      <c r="Z71" s="23">
        <f t="shared" ca="1" si="10"/>
        <v>20.994069792131103</v>
      </c>
      <c r="AA71" s="23">
        <f t="shared" ca="1" si="11"/>
        <v>11.103910937932859</v>
      </c>
      <c r="AB71" s="24">
        <f t="shared" ca="1" si="22"/>
        <v>896.16746733144885</v>
      </c>
      <c r="AC71" s="23">
        <f t="shared" ca="1" si="23"/>
        <v>907.27137826938167</v>
      </c>
    </row>
    <row r="72" spans="1:29" x14ac:dyDescent="0.25">
      <c r="A72" s="23">
        <f t="shared" ca="1" si="0"/>
        <v>1.8425910744801739</v>
      </c>
      <c r="B72" s="23">
        <f t="shared" ca="1" si="1"/>
        <v>7.6623395392007618E-2</v>
      </c>
      <c r="C72" s="24">
        <f t="shared" ca="1" si="12"/>
        <v>770.15185991505882</v>
      </c>
      <c r="D72" s="23">
        <f t="shared" ca="1" si="13"/>
        <v>770.22848331045088</v>
      </c>
      <c r="E72" s="22"/>
      <c r="F72" s="23">
        <f t="shared" ca="1" si="2"/>
        <v>7.5687492440553399</v>
      </c>
      <c r="G72" s="23">
        <f t="shared" ca="1" si="3"/>
        <v>3.87474389257852</v>
      </c>
      <c r="H72" s="24">
        <f t="shared" ca="1" si="14"/>
        <v>786.14043074877043</v>
      </c>
      <c r="I72" s="23">
        <f t="shared" ca="1" si="15"/>
        <v>790.01517464134895</v>
      </c>
      <c r="J72" s="22"/>
      <c r="K72" s="23">
        <f t="shared" ca="1" si="4"/>
        <v>2.763297929071368</v>
      </c>
      <c r="L72" s="23">
        <f t="shared" ca="1" si="5"/>
        <v>0.42473899396161946</v>
      </c>
      <c r="M72" s="24">
        <f t="shared" ca="1" si="16"/>
        <v>659.73003500401137</v>
      </c>
      <c r="N72" s="23">
        <f t="shared" ca="1" si="17"/>
        <v>660.15477399797294</v>
      </c>
      <c r="O72" s="22"/>
      <c r="P72" s="23">
        <f t="shared" ca="1" si="6"/>
        <v>4.2552225826318582</v>
      </c>
      <c r="Q72" s="23">
        <f t="shared" ca="1" si="7"/>
        <v>6.2537814922280592</v>
      </c>
      <c r="R72" s="24">
        <f t="shared" ca="1" si="18"/>
        <v>704.76718308346244</v>
      </c>
      <c r="S72" s="23">
        <f t="shared" ca="1" si="19"/>
        <v>711.02096457569053</v>
      </c>
      <c r="T72" s="22"/>
      <c r="U72" s="23">
        <f t="shared" ca="1" si="8"/>
        <v>0.78899391837788801</v>
      </c>
      <c r="V72" s="23">
        <f t="shared" ca="1" si="9"/>
        <v>11.037939816810677</v>
      </c>
      <c r="W72" s="24">
        <f t="shared" ca="1" si="20"/>
        <v>744.66894665037751</v>
      </c>
      <c r="X72" s="23">
        <f t="shared" ca="1" si="21"/>
        <v>755.70688646718816</v>
      </c>
      <c r="Z72" s="23">
        <f t="shared" ca="1" si="10"/>
        <v>8.7098814087518619</v>
      </c>
      <c r="AA72" s="23">
        <f t="shared" ca="1" si="11"/>
        <v>12.291897747472241</v>
      </c>
      <c r="AB72" s="24">
        <f t="shared" ca="1" si="22"/>
        <v>915.98125967813348</v>
      </c>
      <c r="AC72" s="23">
        <f t="shared" ca="1" si="23"/>
        <v>928.27315742560575</v>
      </c>
    </row>
    <row r="73" spans="1:29" x14ac:dyDescent="0.25">
      <c r="A73" s="23">
        <f t="shared" ca="1" si="0"/>
        <v>4.2189953311359476</v>
      </c>
      <c r="B73" s="23">
        <f t="shared" ca="1" si="1"/>
        <v>1.9775081655359403</v>
      </c>
      <c r="C73" s="24">
        <f t="shared" ca="1" si="12"/>
        <v>774.44747864158683</v>
      </c>
      <c r="D73" s="23">
        <f t="shared" ca="1" si="13"/>
        <v>776.42498680712276</v>
      </c>
      <c r="E73" s="22"/>
      <c r="F73" s="23">
        <f t="shared" ca="1" si="2"/>
        <v>9.8271679047071885</v>
      </c>
      <c r="G73" s="23">
        <f t="shared" ca="1" si="3"/>
        <v>10.791059977990232</v>
      </c>
      <c r="H73" s="24">
        <f t="shared" ca="1" si="14"/>
        <v>799.8423425460561</v>
      </c>
      <c r="I73" s="23">
        <f t="shared" ca="1" si="15"/>
        <v>810.63340252404635</v>
      </c>
      <c r="J73" s="22"/>
      <c r="K73" s="23">
        <f t="shared" ca="1" si="4"/>
        <v>19.47417808104132</v>
      </c>
      <c r="L73" s="23">
        <f t="shared" ca="1" si="5"/>
        <v>8.7927704392510542</v>
      </c>
      <c r="M73" s="24">
        <f t="shared" ca="1" si="16"/>
        <v>679.62895207901431</v>
      </c>
      <c r="N73" s="23">
        <f t="shared" ca="1" si="17"/>
        <v>688.42172251826537</v>
      </c>
      <c r="O73" s="22"/>
      <c r="P73" s="23">
        <f t="shared" ca="1" si="6"/>
        <v>4.5044159722982275</v>
      </c>
      <c r="Q73" s="23">
        <f t="shared" ca="1" si="7"/>
        <v>2.479419675066298</v>
      </c>
      <c r="R73" s="24">
        <f t="shared" ca="1" si="18"/>
        <v>715.52538054798879</v>
      </c>
      <c r="S73" s="23">
        <f t="shared" ca="1" si="19"/>
        <v>718.0048002230551</v>
      </c>
      <c r="T73" s="22"/>
      <c r="U73" s="23">
        <f t="shared" ca="1" si="8"/>
        <v>3.2277055331721862</v>
      </c>
      <c r="V73" s="23">
        <f t="shared" ca="1" si="9"/>
        <v>10.041433128567007</v>
      </c>
      <c r="W73" s="24">
        <f t="shared" ca="1" si="20"/>
        <v>758.93459200036034</v>
      </c>
      <c r="X73" s="23">
        <f t="shared" ca="1" si="21"/>
        <v>768.9760251289274</v>
      </c>
      <c r="Z73" s="23">
        <f t="shared" ca="1" si="10"/>
        <v>3.4499533397852518</v>
      </c>
      <c r="AA73" s="23">
        <f t="shared" ca="1" si="11"/>
        <v>6.029003686005808</v>
      </c>
      <c r="AB73" s="24">
        <f t="shared" ca="1" si="22"/>
        <v>931.72311076539097</v>
      </c>
      <c r="AC73" s="23">
        <f t="shared" ca="1" si="23"/>
        <v>937.75211445139678</v>
      </c>
    </row>
    <row r="74" spans="1:29" x14ac:dyDescent="0.25">
      <c r="A74" s="23">
        <f t="shared" ca="1" si="0"/>
        <v>0.31027334393244044</v>
      </c>
      <c r="B74" s="23">
        <f t="shared" ca="1" si="1"/>
        <v>1.5163724096870705</v>
      </c>
      <c r="C74" s="24">
        <f t="shared" ca="1" si="12"/>
        <v>776.73526015105517</v>
      </c>
      <c r="D74" s="23">
        <f t="shared" ca="1" si="13"/>
        <v>778.25163256074222</v>
      </c>
      <c r="E74" s="22"/>
      <c r="F74" s="23">
        <f t="shared" ca="1" si="2"/>
        <v>7.5788435856336367</v>
      </c>
      <c r="G74" s="23">
        <f t="shared" ca="1" si="3"/>
        <v>1.6031406900878888</v>
      </c>
      <c r="H74" s="24">
        <f t="shared" ca="1" si="14"/>
        <v>818.21224610968</v>
      </c>
      <c r="I74" s="23">
        <f t="shared" ca="1" si="15"/>
        <v>819.81538679976791</v>
      </c>
      <c r="J74" s="22"/>
      <c r="K74" s="23">
        <f t="shared" ca="1" si="4"/>
        <v>6.3246064075647892</v>
      </c>
      <c r="L74" s="23">
        <f t="shared" ca="1" si="5"/>
        <v>0.45177691074170095</v>
      </c>
      <c r="M74" s="24">
        <f t="shared" ca="1" si="16"/>
        <v>694.7463289258302</v>
      </c>
      <c r="N74" s="23">
        <f t="shared" ca="1" si="17"/>
        <v>695.19810583657193</v>
      </c>
      <c r="O74" s="22"/>
      <c r="P74" s="23">
        <f t="shared" ca="1" si="6"/>
        <v>6.7272652413884257</v>
      </c>
      <c r="Q74" s="23">
        <f t="shared" ca="1" si="7"/>
        <v>2.3084538338521474</v>
      </c>
      <c r="R74" s="24">
        <f t="shared" ca="1" si="18"/>
        <v>724.73206546444351</v>
      </c>
      <c r="S74" s="23">
        <f t="shared" ca="1" si="19"/>
        <v>727.04051929829564</v>
      </c>
      <c r="T74" s="22"/>
      <c r="U74" s="23">
        <f t="shared" ca="1" si="8"/>
        <v>10.216385405580024</v>
      </c>
      <c r="V74" s="23">
        <f t="shared" ca="1" si="9"/>
        <v>6.4557736294368988</v>
      </c>
      <c r="W74" s="24">
        <f t="shared" ca="1" si="20"/>
        <v>779.19241053450742</v>
      </c>
      <c r="X74" s="23">
        <f t="shared" ca="1" si="21"/>
        <v>785.64818416394428</v>
      </c>
      <c r="Z74" s="23">
        <f t="shared" ca="1" si="10"/>
        <v>15.423446595422607</v>
      </c>
      <c r="AA74" s="23">
        <f t="shared" ca="1" si="11"/>
        <v>12.166485738196524</v>
      </c>
      <c r="AB74" s="24">
        <f t="shared" ca="1" si="22"/>
        <v>953.17556104681944</v>
      </c>
      <c r="AC74" s="23">
        <f t="shared" ca="1" si="23"/>
        <v>965.34204678501601</v>
      </c>
    </row>
    <row r="75" spans="1:29" x14ac:dyDescent="0.25">
      <c r="A75" s="23">
        <f t="shared" ca="1" si="0"/>
        <v>4.8925056337181596</v>
      </c>
      <c r="B75" s="23">
        <f t="shared" ca="1" si="1"/>
        <v>5.1465269026399358</v>
      </c>
      <c r="C75" s="24">
        <f t="shared" ca="1" si="12"/>
        <v>783.14413819446042</v>
      </c>
      <c r="D75" s="23">
        <f t="shared" ca="1" si="13"/>
        <v>788.29066509710037</v>
      </c>
      <c r="E75" s="22"/>
      <c r="F75" s="23">
        <f t="shared" ca="1" si="2"/>
        <v>11.645547049880676</v>
      </c>
      <c r="G75" s="23">
        <f t="shared" ca="1" si="3"/>
        <v>8.3672591290535596</v>
      </c>
      <c r="H75" s="24">
        <f t="shared" ca="1" si="14"/>
        <v>831.46093384964854</v>
      </c>
      <c r="I75" s="23">
        <f t="shared" ca="1" si="15"/>
        <v>839.82819297870208</v>
      </c>
      <c r="J75" s="22"/>
      <c r="K75" s="23">
        <f t="shared" ca="1" si="4"/>
        <v>7.445237673302131</v>
      </c>
      <c r="L75" s="23">
        <f t="shared" ca="1" si="5"/>
        <v>0.95829227263222572</v>
      </c>
      <c r="M75" s="24">
        <f t="shared" ca="1" si="16"/>
        <v>702.64334350987406</v>
      </c>
      <c r="N75" s="23">
        <f t="shared" ca="1" si="17"/>
        <v>703.60163578250626</v>
      </c>
      <c r="O75" s="22"/>
      <c r="P75" s="23">
        <f t="shared" ca="1" si="6"/>
        <v>13.712346675395594</v>
      </c>
      <c r="Q75" s="23">
        <f t="shared" ca="1" si="7"/>
        <v>1.2781737625447618</v>
      </c>
      <c r="R75" s="24">
        <f t="shared" ca="1" si="18"/>
        <v>740.7528659736912</v>
      </c>
      <c r="S75" s="23">
        <f t="shared" ca="1" si="19"/>
        <v>742.03103973623593</v>
      </c>
      <c r="T75" s="22"/>
      <c r="U75" s="23">
        <f t="shared" ca="1" si="8"/>
        <v>10.645684312048692</v>
      </c>
      <c r="V75" s="23">
        <f t="shared" ca="1" si="9"/>
        <v>4.3087149725910665</v>
      </c>
      <c r="W75" s="24">
        <f t="shared" ca="1" si="20"/>
        <v>796.29386847599301</v>
      </c>
      <c r="X75" s="23">
        <f t="shared" ca="1" si="21"/>
        <v>800.60258344858403</v>
      </c>
      <c r="Z75" s="23">
        <f t="shared" ca="1" si="10"/>
        <v>1.3649241024051066</v>
      </c>
      <c r="AA75" s="23">
        <f t="shared" ca="1" si="11"/>
        <v>1.8390897886437987</v>
      </c>
      <c r="AB75" s="24">
        <f t="shared" ca="1" si="22"/>
        <v>966.70697088742111</v>
      </c>
      <c r="AC75" s="23">
        <f t="shared" ca="1" si="23"/>
        <v>968.54606067606494</v>
      </c>
    </row>
    <row r="76" spans="1:29" x14ac:dyDescent="0.25">
      <c r="A76" s="23">
        <f t="shared" ca="1" si="0"/>
        <v>28.295432777240435</v>
      </c>
      <c r="B76" s="23">
        <f t="shared" ca="1" si="1"/>
        <v>4.5219076141615995</v>
      </c>
      <c r="C76" s="24">
        <f t="shared" ca="1" si="12"/>
        <v>816.58609787434079</v>
      </c>
      <c r="D76" s="23">
        <f t="shared" ca="1" si="13"/>
        <v>821.10800548850239</v>
      </c>
      <c r="E76" s="22"/>
      <c r="F76" s="23">
        <f t="shared" ca="1" si="2"/>
        <v>2.3194157310228509</v>
      </c>
      <c r="G76" s="23">
        <f t="shared" ca="1" si="3"/>
        <v>6.9121156183239592</v>
      </c>
      <c r="H76" s="24">
        <f t="shared" ca="1" si="14"/>
        <v>842.14760870972498</v>
      </c>
      <c r="I76" s="23">
        <f t="shared" ca="1" si="15"/>
        <v>849.0597243280489</v>
      </c>
      <c r="J76" s="22"/>
      <c r="K76" s="23">
        <f t="shared" ca="1" si="4"/>
        <v>1.4655414157371005</v>
      </c>
      <c r="L76" s="23">
        <f t="shared" ca="1" si="5"/>
        <v>0.89198556547886854</v>
      </c>
      <c r="M76" s="24">
        <f t="shared" ca="1" si="16"/>
        <v>705.06717719824337</v>
      </c>
      <c r="N76" s="23">
        <f t="shared" ca="1" si="17"/>
        <v>705.95916276372225</v>
      </c>
      <c r="O76" s="22"/>
      <c r="P76" s="23">
        <f t="shared" ca="1" si="6"/>
        <v>0.42662369445916343</v>
      </c>
      <c r="Q76" s="23">
        <f t="shared" ca="1" si="7"/>
        <v>0.7742868578537706</v>
      </c>
      <c r="R76" s="24">
        <f t="shared" ca="1" si="18"/>
        <v>742.45766343069511</v>
      </c>
      <c r="S76" s="23">
        <f t="shared" ca="1" si="19"/>
        <v>743.23195028854889</v>
      </c>
      <c r="T76" s="22"/>
      <c r="U76" s="23">
        <f t="shared" ca="1" si="8"/>
        <v>6.3132252851367419</v>
      </c>
      <c r="V76" s="23">
        <f t="shared" ca="1" si="9"/>
        <v>5.732963905963298</v>
      </c>
      <c r="W76" s="24">
        <f t="shared" ca="1" si="20"/>
        <v>806.91580873372072</v>
      </c>
      <c r="X76" s="23">
        <f t="shared" ca="1" si="21"/>
        <v>812.64877263968401</v>
      </c>
      <c r="Z76" s="23">
        <f t="shared" ca="1" si="10"/>
        <v>3.5523915445817926</v>
      </c>
      <c r="AA76" s="23">
        <f t="shared" ca="1" si="11"/>
        <v>2.7054077905711744</v>
      </c>
      <c r="AB76" s="24">
        <f t="shared" ca="1" si="22"/>
        <v>972.09845222064678</v>
      </c>
      <c r="AC76" s="23">
        <f t="shared" ca="1" si="23"/>
        <v>974.80386001121792</v>
      </c>
    </row>
    <row r="77" spans="1:29" x14ac:dyDescent="0.25">
      <c r="A77" s="23">
        <f t="shared" ca="1" si="0"/>
        <v>9.4023628772296881</v>
      </c>
      <c r="B77" s="23">
        <f t="shared" ca="1" si="1"/>
        <v>0.42214080918367203</v>
      </c>
      <c r="C77" s="24">
        <f t="shared" ca="1" si="12"/>
        <v>830.51036836573212</v>
      </c>
      <c r="D77" s="23">
        <f t="shared" ca="1" si="13"/>
        <v>830.93250917491582</v>
      </c>
      <c r="E77" s="22"/>
      <c r="F77" s="23">
        <f t="shared" ca="1" si="2"/>
        <v>9.9079980408769792</v>
      </c>
      <c r="G77" s="23">
        <f t="shared" ca="1" si="3"/>
        <v>7.2946127779387897</v>
      </c>
      <c r="H77" s="24">
        <f t="shared" ca="1" si="14"/>
        <v>858.96772236892593</v>
      </c>
      <c r="I77" s="23">
        <f t="shared" ca="1" si="15"/>
        <v>866.26233514686476</v>
      </c>
      <c r="J77" s="22"/>
      <c r="K77" s="23">
        <f t="shared" ca="1" si="4"/>
        <v>0.95096602776069328</v>
      </c>
      <c r="L77" s="23">
        <f t="shared" ca="1" si="5"/>
        <v>3.2827942680676503</v>
      </c>
      <c r="M77" s="24">
        <f t="shared" ca="1" si="16"/>
        <v>706.91012879148298</v>
      </c>
      <c r="N77" s="23">
        <f t="shared" ca="1" si="17"/>
        <v>710.19292305955059</v>
      </c>
      <c r="O77" s="22"/>
      <c r="P77" s="23">
        <f t="shared" ca="1" si="6"/>
        <v>8.117770305026875</v>
      </c>
      <c r="Q77" s="23">
        <f t="shared" ca="1" si="7"/>
        <v>7.3245080762137444</v>
      </c>
      <c r="R77" s="24">
        <f t="shared" ca="1" si="18"/>
        <v>751.34972059357574</v>
      </c>
      <c r="S77" s="23">
        <f t="shared" ca="1" si="19"/>
        <v>758.6742286697895</v>
      </c>
      <c r="T77" s="22"/>
      <c r="U77" s="23">
        <f t="shared" ca="1" si="8"/>
        <v>5.7250825662932998</v>
      </c>
      <c r="V77" s="23">
        <f t="shared" ca="1" si="9"/>
        <v>1.6521415902493186</v>
      </c>
      <c r="W77" s="24">
        <f t="shared" ca="1" si="20"/>
        <v>818.37385520597729</v>
      </c>
      <c r="X77" s="23">
        <f t="shared" ca="1" si="21"/>
        <v>820.02599679622665</v>
      </c>
      <c r="Z77" s="23">
        <f t="shared" ca="1" si="10"/>
        <v>10.922041957047467</v>
      </c>
      <c r="AA77" s="23">
        <f t="shared" ca="1" si="11"/>
        <v>4.5687973052868802</v>
      </c>
      <c r="AB77" s="24">
        <f t="shared" ca="1" si="22"/>
        <v>985.72590196826536</v>
      </c>
      <c r="AC77" s="23">
        <f t="shared" ca="1" si="23"/>
        <v>990.29469927355228</v>
      </c>
    </row>
    <row r="78" spans="1:29" x14ac:dyDescent="0.25">
      <c r="A78" s="23">
        <f t="shared" ref="A78:A141" ca="1" si="24">((-LN(1-RAND()))/$C$9)</f>
        <v>12.38662777419939</v>
      </c>
      <c r="B78" s="23">
        <f t="shared" ref="B78:B141" ca="1" si="25">((-LN(1-RAND()))/$C$10)</f>
        <v>1.9181502989483541</v>
      </c>
      <c r="C78" s="24">
        <f t="shared" ca="1" si="12"/>
        <v>843.3191369491152</v>
      </c>
      <c r="D78" s="23">
        <f t="shared" ca="1" si="13"/>
        <v>845.23728724806358</v>
      </c>
      <c r="E78" s="22"/>
      <c r="F78" s="23">
        <f t="shared" ref="F78:F141" ca="1" si="26">((-LN(1-RAND()))/$H$9)</f>
        <v>29.95294694157073</v>
      </c>
      <c r="G78" s="23">
        <f t="shared" ref="G78:G141" ca="1" si="27">((-LN(1-RAND()))/$H$10)</f>
        <v>1.4172438738162569</v>
      </c>
      <c r="H78" s="24">
        <f t="shared" ca="1" si="14"/>
        <v>896.21528208843552</v>
      </c>
      <c r="I78" s="23">
        <f t="shared" ca="1" si="15"/>
        <v>897.63252596225175</v>
      </c>
      <c r="J78" s="22"/>
      <c r="K78" s="23">
        <f t="shared" ref="K78:K141" ca="1" si="28">((-LN(1-RAND()))/$M$9)</f>
        <v>2.1998028255817283</v>
      </c>
      <c r="L78" s="23">
        <f t="shared" ref="L78:L141" ca="1" si="29">((-LN(1-RAND()))/$M$10)</f>
        <v>0.63653741908938366</v>
      </c>
      <c r="M78" s="24">
        <f t="shared" ca="1" si="16"/>
        <v>712.39272588513234</v>
      </c>
      <c r="N78" s="23">
        <f t="shared" ca="1" si="17"/>
        <v>713.02926330422167</v>
      </c>
      <c r="O78" s="22"/>
      <c r="P78" s="23">
        <f t="shared" ref="P78:P141" ca="1" si="30">((-LN(1-RAND()))/$R$9)</f>
        <v>15.365394839846941</v>
      </c>
      <c r="Q78" s="23">
        <f t="shared" ref="Q78:Q141" ca="1" si="31">((-LN(1-RAND()))/$R$10)</f>
        <v>9.8629073170700448</v>
      </c>
      <c r="R78" s="24">
        <f t="shared" ca="1" si="18"/>
        <v>774.03962350963639</v>
      </c>
      <c r="S78" s="23">
        <f t="shared" ca="1" si="19"/>
        <v>783.90253082670642</v>
      </c>
      <c r="T78" s="22"/>
      <c r="U78" s="23">
        <f t="shared" ref="U78:U141" ca="1" si="32">((-LN(1-RAND()))/$W$9)</f>
        <v>2.2416317648663955</v>
      </c>
      <c r="V78" s="23">
        <f t="shared" ref="V78:V141" ca="1" si="33">((-LN(1-RAND()))/$W$10)</f>
        <v>7.4426839450961362</v>
      </c>
      <c r="W78" s="24">
        <f t="shared" ca="1" si="20"/>
        <v>822.26762856109303</v>
      </c>
      <c r="X78" s="23">
        <f t="shared" ca="1" si="21"/>
        <v>829.71031250618921</v>
      </c>
      <c r="Z78" s="23">
        <f t="shared" ref="Z78:Z141" ca="1" si="34">((-LN(1-RAND()))/$AB$9)</f>
        <v>4.1284261803325943</v>
      </c>
      <c r="AA78" s="23">
        <f t="shared" ref="AA78:AA141" ca="1" si="35">((-LN(1-RAND()))/$AB$10)</f>
        <v>0.12534187082829473</v>
      </c>
      <c r="AB78" s="24">
        <f t="shared" ca="1" si="22"/>
        <v>994.42312545388484</v>
      </c>
      <c r="AC78" s="23">
        <f t="shared" ca="1" si="23"/>
        <v>994.5484673247131</v>
      </c>
    </row>
    <row r="79" spans="1:29" x14ac:dyDescent="0.25">
      <c r="A79" s="23">
        <f t="shared" ca="1" si="24"/>
        <v>14.933244588193944</v>
      </c>
      <c r="B79" s="23">
        <f t="shared" ca="1" si="25"/>
        <v>10.161675674297967</v>
      </c>
      <c r="C79" s="24">
        <f t="shared" ref="C79:C142" ca="1" si="36">D78+A79</f>
        <v>860.17053183625751</v>
      </c>
      <c r="D79" s="23">
        <f t="shared" ref="D79:D142" ca="1" si="37">C79+B79</f>
        <v>870.33220751055546</v>
      </c>
      <c r="E79" s="22"/>
      <c r="F79" s="23">
        <f t="shared" ca="1" si="26"/>
        <v>3.4935925939805955E-2</v>
      </c>
      <c r="G79" s="23">
        <f t="shared" ca="1" si="27"/>
        <v>7.5539703344094491</v>
      </c>
      <c r="H79" s="24">
        <f t="shared" ref="H79:H142" ca="1" si="38">I78+F79</f>
        <v>897.66746188819161</v>
      </c>
      <c r="I79" s="23">
        <f t="shared" ref="I79:I142" ca="1" si="39">H79+G79</f>
        <v>905.22143222260104</v>
      </c>
      <c r="J79" s="22"/>
      <c r="K79" s="23">
        <f t="shared" ca="1" si="28"/>
        <v>3.9266757301874655</v>
      </c>
      <c r="L79" s="23">
        <f t="shared" ca="1" si="29"/>
        <v>0.53542657789402071</v>
      </c>
      <c r="M79" s="24">
        <f t="shared" ref="M79:M142" ca="1" si="40">N78+K79</f>
        <v>716.95593903440908</v>
      </c>
      <c r="N79" s="23">
        <f t="shared" ref="N79:N142" ca="1" si="41">M79+L79</f>
        <v>717.49136561230307</v>
      </c>
      <c r="O79" s="22"/>
      <c r="P79" s="23">
        <f t="shared" ca="1" si="30"/>
        <v>2.6569838467071438</v>
      </c>
      <c r="Q79" s="23">
        <f t="shared" ca="1" si="31"/>
        <v>8.8220798486801097</v>
      </c>
      <c r="R79" s="24">
        <f t="shared" ref="R79:R142" ca="1" si="42">S78+P79</f>
        <v>786.55951467341356</v>
      </c>
      <c r="S79" s="23">
        <f t="shared" ref="S79:S142" ca="1" si="43">R79+Q79</f>
        <v>795.38159452209368</v>
      </c>
      <c r="T79" s="22"/>
      <c r="U79" s="23">
        <f t="shared" ca="1" si="32"/>
        <v>4.4987907070147246</v>
      </c>
      <c r="V79" s="23">
        <f t="shared" ca="1" si="33"/>
        <v>3.004750716851103</v>
      </c>
      <c r="W79" s="24">
        <f t="shared" ref="W79:W142" ca="1" si="44">X78+U79</f>
        <v>834.20910321320389</v>
      </c>
      <c r="X79" s="23">
        <f t="shared" ref="X79:X142" ca="1" si="45">W79+V79</f>
        <v>837.21385393005494</v>
      </c>
      <c r="Z79" s="23">
        <f t="shared" ca="1" si="34"/>
        <v>6.1576846920381012</v>
      </c>
      <c r="AA79" s="23">
        <f t="shared" ca="1" si="35"/>
        <v>1.4457471503255093</v>
      </c>
      <c r="AB79" s="24">
        <f t="shared" ref="AB79:AB142" ca="1" si="46">AC78+Z79</f>
        <v>1000.7061520167512</v>
      </c>
      <c r="AC79" s="23">
        <f t="shared" ref="AC79:AC142" ca="1" si="47">AB79+AA79</f>
        <v>1002.1518991670766</v>
      </c>
    </row>
    <row r="80" spans="1:29" x14ac:dyDescent="0.25">
      <c r="A80" s="23">
        <f t="shared" ca="1" si="24"/>
        <v>2.2828274008621969</v>
      </c>
      <c r="B80" s="23">
        <f t="shared" ca="1" si="25"/>
        <v>1.3413754172489667</v>
      </c>
      <c r="C80" s="24">
        <f t="shared" ca="1" si="36"/>
        <v>872.61503491141764</v>
      </c>
      <c r="D80" s="23">
        <f t="shared" ca="1" si="37"/>
        <v>873.95641032866661</v>
      </c>
      <c r="E80" s="22"/>
      <c r="F80" s="23">
        <f t="shared" ca="1" si="26"/>
        <v>1.8527815484401129</v>
      </c>
      <c r="G80" s="23">
        <f t="shared" ca="1" si="27"/>
        <v>0.45762732628395275</v>
      </c>
      <c r="H80" s="24">
        <f t="shared" ca="1" si="38"/>
        <v>907.07421377104117</v>
      </c>
      <c r="I80" s="23">
        <f t="shared" ca="1" si="39"/>
        <v>907.53184109732513</v>
      </c>
      <c r="J80" s="22"/>
      <c r="K80" s="23">
        <f t="shared" ca="1" si="28"/>
        <v>0.87120494777236224</v>
      </c>
      <c r="L80" s="23">
        <f t="shared" ca="1" si="29"/>
        <v>1.2166194194752546</v>
      </c>
      <c r="M80" s="24">
        <f t="shared" ca="1" si="40"/>
        <v>718.36257056007548</v>
      </c>
      <c r="N80" s="23">
        <f t="shared" ca="1" si="41"/>
        <v>719.57918997955073</v>
      </c>
      <c r="O80" s="22"/>
      <c r="P80" s="23">
        <f t="shared" ca="1" si="30"/>
        <v>9.293790315267719</v>
      </c>
      <c r="Q80" s="23">
        <f t="shared" ca="1" si="31"/>
        <v>5.0231726683298348</v>
      </c>
      <c r="R80" s="24">
        <f t="shared" ca="1" si="42"/>
        <v>804.67538483736143</v>
      </c>
      <c r="S80" s="23">
        <f t="shared" ca="1" si="43"/>
        <v>809.69855750569127</v>
      </c>
      <c r="T80" s="22"/>
      <c r="U80" s="23">
        <f t="shared" ca="1" si="32"/>
        <v>2.4870407408384727</v>
      </c>
      <c r="V80" s="23">
        <f t="shared" ca="1" si="33"/>
        <v>13.569544950200322</v>
      </c>
      <c r="W80" s="24">
        <f t="shared" ca="1" si="44"/>
        <v>839.70089467089338</v>
      </c>
      <c r="X80" s="23">
        <f t="shared" ca="1" si="45"/>
        <v>853.27043962109371</v>
      </c>
      <c r="Z80" s="23">
        <f t="shared" ca="1" si="34"/>
        <v>29.929856086889043</v>
      </c>
      <c r="AA80" s="23">
        <f t="shared" ca="1" si="35"/>
        <v>20.106365608305619</v>
      </c>
      <c r="AB80" s="24">
        <f t="shared" ca="1" si="46"/>
        <v>1032.0817552539656</v>
      </c>
      <c r="AC80" s="23">
        <f t="shared" ca="1" si="47"/>
        <v>1052.1881208622713</v>
      </c>
    </row>
    <row r="81" spans="1:29" x14ac:dyDescent="0.25">
      <c r="A81" s="23">
        <f t="shared" ca="1" si="24"/>
        <v>10.729512574120134</v>
      </c>
      <c r="B81" s="23">
        <f t="shared" ca="1" si="25"/>
        <v>3.6604893881694403</v>
      </c>
      <c r="C81" s="24">
        <f t="shared" ca="1" si="36"/>
        <v>884.68592290278673</v>
      </c>
      <c r="D81" s="23">
        <f t="shared" ca="1" si="37"/>
        <v>888.34641229095621</v>
      </c>
      <c r="E81" s="22"/>
      <c r="F81" s="23">
        <f t="shared" ca="1" si="26"/>
        <v>0.91612798035723719</v>
      </c>
      <c r="G81" s="23">
        <f t="shared" ca="1" si="27"/>
        <v>20.104394171591604</v>
      </c>
      <c r="H81" s="24">
        <f t="shared" ca="1" si="38"/>
        <v>908.44796907768239</v>
      </c>
      <c r="I81" s="23">
        <f t="shared" ca="1" si="39"/>
        <v>928.55236324927398</v>
      </c>
      <c r="J81" s="22"/>
      <c r="K81" s="23">
        <f t="shared" ca="1" si="28"/>
        <v>1.3749679325925501</v>
      </c>
      <c r="L81" s="23">
        <f t="shared" ca="1" si="29"/>
        <v>5.7940106429261258</v>
      </c>
      <c r="M81" s="24">
        <f t="shared" ca="1" si="40"/>
        <v>720.95415791214327</v>
      </c>
      <c r="N81" s="23">
        <f t="shared" ca="1" si="41"/>
        <v>726.74816855506936</v>
      </c>
      <c r="O81" s="22"/>
      <c r="P81" s="23">
        <f t="shared" ca="1" si="30"/>
        <v>3.0701611116177019</v>
      </c>
      <c r="Q81" s="23">
        <f t="shared" ca="1" si="31"/>
        <v>11.942958126877899</v>
      </c>
      <c r="R81" s="24">
        <f t="shared" ca="1" si="42"/>
        <v>812.76871861730899</v>
      </c>
      <c r="S81" s="23">
        <f t="shared" ca="1" si="43"/>
        <v>824.71167674418689</v>
      </c>
      <c r="T81" s="22"/>
      <c r="U81" s="23">
        <f t="shared" ca="1" si="32"/>
        <v>2.5018373431324542E-2</v>
      </c>
      <c r="V81" s="23">
        <f t="shared" ca="1" si="33"/>
        <v>5.8576169726846068</v>
      </c>
      <c r="W81" s="24">
        <f t="shared" ca="1" si="44"/>
        <v>853.29545799452501</v>
      </c>
      <c r="X81" s="23">
        <f t="shared" ca="1" si="45"/>
        <v>859.15307496720959</v>
      </c>
      <c r="Z81" s="23">
        <f t="shared" ca="1" si="34"/>
        <v>14.896383196818601</v>
      </c>
      <c r="AA81" s="23">
        <f t="shared" ca="1" si="35"/>
        <v>1.4973162601800509</v>
      </c>
      <c r="AB81" s="24">
        <f t="shared" ca="1" si="46"/>
        <v>1067.0845040590898</v>
      </c>
      <c r="AC81" s="23">
        <f t="shared" ca="1" si="47"/>
        <v>1068.5818203192698</v>
      </c>
    </row>
    <row r="82" spans="1:29" x14ac:dyDescent="0.25">
      <c r="A82" s="23">
        <f t="shared" ca="1" si="24"/>
        <v>7.6102197388051733</v>
      </c>
      <c r="B82" s="23">
        <f t="shared" ca="1" si="25"/>
        <v>6.1962639473614942</v>
      </c>
      <c r="C82" s="24">
        <f t="shared" ca="1" si="36"/>
        <v>895.95663202976141</v>
      </c>
      <c r="D82" s="23">
        <f t="shared" ca="1" si="37"/>
        <v>902.15289597712285</v>
      </c>
      <c r="E82" s="22"/>
      <c r="F82" s="23">
        <f t="shared" ca="1" si="26"/>
        <v>24.912298110612767</v>
      </c>
      <c r="G82" s="23">
        <f t="shared" ca="1" si="27"/>
        <v>6.478482315007172</v>
      </c>
      <c r="H82" s="24">
        <f t="shared" ca="1" si="38"/>
        <v>953.4646613598868</v>
      </c>
      <c r="I82" s="23">
        <f t="shared" ca="1" si="39"/>
        <v>959.94314367489403</v>
      </c>
      <c r="J82" s="22"/>
      <c r="K82" s="23">
        <f t="shared" ca="1" si="28"/>
        <v>4.6884694467581571</v>
      </c>
      <c r="L82" s="23">
        <f t="shared" ca="1" si="29"/>
        <v>2.0926456445750463</v>
      </c>
      <c r="M82" s="24">
        <f t="shared" ca="1" si="40"/>
        <v>731.43663800182753</v>
      </c>
      <c r="N82" s="23">
        <f t="shared" ca="1" si="41"/>
        <v>733.52928364640263</v>
      </c>
      <c r="O82" s="22"/>
      <c r="P82" s="23">
        <f t="shared" ca="1" si="30"/>
        <v>1.3668438738761504</v>
      </c>
      <c r="Q82" s="23">
        <f t="shared" ca="1" si="31"/>
        <v>4.798991674842858</v>
      </c>
      <c r="R82" s="24">
        <f t="shared" ca="1" si="42"/>
        <v>826.07852061806307</v>
      </c>
      <c r="S82" s="23">
        <f t="shared" ca="1" si="43"/>
        <v>830.87751229290598</v>
      </c>
      <c r="T82" s="22"/>
      <c r="U82" s="23">
        <f t="shared" ca="1" si="32"/>
        <v>2.7605180241479594</v>
      </c>
      <c r="V82" s="23">
        <f t="shared" ca="1" si="33"/>
        <v>0.89053437790657841</v>
      </c>
      <c r="W82" s="24">
        <f t="shared" ca="1" si="44"/>
        <v>861.91359299135752</v>
      </c>
      <c r="X82" s="23">
        <f t="shared" ca="1" si="45"/>
        <v>862.80412736926405</v>
      </c>
      <c r="Z82" s="23">
        <f t="shared" ca="1" si="34"/>
        <v>3.4448764291412579</v>
      </c>
      <c r="AA82" s="23">
        <f t="shared" ca="1" si="35"/>
        <v>11.869299703041191</v>
      </c>
      <c r="AB82" s="24">
        <f t="shared" ca="1" si="46"/>
        <v>1072.026696748411</v>
      </c>
      <c r="AC82" s="23">
        <f t="shared" ca="1" si="47"/>
        <v>1083.8959964514522</v>
      </c>
    </row>
    <row r="83" spans="1:29" x14ac:dyDescent="0.25">
      <c r="A83" s="23">
        <f t="shared" ca="1" si="24"/>
        <v>6.3567491690371991</v>
      </c>
      <c r="B83" s="23">
        <f t="shared" ca="1" si="25"/>
        <v>2.2428900812195818</v>
      </c>
      <c r="C83" s="24">
        <f t="shared" ca="1" si="36"/>
        <v>908.5096451461601</v>
      </c>
      <c r="D83" s="23">
        <f t="shared" ca="1" si="37"/>
        <v>910.75253522737967</v>
      </c>
      <c r="E83" s="22"/>
      <c r="F83" s="23">
        <f t="shared" ca="1" si="26"/>
        <v>7.8158087181587348</v>
      </c>
      <c r="G83" s="23">
        <f t="shared" ca="1" si="27"/>
        <v>0.59412926638067576</v>
      </c>
      <c r="H83" s="24">
        <f t="shared" ca="1" si="38"/>
        <v>967.75895239305282</v>
      </c>
      <c r="I83" s="23">
        <f t="shared" ca="1" si="39"/>
        <v>968.35308165943354</v>
      </c>
      <c r="J83" s="22"/>
      <c r="K83" s="23">
        <f t="shared" ca="1" si="28"/>
        <v>4.8556205891127693</v>
      </c>
      <c r="L83" s="23">
        <f t="shared" ca="1" si="29"/>
        <v>13.544630545764235</v>
      </c>
      <c r="M83" s="24">
        <f t="shared" ca="1" si="40"/>
        <v>738.38490423551536</v>
      </c>
      <c r="N83" s="23">
        <f t="shared" ca="1" si="41"/>
        <v>751.92953478127959</v>
      </c>
      <c r="O83" s="22"/>
      <c r="P83" s="23">
        <f t="shared" ca="1" si="30"/>
        <v>0.77466797183458191</v>
      </c>
      <c r="Q83" s="23">
        <f t="shared" ca="1" si="31"/>
        <v>1.5178452912507108</v>
      </c>
      <c r="R83" s="24">
        <f t="shared" ca="1" si="42"/>
        <v>831.65218026474054</v>
      </c>
      <c r="S83" s="23">
        <f t="shared" ca="1" si="43"/>
        <v>833.17002555599129</v>
      </c>
      <c r="T83" s="22"/>
      <c r="U83" s="23">
        <f t="shared" ca="1" si="32"/>
        <v>1.7612173733308993</v>
      </c>
      <c r="V83" s="23">
        <f t="shared" ca="1" si="33"/>
        <v>1.8306496082505008</v>
      </c>
      <c r="W83" s="24">
        <f t="shared" ca="1" si="44"/>
        <v>864.5653447425949</v>
      </c>
      <c r="X83" s="23">
        <f t="shared" ca="1" si="45"/>
        <v>866.3959943508454</v>
      </c>
      <c r="Z83" s="23">
        <f t="shared" ca="1" si="34"/>
        <v>3.9472116710558618</v>
      </c>
      <c r="AA83" s="23">
        <f t="shared" ca="1" si="35"/>
        <v>12.362078379718371</v>
      </c>
      <c r="AB83" s="24">
        <f t="shared" ca="1" si="46"/>
        <v>1087.843208122508</v>
      </c>
      <c r="AC83" s="23">
        <f t="shared" ca="1" si="47"/>
        <v>1100.2052865022265</v>
      </c>
    </row>
    <row r="84" spans="1:29" x14ac:dyDescent="0.25">
      <c r="A84" s="23">
        <f t="shared" ca="1" si="24"/>
        <v>16.092896447635564</v>
      </c>
      <c r="B84" s="23">
        <f t="shared" ca="1" si="25"/>
        <v>11.09048277197701</v>
      </c>
      <c r="C84" s="24">
        <f t="shared" ca="1" si="36"/>
        <v>926.84543167501522</v>
      </c>
      <c r="D84" s="23">
        <f t="shared" ca="1" si="37"/>
        <v>937.93591444699223</v>
      </c>
      <c r="E84" s="22"/>
      <c r="F84" s="23">
        <f t="shared" ca="1" si="26"/>
        <v>7.1091903543382609</v>
      </c>
      <c r="G84" s="23">
        <f t="shared" ca="1" si="27"/>
        <v>0.52190710816301489</v>
      </c>
      <c r="H84" s="24">
        <f t="shared" ca="1" si="38"/>
        <v>975.46227201377178</v>
      </c>
      <c r="I84" s="23">
        <f t="shared" ca="1" si="39"/>
        <v>975.98417912193474</v>
      </c>
      <c r="J84" s="22"/>
      <c r="K84" s="23">
        <f t="shared" ca="1" si="28"/>
        <v>4.3703604953785282</v>
      </c>
      <c r="L84" s="23">
        <f t="shared" ca="1" si="29"/>
        <v>2.1484040857639295</v>
      </c>
      <c r="M84" s="24">
        <f t="shared" ca="1" si="40"/>
        <v>756.29989527665816</v>
      </c>
      <c r="N84" s="23">
        <f t="shared" ca="1" si="41"/>
        <v>758.44829936242206</v>
      </c>
      <c r="O84" s="22"/>
      <c r="P84" s="23">
        <f t="shared" ca="1" si="30"/>
        <v>1.6929602773735135</v>
      </c>
      <c r="Q84" s="23">
        <f t="shared" ca="1" si="31"/>
        <v>9.3290560512722678</v>
      </c>
      <c r="R84" s="24">
        <f t="shared" ca="1" si="42"/>
        <v>834.86298583336475</v>
      </c>
      <c r="S84" s="23">
        <f t="shared" ca="1" si="43"/>
        <v>844.19204188463698</v>
      </c>
      <c r="T84" s="22"/>
      <c r="U84" s="23">
        <f t="shared" ca="1" si="32"/>
        <v>28.209412082055994</v>
      </c>
      <c r="V84" s="23">
        <f t="shared" ca="1" si="33"/>
        <v>0.25881312776527771</v>
      </c>
      <c r="W84" s="24">
        <f t="shared" ca="1" si="44"/>
        <v>894.60540643290142</v>
      </c>
      <c r="X84" s="23">
        <f t="shared" ca="1" si="45"/>
        <v>894.8642195606667</v>
      </c>
      <c r="Z84" s="23">
        <f t="shared" ca="1" si="34"/>
        <v>2.9557926784885074</v>
      </c>
      <c r="AA84" s="23">
        <f t="shared" ca="1" si="35"/>
        <v>3.1771508714050203</v>
      </c>
      <c r="AB84" s="24">
        <f t="shared" ca="1" si="46"/>
        <v>1103.161079180715</v>
      </c>
      <c r="AC84" s="23">
        <f t="shared" ca="1" si="47"/>
        <v>1106.33823005212</v>
      </c>
    </row>
    <row r="85" spans="1:29" x14ac:dyDescent="0.25">
      <c r="A85" s="23">
        <f t="shared" ca="1" si="24"/>
        <v>4.1871953053068758</v>
      </c>
      <c r="B85" s="23">
        <f t="shared" ca="1" si="25"/>
        <v>3.6201216177507414</v>
      </c>
      <c r="C85" s="24">
        <f t="shared" ca="1" si="36"/>
        <v>942.12310975229911</v>
      </c>
      <c r="D85" s="23">
        <f t="shared" ca="1" si="37"/>
        <v>945.7432313700499</v>
      </c>
      <c r="E85" s="22"/>
      <c r="F85" s="23">
        <f t="shared" ca="1" si="26"/>
        <v>2.3566361673073346</v>
      </c>
      <c r="G85" s="23">
        <f t="shared" ca="1" si="27"/>
        <v>1.0385911045110363</v>
      </c>
      <c r="H85" s="24">
        <f t="shared" ca="1" si="38"/>
        <v>978.34081528924207</v>
      </c>
      <c r="I85" s="23">
        <f t="shared" ca="1" si="39"/>
        <v>979.37940639375313</v>
      </c>
      <c r="J85" s="22"/>
      <c r="K85" s="23">
        <f t="shared" ca="1" si="28"/>
        <v>17.674214347905654</v>
      </c>
      <c r="L85" s="23">
        <f t="shared" ca="1" si="29"/>
        <v>5.6285714367450206</v>
      </c>
      <c r="M85" s="24">
        <f t="shared" ca="1" si="40"/>
        <v>776.12251371032767</v>
      </c>
      <c r="N85" s="23">
        <f t="shared" ca="1" si="41"/>
        <v>781.75108514707267</v>
      </c>
      <c r="O85" s="22"/>
      <c r="P85" s="23">
        <f t="shared" ca="1" si="30"/>
        <v>3.0685572607065135</v>
      </c>
      <c r="Q85" s="23">
        <f t="shared" ca="1" si="31"/>
        <v>0.75364243781530937</v>
      </c>
      <c r="R85" s="24">
        <f t="shared" ca="1" si="42"/>
        <v>847.26059914534346</v>
      </c>
      <c r="S85" s="23">
        <f t="shared" ca="1" si="43"/>
        <v>848.01424158315876</v>
      </c>
      <c r="T85" s="22"/>
      <c r="U85" s="23">
        <f t="shared" ca="1" si="32"/>
        <v>14.004149942681419</v>
      </c>
      <c r="V85" s="23">
        <f t="shared" ca="1" si="33"/>
        <v>18.758679513951339</v>
      </c>
      <c r="W85" s="24">
        <f t="shared" ca="1" si="44"/>
        <v>908.86836950334816</v>
      </c>
      <c r="X85" s="23">
        <f t="shared" ca="1" si="45"/>
        <v>927.62704901729956</v>
      </c>
      <c r="Z85" s="23">
        <f t="shared" ca="1" si="34"/>
        <v>10.235559565956681</v>
      </c>
      <c r="AA85" s="23">
        <f t="shared" ca="1" si="35"/>
        <v>2.663646615724109</v>
      </c>
      <c r="AB85" s="24">
        <f t="shared" ca="1" si="46"/>
        <v>1116.5737896180767</v>
      </c>
      <c r="AC85" s="23">
        <f t="shared" ca="1" si="47"/>
        <v>1119.2374362338007</v>
      </c>
    </row>
    <row r="86" spans="1:29" x14ac:dyDescent="0.25">
      <c r="A86" s="23">
        <f t="shared" ca="1" si="24"/>
        <v>2.476500374110985</v>
      </c>
      <c r="B86" s="23">
        <f t="shared" ca="1" si="25"/>
        <v>11.478030230317932</v>
      </c>
      <c r="C86" s="24">
        <f t="shared" ca="1" si="36"/>
        <v>948.21973174416087</v>
      </c>
      <c r="D86" s="23">
        <f t="shared" ca="1" si="37"/>
        <v>959.69776197447879</v>
      </c>
      <c r="E86" s="22"/>
      <c r="F86" s="23">
        <f t="shared" ca="1" si="26"/>
        <v>27.270675407954741</v>
      </c>
      <c r="G86" s="23">
        <f t="shared" ca="1" si="27"/>
        <v>11.107121730263255</v>
      </c>
      <c r="H86" s="24">
        <f t="shared" ca="1" si="38"/>
        <v>1006.6500818017079</v>
      </c>
      <c r="I86" s="23">
        <f t="shared" ca="1" si="39"/>
        <v>1017.7572035319711</v>
      </c>
      <c r="J86" s="22"/>
      <c r="K86" s="23">
        <f t="shared" ca="1" si="28"/>
        <v>1.3677391327761677</v>
      </c>
      <c r="L86" s="23">
        <f t="shared" ca="1" si="29"/>
        <v>2.8421229455442401</v>
      </c>
      <c r="M86" s="24">
        <f t="shared" ca="1" si="40"/>
        <v>783.11882427984881</v>
      </c>
      <c r="N86" s="23">
        <f t="shared" ca="1" si="41"/>
        <v>785.96094722539306</v>
      </c>
      <c r="O86" s="22"/>
      <c r="P86" s="23">
        <f t="shared" ca="1" si="30"/>
        <v>5.6077515356138097</v>
      </c>
      <c r="Q86" s="23">
        <f t="shared" ca="1" si="31"/>
        <v>0.18435730183663962</v>
      </c>
      <c r="R86" s="24">
        <f t="shared" ca="1" si="42"/>
        <v>853.62199311877259</v>
      </c>
      <c r="S86" s="23">
        <f t="shared" ca="1" si="43"/>
        <v>853.80635042060919</v>
      </c>
      <c r="T86" s="22"/>
      <c r="U86" s="23">
        <f t="shared" ca="1" si="32"/>
        <v>0.52917351480282138</v>
      </c>
      <c r="V86" s="23">
        <f t="shared" ca="1" si="33"/>
        <v>11.373467954468996</v>
      </c>
      <c r="W86" s="24">
        <f t="shared" ca="1" si="44"/>
        <v>928.15622253210233</v>
      </c>
      <c r="X86" s="23">
        <f t="shared" ca="1" si="45"/>
        <v>939.52969048657133</v>
      </c>
      <c r="Z86" s="23">
        <f t="shared" ca="1" si="34"/>
        <v>11.040866551776071</v>
      </c>
      <c r="AA86" s="23">
        <f t="shared" ca="1" si="35"/>
        <v>2.761843318264666</v>
      </c>
      <c r="AB86" s="24">
        <f t="shared" ca="1" si="46"/>
        <v>1130.2783027855769</v>
      </c>
      <c r="AC86" s="23">
        <f t="shared" ca="1" si="47"/>
        <v>1133.0401461038416</v>
      </c>
    </row>
    <row r="87" spans="1:29" x14ac:dyDescent="0.25">
      <c r="A87" s="23">
        <f t="shared" ca="1" si="24"/>
        <v>2.3036880156108799</v>
      </c>
      <c r="B87" s="23">
        <f t="shared" ca="1" si="25"/>
        <v>14.975467646218217</v>
      </c>
      <c r="C87" s="24">
        <f t="shared" ca="1" si="36"/>
        <v>962.00144999008967</v>
      </c>
      <c r="D87" s="23">
        <f t="shared" ca="1" si="37"/>
        <v>976.97691763630792</v>
      </c>
      <c r="E87" s="22"/>
      <c r="F87" s="23">
        <f t="shared" ca="1" si="26"/>
        <v>1.2118720187199701</v>
      </c>
      <c r="G87" s="23">
        <f t="shared" ca="1" si="27"/>
        <v>26.232899689591044</v>
      </c>
      <c r="H87" s="24">
        <f t="shared" ca="1" si="38"/>
        <v>1018.9690755506911</v>
      </c>
      <c r="I87" s="23">
        <f t="shared" ca="1" si="39"/>
        <v>1045.2019752402821</v>
      </c>
      <c r="J87" s="22"/>
      <c r="K87" s="23">
        <f t="shared" ca="1" si="28"/>
        <v>5.0070213833634494</v>
      </c>
      <c r="L87" s="23">
        <f t="shared" ca="1" si="29"/>
        <v>0.75542836781056644</v>
      </c>
      <c r="M87" s="24">
        <f t="shared" ca="1" si="40"/>
        <v>790.96796860875645</v>
      </c>
      <c r="N87" s="23">
        <f t="shared" ca="1" si="41"/>
        <v>791.72339697656707</v>
      </c>
      <c r="O87" s="22"/>
      <c r="P87" s="23">
        <f t="shared" ca="1" si="30"/>
        <v>2.2002905623847764</v>
      </c>
      <c r="Q87" s="23">
        <f t="shared" ca="1" si="31"/>
        <v>0.51052696828334398</v>
      </c>
      <c r="R87" s="24">
        <f t="shared" ca="1" si="42"/>
        <v>856.00664098299399</v>
      </c>
      <c r="S87" s="23">
        <f t="shared" ca="1" si="43"/>
        <v>856.51716795127732</v>
      </c>
      <c r="T87" s="22"/>
      <c r="U87" s="23">
        <f t="shared" ca="1" si="32"/>
        <v>3.2738380806014113</v>
      </c>
      <c r="V87" s="23">
        <f t="shared" ca="1" si="33"/>
        <v>6.6128594654636954</v>
      </c>
      <c r="W87" s="24">
        <f t="shared" ca="1" si="44"/>
        <v>942.80352856717275</v>
      </c>
      <c r="X87" s="23">
        <f t="shared" ca="1" si="45"/>
        <v>949.41638803263641</v>
      </c>
      <c r="Z87" s="23">
        <f t="shared" ca="1" si="34"/>
        <v>1.742613425592308</v>
      </c>
      <c r="AA87" s="23">
        <f t="shared" ca="1" si="35"/>
        <v>1.9624529706108602</v>
      </c>
      <c r="AB87" s="24">
        <f t="shared" ca="1" si="46"/>
        <v>1134.7827595294339</v>
      </c>
      <c r="AC87" s="23">
        <f t="shared" ca="1" si="47"/>
        <v>1136.7452125000448</v>
      </c>
    </row>
    <row r="88" spans="1:29" x14ac:dyDescent="0.25">
      <c r="A88" s="23">
        <f t="shared" ca="1" si="24"/>
        <v>18.964829446516383</v>
      </c>
      <c r="B88" s="23">
        <f t="shared" ca="1" si="25"/>
        <v>8.7131035400246706</v>
      </c>
      <c r="C88" s="24">
        <f t="shared" ca="1" si="36"/>
        <v>995.94174708282435</v>
      </c>
      <c r="D88" s="23">
        <f t="shared" ca="1" si="37"/>
        <v>1004.654850622849</v>
      </c>
      <c r="E88" s="22"/>
      <c r="F88" s="23">
        <f t="shared" ca="1" si="26"/>
        <v>18.289512125904775</v>
      </c>
      <c r="G88" s="23">
        <f t="shared" ca="1" si="27"/>
        <v>2.6411335492957004</v>
      </c>
      <c r="H88" s="24">
        <f t="shared" ca="1" si="38"/>
        <v>1063.4914873661869</v>
      </c>
      <c r="I88" s="23">
        <f t="shared" ca="1" si="39"/>
        <v>1066.1326209154827</v>
      </c>
      <c r="J88" s="22"/>
      <c r="K88" s="23">
        <f t="shared" ca="1" si="28"/>
        <v>7.6251630568136743</v>
      </c>
      <c r="L88" s="23">
        <f t="shared" ca="1" si="29"/>
        <v>8.4533073681247082</v>
      </c>
      <c r="M88" s="24">
        <f t="shared" ca="1" si="40"/>
        <v>799.34856003338075</v>
      </c>
      <c r="N88" s="23">
        <f t="shared" ca="1" si="41"/>
        <v>807.80186740150543</v>
      </c>
      <c r="O88" s="22"/>
      <c r="P88" s="23">
        <f t="shared" ca="1" si="30"/>
        <v>1.7789026676876249</v>
      </c>
      <c r="Q88" s="23">
        <f t="shared" ca="1" si="31"/>
        <v>7.6372755759257274</v>
      </c>
      <c r="R88" s="24">
        <f t="shared" ca="1" si="42"/>
        <v>858.2960706189649</v>
      </c>
      <c r="S88" s="23">
        <f t="shared" ca="1" si="43"/>
        <v>865.93334619489065</v>
      </c>
      <c r="T88" s="22"/>
      <c r="U88" s="23">
        <f t="shared" ca="1" si="32"/>
        <v>3.2395922326230715</v>
      </c>
      <c r="V88" s="23">
        <f t="shared" ca="1" si="33"/>
        <v>2.4332216451713364</v>
      </c>
      <c r="W88" s="24">
        <f t="shared" ca="1" si="44"/>
        <v>952.65598026525947</v>
      </c>
      <c r="X88" s="23">
        <f t="shared" ca="1" si="45"/>
        <v>955.0892019104308</v>
      </c>
      <c r="Z88" s="23">
        <f t="shared" ca="1" si="34"/>
        <v>2.3938780763082605</v>
      </c>
      <c r="AA88" s="23">
        <f t="shared" ca="1" si="35"/>
        <v>0.55575222291356752</v>
      </c>
      <c r="AB88" s="24">
        <f t="shared" ca="1" si="46"/>
        <v>1139.1390905763531</v>
      </c>
      <c r="AC88" s="23">
        <f t="shared" ca="1" si="47"/>
        <v>1139.6948427992666</v>
      </c>
    </row>
    <row r="89" spans="1:29" x14ac:dyDescent="0.25">
      <c r="A89" s="23">
        <f t="shared" ca="1" si="24"/>
        <v>16.324534890014139</v>
      </c>
      <c r="B89" s="23">
        <f t="shared" ca="1" si="25"/>
        <v>0.13826559262962976</v>
      </c>
      <c r="C89" s="24">
        <f t="shared" ca="1" si="36"/>
        <v>1020.9793855128631</v>
      </c>
      <c r="D89" s="23">
        <f t="shared" ca="1" si="37"/>
        <v>1021.1176511054928</v>
      </c>
      <c r="E89" s="22"/>
      <c r="F89" s="23">
        <f t="shared" ca="1" si="26"/>
        <v>4.1959185143634867</v>
      </c>
      <c r="G89" s="23">
        <f t="shared" ca="1" si="27"/>
        <v>11.808242842399819</v>
      </c>
      <c r="H89" s="24">
        <f t="shared" ca="1" si="38"/>
        <v>1070.3285394298462</v>
      </c>
      <c r="I89" s="23">
        <f t="shared" ca="1" si="39"/>
        <v>1082.1367822722459</v>
      </c>
      <c r="J89" s="22"/>
      <c r="K89" s="23">
        <f t="shared" ca="1" si="28"/>
        <v>2.5877047378116016</v>
      </c>
      <c r="L89" s="23">
        <f t="shared" ca="1" si="29"/>
        <v>17.237183885109125</v>
      </c>
      <c r="M89" s="24">
        <f t="shared" ca="1" si="40"/>
        <v>810.38957213931701</v>
      </c>
      <c r="N89" s="23">
        <f t="shared" ca="1" si="41"/>
        <v>827.62675602442619</v>
      </c>
      <c r="O89" s="22"/>
      <c r="P89" s="23">
        <f t="shared" ca="1" si="30"/>
        <v>2.1982936501236399</v>
      </c>
      <c r="Q89" s="23">
        <f t="shared" ca="1" si="31"/>
        <v>2.6755568973995536</v>
      </c>
      <c r="R89" s="24">
        <f t="shared" ca="1" si="42"/>
        <v>868.13163984501432</v>
      </c>
      <c r="S89" s="23">
        <f t="shared" ca="1" si="43"/>
        <v>870.80719674241391</v>
      </c>
      <c r="T89" s="22"/>
      <c r="U89" s="23">
        <f t="shared" ca="1" si="32"/>
        <v>1.7751468825059158</v>
      </c>
      <c r="V89" s="23">
        <f t="shared" ca="1" si="33"/>
        <v>7.3541655505300199</v>
      </c>
      <c r="W89" s="24">
        <f t="shared" ca="1" si="44"/>
        <v>956.86434879293677</v>
      </c>
      <c r="X89" s="23">
        <f t="shared" ca="1" si="45"/>
        <v>964.21851434346684</v>
      </c>
      <c r="Z89" s="23">
        <f t="shared" ca="1" si="34"/>
        <v>4.4276705345386462</v>
      </c>
      <c r="AA89" s="23">
        <f t="shared" ca="1" si="35"/>
        <v>10.061140096157436</v>
      </c>
      <c r="AB89" s="24">
        <f t="shared" ca="1" si="46"/>
        <v>1144.1225133338053</v>
      </c>
      <c r="AC89" s="23">
        <f t="shared" ca="1" si="47"/>
        <v>1154.1836534299628</v>
      </c>
    </row>
    <row r="90" spans="1:29" x14ac:dyDescent="0.25">
      <c r="A90" s="23">
        <f t="shared" ca="1" si="24"/>
        <v>8.007643963967146</v>
      </c>
      <c r="B90" s="23">
        <f t="shared" ca="1" si="25"/>
        <v>10.208630051307063</v>
      </c>
      <c r="C90" s="24">
        <f t="shared" ca="1" si="36"/>
        <v>1029.12529506946</v>
      </c>
      <c r="D90" s="23">
        <f t="shared" ca="1" si="37"/>
        <v>1039.3339251207669</v>
      </c>
      <c r="E90" s="22"/>
      <c r="F90" s="23">
        <f t="shared" ca="1" si="26"/>
        <v>6.3537992022151455</v>
      </c>
      <c r="G90" s="23">
        <f t="shared" ca="1" si="27"/>
        <v>5.9560353948359239</v>
      </c>
      <c r="H90" s="24">
        <f t="shared" ca="1" si="38"/>
        <v>1088.4905814744611</v>
      </c>
      <c r="I90" s="23">
        <f t="shared" ca="1" si="39"/>
        <v>1094.446616869297</v>
      </c>
      <c r="J90" s="22"/>
      <c r="K90" s="23">
        <f t="shared" ca="1" si="28"/>
        <v>2.6622587064292786</v>
      </c>
      <c r="L90" s="23">
        <f t="shared" ca="1" si="29"/>
        <v>0.87187852136755573</v>
      </c>
      <c r="M90" s="24">
        <f t="shared" ca="1" si="40"/>
        <v>830.28901473085546</v>
      </c>
      <c r="N90" s="23">
        <f t="shared" ca="1" si="41"/>
        <v>831.16089325222299</v>
      </c>
      <c r="O90" s="22"/>
      <c r="P90" s="23">
        <f t="shared" ca="1" si="30"/>
        <v>4.7633655942070421</v>
      </c>
      <c r="Q90" s="23">
        <f t="shared" ca="1" si="31"/>
        <v>7.4636204793671572</v>
      </c>
      <c r="R90" s="24">
        <f t="shared" ca="1" si="42"/>
        <v>875.57056233662092</v>
      </c>
      <c r="S90" s="23">
        <f t="shared" ca="1" si="43"/>
        <v>883.03418281598806</v>
      </c>
      <c r="T90" s="22"/>
      <c r="U90" s="23">
        <f t="shared" ca="1" si="32"/>
        <v>6.2200616206442012</v>
      </c>
      <c r="V90" s="23">
        <f t="shared" ca="1" si="33"/>
        <v>1.0966220805666895</v>
      </c>
      <c r="W90" s="24">
        <f t="shared" ca="1" si="44"/>
        <v>970.43857596411101</v>
      </c>
      <c r="X90" s="23">
        <f t="shared" ca="1" si="45"/>
        <v>971.53519804467771</v>
      </c>
      <c r="Z90" s="23">
        <f t="shared" ca="1" si="34"/>
        <v>0.58452348549210065</v>
      </c>
      <c r="AA90" s="23">
        <f t="shared" ca="1" si="35"/>
        <v>7.986879306301347</v>
      </c>
      <c r="AB90" s="24">
        <f t="shared" ca="1" si="46"/>
        <v>1154.7681769154549</v>
      </c>
      <c r="AC90" s="23">
        <f t="shared" ca="1" si="47"/>
        <v>1162.7550562217561</v>
      </c>
    </row>
    <row r="91" spans="1:29" x14ac:dyDescent="0.25">
      <c r="A91" s="23">
        <f t="shared" ca="1" si="24"/>
        <v>0.58958603481242311</v>
      </c>
      <c r="B91" s="23">
        <f t="shared" ca="1" si="25"/>
        <v>2.204730599914241</v>
      </c>
      <c r="C91" s="24">
        <f t="shared" ca="1" si="36"/>
        <v>1039.9235111555793</v>
      </c>
      <c r="D91" s="23">
        <f t="shared" ca="1" si="37"/>
        <v>1042.1282417554935</v>
      </c>
      <c r="E91" s="22"/>
      <c r="F91" s="23">
        <f t="shared" ca="1" si="26"/>
        <v>0.86653823995587931</v>
      </c>
      <c r="G91" s="23">
        <f t="shared" ca="1" si="27"/>
        <v>7.7380207931144112</v>
      </c>
      <c r="H91" s="24">
        <f t="shared" ca="1" si="38"/>
        <v>1095.3131551092529</v>
      </c>
      <c r="I91" s="23">
        <f t="shared" ca="1" si="39"/>
        <v>1103.0511759023673</v>
      </c>
      <c r="J91" s="22"/>
      <c r="K91" s="23">
        <f t="shared" ca="1" si="28"/>
        <v>10.179427133018583</v>
      </c>
      <c r="L91" s="23">
        <f t="shared" ca="1" si="29"/>
        <v>5.7742233993426488</v>
      </c>
      <c r="M91" s="24">
        <f t="shared" ca="1" si="40"/>
        <v>841.34032038524163</v>
      </c>
      <c r="N91" s="23">
        <f t="shared" ca="1" si="41"/>
        <v>847.11454378458427</v>
      </c>
      <c r="O91" s="22"/>
      <c r="P91" s="23">
        <f t="shared" ca="1" si="30"/>
        <v>1.8522455189525486</v>
      </c>
      <c r="Q91" s="23">
        <f t="shared" ca="1" si="31"/>
        <v>3.6892951775376521</v>
      </c>
      <c r="R91" s="24">
        <f t="shared" ca="1" si="42"/>
        <v>884.88642833494066</v>
      </c>
      <c r="S91" s="23">
        <f t="shared" ca="1" si="43"/>
        <v>888.57572351247836</v>
      </c>
      <c r="T91" s="22"/>
      <c r="U91" s="23">
        <f t="shared" ca="1" si="32"/>
        <v>5.83926774404061</v>
      </c>
      <c r="V91" s="23">
        <f t="shared" ca="1" si="33"/>
        <v>2.8433262036557827</v>
      </c>
      <c r="W91" s="24">
        <f t="shared" ca="1" si="44"/>
        <v>977.37446578871834</v>
      </c>
      <c r="X91" s="23">
        <f t="shared" ca="1" si="45"/>
        <v>980.21779199237415</v>
      </c>
      <c r="Z91" s="23">
        <f t="shared" ca="1" si="34"/>
        <v>2.1512164807218608</v>
      </c>
      <c r="AA91" s="23">
        <f t="shared" ca="1" si="35"/>
        <v>7.2758533747801017</v>
      </c>
      <c r="AB91" s="24">
        <f t="shared" ca="1" si="46"/>
        <v>1164.906272702478</v>
      </c>
      <c r="AC91" s="23">
        <f t="shared" ca="1" si="47"/>
        <v>1172.1821260772581</v>
      </c>
    </row>
    <row r="92" spans="1:29" x14ac:dyDescent="0.25">
      <c r="A92" s="23">
        <f t="shared" ca="1" si="24"/>
        <v>5.5640204502505943</v>
      </c>
      <c r="B92" s="23">
        <f t="shared" ca="1" si="25"/>
        <v>2.9469877757550984</v>
      </c>
      <c r="C92" s="24">
        <f t="shared" ca="1" si="36"/>
        <v>1047.6922622057441</v>
      </c>
      <c r="D92" s="23">
        <f t="shared" ca="1" si="37"/>
        <v>1050.6392499814992</v>
      </c>
      <c r="E92" s="22"/>
      <c r="F92" s="23">
        <f t="shared" ca="1" si="26"/>
        <v>0.51122478280321115</v>
      </c>
      <c r="G92" s="23">
        <f t="shared" ca="1" si="27"/>
        <v>1.1055015709602682</v>
      </c>
      <c r="H92" s="24">
        <f t="shared" ca="1" si="38"/>
        <v>1103.5624006851706</v>
      </c>
      <c r="I92" s="23">
        <f t="shared" ca="1" si="39"/>
        <v>1104.6679022561309</v>
      </c>
      <c r="J92" s="22"/>
      <c r="K92" s="23">
        <f t="shared" ca="1" si="28"/>
        <v>3.5702935253405355</v>
      </c>
      <c r="L92" s="23">
        <f t="shared" ca="1" si="29"/>
        <v>0.53354257496137047</v>
      </c>
      <c r="M92" s="24">
        <f t="shared" ca="1" si="40"/>
        <v>850.68483730992477</v>
      </c>
      <c r="N92" s="23">
        <f t="shared" ca="1" si="41"/>
        <v>851.21837988488619</v>
      </c>
      <c r="O92" s="22"/>
      <c r="P92" s="23">
        <f t="shared" ca="1" si="30"/>
        <v>1.1599522528027033</v>
      </c>
      <c r="Q92" s="23">
        <f t="shared" ca="1" si="31"/>
        <v>3.7431335470156224</v>
      </c>
      <c r="R92" s="24">
        <f t="shared" ca="1" si="42"/>
        <v>889.73567576528103</v>
      </c>
      <c r="S92" s="23">
        <f t="shared" ca="1" si="43"/>
        <v>893.47880931229668</v>
      </c>
      <c r="T92" s="22"/>
      <c r="U92" s="23">
        <f t="shared" ca="1" si="32"/>
        <v>0.32307614908790722</v>
      </c>
      <c r="V92" s="23">
        <f t="shared" ca="1" si="33"/>
        <v>1.7508235593415349</v>
      </c>
      <c r="W92" s="24">
        <f t="shared" ca="1" si="44"/>
        <v>980.54086814146206</v>
      </c>
      <c r="X92" s="23">
        <f t="shared" ca="1" si="45"/>
        <v>982.29169170080354</v>
      </c>
      <c r="Z92" s="23">
        <f t="shared" ca="1" si="34"/>
        <v>3.7620034069275889</v>
      </c>
      <c r="AA92" s="23">
        <f t="shared" ca="1" si="35"/>
        <v>5.5497397131484165</v>
      </c>
      <c r="AB92" s="24">
        <f t="shared" ca="1" si="46"/>
        <v>1175.9441294841856</v>
      </c>
      <c r="AC92" s="23">
        <f t="shared" ca="1" si="47"/>
        <v>1181.4938691973341</v>
      </c>
    </row>
    <row r="93" spans="1:29" x14ac:dyDescent="0.25">
      <c r="A93" s="23">
        <f t="shared" ca="1" si="24"/>
        <v>1.1155682907859039</v>
      </c>
      <c r="B93" s="23">
        <f t="shared" ca="1" si="25"/>
        <v>22.479231608855965</v>
      </c>
      <c r="C93" s="24">
        <f t="shared" ca="1" si="36"/>
        <v>1051.7548182722851</v>
      </c>
      <c r="D93" s="23">
        <f t="shared" ca="1" si="37"/>
        <v>1074.2340498811411</v>
      </c>
      <c r="E93" s="22"/>
      <c r="F93" s="23">
        <f t="shared" ca="1" si="26"/>
        <v>3.2743698133543351</v>
      </c>
      <c r="G93" s="23">
        <f t="shared" ca="1" si="27"/>
        <v>4.3946793002445714</v>
      </c>
      <c r="H93" s="24">
        <f t="shared" ca="1" si="38"/>
        <v>1107.9422720694852</v>
      </c>
      <c r="I93" s="23">
        <f t="shared" ca="1" si="39"/>
        <v>1112.3369513697298</v>
      </c>
      <c r="J93" s="22"/>
      <c r="K93" s="23">
        <f t="shared" ca="1" si="28"/>
        <v>0.22296161868367662</v>
      </c>
      <c r="L93" s="23">
        <f t="shared" ca="1" si="29"/>
        <v>3.2890306766803867</v>
      </c>
      <c r="M93" s="24">
        <f t="shared" ca="1" si="40"/>
        <v>851.4413415035699</v>
      </c>
      <c r="N93" s="23">
        <f t="shared" ca="1" si="41"/>
        <v>854.73037218025024</v>
      </c>
      <c r="O93" s="22"/>
      <c r="P93" s="23">
        <f t="shared" ca="1" si="30"/>
        <v>2.6362632067063849</v>
      </c>
      <c r="Q93" s="23">
        <f t="shared" ca="1" si="31"/>
        <v>2.1217916442990568</v>
      </c>
      <c r="R93" s="24">
        <f t="shared" ca="1" si="42"/>
        <v>896.11507251900309</v>
      </c>
      <c r="S93" s="23">
        <f t="shared" ca="1" si="43"/>
        <v>898.23686416330213</v>
      </c>
      <c r="T93" s="22"/>
      <c r="U93" s="23">
        <f t="shared" ca="1" si="32"/>
        <v>35.312063851014493</v>
      </c>
      <c r="V93" s="23">
        <f t="shared" ca="1" si="33"/>
        <v>1.1622435352525049E-2</v>
      </c>
      <c r="W93" s="24">
        <f t="shared" ca="1" si="44"/>
        <v>1017.603755551818</v>
      </c>
      <c r="X93" s="23">
        <f t="shared" ca="1" si="45"/>
        <v>1017.6153779871705</v>
      </c>
      <c r="Z93" s="23">
        <f t="shared" ca="1" si="34"/>
        <v>13.126059841095492</v>
      </c>
      <c r="AA93" s="23">
        <f t="shared" ca="1" si="35"/>
        <v>5.0580933825804655</v>
      </c>
      <c r="AB93" s="24">
        <f t="shared" ca="1" si="46"/>
        <v>1194.6199290384295</v>
      </c>
      <c r="AC93" s="23">
        <f t="shared" ca="1" si="47"/>
        <v>1199.6780224210099</v>
      </c>
    </row>
    <row r="94" spans="1:29" x14ac:dyDescent="0.25">
      <c r="A94" s="23">
        <f t="shared" ca="1" si="24"/>
        <v>1.870473937490102</v>
      </c>
      <c r="B94" s="23">
        <f t="shared" ca="1" si="25"/>
        <v>1.6871880955529894</v>
      </c>
      <c r="C94" s="24">
        <f t="shared" ca="1" si="36"/>
        <v>1076.1045238186312</v>
      </c>
      <c r="D94" s="23">
        <f t="shared" ca="1" si="37"/>
        <v>1077.7917119141841</v>
      </c>
      <c r="E94" s="22"/>
      <c r="F94" s="23">
        <f t="shared" ca="1" si="26"/>
        <v>2.4558736695361341</v>
      </c>
      <c r="G94" s="23">
        <f t="shared" ca="1" si="27"/>
        <v>6.1388267145003814</v>
      </c>
      <c r="H94" s="24">
        <f t="shared" ca="1" si="38"/>
        <v>1114.7928250392661</v>
      </c>
      <c r="I94" s="23">
        <f t="shared" ca="1" si="39"/>
        <v>1120.9316517537663</v>
      </c>
      <c r="J94" s="22"/>
      <c r="K94" s="23">
        <f t="shared" ca="1" si="28"/>
        <v>6.9874553438124609</v>
      </c>
      <c r="L94" s="23">
        <f t="shared" ca="1" si="29"/>
        <v>7.6100525459853401</v>
      </c>
      <c r="M94" s="24">
        <f t="shared" ca="1" si="40"/>
        <v>861.71782752406273</v>
      </c>
      <c r="N94" s="23">
        <f t="shared" ca="1" si="41"/>
        <v>869.32788007004808</v>
      </c>
      <c r="O94" s="22"/>
      <c r="P94" s="23">
        <f t="shared" ca="1" si="30"/>
        <v>1.397771174293384</v>
      </c>
      <c r="Q94" s="23">
        <f t="shared" ca="1" si="31"/>
        <v>3.8273150598500765</v>
      </c>
      <c r="R94" s="24">
        <f t="shared" ca="1" si="42"/>
        <v>899.63463533759557</v>
      </c>
      <c r="S94" s="23">
        <f t="shared" ca="1" si="43"/>
        <v>903.46195039744566</v>
      </c>
      <c r="T94" s="22"/>
      <c r="U94" s="23">
        <f t="shared" ca="1" si="32"/>
        <v>25.033509658251109</v>
      </c>
      <c r="V94" s="23">
        <f t="shared" ca="1" si="33"/>
        <v>7.9897371952393419</v>
      </c>
      <c r="W94" s="24">
        <f t="shared" ca="1" si="44"/>
        <v>1042.6488876454216</v>
      </c>
      <c r="X94" s="23">
        <f t="shared" ca="1" si="45"/>
        <v>1050.6386248406609</v>
      </c>
      <c r="Z94" s="23">
        <f t="shared" ca="1" si="34"/>
        <v>4.1377440330103896</v>
      </c>
      <c r="AA94" s="23">
        <f t="shared" ca="1" si="35"/>
        <v>0.15683491100146596</v>
      </c>
      <c r="AB94" s="24">
        <f t="shared" ca="1" si="46"/>
        <v>1203.8157664540204</v>
      </c>
      <c r="AC94" s="23">
        <f t="shared" ca="1" si="47"/>
        <v>1203.9726013650218</v>
      </c>
    </row>
    <row r="95" spans="1:29" x14ac:dyDescent="0.25">
      <c r="A95" s="23">
        <f t="shared" ca="1" si="24"/>
        <v>2.5568722746498391</v>
      </c>
      <c r="B95" s="23">
        <f t="shared" ca="1" si="25"/>
        <v>2.3149775470364196</v>
      </c>
      <c r="C95" s="24">
        <f t="shared" ca="1" si="36"/>
        <v>1080.3485841888339</v>
      </c>
      <c r="D95" s="23">
        <f t="shared" ca="1" si="37"/>
        <v>1082.6635617358704</v>
      </c>
      <c r="E95" s="22"/>
      <c r="F95" s="23">
        <f t="shared" ca="1" si="26"/>
        <v>6.158802524727211E-3</v>
      </c>
      <c r="G95" s="23">
        <f t="shared" ca="1" si="27"/>
        <v>4.8763482628430816</v>
      </c>
      <c r="H95" s="24">
        <f t="shared" ca="1" si="38"/>
        <v>1120.937810556291</v>
      </c>
      <c r="I95" s="23">
        <f t="shared" ca="1" si="39"/>
        <v>1125.814158819134</v>
      </c>
      <c r="J95" s="22"/>
      <c r="K95" s="23">
        <f t="shared" ca="1" si="28"/>
        <v>0.88971338833175151</v>
      </c>
      <c r="L95" s="23">
        <f t="shared" ca="1" si="29"/>
        <v>1.6979195994247236</v>
      </c>
      <c r="M95" s="24">
        <f t="shared" ca="1" si="40"/>
        <v>870.21759345837984</v>
      </c>
      <c r="N95" s="23">
        <f t="shared" ca="1" si="41"/>
        <v>871.91551305780456</v>
      </c>
      <c r="O95" s="22"/>
      <c r="P95" s="23">
        <f t="shared" ca="1" si="30"/>
        <v>9.3118571773034855</v>
      </c>
      <c r="Q95" s="23">
        <f t="shared" ca="1" si="31"/>
        <v>7.1614970502020707</v>
      </c>
      <c r="R95" s="24">
        <f t="shared" ca="1" si="42"/>
        <v>912.77380757474918</v>
      </c>
      <c r="S95" s="23">
        <f t="shared" ca="1" si="43"/>
        <v>919.9353046249513</v>
      </c>
      <c r="T95" s="22"/>
      <c r="U95" s="23">
        <f t="shared" ca="1" si="32"/>
        <v>5.2941827427506762</v>
      </c>
      <c r="V95" s="23">
        <f t="shared" ca="1" si="33"/>
        <v>6.4466240102124939</v>
      </c>
      <c r="W95" s="24">
        <f t="shared" ca="1" si="44"/>
        <v>1055.9328075834117</v>
      </c>
      <c r="X95" s="23">
        <f t="shared" ca="1" si="45"/>
        <v>1062.3794315936241</v>
      </c>
      <c r="Z95" s="23">
        <f t="shared" ca="1" si="34"/>
        <v>1.4153297044020781</v>
      </c>
      <c r="AA95" s="23">
        <f t="shared" ca="1" si="35"/>
        <v>0.71702719954295036</v>
      </c>
      <c r="AB95" s="24">
        <f t="shared" ca="1" si="46"/>
        <v>1205.3879310694238</v>
      </c>
      <c r="AC95" s="23">
        <f t="shared" ca="1" si="47"/>
        <v>1206.1049582689668</v>
      </c>
    </row>
    <row r="96" spans="1:29" x14ac:dyDescent="0.25">
      <c r="A96" s="23">
        <f t="shared" ca="1" si="24"/>
        <v>21.766137051296518</v>
      </c>
      <c r="B96" s="23">
        <f t="shared" ca="1" si="25"/>
        <v>2.7158854227455214</v>
      </c>
      <c r="C96" s="24">
        <f t="shared" ca="1" si="36"/>
        <v>1104.4296987871669</v>
      </c>
      <c r="D96" s="23">
        <f t="shared" ca="1" si="37"/>
        <v>1107.1455842099124</v>
      </c>
      <c r="E96" s="22"/>
      <c r="F96" s="23">
        <f t="shared" ca="1" si="26"/>
        <v>4.3023738944452434</v>
      </c>
      <c r="G96" s="23">
        <f t="shared" ca="1" si="27"/>
        <v>1.5921093244932651</v>
      </c>
      <c r="H96" s="24">
        <f t="shared" ca="1" si="38"/>
        <v>1130.1165327135793</v>
      </c>
      <c r="I96" s="23">
        <f t="shared" ca="1" si="39"/>
        <v>1131.7086420380726</v>
      </c>
      <c r="J96" s="22"/>
      <c r="K96" s="23">
        <f t="shared" ca="1" si="28"/>
        <v>4.6650331263690115</v>
      </c>
      <c r="L96" s="23">
        <f t="shared" ca="1" si="29"/>
        <v>4.4957802067872308</v>
      </c>
      <c r="M96" s="24">
        <f t="shared" ca="1" si="40"/>
        <v>876.58054618417361</v>
      </c>
      <c r="N96" s="23">
        <f t="shared" ca="1" si="41"/>
        <v>881.07632639096084</v>
      </c>
      <c r="O96" s="22"/>
      <c r="P96" s="23">
        <f t="shared" ca="1" si="30"/>
        <v>10.196678525826332</v>
      </c>
      <c r="Q96" s="23">
        <f t="shared" ca="1" si="31"/>
        <v>12.090446738548362</v>
      </c>
      <c r="R96" s="24">
        <f t="shared" ca="1" si="42"/>
        <v>930.13198315077761</v>
      </c>
      <c r="S96" s="23">
        <f t="shared" ca="1" si="43"/>
        <v>942.22242988932601</v>
      </c>
      <c r="T96" s="22"/>
      <c r="U96" s="23">
        <f t="shared" ca="1" si="32"/>
        <v>2.8597289792513174</v>
      </c>
      <c r="V96" s="23">
        <f t="shared" ca="1" si="33"/>
        <v>1.8827910326510346</v>
      </c>
      <c r="W96" s="24">
        <f t="shared" ca="1" si="44"/>
        <v>1065.2391605728753</v>
      </c>
      <c r="X96" s="23">
        <f t="shared" ca="1" si="45"/>
        <v>1067.1219516055264</v>
      </c>
      <c r="Z96" s="23">
        <f t="shared" ca="1" si="34"/>
        <v>0.5290334498067788</v>
      </c>
      <c r="AA96" s="23">
        <f t="shared" ca="1" si="35"/>
        <v>5.4692986651582505</v>
      </c>
      <c r="AB96" s="24">
        <f t="shared" ca="1" si="46"/>
        <v>1206.6339917187736</v>
      </c>
      <c r="AC96" s="23">
        <f t="shared" ca="1" si="47"/>
        <v>1212.1032903839318</v>
      </c>
    </row>
    <row r="97" spans="1:29" x14ac:dyDescent="0.25">
      <c r="A97" s="23">
        <f t="shared" ca="1" si="24"/>
        <v>1.9697099734465933</v>
      </c>
      <c r="B97" s="23">
        <f t="shared" ca="1" si="25"/>
        <v>7.2622652028271872</v>
      </c>
      <c r="C97" s="24">
        <f t="shared" ca="1" si="36"/>
        <v>1109.1152941833591</v>
      </c>
      <c r="D97" s="23">
        <f t="shared" ca="1" si="37"/>
        <v>1116.3775593861862</v>
      </c>
      <c r="E97" s="22"/>
      <c r="F97" s="23">
        <f t="shared" ca="1" si="26"/>
        <v>11.283878704907252</v>
      </c>
      <c r="G97" s="23">
        <f t="shared" ca="1" si="27"/>
        <v>8.4839762570884787</v>
      </c>
      <c r="H97" s="24">
        <f t="shared" ca="1" si="38"/>
        <v>1142.9925207429799</v>
      </c>
      <c r="I97" s="23">
        <f t="shared" ca="1" si="39"/>
        <v>1151.4764970000683</v>
      </c>
      <c r="J97" s="22"/>
      <c r="K97" s="23">
        <f t="shared" ca="1" si="28"/>
        <v>16.359184313062563</v>
      </c>
      <c r="L97" s="23">
        <f t="shared" ca="1" si="29"/>
        <v>12.422242522824668</v>
      </c>
      <c r="M97" s="24">
        <f t="shared" ca="1" si="40"/>
        <v>897.43551070402339</v>
      </c>
      <c r="N97" s="23">
        <f t="shared" ca="1" si="41"/>
        <v>909.8577532268481</v>
      </c>
      <c r="O97" s="22"/>
      <c r="P97" s="23">
        <f t="shared" ca="1" si="30"/>
        <v>0.6016285417863303</v>
      </c>
      <c r="Q97" s="23">
        <f t="shared" ca="1" si="31"/>
        <v>0.57294870617116722</v>
      </c>
      <c r="R97" s="24">
        <f t="shared" ca="1" si="42"/>
        <v>942.82405843111235</v>
      </c>
      <c r="S97" s="23">
        <f t="shared" ca="1" si="43"/>
        <v>943.39700713728348</v>
      </c>
      <c r="T97" s="22"/>
      <c r="U97" s="23">
        <f t="shared" ca="1" si="32"/>
        <v>1.7701845548980102</v>
      </c>
      <c r="V97" s="23">
        <f t="shared" ca="1" si="33"/>
        <v>3.4839678825144373</v>
      </c>
      <c r="W97" s="24">
        <f t="shared" ca="1" si="44"/>
        <v>1068.8921361604243</v>
      </c>
      <c r="X97" s="23">
        <f t="shared" ca="1" si="45"/>
        <v>1072.3761040429388</v>
      </c>
      <c r="Z97" s="23">
        <f t="shared" ca="1" si="34"/>
        <v>0.20780694005022343</v>
      </c>
      <c r="AA97" s="23">
        <f t="shared" ca="1" si="35"/>
        <v>4.5808009890255716</v>
      </c>
      <c r="AB97" s="24">
        <f t="shared" ca="1" si="46"/>
        <v>1212.311097323982</v>
      </c>
      <c r="AC97" s="23">
        <f t="shared" ca="1" si="47"/>
        <v>1216.8918983130077</v>
      </c>
    </row>
    <row r="98" spans="1:29" x14ac:dyDescent="0.25">
      <c r="A98" s="23">
        <f t="shared" ca="1" si="24"/>
        <v>5.6229239659110606</v>
      </c>
      <c r="B98" s="23">
        <f t="shared" ca="1" si="25"/>
        <v>13.265446989317601</v>
      </c>
      <c r="C98" s="24">
        <f t="shared" ca="1" si="36"/>
        <v>1122.0004833520973</v>
      </c>
      <c r="D98" s="23">
        <f t="shared" ca="1" si="37"/>
        <v>1135.2659303414148</v>
      </c>
      <c r="E98" s="22"/>
      <c r="F98" s="23">
        <f t="shared" ca="1" si="26"/>
        <v>9.1884964783346046</v>
      </c>
      <c r="G98" s="23">
        <f t="shared" ca="1" si="27"/>
        <v>9.4885162908700309</v>
      </c>
      <c r="H98" s="24">
        <f t="shared" ca="1" si="38"/>
        <v>1160.6649934784029</v>
      </c>
      <c r="I98" s="23">
        <f t="shared" ca="1" si="39"/>
        <v>1170.1535097692729</v>
      </c>
      <c r="J98" s="22"/>
      <c r="K98" s="23">
        <f t="shared" ca="1" si="28"/>
        <v>8.1750626710867209</v>
      </c>
      <c r="L98" s="23">
        <f t="shared" ca="1" si="29"/>
        <v>3.9570095807803285</v>
      </c>
      <c r="M98" s="24">
        <f t="shared" ca="1" si="40"/>
        <v>918.03281589793482</v>
      </c>
      <c r="N98" s="23">
        <f t="shared" ca="1" si="41"/>
        <v>921.98982547871515</v>
      </c>
      <c r="O98" s="22"/>
      <c r="P98" s="23">
        <f t="shared" ca="1" si="30"/>
        <v>19.64295909620034</v>
      </c>
      <c r="Q98" s="23">
        <f t="shared" ca="1" si="31"/>
        <v>25.182263272338648</v>
      </c>
      <c r="R98" s="24">
        <f t="shared" ca="1" si="42"/>
        <v>963.03996623348382</v>
      </c>
      <c r="S98" s="23">
        <f t="shared" ca="1" si="43"/>
        <v>988.2222295058225</v>
      </c>
      <c r="T98" s="22"/>
      <c r="U98" s="23">
        <f t="shared" ca="1" si="32"/>
        <v>7.6621907289821296</v>
      </c>
      <c r="V98" s="23">
        <f t="shared" ca="1" si="33"/>
        <v>3.7488684044443605</v>
      </c>
      <c r="W98" s="24">
        <f t="shared" ca="1" si="44"/>
        <v>1080.0382947719208</v>
      </c>
      <c r="X98" s="23">
        <f t="shared" ca="1" si="45"/>
        <v>1083.7871631763653</v>
      </c>
      <c r="Z98" s="23">
        <f t="shared" ca="1" si="34"/>
        <v>4.0677037302109538</v>
      </c>
      <c r="AA98" s="23">
        <f t="shared" ca="1" si="35"/>
        <v>0.8891103769797214</v>
      </c>
      <c r="AB98" s="24">
        <f t="shared" ca="1" si="46"/>
        <v>1220.9596020432186</v>
      </c>
      <c r="AC98" s="23">
        <f t="shared" ca="1" si="47"/>
        <v>1221.8487124201984</v>
      </c>
    </row>
    <row r="99" spans="1:29" x14ac:dyDescent="0.25">
      <c r="A99" s="23">
        <f t="shared" ca="1" si="24"/>
        <v>2.1228155694664013</v>
      </c>
      <c r="B99" s="23">
        <f t="shared" ca="1" si="25"/>
        <v>1.5940948385022373</v>
      </c>
      <c r="C99" s="24">
        <f t="shared" ca="1" si="36"/>
        <v>1137.3887459108812</v>
      </c>
      <c r="D99" s="23">
        <f t="shared" ca="1" si="37"/>
        <v>1138.9828407493835</v>
      </c>
      <c r="E99" s="22"/>
      <c r="F99" s="23">
        <f t="shared" ca="1" si="26"/>
        <v>1.6016419157979598</v>
      </c>
      <c r="G99" s="23">
        <f t="shared" ca="1" si="27"/>
        <v>2.5271441403550456</v>
      </c>
      <c r="H99" s="24">
        <f t="shared" ca="1" si="38"/>
        <v>1171.7551516850708</v>
      </c>
      <c r="I99" s="23">
        <f t="shared" ca="1" si="39"/>
        <v>1174.2822958254258</v>
      </c>
      <c r="J99" s="22"/>
      <c r="K99" s="23">
        <f t="shared" ca="1" si="28"/>
        <v>2.9602082604563797</v>
      </c>
      <c r="L99" s="23">
        <f t="shared" ca="1" si="29"/>
        <v>9.1322489361887342</v>
      </c>
      <c r="M99" s="24">
        <f t="shared" ca="1" si="40"/>
        <v>924.95003373917154</v>
      </c>
      <c r="N99" s="23">
        <f t="shared" ca="1" si="41"/>
        <v>934.08228267536026</v>
      </c>
      <c r="O99" s="22"/>
      <c r="P99" s="23">
        <f t="shared" ca="1" si="30"/>
        <v>4.6119029645872711</v>
      </c>
      <c r="Q99" s="23">
        <f t="shared" ca="1" si="31"/>
        <v>0.76324260401387456</v>
      </c>
      <c r="R99" s="24">
        <f t="shared" ca="1" si="42"/>
        <v>992.83413247040971</v>
      </c>
      <c r="S99" s="23">
        <f t="shared" ca="1" si="43"/>
        <v>993.59737507442355</v>
      </c>
      <c r="T99" s="22"/>
      <c r="U99" s="23">
        <f t="shared" ca="1" si="32"/>
        <v>8.0760829550593929</v>
      </c>
      <c r="V99" s="23">
        <f t="shared" ca="1" si="33"/>
        <v>8.671405640280069</v>
      </c>
      <c r="W99" s="24">
        <f t="shared" ca="1" si="44"/>
        <v>1091.8632461314246</v>
      </c>
      <c r="X99" s="23">
        <f t="shared" ca="1" si="45"/>
        <v>1100.5346517717046</v>
      </c>
      <c r="Z99" s="23">
        <f t="shared" ca="1" si="34"/>
        <v>5.7898494026419218</v>
      </c>
      <c r="AA99" s="23">
        <f t="shared" ca="1" si="35"/>
        <v>1.4170348757861524</v>
      </c>
      <c r="AB99" s="24">
        <f t="shared" ca="1" si="46"/>
        <v>1227.6385618228403</v>
      </c>
      <c r="AC99" s="23">
        <f t="shared" ca="1" si="47"/>
        <v>1229.0555966986265</v>
      </c>
    </row>
    <row r="100" spans="1:29" x14ac:dyDescent="0.25">
      <c r="A100" s="23">
        <f t="shared" ca="1" si="24"/>
        <v>11.518213392495147</v>
      </c>
      <c r="B100" s="23">
        <f t="shared" ca="1" si="25"/>
        <v>4.1829664225230792</v>
      </c>
      <c r="C100" s="24">
        <f t="shared" ca="1" si="36"/>
        <v>1150.5010541418787</v>
      </c>
      <c r="D100" s="23">
        <f t="shared" ca="1" si="37"/>
        <v>1154.6840205644019</v>
      </c>
      <c r="E100" s="22"/>
      <c r="F100" s="23">
        <f t="shared" ca="1" si="26"/>
        <v>9.4436809188584956</v>
      </c>
      <c r="G100" s="23">
        <f t="shared" ca="1" si="27"/>
        <v>7.8801508194020826</v>
      </c>
      <c r="H100" s="24">
        <f t="shared" ca="1" si="38"/>
        <v>1183.7259767442843</v>
      </c>
      <c r="I100" s="23">
        <f t="shared" ca="1" si="39"/>
        <v>1191.6061275636864</v>
      </c>
      <c r="J100" s="22"/>
      <c r="K100" s="23">
        <f t="shared" ca="1" si="28"/>
        <v>8.5789622462877553</v>
      </c>
      <c r="L100" s="23">
        <f t="shared" ca="1" si="29"/>
        <v>0.98751915819823632</v>
      </c>
      <c r="M100" s="24">
        <f t="shared" ca="1" si="40"/>
        <v>942.66124492164806</v>
      </c>
      <c r="N100" s="23">
        <f t="shared" ca="1" si="41"/>
        <v>943.64876407984627</v>
      </c>
      <c r="O100" s="22"/>
      <c r="P100" s="23">
        <f t="shared" ca="1" si="30"/>
        <v>17.81225256538821</v>
      </c>
      <c r="Q100" s="23">
        <f t="shared" ca="1" si="31"/>
        <v>8.2162149898739383</v>
      </c>
      <c r="R100" s="24">
        <f t="shared" ca="1" si="42"/>
        <v>1011.4096276398118</v>
      </c>
      <c r="S100" s="23">
        <f t="shared" ca="1" si="43"/>
        <v>1019.6258426296857</v>
      </c>
      <c r="T100" s="22"/>
      <c r="U100" s="23">
        <f t="shared" ca="1" si="32"/>
        <v>0.42608285573660637</v>
      </c>
      <c r="V100" s="23">
        <f t="shared" ca="1" si="33"/>
        <v>10.543790478699533</v>
      </c>
      <c r="W100" s="24">
        <f t="shared" ca="1" si="44"/>
        <v>1100.9607346274413</v>
      </c>
      <c r="X100" s="23">
        <f t="shared" ca="1" si="45"/>
        <v>1111.5045251061408</v>
      </c>
      <c r="Z100" s="23">
        <f t="shared" ca="1" si="34"/>
        <v>30.128898207042553</v>
      </c>
      <c r="AA100" s="23">
        <f t="shared" ca="1" si="35"/>
        <v>6.1936963653705348</v>
      </c>
      <c r="AB100" s="24">
        <f t="shared" ca="1" si="46"/>
        <v>1259.184494905669</v>
      </c>
      <c r="AC100" s="23">
        <f t="shared" ca="1" si="47"/>
        <v>1265.3781912710394</v>
      </c>
    </row>
    <row r="101" spans="1:29" x14ac:dyDescent="0.25">
      <c r="A101" s="23">
        <f t="shared" ca="1" si="24"/>
        <v>10.800439862767966</v>
      </c>
      <c r="B101" s="23">
        <f t="shared" ca="1" si="25"/>
        <v>6.7571034342436587</v>
      </c>
      <c r="C101" s="24">
        <f t="shared" ca="1" si="36"/>
        <v>1165.4844604271698</v>
      </c>
      <c r="D101" s="23">
        <f t="shared" ca="1" si="37"/>
        <v>1172.2415638614134</v>
      </c>
      <c r="E101" s="22"/>
      <c r="F101" s="23">
        <f t="shared" ca="1" si="26"/>
        <v>14.409478109648125</v>
      </c>
      <c r="G101" s="23">
        <f t="shared" ca="1" si="27"/>
        <v>0.25972795337115212</v>
      </c>
      <c r="H101" s="24">
        <f t="shared" ca="1" si="38"/>
        <v>1206.0156056733344</v>
      </c>
      <c r="I101" s="23">
        <f t="shared" ca="1" si="39"/>
        <v>1206.2753336267056</v>
      </c>
      <c r="J101" s="22"/>
      <c r="K101" s="23">
        <f t="shared" ca="1" si="28"/>
        <v>18.203868721843907</v>
      </c>
      <c r="L101" s="23">
        <f t="shared" ca="1" si="29"/>
        <v>6.852083883956964</v>
      </c>
      <c r="M101" s="24">
        <f t="shared" ca="1" si="40"/>
        <v>961.85263280169022</v>
      </c>
      <c r="N101" s="23">
        <f t="shared" ca="1" si="41"/>
        <v>968.70471668564721</v>
      </c>
      <c r="O101" s="22"/>
      <c r="P101" s="23">
        <f t="shared" ca="1" si="30"/>
        <v>2.9763822722810471</v>
      </c>
      <c r="Q101" s="23">
        <f t="shared" ca="1" si="31"/>
        <v>1.0045660464750308</v>
      </c>
      <c r="R101" s="24">
        <f t="shared" ca="1" si="42"/>
        <v>1022.6022249019668</v>
      </c>
      <c r="S101" s="23">
        <f t="shared" ca="1" si="43"/>
        <v>1023.6067909484418</v>
      </c>
      <c r="T101" s="22"/>
      <c r="U101" s="23">
        <f t="shared" ca="1" si="32"/>
        <v>4.1229920107128608</v>
      </c>
      <c r="V101" s="23">
        <f t="shared" ca="1" si="33"/>
        <v>7.102669616411716</v>
      </c>
      <c r="W101" s="24">
        <f t="shared" ca="1" si="44"/>
        <v>1115.6275171168536</v>
      </c>
      <c r="X101" s="23">
        <f t="shared" ca="1" si="45"/>
        <v>1122.7301867332653</v>
      </c>
      <c r="Z101" s="23">
        <f t="shared" ca="1" si="34"/>
        <v>6.8841905352095925</v>
      </c>
      <c r="AA101" s="23">
        <f t="shared" ca="1" si="35"/>
        <v>1.5874438035466132</v>
      </c>
      <c r="AB101" s="24">
        <f t="shared" ca="1" si="46"/>
        <v>1272.2623818062491</v>
      </c>
      <c r="AC101" s="23">
        <f t="shared" ca="1" si="47"/>
        <v>1273.8498256097957</v>
      </c>
    </row>
    <row r="102" spans="1:29" x14ac:dyDescent="0.25">
      <c r="A102" s="23">
        <f t="shared" ca="1" si="24"/>
        <v>18.573909134809355</v>
      </c>
      <c r="B102" s="23">
        <f t="shared" ca="1" si="25"/>
        <v>1.9290085699952786</v>
      </c>
      <c r="C102" s="24">
        <f t="shared" ca="1" si="36"/>
        <v>1190.8154729962228</v>
      </c>
      <c r="D102" s="23">
        <f t="shared" ca="1" si="37"/>
        <v>1192.7444815662179</v>
      </c>
      <c r="E102" s="22"/>
      <c r="F102" s="23">
        <f t="shared" ca="1" si="26"/>
        <v>20.505023997183525</v>
      </c>
      <c r="G102" s="23">
        <f t="shared" ca="1" si="27"/>
        <v>2.2908216873936054</v>
      </c>
      <c r="H102" s="24">
        <f t="shared" ca="1" si="38"/>
        <v>1226.7803576238891</v>
      </c>
      <c r="I102" s="23">
        <f t="shared" ca="1" si="39"/>
        <v>1229.0711793112828</v>
      </c>
      <c r="J102" s="22"/>
      <c r="K102" s="23">
        <f t="shared" ca="1" si="28"/>
        <v>1.6631271874112996</v>
      </c>
      <c r="L102" s="23">
        <f t="shared" ca="1" si="29"/>
        <v>2.2605354441711474</v>
      </c>
      <c r="M102" s="24">
        <f t="shared" ca="1" si="40"/>
        <v>970.36784387305852</v>
      </c>
      <c r="N102" s="23">
        <f t="shared" ca="1" si="41"/>
        <v>972.6283793172297</v>
      </c>
      <c r="O102" s="22"/>
      <c r="P102" s="23">
        <f t="shared" ca="1" si="30"/>
        <v>6.2200040989575802</v>
      </c>
      <c r="Q102" s="23">
        <f t="shared" ca="1" si="31"/>
        <v>6.705030433677349</v>
      </c>
      <c r="R102" s="24">
        <f t="shared" ca="1" si="42"/>
        <v>1029.8267950473994</v>
      </c>
      <c r="S102" s="23">
        <f t="shared" ca="1" si="43"/>
        <v>1036.5318254810768</v>
      </c>
      <c r="T102" s="22"/>
      <c r="U102" s="23">
        <f t="shared" ca="1" si="32"/>
        <v>6.1767286164585737</v>
      </c>
      <c r="V102" s="23">
        <f t="shared" ca="1" si="33"/>
        <v>4.331465655802976</v>
      </c>
      <c r="W102" s="24">
        <f t="shared" ca="1" si="44"/>
        <v>1128.9069153497239</v>
      </c>
      <c r="X102" s="23">
        <f t="shared" ca="1" si="45"/>
        <v>1133.2383810055269</v>
      </c>
      <c r="Z102" s="23">
        <f t="shared" ca="1" si="34"/>
        <v>21.255871022643454</v>
      </c>
      <c r="AA102" s="23">
        <f t="shared" ca="1" si="35"/>
        <v>9.7556557863633628</v>
      </c>
      <c r="AB102" s="24">
        <f t="shared" ca="1" si="46"/>
        <v>1295.1056966324393</v>
      </c>
      <c r="AC102" s="23">
        <f t="shared" ca="1" si="47"/>
        <v>1304.8613524188027</v>
      </c>
    </row>
    <row r="103" spans="1:29" x14ac:dyDescent="0.25">
      <c r="A103" s="23">
        <f t="shared" ca="1" si="24"/>
        <v>0.67917221185511722</v>
      </c>
      <c r="B103" s="23">
        <f t="shared" ca="1" si="25"/>
        <v>3.1096222418882413</v>
      </c>
      <c r="C103" s="24">
        <f t="shared" ca="1" si="36"/>
        <v>1193.423653778073</v>
      </c>
      <c r="D103" s="23">
        <f t="shared" ca="1" si="37"/>
        <v>1196.5332760199612</v>
      </c>
      <c r="E103" s="22"/>
      <c r="F103" s="23">
        <f t="shared" ca="1" si="26"/>
        <v>6.4895030006018688</v>
      </c>
      <c r="G103" s="23">
        <f t="shared" ca="1" si="27"/>
        <v>2.3761678810194713</v>
      </c>
      <c r="H103" s="24">
        <f t="shared" ca="1" si="38"/>
        <v>1235.5606823118846</v>
      </c>
      <c r="I103" s="23">
        <f t="shared" ca="1" si="39"/>
        <v>1237.9368501929041</v>
      </c>
      <c r="J103" s="22"/>
      <c r="K103" s="23">
        <f t="shared" ca="1" si="28"/>
        <v>14.468958599097599</v>
      </c>
      <c r="L103" s="23">
        <f t="shared" ca="1" si="29"/>
        <v>8.6852579721995351</v>
      </c>
      <c r="M103" s="24">
        <f t="shared" ca="1" si="40"/>
        <v>987.09733791632732</v>
      </c>
      <c r="N103" s="23">
        <f t="shared" ca="1" si="41"/>
        <v>995.78259588852688</v>
      </c>
      <c r="O103" s="22"/>
      <c r="P103" s="23">
        <f t="shared" ca="1" si="30"/>
        <v>24.513530705559734</v>
      </c>
      <c r="Q103" s="23">
        <f t="shared" ca="1" si="31"/>
        <v>11.564058288207672</v>
      </c>
      <c r="R103" s="24">
        <f t="shared" ca="1" si="42"/>
        <v>1061.0453561866366</v>
      </c>
      <c r="S103" s="23">
        <f t="shared" ca="1" si="43"/>
        <v>1072.6094144748442</v>
      </c>
      <c r="T103" s="22"/>
      <c r="U103" s="23">
        <f t="shared" ca="1" si="32"/>
        <v>7.9133906686088364</v>
      </c>
      <c r="V103" s="23">
        <f t="shared" ca="1" si="33"/>
        <v>0.64146478612192748</v>
      </c>
      <c r="W103" s="24">
        <f t="shared" ca="1" si="44"/>
        <v>1141.1517716741357</v>
      </c>
      <c r="X103" s="23">
        <f t="shared" ca="1" si="45"/>
        <v>1141.7932364602577</v>
      </c>
      <c r="Z103" s="23">
        <f t="shared" ca="1" si="34"/>
        <v>7.553342378749492</v>
      </c>
      <c r="AA103" s="23">
        <f t="shared" ca="1" si="35"/>
        <v>6.7184915692809311</v>
      </c>
      <c r="AB103" s="24">
        <f t="shared" ca="1" si="46"/>
        <v>1312.4146947975521</v>
      </c>
      <c r="AC103" s="23">
        <f t="shared" ca="1" si="47"/>
        <v>1319.1331863668331</v>
      </c>
    </row>
    <row r="104" spans="1:29" x14ac:dyDescent="0.25">
      <c r="A104" s="23">
        <f t="shared" ca="1" si="24"/>
        <v>5.0492565188393357</v>
      </c>
      <c r="B104" s="23">
        <f t="shared" ca="1" si="25"/>
        <v>1.8520499218669961</v>
      </c>
      <c r="C104" s="24">
        <f t="shared" ca="1" si="36"/>
        <v>1201.5825325388005</v>
      </c>
      <c r="D104" s="23">
        <f t="shared" ca="1" si="37"/>
        <v>1203.4345824606676</v>
      </c>
      <c r="E104" s="22"/>
      <c r="F104" s="23">
        <f t="shared" ca="1" si="26"/>
        <v>12.749700495163653</v>
      </c>
      <c r="G104" s="23">
        <f t="shared" ca="1" si="27"/>
        <v>7.9915810591547398</v>
      </c>
      <c r="H104" s="24">
        <f t="shared" ca="1" si="38"/>
        <v>1250.6865506880677</v>
      </c>
      <c r="I104" s="23">
        <f t="shared" ca="1" si="39"/>
        <v>1258.6781317472223</v>
      </c>
      <c r="J104" s="22"/>
      <c r="K104" s="23">
        <f t="shared" ca="1" si="28"/>
        <v>2.8534498171165867</v>
      </c>
      <c r="L104" s="23">
        <f t="shared" ca="1" si="29"/>
        <v>4.339364608552521</v>
      </c>
      <c r="M104" s="24">
        <f t="shared" ca="1" si="40"/>
        <v>998.63604570564348</v>
      </c>
      <c r="N104" s="23">
        <f t="shared" ca="1" si="41"/>
        <v>1002.975410314196</v>
      </c>
      <c r="O104" s="22"/>
      <c r="P104" s="23">
        <f t="shared" ca="1" si="30"/>
        <v>2.0600382926908365</v>
      </c>
      <c r="Q104" s="23">
        <f t="shared" ca="1" si="31"/>
        <v>13.628649765727083</v>
      </c>
      <c r="R104" s="24">
        <f t="shared" ca="1" si="42"/>
        <v>1074.6694527675352</v>
      </c>
      <c r="S104" s="23">
        <f t="shared" ca="1" si="43"/>
        <v>1088.2981025332622</v>
      </c>
      <c r="T104" s="22"/>
      <c r="U104" s="23">
        <f t="shared" ca="1" si="32"/>
        <v>18.065107248019704</v>
      </c>
      <c r="V104" s="23">
        <f t="shared" ca="1" si="33"/>
        <v>1.863313754222125</v>
      </c>
      <c r="W104" s="24">
        <f t="shared" ca="1" si="44"/>
        <v>1159.8583437082775</v>
      </c>
      <c r="X104" s="23">
        <f t="shared" ca="1" si="45"/>
        <v>1161.7216574624997</v>
      </c>
      <c r="Z104" s="23">
        <f t="shared" ca="1" si="34"/>
        <v>6.9805752746633747</v>
      </c>
      <c r="AA104" s="23">
        <f t="shared" ca="1" si="35"/>
        <v>14.605827425693656</v>
      </c>
      <c r="AB104" s="24">
        <f t="shared" ca="1" si="46"/>
        <v>1326.1137616414965</v>
      </c>
      <c r="AC104" s="23">
        <f t="shared" ca="1" si="47"/>
        <v>1340.7195890671901</v>
      </c>
    </row>
    <row r="105" spans="1:29" x14ac:dyDescent="0.25">
      <c r="A105" s="23">
        <f t="shared" ca="1" si="24"/>
        <v>7.0675063227657375</v>
      </c>
      <c r="B105" s="23">
        <f t="shared" ca="1" si="25"/>
        <v>6.2476787404936394</v>
      </c>
      <c r="C105" s="24">
        <f t="shared" ca="1" si="36"/>
        <v>1210.5020887834332</v>
      </c>
      <c r="D105" s="23">
        <f t="shared" ca="1" si="37"/>
        <v>1216.7497675239269</v>
      </c>
      <c r="E105" s="22"/>
      <c r="F105" s="23">
        <f t="shared" ca="1" si="26"/>
        <v>10.270312098754072</v>
      </c>
      <c r="G105" s="23">
        <f t="shared" ca="1" si="27"/>
        <v>10.153107121318355</v>
      </c>
      <c r="H105" s="24">
        <f t="shared" ca="1" si="38"/>
        <v>1268.9484438459765</v>
      </c>
      <c r="I105" s="23">
        <f t="shared" ca="1" si="39"/>
        <v>1279.1015509672948</v>
      </c>
      <c r="J105" s="22"/>
      <c r="K105" s="23">
        <f t="shared" ca="1" si="28"/>
        <v>1.3455298261656727</v>
      </c>
      <c r="L105" s="23">
        <f t="shared" ca="1" si="29"/>
        <v>33.891881731003991</v>
      </c>
      <c r="M105" s="24">
        <f t="shared" ca="1" si="40"/>
        <v>1004.3209401403617</v>
      </c>
      <c r="N105" s="23">
        <f t="shared" ca="1" si="41"/>
        <v>1038.2128218713656</v>
      </c>
      <c r="O105" s="22"/>
      <c r="P105" s="23">
        <f t="shared" ca="1" si="30"/>
        <v>8.4821806866995715</v>
      </c>
      <c r="Q105" s="23">
        <f t="shared" ca="1" si="31"/>
        <v>10.121891569894938</v>
      </c>
      <c r="R105" s="24">
        <f t="shared" ca="1" si="42"/>
        <v>1096.7802832199618</v>
      </c>
      <c r="S105" s="23">
        <f t="shared" ca="1" si="43"/>
        <v>1106.9021747898566</v>
      </c>
      <c r="T105" s="22"/>
      <c r="U105" s="23">
        <f t="shared" ca="1" si="32"/>
        <v>10.553082870988963</v>
      </c>
      <c r="V105" s="23">
        <f t="shared" ca="1" si="33"/>
        <v>2.9370806342582418</v>
      </c>
      <c r="W105" s="24">
        <f t="shared" ca="1" si="44"/>
        <v>1172.2747403334886</v>
      </c>
      <c r="X105" s="23">
        <f t="shared" ca="1" si="45"/>
        <v>1175.2118209677469</v>
      </c>
      <c r="Z105" s="23">
        <f t="shared" ca="1" si="34"/>
        <v>43.618686822963866</v>
      </c>
      <c r="AA105" s="23">
        <f t="shared" ca="1" si="35"/>
        <v>6.0171054929851211</v>
      </c>
      <c r="AB105" s="24">
        <f t="shared" ca="1" si="46"/>
        <v>1384.3382758901539</v>
      </c>
      <c r="AC105" s="23">
        <f t="shared" ca="1" si="47"/>
        <v>1390.355381383139</v>
      </c>
    </row>
    <row r="106" spans="1:29" x14ac:dyDescent="0.25">
      <c r="A106" s="23">
        <f t="shared" ca="1" si="24"/>
        <v>1.0195327788803008</v>
      </c>
      <c r="B106" s="23">
        <f t="shared" ca="1" si="25"/>
        <v>1.5921708887033945</v>
      </c>
      <c r="C106" s="24">
        <f t="shared" ca="1" si="36"/>
        <v>1217.7693003028073</v>
      </c>
      <c r="D106" s="23">
        <f t="shared" ca="1" si="37"/>
        <v>1219.3614711915106</v>
      </c>
      <c r="E106" s="22"/>
      <c r="F106" s="23">
        <f t="shared" ca="1" si="26"/>
        <v>25.984544638989025</v>
      </c>
      <c r="G106" s="23">
        <f t="shared" ca="1" si="27"/>
        <v>1.9623233976903032</v>
      </c>
      <c r="H106" s="24">
        <f t="shared" ca="1" si="38"/>
        <v>1305.0860956062838</v>
      </c>
      <c r="I106" s="23">
        <f t="shared" ca="1" si="39"/>
        <v>1307.0484190039742</v>
      </c>
      <c r="J106" s="22"/>
      <c r="K106" s="23">
        <f t="shared" ca="1" si="28"/>
        <v>7.5907258732857077</v>
      </c>
      <c r="L106" s="23">
        <f t="shared" ca="1" si="29"/>
        <v>3.2665499946167591</v>
      </c>
      <c r="M106" s="24">
        <f t="shared" ca="1" si="40"/>
        <v>1045.8035477446513</v>
      </c>
      <c r="N106" s="23">
        <f t="shared" ca="1" si="41"/>
        <v>1049.070097739268</v>
      </c>
      <c r="O106" s="22"/>
      <c r="P106" s="23">
        <f t="shared" ca="1" si="30"/>
        <v>8.823865553152606</v>
      </c>
      <c r="Q106" s="23">
        <f t="shared" ca="1" si="31"/>
        <v>1.5574837334831486</v>
      </c>
      <c r="R106" s="24">
        <f t="shared" ca="1" si="42"/>
        <v>1115.7260403430093</v>
      </c>
      <c r="S106" s="23">
        <f t="shared" ca="1" si="43"/>
        <v>1117.2835240764925</v>
      </c>
      <c r="T106" s="22"/>
      <c r="U106" s="23">
        <f t="shared" ca="1" si="32"/>
        <v>10.50132055464104</v>
      </c>
      <c r="V106" s="23">
        <f t="shared" ca="1" si="33"/>
        <v>1.5187363706414132</v>
      </c>
      <c r="W106" s="24">
        <f t="shared" ca="1" si="44"/>
        <v>1185.713141522388</v>
      </c>
      <c r="X106" s="23">
        <f t="shared" ca="1" si="45"/>
        <v>1187.2318778930294</v>
      </c>
      <c r="Z106" s="23">
        <f t="shared" ca="1" si="34"/>
        <v>0.14579167411888524</v>
      </c>
      <c r="AA106" s="23">
        <f t="shared" ca="1" si="35"/>
        <v>2.1615981639024837</v>
      </c>
      <c r="AB106" s="24">
        <f t="shared" ca="1" si="46"/>
        <v>1390.501173057258</v>
      </c>
      <c r="AC106" s="23">
        <f t="shared" ca="1" si="47"/>
        <v>1392.6627712211605</v>
      </c>
    </row>
    <row r="107" spans="1:29" x14ac:dyDescent="0.25">
      <c r="A107" s="23">
        <f t="shared" ca="1" si="24"/>
        <v>0.13886973632016403</v>
      </c>
      <c r="B107" s="23">
        <f t="shared" ca="1" si="25"/>
        <v>5.0444459424909844</v>
      </c>
      <c r="C107" s="24">
        <f t="shared" ca="1" si="36"/>
        <v>1219.5003409278308</v>
      </c>
      <c r="D107" s="23">
        <f t="shared" ca="1" si="37"/>
        <v>1224.5447868703218</v>
      </c>
      <c r="E107" s="22"/>
      <c r="F107" s="23">
        <f t="shared" ca="1" si="26"/>
        <v>27.596797565353338</v>
      </c>
      <c r="G107" s="23">
        <f t="shared" ca="1" si="27"/>
        <v>2.8965511714077343</v>
      </c>
      <c r="H107" s="24">
        <f t="shared" ca="1" si="38"/>
        <v>1334.6452165693277</v>
      </c>
      <c r="I107" s="23">
        <f t="shared" ca="1" si="39"/>
        <v>1337.5417677407354</v>
      </c>
      <c r="J107" s="22"/>
      <c r="K107" s="23">
        <f t="shared" ca="1" si="28"/>
        <v>2.4082550010282113</v>
      </c>
      <c r="L107" s="23">
        <f t="shared" ca="1" si="29"/>
        <v>0.25479964003258848</v>
      </c>
      <c r="M107" s="24">
        <f t="shared" ca="1" si="40"/>
        <v>1051.4783527402963</v>
      </c>
      <c r="N107" s="23">
        <f t="shared" ca="1" si="41"/>
        <v>1051.7331523803289</v>
      </c>
      <c r="O107" s="22"/>
      <c r="P107" s="23">
        <f t="shared" ca="1" si="30"/>
        <v>9.6920458391357531</v>
      </c>
      <c r="Q107" s="23">
        <f t="shared" ca="1" si="31"/>
        <v>3.1417400314996726</v>
      </c>
      <c r="R107" s="24">
        <f t="shared" ca="1" si="42"/>
        <v>1126.9755699156283</v>
      </c>
      <c r="S107" s="23">
        <f t="shared" ca="1" si="43"/>
        <v>1130.117309947128</v>
      </c>
      <c r="T107" s="22"/>
      <c r="U107" s="23">
        <f t="shared" ca="1" si="32"/>
        <v>6.5796428985422066</v>
      </c>
      <c r="V107" s="23">
        <f t="shared" ca="1" si="33"/>
        <v>3.2075042839146209E-2</v>
      </c>
      <c r="W107" s="24">
        <f t="shared" ca="1" si="44"/>
        <v>1193.8115207915716</v>
      </c>
      <c r="X107" s="23">
        <f t="shared" ca="1" si="45"/>
        <v>1193.8435958344107</v>
      </c>
      <c r="Z107" s="23">
        <f t="shared" ca="1" si="34"/>
        <v>9.3423118088115089</v>
      </c>
      <c r="AA107" s="23">
        <f t="shared" ca="1" si="35"/>
        <v>5.3079731457685808</v>
      </c>
      <c r="AB107" s="24">
        <f t="shared" ca="1" si="46"/>
        <v>1402.005083029972</v>
      </c>
      <c r="AC107" s="23">
        <f t="shared" ca="1" si="47"/>
        <v>1407.3130561757405</v>
      </c>
    </row>
    <row r="108" spans="1:29" x14ac:dyDescent="0.25">
      <c r="A108" s="23">
        <f t="shared" ca="1" si="24"/>
        <v>7.0397802744118741E-3</v>
      </c>
      <c r="B108" s="23">
        <f t="shared" ca="1" si="25"/>
        <v>7.1435051146394501</v>
      </c>
      <c r="C108" s="24">
        <f t="shared" ca="1" si="36"/>
        <v>1224.5518266505962</v>
      </c>
      <c r="D108" s="23">
        <f t="shared" ca="1" si="37"/>
        <v>1231.6953317652358</v>
      </c>
      <c r="E108" s="22"/>
      <c r="F108" s="23">
        <f t="shared" ca="1" si="26"/>
        <v>0.80202275676717216</v>
      </c>
      <c r="G108" s="23">
        <f t="shared" ca="1" si="27"/>
        <v>0.70006263378848776</v>
      </c>
      <c r="H108" s="24">
        <f t="shared" ca="1" si="38"/>
        <v>1338.3437904975026</v>
      </c>
      <c r="I108" s="23">
        <f t="shared" ca="1" si="39"/>
        <v>1339.0438531312911</v>
      </c>
      <c r="J108" s="22"/>
      <c r="K108" s="23">
        <f t="shared" ca="1" si="28"/>
        <v>10.463257466968969</v>
      </c>
      <c r="L108" s="23">
        <f t="shared" ca="1" si="29"/>
        <v>2.7304933767859678</v>
      </c>
      <c r="M108" s="24">
        <f t="shared" ca="1" si="40"/>
        <v>1062.1964098472979</v>
      </c>
      <c r="N108" s="23">
        <f t="shared" ca="1" si="41"/>
        <v>1064.9269032240838</v>
      </c>
      <c r="O108" s="22"/>
      <c r="P108" s="23">
        <f t="shared" ca="1" si="30"/>
        <v>1.1553664940837689</v>
      </c>
      <c r="Q108" s="23">
        <f t="shared" ca="1" si="31"/>
        <v>3.009578523416323</v>
      </c>
      <c r="R108" s="24">
        <f t="shared" ca="1" si="42"/>
        <v>1131.2726764412118</v>
      </c>
      <c r="S108" s="23">
        <f t="shared" ca="1" si="43"/>
        <v>1134.2822549646282</v>
      </c>
      <c r="T108" s="22"/>
      <c r="U108" s="23">
        <f t="shared" ca="1" si="32"/>
        <v>1.0244155044871297</v>
      </c>
      <c r="V108" s="23">
        <f t="shared" ca="1" si="33"/>
        <v>2.1114401473023565</v>
      </c>
      <c r="W108" s="24">
        <f t="shared" ca="1" si="44"/>
        <v>1194.8680113388978</v>
      </c>
      <c r="X108" s="23">
        <f t="shared" ca="1" si="45"/>
        <v>1196.9794514862001</v>
      </c>
      <c r="Z108" s="23">
        <f t="shared" ca="1" si="34"/>
        <v>14.583035592762588</v>
      </c>
      <c r="AA108" s="23">
        <f t="shared" ca="1" si="35"/>
        <v>14.869461065340259</v>
      </c>
      <c r="AB108" s="24">
        <f t="shared" ca="1" si="46"/>
        <v>1421.8960917685031</v>
      </c>
      <c r="AC108" s="23">
        <f t="shared" ca="1" si="47"/>
        <v>1436.7655528338432</v>
      </c>
    </row>
    <row r="109" spans="1:29" x14ac:dyDescent="0.25">
      <c r="A109" s="23">
        <f t="shared" ca="1" si="24"/>
        <v>4.9311245439198279</v>
      </c>
      <c r="B109" s="23">
        <f t="shared" ca="1" si="25"/>
        <v>9.1919049730237283</v>
      </c>
      <c r="C109" s="24">
        <f t="shared" ca="1" si="36"/>
        <v>1236.6264563091556</v>
      </c>
      <c r="D109" s="23">
        <f t="shared" ca="1" si="37"/>
        <v>1245.8183612821795</v>
      </c>
      <c r="E109" s="22"/>
      <c r="F109" s="23">
        <f t="shared" ca="1" si="26"/>
        <v>1.8314915129229115</v>
      </c>
      <c r="G109" s="23">
        <f t="shared" ca="1" si="27"/>
        <v>0.11529684843540663</v>
      </c>
      <c r="H109" s="24">
        <f t="shared" ca="1" si="38"/>
        <v>1340.875344644214</v>
      </c>
      <c r="I109" s="23">
        <f t="shared" ca="1" si="39"/>
        <v>1340.9906414926495</v>
      </c>
      <c r="J109" s="22"/>
      <c r="K109" s="23">
        <f t="shared" ca="1" si="28"/>
        <v>1.1584971595095304</v>
      </c>
      <c r="L109" s="23">
        <f t="shared" ca="1" si="29"/>
        <v>0.172727608259721</v>
      </c>
      <c r="M109" s="24">
        <f t="shared" ca="1" si="40"/>
        <v>1066.0854003835934</v>
      </c>
      <c r="N109" s="23">
        <f t="shared" ca="1" si="41"/>
        <v>1066.2581279918531</v>
      </c>
      <c r="O109" s="22"/>
      <c r="P109" s="23">
        <f t="shared" ca="1" si="30"/>
        <v>5.6481027314526031</v>
      </c>
      <c r="Q109" s="23">
        <f t="shared" ca="1" si="31"/>
        <v>7.8509149670227346E-2</v>
      </c>
      <c r="R109" s="24">
        <f t="shared" ca="1" si="42"/>
        <v>1139.9303576960808</v>
      </c>
      <c r="S109" s="23">
        <f t="shared" ca="1" si="43"/>
        <v>1140.0088668457511</v>
      </c>
      <c r="T109" s="22"/>
      <c r="U109" s="23">
        <f t="shared" ca="1" si="32"/>
        <v>28.426356046512936</v>
      </c>
      <c r="V109" s="23">
        <f t="shared" ca="1" si="33"/>
        <v>2.3197891988260429E-3</v>
      </c>
      <c r="W109" s="24">
        <f t="shared" ca="1" si="44"/>
        <v>1225.405807532713</v>
      </c>
      <c r="X109" s="23">
        <f t="shared" ca="1" si="45"/>
        <v>1225.4081273219117</v>
      </c>
      <c r="Z109" s="23">
        <f t="shared" ca="1" si="34"/>
        <v>32.160581583278145</v>
      </c>
      <c r="AA109" s="23">
        <f t="shared" ca="1" si="35"/>
        <v>1.1118820040221566</v>
      </c>
      <c r="AB109" s="24">
        <f t="shared" ca="1" si="46"/>
        <v>1468.9261344171214</v>
      </c>
      <c r="AC109" s="23">
        <f t="shared" ca="1" si="47"/>
        <v>1470.0380164211435</v>
      </c>
    </row>
    <row r="110" spans="1:29" x14ac:dyDescent="0.25">
      <c r="A110" s="23">
        <f t="shared" ca="1" si="24"/>
        <v>7.2192744146474634</v>
      </c>
      <c r="B110" s="23">
        <f t="shared" ca="1" si="25"/>
        <v>10.582499100804972</v>
      </c>
      <c r="C110" s="24">
        <f t="shared" ca="1" si="36"/>
        <v>1253.037635696827</v>
      </c>
      <c r="D110" s="23">
        <f t="shared" ca="1" si="37"/>
        <v>1263.6201347976321</v>
      </c>
      <c r="E110" s="22"/>
      <c r="F110" s="23">
        <f t="shared" ca="1" si="26"/>
        <v>1.2040370704362491</v>
      </c>
      <c r="G110" s="23">
        <f t="shared" ca="1" si="27"/>
        <v>7.454487595119633</v>
      </c>
      <c r="H110" s="24">
        <f t="shared" ca="1" si="38"/>
        <v>1342.1946785630857</v>
      </c>
      <c r="I110" s="23">
        <f t="shared" ca="1" si="39"/>
        <v>1349.6491661582054</v>
      </c>
      <c r="J110" s="22"/>
      <c r="K110" s="23">
        <f t="shared" ca="1" si="28"/>
        <v>4.2577265805073363</v>
      </c>
      <c r="L110" s="23">
        <f t="shared" ca="1" si="29"/>
        <v>4.5120733357641303</v>
      </c>
      <c r="M110" s="24">
        <f t="shared" ca="1" si="40"/>
        <v>1070.5158545723605</v>
      </c>
      <c r="N110" s="23">
        <f t="shared" ca="1" si="41"/>
        <v>1075.0279279081246</v>
      </c>
      <c r="O110" s="22"/>
      <c r="P110" s="23">
        <f t="shared" ca="1" si="30"/>
        <v>4.7329447553532047</v>
      </c>
      <c r="Q110" s="23">
        <f t="shared" ca="1" si="31"/>
        <v>16.920850322936793</v>
      </c>
      <c r="R110" s="24">
        <f t="shared" ca="1" si="42"/>
        <v>1144.7418116011042</v>
      </c>
      <c r="S110" s="23">
        <f t="shared" ca="1" si="43"/>
        <v>1161.662661924041</v>
      </c>
      <c r="T110" s="22"/>
      <c r="U110" s="23">
        <f t="shared" ca="1" si="32"/>
        <v>15.98104040364159</v>
      </c>
      <c r="V110" s="23">
        <f t="shared" ca="1" si="33"/>
        <v>23.610672846820265</v>
      </c>
      <c r="W110" s="24">
        <f t="shared" ca="1" si="44"/>
        <v>1241.3891677255533</v>
      </c>
      <c r="X110" s="23">
        <f t="shared" ca="1" si="45"/>
        <v>1264.9998405723736</v>
      </c>
      <c r="Z110" s="23">
        <f t="shared" ca="1" si="34"/>
        <v>2.0662500269304278</v>
      </c>
      <c r="AA110" s="23">
        <f t="shared" ca="1" si="35"/>
        <v>3.8842658423777814</v>
      </c>
      <c r="AB110" s="24">
        <f t="shared" ca="1" si="46"/>
        <v>1472.104266448074</v>
      </c>
      <c r="AC110" s="23">
        <f t="shared" ca="1" si="47"/>
        <v>1475.9885322904518</v>
      </c>
    </row>
    <row r="111" spans="1:29" x14ac:dyDescent="0.25">
      <c r="A111" s="23">
        <f t="shared" ca="1" si="24"/>
        <v>3.557427202344206</v>
      </c>
      <c r="B111" s="23">
        <f t="shared" ca="1" si="25"/>
        <v>3.4877431082589898</v>
      </c>
      <c r="C111" s="24">
        <f t="shared" ca="1" si="36"/>
        <v>1267.1775619999762</v>
      </c>
      <c r="D111" s="23">
        <f t="shared" ca="1" si="37"/>
        <v>1270.6653051082351</v>
      </c>
      <c r="E111" s="22"/>
      <c r="F111" s="23">
        <f t="shared" ca="1" si="26"/>
        <v>11.032714091158075</v>
      </c>
      <c r="G111" s="23">
        <f t="shared" ca="1" si="27"/>
        <v>14.502648571136007</v>
      </c>
      <c r="H111" s="24">
        <f t="shared" ca="1" si="38"/>
        <v>1360.6818802493635</v>
      </c>
      <c r="I111" s="23">
        <f t="shared" ca="1" si="39"/>
        <v>1375.1845288204995</v>
      </c>
      <c r="J111" s="22"/>
      <c r="K111" s="23">
        <f t="shared" ca="1" si="28"/>
        <v>1.3249178135267101</v>
      </c>
      <c r="L111" s="23">
        <f t="shared" ca="1" si="29"/>
        <v>5.5071499238389299</v>
      </c>
      <c r="M111" s="24">
        <f t="shared" ca="1" si="40"/>
        <v>1076.3528457216514</v>
      </c>
      <c r="N111" s="23">
        <f t="shared" ca="1" si="41"/>
        <v>1081.8599956454902</v>
      </c>
      <c r="O111" s="22"/>
      <c r="P111" s="23">
        <f t="shared" ca="1" si="30"/>
        <v>4.0639176176301612</v>
      </c>
      <c r="Q111" s="23">
        <f t="shared" ca="1" si="31"/>
        <v>4.7818721139313363</v>
      </c>
      <c r="R111" s="24">
        <f t="shared" ca="1" si="42"/>
        <v>1165.7265795416711</v>
      </c>
      <c r="S111" s="23">
        <f t="shared" ca="1" si="43"/>
        <v>1170.5084516556024</v>
      </c>
      <c r="T111" s="22"/>
      <c r="U111" s="23">
        <f t="shared" ca="1" si="32"/>
        <v>7.7472685774360093</v>
      </c>
      <c r="V111" s="23">
        <f t="shared" ca="1" si="33"/>
        <v>6.6157727852125632</v>
      </c>
      <c r="W111" s="24">
        <f t="shared" ca="1" si="44"/>
        <v>1272.7471091498096</v>
      </c>
      <c r="X111" s="23">
        <f t="shared" ca="1" si="45"/>
        <v>1279.3628819350222</v>
      </c>
      <c r="Z111" s="23">
        <f t="shared" ca="1" si="34"/>
        <v>16.831915701933752</v>
      </c>
      <c r="AA111" s="23">
        <f t="shared" ca="1" si="35"/>
        <v>4.2336663605446345</v>
      </c>
      <c r="AB111" s="24">
        <f t="shared" ca="1" si="46"/>
        <v>1492.8204479923854</v>
      </c>
      <c r="AC111" s="23">
        <f t="shared" ca="1" si="47"/>
        <v>1497.0541143529301</v>
      </c>
    </row>
    <row r="112" spans="1:29" x14ac:dyDescent="0.25">
      <c r="A112" s="23">
        <f t="shared" ca="1" si="24"/>
        <v>9.6476711664484078</v>
      </c>
      <c r="B112" s="23">
        <f t="shared" ca="1" si="25"/>
        <v>5.4341059024859986</v>
      </c>
      <c r="C112" s="24">
        <f t="shared" ca="1" si="36"/>
        <v>1280.3129762746835</v>
      </c>
      <c r="D112" s="23">
        <f t="shared" ca="1" si="37"/>
        <v>1285.7470821771694</v>
      </c>
      <c r="E112" s="22"/>
      <c r="F112" s="23">
        <f t="shared" ca="1" si="26"/>
        <v>6.9391971275378497</v>
      </c>
      <c r="G112" s="23">
        <f t="shared" ca="1" si="27"/>
        <v>5.508925665848647</v>
      </c>
      <c r="H112" s="24">
        <f t="shared" ca="1" si="38"/>
        <v>1382.1237259480374</v>
      </c>
      <c r="I112" s="23">
        <f t="shared" ca="1" si="39"/>
        <v>1387.6326516138861</v>
      </c>
      <c r="J112" s="22"/>
      <c r="K112" s="23">
        <f t="shared" ca="1" si="28"/>
        <v>1.1836723185758284</v>
      </c>
      <c r="L112" s="23">
        <f t="shared" ca="1" si="29"/>
        <v>1.1030852693325566</v>
      </c>
      <c r="M112" s="24">
        <f t="shared" ca="1" si="40"/>
        <v>1083.0436679640661</v>
      </c>
      <c r="N112" s="23">
        <f t="shared" ca="1" si="41"/>
        <v>1084.1467532333986</v>
      </c>
      <c r="O112" s="22"/>
      <c r="P112" s="23">
        <f t="shared" ca="1" si="30"/>
        <v>17.225852089426535</v>
      </c>
      <c r="Q112" s="23">
        <f t="shared" ca="1" si="31"/>
        <v>0.65340916519856573</v>
      </c>
      <c r="R112" s="24">
        <f t="shared" ca="1" si="42"/>
        <v>1187.7343037450289</v>
      </c>
      <c r="S112" s="23">
        <f t="shared" ca="1" si="43"/>
        <v>1188.3877129102275</v>
      </c>
      <c r="T112" s="22"/>
      <c r="U112" s="23">
        <f t="shared" ca="1" si="32"/>
        <v>12.596623112575386</v>
      </c>
      <c r="V112" s="23">
        <f t="shared" ca="1" si="33"/>
        <v>0.89217000214601083</v>
      </c>
      <c r="W112" s="24">
        <f t="shared" ca="1" si="44"/>
        <v>1291.9595050475975</v>
      </c>
      <c r="X112" s="23">
        <f t="shared" ca="1" si="45"/>
        <v>1292.8516750497436</v>
      </c>
      <c r="Z112" s="23">
        <f t="shared" ca="1" si="34"/>
        <v>15.085536830684161</v>
      </c>
      <c r="AA112" s="23">
        <f t="shared" ca="1" si="35"/>
        <v>5.5302860553553677</v>
      </c>
      <c r="AB112" s="24">
        <f t="shared" ca="1" si="46"/>
        <v>1512.1396511836142</v>
      </c>
      <c r="AC112" s="23">
        <f t="shared" ca="1" si="47"/>
        <v>1517.6699372389696</v>
      </c>
    </row>
    <row r="113" spans="1:29" x14ac:dyDescent="0.25">
      <c r="A113" s="23">
        <f t="shared" ca="1" si="24"/>
        <v>6.7892884399448921</v>
      </c>
      <c r="B113" s="23">
        <f t="shared" ca="1" si="25"/>
        <v>4.1262431946907654</v>
      </c>
      <c r="C113" s="24">
        <f t="shared" ca="1" si="36"/>
        <v>1292.5363706171142</v>
      </c>
      <c r="D113" s="23">
        <f t="shared" ca="1" si="37"/>
        <v>1296.6626138118049</v>
      </c>
      <c r="E113" s="22"/>
      <c r="F113" s="23">
        <f t="shared" ca="1" si="26"/>
        <v>0.50381793301694178</v>
      </c>
      <c r="G113" s="23">
        <f t="shared" ca="1" si="27"/>
        <v>3.2404353617188169</v>
      </c>
      <c r="H113" s="24">
        <f t="shared" ca="1" si="38"/>
        <v>1388.1364695469031</v>
      </c>
      <c r="I113" s="23">
        <f t="shared" ca="1" si="39"/>
        <v>1391.3769049086218</v>
      </c>
      <c r="J113" s="22"/>
      <c r="K113" s="23">
        <f t="shared" ca="1" si="28"/>
        <v>1.2453136529172557</v>
      </c>
      <c r="L113" s="23">
        <f t="shared" ca="1" si="29"/>
        <v>5.9517672609562249</v>
      </c>
      <c r="M113" s="24">
        <f t="shared" ca="1" si="40"/>
        <v>1085.3920668863159</v>
      </c>
      <c r="N113" s="23">
        <f t="shared" ca="1" si="41"/>
        <v>1091.3438341472722</v>
      </c>
      <c r="O113" s="22"/>
      <c r="P113" s="23">
        <f t="shared" ca="1" si="30"/>
        <v>7.8850805202035428</v>
      </c>
      <c r="Q113" s="23">
        <f t="shared" ca="1" si="31"/>
        <v>1.0214320239514334</v>
      </c>
      <c r="R113" s="24">
        <f t="shared" ca="1" si="42"/>
        <v>1196.272793430431</v>
      </c>
      <c r="S113" s="23">
        <f t="shared" ca="1" si="43"/>
        <v>1197.2942254543823</v>
      </c>
      <c r="T113" s="22"/>
      <c r="U113" s="23">
        <f t="shared" ca="1" si="32"/>
        <v>0.245991636421689</v>
      </c>
      <c r="V113" s="23">
        <f t="shared" ca="1" si="33"/>
        <v>1.3820758199390701</v>
      </c>
      <c r="W113" s="24">
        <f t="shared" ca="1" si="44"/>
        <v>1293.0976666861652</v>
      </c>
      <c r="X113" s="23">
        <f t="shared" ca="1" si="45"/>
        <v>1294.4797425061042</v>
      </c>
      <c r="Z113" s="23">
        <f t="shared" ca="1" si="34"/>
        <v>13.307424000110657</v>
      </c>
      <c r="AA113" s="23">
        <f t="shared" ca="1" si="35"/>
        <v>5.7783206637552018</v>
      </c>
      <c r="AB113" s="24">
        <f t="shared" ca="1" si="46"/>
        <v>1530.9773612390802</v>
      </c>
      <c r="AC113" s="23">
        <f t="shared" ca="1" si="47"/>
        <v>1536.7556819028355</v>
      </c>
    </row>
    <row r="114" spans="1:29" x14ac:dyDescent="0.25">
      <c r="A114" s="23">
        <f t="shared" ca="1" si="24"/>
        <v>19.595579742004443</v>
      </c>
      <c r="B114" s="23">
        <f t="shared" ca="1" si="25"/>
        <v>2.7717329771428698</v>
      </c>
      <c r="C114" s="24">
        <f t="shared" ca="1" si="36"/>
        <v>1316.2581935538094</v>
      </c>
      <c r="D114" s="23">
        <f t="shared" ca="1" si="37"/>
        <v>1319.0299265309523</v>
      </c>
      <c r="E114" s="22"/>
      <c r="F114" s="23">
        <f t="shared" ca="1" si="26"/>
        <v>4.6055801779656251</v>
      </c>
      <c r="G114" s="23">
        <f t="shared" ca="1" si="27"/>
        <v>4.2892067466735</v>
      </c>
      <c r="H114" s="24">
        <f t="shared" ca="1" si="38"/>
        <v>1395.9824850865873</v>
      </c>
      <c r="I114" s="23">
        <f t="shared" ca="1" si="39"/>
        <v>1400.2716918332608</v>
      </c>
      <c r="J114" s="22"/>
      <c r="K114" s="23">
        <f t="shared" ca="1" si="28"/>
        <v>4.4362443097224888</v>
      </c>
      <c r="L114" s="23">
        <f t="shared" ca="1" si="29"/>
        <v>11.531450634233162</v>
      </c>
      <c r="M114" s="24">
        <f t="shared" ca="1" si="40"/>
        <v>1095.7800784569947</v>
      </c>
      <c r="N114" s="23">
        <f t="shared" ca="1" si="41"/>
        <v>1107.3115290912278</v>
      </c>
      <c r="O114" s="22"/>
      <c r="P114" s="23">
        <f t="shared" ca="1" si="30"/>
        <v>3.3361418303538475</v>
      </c>
      <c r="Q114" s="23">
        <f t="shared" ca="1" si="31"/>
        <v>0.568710340285704</v>
      </c>
      <c r="R114" s="24">
        <f t="shared" ca="1" si="42"/>
        <v>1200.6303672847362</v>
      </c>
      <c r="S114" s="23">
        <f t="shared" ca="1" si="43"/>
        <v>1201.1990776250218</v>
      </c>
      <c r="T114" s="22"/>
      <c r="U114" s="23">
        <f t="shared" ca="1" si="32"/>
        <v>36.795451346987036</v>
      </c>
      <c r="V114" s="23">
        <f t="shared" ca="1" si="33"/>
        <v>29.27453194069567</v>
      </c>
      <c r="W114" s="24">
        <f t="shared" ca="1" si="44"/>
        <v>1331.2751938530912</v>
      </c>
      <c r="X114" s="23">
        <f t="shared" ca="1" si="45"/>
        <v>1360.5497257937868</v>
      </c>
      <c r="Z114" s="23">
        <f t="shared" ca="1" si="34"/>
        <v>4.5163872605811282</v>
      </c>
      <c r="AA114" s="23">
        <f t="shared" ca="1" si="35"/>
        <v>2.5656474243164773</v>
      </c>
      <c r="AB114" s="24">
        <f t="shared" ca="1" si="46"/>
        <v>1541.2720691634165</v>
      </c>
      <c r="AC114" s="23">
        <f t="shared" ca="1" si="47"/>
        <v>1543.837716587733</v>
      </c>
    </row>
    <row r="115" spans="1:29" x14ac:dyDescent="0.25">
      <c r="A115" s="23">
        <f t="shared" ca="1" si="24"/>
        <v>22.290220566155075</v>
      </c>
      <c r="B115" s="23">
        <f t="shared" ca="1" si="25"/>
        <v>1.2473655138457572E-2</v>
      </c>
      <c r="C115" s="24">
        <f t="shared" ca="1" si="36"/>
        <v>1341.3201470971073</v>
      </c>
      <c r="D115" s="23">
        <f t="shared" ca="1" si="37"/>
        <v>1341.3326207522457</v>
      </c>
      <c r="E115" s="22"/>
      <c r="F115" s="23">
        <f t="shared" ca="1" si="26"/>
        <v>2.5231602612411548</v>
      </c>
      <c r="G115" s="23">
        <f t="shared" ca="1" si="27"/>
        <v>3.4640412475985132</v>
      </c>
      <c r="H115" s="24">
        <f t="shared" ca="1" si="38"/>
        <v>1402.7948520945019</v>
      </c>
      <c r="I115" s="23">
        <f t="shared" ca="1" si="39"/>
        <v>1406.2588933421005</v>
      </c>
      <c r="J115" s="22"/>
      <c r="K115" s="23">
        <f t="shared" ca="1" si="28"/>
        <v>0.53005913595277299</v>
      </c>
      <c r="L115" s="23">
        <f t="shared" ca="1" si="29"/>
        <v>0.57562363486400281</v>
      </c>
      <c r="M115" s="24">
        <f t="shared" ca="1" si="40"/>
        <v>1107.8415882271806</v>
      </c>
      <c r="N115" s="23">
        <f t="shared" ca="1" si="41"/>
        <v>1108.4172118620447</v>
      </c>
      <c r="O115" s="22"/>
      <c r="P115" s="23">
        <f t="shared" ca="1" si="30"/>
        <v>4.800129119126826E-2</v>
      </c>
      <c r="Q115" s="23">
        <f t="shared" ca="1" si="31"/>
        <v>6.8469747035812949</v>
      </c>
      <c r="R115" s="24">
        <f t="shared" ca="1" si="42"/>
        <v>1201.247078916213</v>
      </c>
      <c r="S115" s="23">
        <f t="shared" ca="1" si="43"/>
        <v>1208.0940536197943</v>
      </c>
      <c r="T115" s="22"/>
      <c r="U115" s="23">
        <f t="shared" ca="1" si="32"/>
        <v>3.0244165353545047</v>
      </c>
      <c r="V115" s="23">
        <f t="shared" ca="1" si="33"/>
        <v>9.4641468401308924</v>
      </c>
      <c r="W115" s="24">
        <f t="shared" ca="1" si="44"/>
        <v>1363.5741423291413</v>
      </c>
      <c r="X115" s="23">
        <f t="shared" ca="1" si="45"/>
        <v>1373.0382891692723</v>
      </c>
      <c r="Z115" s="23">
        <f t="shared" ca="1" si="34"/>
        <v>3.680186276600494</v>
      </c>
      <c r="AA115" s="23">
        <f t="shared" ca="1" si="35"/>
        <v>12.410094054843908</v>
      </c>
      <c r="AB115" s="24">
        <f t="shared" ca="1" si="46"/>
        <v>1547.5179028643336</v>
      </c>
      <c r="AC115" s="23">
        <f t="shared" ca="1" si="47"/>
        <v>1559.9279969191775</v>
      </c>
    </row>
    <row r="116" spans="1:29" x14ac:dyDescent="0.25">
      <c r="A116" s="23">
        <f t="shared" ca="1" si="24"/>
        <v>2.9496197855064015</v>
      </c>
      <c r="B116" s="23">
        <f t="shared" ca="1" si="25"/>
        <v>8.6826795189618604</v>
      </c>
      <c r="C116" s="24">
        <f t="shared" ca="1" si="36"/>
        <v>1344.2822405377522</v>
      </c>
      <c r="D116" s="23">
        <f t="shared" ca="1" si="37"/>
        <v>1352.9649200567139</v>
      </c>
      <c r="E116" s="22"/>
      <c r="F116" s="23">
        <f t="shared" ca="1" si="26"/>
        <v>9.7069770970340699</v>
      </c>
      <c r="G116" s="23">
        <f t="shared" ca="1" si="27"/>
        <v>11.819489281380234</v>
      </c>
      <c r="H116" s="24">
        <f t="shared" ca="1" si="38"/>
        <v>1415.9658704391345</v>
      </c>
      <c r="I116" s="23">
        <f t="shared" ca="1" si="39"/>
        <v>1427.7853597205146</v>
      </c>
      <c r="J116" s="22"/>
      <c r="K116" s="23">
        <f t="shared" ca="1" si="28"/>
        <v>3.5141455632714051</v>
      </c>
      <c r="L116" s="23">
        <f t="shared" ca="1" si="29"/>
        <v>7.6477247517349953</v>
      </c>
      <c r="M116" s="24">
        <f t="shared" ca="1" si="40"/>
        <v>1111.931357425316</v>
      </c>
      <c r="N116" s="23">
        <f t="shared" ca="1" si="41"/>
        <v>1119.5790821770511</v>
      </c>
      <c r="O116" s="22"/>
      <c r="P116" s="23">
        <f t="shared" ca="1" si="30"/>
        <v>0.81247780757941079</v>
      </c>
      <c r="Q116" s="23">
        <f t="shared" ca="1" si="31"/>
        <v>1.8002327593047704</v>
      </c>
      <c r="R116" s="24">
        <f t="shared" ca="1" si="42"/>
        <v>1208.9065314273737</v>
      </c>
      <c r="S116" s="23">
        <f t="shared" ca="1" si="43"/>
        <v>1210.7067641866784</v>
      </c>
      <c r="T116" s="22"/>
      <c r="U116" s="23">
        <f t="shared" ca="1" si="32"/>
        <v>2.766642951371888</v>
      </c>
      <c r="V116" s="23">
        <f t="shared" ca="1" si="33"/>
        <v>0.73063565165005095</v>
      </c>
      <c r="W116" s="24">
        <f t="shared" ca="1" si="44"/>
        <v>1375.8049321206443</v>
      </c>
      <c r="X116" s="23">
        <f t="shared" ca="1" si="45"/>
        <v>1376.5355677722944</v>
      </c>
      <c r="Z116" s="23">
        <f t="shared" ca="1" si="34"/>
        <v>28.097442207733199</v>
      </c>
      <c r="AA116" s="23">
        <f t="shared" ca="1" si="35"/>
        <v>12.944445333120287</v>
      </c>
      <c r="AB116" s="24">
        <f t="shared" ca="1" si="46"/>
        <v>1588.0254391269107</v>
      </c>
      <c r="AC116" s="23">
        <f t="shared" ca="1" si="47"/>
        <v>1600.9698844600309</v>
      </c>
    </row>
    <row r="117" spans="1:29" x14ac:dyDescent="0.25">
      <c r="A117" s="23">
        <f t="shared" ca="1" si="24"/>
        <v>15.638438643912242</v>
      </c>
      <c r="B117" s="23">
        <f t="shared" ca="1" si="25"/>
        <v>5.6830680877922877</v>
      </c>
      <c r="C117" s="24">
        <f t="shared" ca="1" si="36"/>
        <v>1368.6033587006261</v>
      </c>
      <c r="D117" s="23">
        <f t="shared" ca="1" si="37"/>
        <v>1374.2864267884183</v>
      </c>
      <c r="E117" s="22"/>
      <c r="F117" s="23">
        <f t="shared" ca="1" si="26"/>
        <v>21.868590566699577</v>
      </c>
      <c r="G117" s="23">
        <f t="shared" ca="1" si="27"/>
        <v>1.104053676115367</v>
      </c>
      <c r="H117" s="24">
        <f t="shared" ca="1" si="38"/>
        <v>1449.6539502872142</v>
      </c>
      <c r="I117" s="23">
        <f t="shared" ca="1" si="39"/>
        <v>1450.7580039633297</v>
      </c>
      <c r="J117" s="22"/>
      <c r="K117" s="23">
        <f t="shared" ca="1" si="28"/>
        <v>2.3480461547710121</v>
      </c>
      <c r="L117" s="23">
        <f t="shared" ca="1" si="29"/>
        <v>2.0222281574601801</v>
      </c>
      <c r="M117" s="24">
        <f t="shared" ca="1" si="40"/>
        <v>1121.9271283318221</v>
      </c>
      <c r="N117" s="23">
        <f t="shared" ca="1" si="41"/>
        <v>1123.9493564892823</v>
      </c>
      <c r="O117" s="22"/>
      <c r="P117" s="23">
        <f t="shared" ca="1" si="30"/>
        <v>1.9573446008377136</v>
      </c>
      <c r="Q117" s="23">
        <f t="shared" ca="1" si="31"/>
        <v>10.845374865537915</v>
      </c>
      <c r="R117" s="24">
        <f t="shared" ca="1" si="42"/>
        <v>1212.6641087875162</v>
      </c>
      <c r="S117" s="23">
        <f t="shared" ca="1" si="43"/>
        <v>1223.5094836530541</v>
      </c>
      <c r="T117" s="22"/>
      <c r="U117" s="23">
        <f t="shared" ca="1" si="32"/>
        <v>7.2668693310840524</v>
      </c>
      <c r="V117" s="23">
        <f t="shared" ca="1" si="33"/>
        <v>1.0045233390925274</v>
      </c>
      <c r="W117" s="24">
        <f t="shared" ca="1" si="44"/>
        <v>1383.8024371033785</v>
      </c>
      <c r="X117" s="23">
        <f t="shared" ca="1" si="45"/>
        <v>1384.8069604424709</v>
      </c>
      <c r="Z117" s="23">
        <f t="shared" ca="1" si="34"/>
        <v>6.9544192526062325</v>
      </c>
      <c r="AA117" s="23">
        <f t="shared" ca="1" si="35"/>
        <v>2.3148771355849016</v>
      </c>
      <c r="AB117" s="24">
        <f t="shared" ca="1" si="46"/>
        <v>1607.9243037126371</v>
      </c>
      <c r="AC117" s="23">
        <f t="shared" ca="1" si="47"/>
        <v>1610.2391808482221</v>
      </c>
    </row>
    <row r="118" spans="1:29" x14ac:dyDescent="0.25">
      <c r="A118" s="23">
        <f t="shared" ca="1" si="24"/>
        <v>0.39720185345726428</v>
      </c>
      <c r="B118" s="23">
        <f t="shared" ca="1" si="25"/>
        <v>1.2425165494523478</v>
      </c>
      <c r="C118" s="24">
        <f t="shared" ca="1" si="36"/>
        <v>1374.6836286418757</v>
      </c>
      <c r="D118" s="23">
        <f t="shared" ca="1" si="37"/>
        <v>1375.926145191328</v>
      </c>
      <c r="E118" s="22"/>
      <c r="F118" s="23">
        <f t="shared" ca="1" si="26"/>
        <v>4.0839954077151379</v>
      </c>
      <c r="G118" s="23">
        <f t="shared" ca="1" si="27"/>
        <v>2.4807303312524032</v>
      </c>
      <c r="H118" s="24">
        <f t="shared" ca="1" si="38"/>
        <v>1454.8419993710447</v>
      </c>
      <c r="I118" s="23">
        <f t="shared" ca="1" si="39"/>
        <v>1457.3227297022972</v>
      </c>
      <c r="J118" s="22"/>
      <c r="K118" s="23">
        <f t="shared" ca="1" si="28"/>
        <v>0.23307306433402117</v>
      </c>
      <c r="L118" s="23">
        <f t="shared" ca="1" si="29"/>
        <v>0.5794189290220777</v>
      </c>
      <c r="M118" s="24">
        <f t="shared" ca="1" si="40"/>
        <v>1124.1824295536164</v>
      </c>
      <c r="N118" s="23">
        <f t="shared" ca="1" si="41"/>
        <v>1124.7618484826385</v>
      </c>
      <c r="O118" s="22"/>
      <c r="P118" s="23">
        <f t="shared" ca="1" si="30"/>
        <v>7.8435312022484602</v>
      </c>
      <c r="Q118" s="23">
        <f t="shared" ca="1" si="31"/>
        <v>1.029004453467973</v>
      </c>
      <c r="R118" s="24">
        <f t="shared" ca="1" si="42"/>
        <v>1231.3530148553025</v>
      </c>
      <c r="S118" s="23">
        <f t="shared" ca="1" si="43"/>
        <v>1232.3820193087704</v>
      </c>
      <c r="T118" s="22"/>
      <c r="U118" s="23">
        <f t="shared" ca="1" si="32"/>
        <v>7.3006484269492731</v>
      </c>
      <c r="V118" s="23">
        <f t="shared" ca="1" si="33"/>
        <v>1.2576473715089711</v>
      </c>
      <c r="W118" s="24">
        <f t="shared" ca="1" si="44"/>
        <v>1392.1076088694201</v>
      </c>
      <c r="X118" s="23">
        <f t="shared" ca="1" si="45"/>
        <v>1393.3652562409291</v>
      </c>
      <c r="Z118" s="23">
        <f t="shared" ca="1" si="34"/>
        <v>22.977755305414526</v>
      </c>
      <c r="AA118" s="23">
        <f t="shared" ca="1" si="35"/>
        <v>7.7263262356147475</v>
      </c>
      <c r="AB118" s="24">
        <f t="shared" ca="1" si="46"/>
        <v>1633.2169361536367</v>
      </c>
      <c r="AC118" s="23">
        <f t="shared" ca="1" si="47"/>
        <v>1640.9432623892515</v>
      </c>
    </row>
    <row r="119" spans="1:29" x14ac:dyDescent="0.25">
      <c r="A119" s="23">
        <f t="shared" ca="1" si="24"/>
        <v>3.5641467503380135</v>
      </c>
      <c r="B119" s="23">
        <f t="shared" ca="1" si="25"/>
        <v>28.909737812050125</v>
      </c>
      <c r="C119" s="24">
        <f t="shared" ca="1" si="36"/>
        <v>1379.4902919416661</v>
      </c>
      <c r="D119" s="23">
        <f t="shared" ca="1" si="37"/>
        <v>1408.4000297537161</v>
      </c>
      <c r="E119" s="22"/>
      <c r="F119" s="23">
        <f t="shared" ca="1" si="26"/>
        <v>4.0227422420753669</v>
      </c>
      <c r="G119" s="23">
        <f t="shared" ca="1" si="27"/>
        <v>10.067814718297184</v>
      </c>
      <c r="H119" s="24">
        <f t="shared" ca="1" si="38"/>
        <v>1461.3454719443725</v>
      </c>
      <c r="I119" s="23">
        <f t="shared" ca="1" si="39"/>
        <v>1471.4132866626696</v>
      </c>
      <c r="J119" s="22"/>
      <c r="K119" s="23">
        <f t="shared" ca="1" si="28"/>
        <v>12.884355361197802</v>
      </c>
      <c r="L119" s="23">
        <f t="shared" ca="1" si="29"/>
        <v>9.6933596357738914</v>
      </c>
      <c r="M119" s="24">
        <f t="shared" ca="1" si="40"/>
        <v>1137.6462038438362</v>
      </c>
      <c r="N119" s="23">
        <f t="shared" ca="1" si="41"/>
        <v>1147.3395634796102</v>
      </c>
      <c r="O119" s="22"/>
      <c r="P119" s="23">
        <f t="shared" ca="1" si="30"/>
        <v>4.7686689058258462</v>
      </c>
      <c r="Q119" s="23">
        <f t="shared" ca="1" si="31"/>
        <v>1.3439932602173612</v>
      </c>
      <c r="R119" s="24">
        <f t="shared" ca="1" si="42"/>
        <v>1237.1506882145961</v>
      </c>
      <c r="S119" s="23">
        <f t="shared" ca="1" si="43"/>
        <v>1238.4946814748134</v>
      </c>
      <c r="T119" s="22"/>
      <c r="U119" s="23">
        <f t="shared" ca="1" si="32"/>
        <v>2.3315618486381307</v>
      </c>
      <c r="V119" s="23">
        <f t="shared" ca="1" si="33"/>
        <v>14.482175792337593</v>
      </c>
      <c r="W119" s="24">
        <f t="shared" ca="1" si="44"/>
        <v>1395.6968180895672</v>
      </c>
      <c r="X119" s="23">
        <f t="shared" ca="1" si="45"/>
        <v>1410.1789938819047</v>
      </c>
      <c r="Z119" s="23">
        <f t="shared" ca="1" si="34"/>
        <v>3.8178397803051842</v>
      </c>
      <c r="AA119" s="23">
        <f t="shared" ca="1" si="35"/>
        <v>4.7409030498609717</v>
      </c>
      <c r="AB119" s="24">
        <f t="shared" ca="1" si="46"/>
        <v>1644.7611021695566</v>
      </c>
      <c r="AC119" s="23">
        <f t="shared" ca="1" si="47"/>
        <v>1649.5020052194175</v>
      </c>
    </row>
    <row r="120" spans="1:29" x14ac:dyDescent="0.25">
      <c r="A120" s="23">
        <f t="shared" ca="1" si="24"/>
        <v>0.39039580132461593</v>
      </c>
      <c r="B120" s="23">
        <f t="shared" ca="1" si="25"/>
        <v>12.619090342035284</v>
      </c>
      <c r="C120" s="24">
        <f t="shared" ca="1" si="36"/>
        <v>1408.7904255550407</v>
      </c>
      <c r="D120" s="23">
        <f t="shared" ca="1" si="37"/>
        <v>1421.4095158970758</v>
      </c>
      <c r="E120" s="22"/>
      <c r="F120" s="23">
        <f t="shared" ca="1" si="26"/>
        <v>9.1562444953340005</v>
      </c>
      <c r="G120" s="23">
        <f t="shared" ca="1" si="27"/>
        <v>21.685480654187931</v>
      </c>
      <c r="H120" s="24">
        <f t="shared" ca="1" si="38"/>
        <v>1480.5695311580037</v>
      </c>
      <c r="I120" s="23">
        <f t="shared" ca="1" si="39"/>
        <v>1502.2550118121917</v>
      </c>
      <c r="J120" s="22"/>
      <c r="K120" s="23">
        <f t="shared" ca="1" si="28"/>
        <v>3.7526557645323289</v>
      </c>
      <c r="L120" s="23">
        <f t="shared" ca="1" si="29"/>
        <v>2.4427653298322975</v>
      </c>
      <c r="M120" s="24">
        <f t="shared" ca="1" si="40"/>
        <v>1151.0922192441426</v>
      </c>
      <c r="N120" s="23">
        <f t="shared" ca="1" si="41"/>
        <v>1153.534984573975</v>
      </c>
      <c r="O120" s="22"/>
      <c r="P120" s="23">
        <f t="shared" ca="1" si="30"/>
        <v>1.0867986972361243</v>
      </c>
      <c r="Q120" s="23">
        <f t="shared" ca="1" si="31"/>
        <v>0.41550309651089262</v>
      </c>
      <c r="R120" s="24">
        <f t="shared" ca="1" si="42"/>
        <v>1239.5814801720496</v>
      </c>
      <c r="S120" s="23">
        <f t="shared" ca="1" si="43"/>
        <v>1239.9969832685606</v>
      </c>
      <c r="T120" s="22"/>
      <c r="U120" s="23">
        <f t="shared" ca="1" si="32"/>
        <v>11.094796777162687</v>
      </c>
      <c r="V120" s="23">
        <f t="shared" ca="1" si="33"/>
        <v>1.2649813444148259</v>
      </c>
      <c r="W120" s="24">
        <f t="shared" ca="1" si="44"/>
        <v>1421.2737906590673</v>
      </c>
      <c r="X120" s="23">
        <f t="shared" ca="1" si="45"/>
        <v>1422.5387720034821</v>
      </c>
      <c r="Z120" s="23">
        <f t="shared" ca="1" si="34"/>
        <v>29.726525187719254</v>
      </c>
      <c r="AA120" s="23">
        <f t="shared" ca="1" si="35"/>
        <v>20.220829718848801</v>
      </c>
      <c r="AB120" s="24">
        <f t="shared" ca="1" si="46"/>
        <v>1679.2285304071368</v>
      </c>
      <c r="AC120" s="23">
        <f t="shared" ca="1" si="47"/>
        <v>1699.4493601259855</v>
      </c>
    </row>
    <row r="121" spans="1:29" x14ac:dyDescent="0.25">
      <c r="A121" s="23">
        <f t="shared" ca="1" si="24"/>
        <v>21.452222469106619</v>
      </c>
      <c r="B121" s="23">
        <f t="shared" ca="1" si="25"/>
        <v>2.8916895428423528</v>
      </c>
      <c r="C121" s="24">
        <f t="shared" ca="1" si="36"/>
        <v>1442.8617383661824</v>
      </c>
      <c r="D121" s="23">
        <f t="shared" ca="1" si="37"/>
        <v>1445.7534279090248</v>
      </c>
      <c r="E121" s="22"/>
      <c r="F121" s="23">
        <f t="shared" ca="1" si="26"/>
        <v>8.3212958826775587</v>
      </c>
      <c r="G121" s="23">
        <f t="shared" ca="1" si="27"/>
        <v>0.16948167882738549</v>
      </c>
      <c r="H121" s="24">
        <f t="shared" ca="1" si="38"/>
        <v>1510.5763076948692</v>
      </c>
      <c r="I121" s="23">
        <f t="shared" ca="1" si="39"/>
        <v>1510.7457893736967</v>
      </c>
      <c r="J121" s="22"/>
      <c r="K121" s="23">
        <f t="shared" ca="1" si="28"/>
        <v>3.6042028607308794</v>
      </c>
      <c r="L121" s="23">
        <f t="shared" ca="1" si="29"/>
        <v>7.0908776888115188</v>
      </c>
      <c r="M121" s="24">
        <f t="shared" ca="1" si="40"/>
        <v>1157.1391874347059</v>
      </c>
      <c r="N121" s="23">
        <f t="shared" ca="1" si="41"/>
        <v>1164.2300651235175</v>
      </c>
      <c r="O121" s="22"/>
      <c r="P121" s="23">
        <f t="shared" ca="1" si="30"/>
        <v>21.039744250604251</v>
      </c>
      <c r="Q121" s="23">
        <f t="shared" ca="1" si="31"/>
        <v>1.4134859345115136</v>
      </c>
      <c r="R121" s="24">
        <f t="shared" ca="1" si="42"/>
        <v>1261.0367275191647</v>
      </c>
      <c r="S121" s="23">
        <f t="shared" ca="1" si="43"/>
        <v>1262.4502134536763</v>
      </c>
      <c r="T121" s="22"/>
      <c r="U121" s="23">
        <f t="shared" ca="1" si="32"/>
        <v>6.2229177625436014</v>
      </c>
      <c r="V121" s="23">
        <f t="shared" ca="1" si="33"/>
        <v>2.127827616657449</v>
      </c>
      <c r="W121" s="24">
        <f t="shared" ca="1" si="44"/>
        <v>1428.7616897660257</v>
      </c>
      <c r="X121" s="23">
        <f t="shared" ca="1" si="45"/>
        <v>1430.8895173826832</v>
      </c>
      <c r="Z121" s="23">
        <f t="shared" ca="1" si="34"/>
        <v>9.7249499419639918</v>
      </c>
      <c r="AA121" s="23">
        <f t="shared" ca="1" si="35"/>
        <v>12.661014683200186</v>
      </c>
      <c r="AB121" s="24">
        <f t="shared" ca="1" si="46"/>
        <v>1709.1743100679496</v>
      </c>
      <c r="AC121" s="23">
        <f t="shared" ca="1" si="47"/>
        <v>1721.8353247511498</v>
      </c>
    </row>
    <row r="122" spans="1:29" x14ac:dyDescent="0.25">
      <c r="A122" s="23">
        <f t="shared" ca="1" si="24"/>
        <v>5.0562028455079577</v>
      </c>
      <c r="B122" s="23">
        <f t="shared" ca="1" si="25"/>
        <v>0.90236284014870771</v>
      </c>
      <c r="C122" s="24">
        <f t="shared" ca="1" si="36"/>
        <v>1450.8096307545327</v>
      </c>
      <c r="D122" s="23">
        <f t="shared" ca="1" si="37"/>
        <v>1451.7119935946814</v>
      </c>
      <c r="E122" s="22"/>
      <c r="F122" s="23">
        <f t="shared" ca="1" si="26"/>
        <v>3.0131059741416908</v>
      </c>
      <c r="G122" s="23">
        <f t="shared" ca="1" si="27"/>
        <v>4.3400974022915717</v>
      </c>
      <c r="H122" s="24">
        <f t="shared" ca="1" si="38"/>
        <v>1513.7588953478382</v>
      </c>
      <c r="I122" s="23">
        <f t="shared" ca="1" si="39"/>
        <v>1518.0989927501298</v>
      </c>
      <c r="J122" s="22"/>
      <c r="K122" s="23">
        <f t="shared" ca="1" si="28"/>
        <v>0.69155031832421843</v>
      </c>
      <c r="L122" s="23">
        <f t="shared" ca="1" si="29"/>
        <v>10.838041957341837</v>
      </c>
      <c r="M122" s="24">
        <f t="shared" ca="1" si="40"/>
        <v>1164.9216154418418</v>
      </c>
      <c r="N122" s="23">
        <f t="shared" ca="1" si="41"/>
        <v>1175.7596573991837</v>
      </c>
      <c r="O122" s="22"/>
      <c r="P122" s="23">
        <f t="shared" ca="1" si="30"/>
        <v>1.6806250980045208</v>
      </c>
      <c r="Q122" s="23">
        <f t="shared" ca="1" si="31"/>
        <v>3.7531533349086801</v>
      </c>
      <c r="R122" s="24">
        <f t="shared" ca="1" si="42"/>
        <v>1264.1308385516809</v>
      </c>
      <c r="S122" s="23">
        <f t="shared" ca="1" si="43"/>
        <v>1267.8839918865895</v>
      </c>
      <c r="T122" s="22"/>
      <c r="U122" s="23">
        <f t="shared" ca="1" si="32"/>
        <v>12.895519641683682</v>
      </c>
      <c r="V122" s="23">
        <f t="shared" ca="1" si="33"/>
        <v>6.3464391837091669E-2</v>
      </c>
      <c r="W122" s="24">
        <f t="shared" ca="1" si="44"/>
        <v>1443.7850370243668</v>
      </c>
      <c r="X122" s="23">
        <f t="shared" ca="1" si="45"/>
        <v>1443.8485014162038</v>
      </c>
      <c r="Z122" s="23">
        <f t="shared" ca="1" si="34"/>
        <v>0.87387453191987474</v>
      </c>
      <c r="AA122" s="23">
        <f t="shared" ca="1" si="35"/>
        <v>4.1740859224471896</v>
      </c>
      <c r="AB122" s="24">
        <f t="shared" ca="1" si="46"/>
        <v>1722.7091992830697</v>
      </c>
      <c r="AC122" s="23">
        <f t="shared" ca="1" si="47"/>
        <v>1726.8832852055168</v>
      </c>
    </row>
    <row r="123" spans="1:29" x14ac:dyDescent="0.25">
      <c r="A123" s="23">
        <f t="shared" ca="1" si="24"/>
        <v>12.475022336136776</v>
      </c>
      <c r="B123" s="23">
        <f t="shared" ca="1" si="25"/>
        <v>2.2359493350219024</v>
      </c>
      <c r="C123" s="24">
        <f t="shared" ca="1" si="36"/>
        <v>1464.1870159308182</v>
      </c>
      <c r="D123" s="23">
        <f t="shared" ca="1" si="37"/>
        <v>1466.42296526584</v>
      </c>
      <c r="E123" s="22"/>
      <c r="F123" s="23">
        <f t="shared" ca="1" si="26"/>
        <v>4.4444102291478806</v>
      </c>
      <c r="G123" s="23">
        <f t="shared" ca="1" si="27"/>
        <v>9.2310817235662057</v>
      </c>
      <c r="H123" s="24">
        <f t="shared" ca="1" si="38"/>
        <v>1522.5434029792777</v>
      </c>
      <c r="I123" s="23">
        <f t="shared" ca="1" si="39"/>
        <v>1531.7744847028439</v>
      </c>
      <c r="J123" s="22"/>
      <c r="K123" s="23">
        <f t="shared" ca="1" si="28"/>
        <v>1.1110026728563791</v>
      </c>
      <c r="L123" s="23">
        <f t="shared" ca="1" si="29"/>
        <v>3.0097559159833329</v>
      </c>
      <c r="M123" s="24">
        <f t="shared" ca="1" si="40"/>
        <v>1176.87066007204</v>
      </c>
      <c r="N123" s="23">
        <f t="shared" ca="1" si="41"/>
        <v>1179.8804159880233</v>
      </c>
      <c r="O123" s="22"/>
      <c r="P123" s="23">
        <f t="shared" ca="1" si="30"/>
        <v>3.2183047106419664</v>
      </c>
      <c r="Q123" s="23">
        <f t="shared" ca="1" si="31"/>
        <v>2.5036296027105434</v>
      </c>
      <c r="R123" s="24">
        <f t="shared" ca="1" si="42"/>
        <v>1271.1022965972313</v>
      </c>
      <c r="S123" s="23">
        <f t="shared" ca="1" si="43"/>
        <v>1273.6059261999419</v>
      </c>
      <c r="T123" s="22"/>
      <c r="U123" s="23">
        <f t="shared" ca="1" si="32"/>
        <v>3.9155806820631582</v>
      </c>
      <c r="V123" s="23">
        <f t="shared" ca="1" si="33"/>
        <v>2.5332346946992423</v>
      </c>
      <c r="W123" s="24">
        <f t="shared" ca="1" si="44"/>
        <v>1447.764082098267</v>
      </c>
      <c r="X123" s="23">
        <f t="shared" ca="1" si="45"/>
        <v>1450.2973167929663</v>
      </c>
      <c r="Z123" s="23">
        <f t="shared" ca="1" si="34"/>
        <v>10.969271671546087</v>
      </c>
      <c r="AA123" s="23">
        <f t="shared" ca="1" si="35"/>
        <v>0.84294589962270128</v>
      </c>
      <c r="AB123" s="24">
        <f t="shared" ca="1" si="46"/>
        <v>1737.8525568770629</v>
      </c>
      <c r="AC123" s="23">
        <f t="shared" ca="1" si="47"/>
        <v>1738.6955027766855</v>
      </c>
    </row>
    <row r="124" spans="1:29" x14ac:dyDescent="0.25">
      <c r="A124" s="23">
        <f t="shared" ca="1" si="24"/>
        <v>12.811387547693714</v>
      </c>
      <c r="B124" s="23">
        <f t="shared" ca="1" si="25"/>
        <v>1.9528926332409815</v>
      </c>
      <c r="C124" s="24">
        <f t="shared" ca="1" si="36"/>
        <v>1479.2343528135339</v>
      </c>
      <c r="D124" s="23">
        <f t="shared" ca="1" si="37"/>
        <v>1481.1872454467748</v>
      </c>
      <c r="E124" s="22"/>
      <c r="F124" s="23">
        <f t="shared" ca="1" si="26"/>
        <v>1.7081732043112101</v>
      </c>
      <c r="G124" s="23">
        <f t="shared" ca="1" si="27"/>
        <v>5.2459617468105453</v>
      </c>
      <c r="H124" s="24">
        <f t="shared" ca="1" si="38"/>
        <v>1533.482657907155</v>
      </c>
      <c r="I124" s="23">
        <f t="shared" ca="1" si="39"/>
        <v>1538.7286196539656</v>
      </c>
      <c r="J124" s="22"/>
      <c r="K124" s="23">
        <f t="shared" ca="1" si="28"/>
        <v>16.01045355813401</v>
      </c>
      <c r="L124" s="23">
        <f t="shared" ca="1" si="29"/>
        <v>2.3740616551012224</v>
      </c>
      <c r="M124" s="24">
        <f t="shared" ca="1" si="40"/>
        <v>1195.8908695461573</v>
      </c>
      <c r="N124" s="23">
        <f t="shared" ca="1" si="41"/>
        <v>1198.2649312012586</v>
      </c>
      <c r="O124" s="22"/>
      <c r="P124" s="23">
        <f t="shared" ca="1" si="30"/>
        <v>4.5162819027913361</v>
      </c>
      <c r="Q124" s="23">
        <f t="shared" ca="1" si="31"/>
        <v>11.079223691853638</v>
      </c>
      <c r="R124" s="24">
        <f t="shared" ca="1" si="42"/>
        <v>1278.1222081027333</v>
      </c>
      <c r="S124" s="23">
        <f t="shared" ca="1" si="43"/>
        <v>1289.2014317945871</v>
      </c>
      <c r="T124" s="22"/>
      <c r="U124" s="23">
        <f t="shared" ca="1" si="32"/>
        <v>12.449304585589637</v>
      </c>
      <c r="V124" s="23">
        <f t="shared" ca="1" si="33"/>
        <v>0.13064925658499985</v>
      </c>
      <c r="W124" s="24">
        <f t="shared" ca="1" si="44"/>
        <v>1462.746621378556</v>
      </c>
      <c r="X124" s="23">
        <f t="shared" ca="1" si="45"/>
        <v>1462.877270635141</v>
      </c>
      <c r="Z124" s="23">
        <f t="shared" ca="1" si="34"/>
        <v>5.4703366333220327</v>
      </c>
      <c r="AA124" s="23">
        <f t="shared" ca="1" si="35"/>
        <v>7.0837153498893715</v>
      </c>
      <c r="AB124" s="24">
        <f t="shared" ca="1" si="46"/>
        <v>1744.1658394100075</v>
      </c>
      <c r="AC124" s="23">
        <f t="shared" ca="1" si="47"/>
        <v>1751.2495547598969</v>
      </c>
    </row>
    <row r="125" spans="1:29" x14ac:dyDescent="0.25">
      <c r="A125" s="23">
        <f t="shared" ca="1" si="24"/>
        <v>3.5205117841632703</v>
      </c>
      <c r="B125" s="23">
        <f t="shared" ca="1" si="25"/>
        <v>2.9846645704845622</v>
      </c>
      <c r="C125" s="24">
        <f t="shared" ca="1" si="36"/>
        <v>1484.7077572309381</v>
      </c>
      <c r="D125" s="23">
        <f t="shared" ca="1" si="37"/>
        <v>1487.6924218014226</v>
      </c>
      <c r="E125" s="22"/>
      <c r="F125" s="23">
        <f t="shared" ca="1" si="26"/>
        <v>1.5570641694142633</v>
      </c>
      <c r="G125" s="23">
        <f t="shared" ca="1" si="27"/>
        <v>1.5969517433255487</v>
      </c>
      <c r="H125" s="24">
        <f t="shared" ca="1" si="38"/>
        <v>1540.2856838233797</v>
      </c>
      <c r="I125" s="23">
        <f t="shared" ca="1" si="39"/>
        <v>1541.8826355667052</v>
      </c>
      <c r="J125" s="22"/>
      <c r="K125" s="23">
        <f t="shared" ca="1" si="28"/>
        <v>11.120612894155718</v>
      </c>
      <c r="L125" s="23">
        <f t="shared" ca="1" si="29"/>
        <v>0.27499737485424552</v>
      </c>
      <c r="M125" s="24">
        <f t="shared" ca="1" si="40"/>
        <v>1209.3855440954144</v>
      </c>
      <c r="N125" s="23">
        <f t="shared" ca="1" si="41"/>
        <v>1209.6605414702685</v>
      </c>
      <c r="O125" s="22"/>
      <c r="P125" s="23">
        <f t="shared" ca="1" si="30"/>
        <v>2.003740052230607</v>
      </c>
      <c r="Q125" s="23">
        <f t="shared" ca="1" si="31"/>
        <v>0.15902953258706715</v>
      </c>
      <c r="R125" s="24">
        <f t="shared" ca="1" si="42"/>
        <v>1291.2051718468176</v>
      </c>
      <c r="S125" s="23">
        <f t="shared" ca="1" si="43"/>
        <v>1291.3642013794047</v>
      </c>
      <c r="T125" s="22"/>
      <c r="U125" s="23">
        <f t="shared" ca="1" si="32"/>
        <v>0.96078609565623452</v>
      </c>
      <c r="V125" s="23">
        <f t="shared" ca="1" si="33"/>
        <v>1.0337501434674958</v>
      </c>
      <c r="W125" s="24">
        <f t="shared" ca="1" si="44"/>
        <v>1463.8380567307972</v>
      </c>
      <c r="X125" s="23">
        <f t="shared" ca="1" si="45"/>
        <v>1464.8718068742646</v>
      </c>
      <c r="Z125" s="23">
        <f t="shared" ca="1" si="34"/>
        <v>0.69126907974454843</v>
      </c>
      <c r="AA125" s="23">
        <f t="shared" ca="1" si="35"/>
        <v>0.2931576129651437</v>
      </c>
      <c r="AB125" s="24">
        <f t="shared" ca="1" si="46"/>
        <v>1751.9408238396416</v>
      </c>
      <c r="AC125" s="23">
        <f t="shared" ca="1" si="47"/>
        <v>1752.2339814526067</v>
      </c>
    </row>
    <row r="126" spans="1:29" x14ac:dyDescent="0.25">
      <c r="A126" s="23">
        <f t="shared" ca="1" si="24"/>
        <v>0.65131825678335231</v>
      </c>
      <c r="B126" s="23">
        <f t="shared" ca="1" si="25"/>
        <v>1.189468929040844</v>
      </c>
      <c r="C126" s="24">
        <f t="shared" ca="1" si="36"/>
        <v>1488.3437400582059</v>
      </c>
      <c r="D126" s="23">
        <f t="shared" ca="1" si="37"/>
        <v>1489.5332089872468</v>
      </c>
      <c r="E126" s="22"/>
      <c r="F126" s="23">
        <f t="shared" ca="1" si="26"/>
        <v>2.265112368233908</v>
      </c>
      <c r="G126" s="23">
        <f t="shared" ca="1" si="27"/>
        <v>0.23651491210353118</v>
      </c>
      <c r="H126" s="24">
        <f t="shared" ca="1" si="38"/>
        <v>1544.1477479349392</v>
      </c>
      <c r="I126" s="23">
        <f t="shared" ca="1" si="39"/>
        <v>1544.3842628470427</v>
      </c>
      <c r="J126" s="22"/>
      <c r="K126" s="23">
        <f t="shared" ca="1" si="28"/>
        <v>7.7202677855180735</v>
      </c>
      <c r="L126" s="23">
        <f t="shared" ca="1" si="29"/>
        <v>3.1615725333717855</v>
      </c>
      <c r="M126" s="24">
        <f t="shared" ca="1" si="40"/>
        <v>1217.3808092557865</v>
      </c>
      <c r="N126" s="23">
        <f t="shared" ca="1" si="41"/>
        <v>1220.5423817891583</v>
      </c>
      <c r="O126" s="22"/>
      <c r="P126" s="23">
        <f t="shared" ca="1" si="30"/>
        <v>2.4505017758598151</v>
      </c>
      <c r="Q126" s="23">
        <f t="shared" ca="1" si="31"/>
        <v>3.7959984927230761</v>
      </c>
      <c r="R126" s="24">
        <f t="shared" ca="1" si="42"/>
        <v>1293.8147031552644</v>
      </c>
      <c r="S126" s="23">
        <f t="shared" ca="1" si="43"/>
        <v>1297.6107016479875</v>
      </c>
      <c r="T126" s="22"/>
      <c r="U126" s="23">
        <f t="shared" ca="1" si="32"/>
        <v>4.5802856464929951</v>
      </c>
      <c r="V126" s="23">
        <f t="shared" ca="1" si="33"/>
        <v>0.16982749170611661</v>
      </c>
      <c r="W126" s="24">
        <f t="shared" ca="1" si="44"/>
        <v>1469.4520925207576</v>
      </c>
      <c r="X126" s="23">
        <f t="shared" ca="1" si="45"/>
        <v>1469.6219200124638</v>
      </c>
      <c r="Z126" s="23">
        <f t="shared" ca="1" si="34"/>
        <v>0.32408610946645999</v>
      </c>
      <c r="AA126" s="23">
        <f t="shared" ca="1" si="35"/>
        <v>5.1702664752208785</v>
      </c>
      <c r="AB126" s="24">
        <f t="shared" ca="1" si="46"/>
        <v>1752.5580675620731</v>
      </c>
      <c r="AC126" s="23">
        <f t="shared" ca="1" si="47"/>
        <v>1757.728334037294</v>
      </c>
    </row>
    <row r="127" spans="1:29" x14ac:dyDescent="0.25">
      <c r="A127" s="23">
        <f t="shared" ca="1" si="24"/>
        <v>15.868984402607003</v>
      </c>
      <c r="B127" s="23">
        <f t="shared" ca="1" si="25"/>
        <v>9.5226236667480872</v>
      </c>
      <c r="C127" s="24">
        <f t="shared" ca="1" si="36"/>
        <v>1505.4021933898539</v>
      </c>
      <c r="D127" s="23">
        <f t="shared" ca="1" si="37"/>
        <v>1514.924817056602</v>
      </c>
      <c r="E127" s="22"/>
      <c r="F127" s="23">
        <f t="shared" ca="1" si="26"/>
        <v>15.082848163127419</v>
      </c>
      <c r="G127" s="23">
        <f t="shared" ca="1" si="27"/>
        <v>2.7502129746329267</v>
      </c>
      <c r="H127" s="24">
        <f t="shared" ca="1" si="38"/>
        <v>1559.4671110101701</v>
      </c>
      <c r="I127" s="23">
        <f t="shared" ca="1" si="39"/>
        <v>1562.217323984803</v>
      </c>
      <c r="J127" s="22"/>
      <c r="K127" s="23">
        <f t="shared" ca="1" si="28"/>
        <v>10.69539081453178</v>
      </c>
      <c r="L127" s="23">
        <f t="shared" ca="1" si="29"/>
        <v>5.3126982353745511</v>
      </c>
      <c r="M127" s="24">
        <f t="shared" ca="1" si="40"/>
        <v>1231.23777260369</v>
      </c>
      <c r="N127" s="23">
        <f t="shared" ca="1" si="41"/>
        <v>1236.5504708390645</v>
      </c>
      <c r="O127" s="22"/>
      <c r="P127" s="23">
        <f t="shared" ca="1" si="30"/>
        <v>12.862939946975743</v>
      </c>
      <c r="Q127" s="23">
        <f t="shared" ca="1" si="31"/>
        <v>3.6094933270109064</v>
      </c>
      <c r="R127" s="24">
        <f t="shared" ca="1" si="42"/>
        <v>1310.4736415949633</v>
      </c>
      <c r="S127" s="23">
        <f t="shared" ca="1" si="43"/>
        <v>1314.0831349219741</v>
      </c>
      <c r="T127" s="22"/>
      <c r="U127" s="23">
        <f t="shared" ca="1" si="32"/>
        <v>10.866199587883115</v>
      </c>
      <c r="V127" s="23">
        <f t="shared" ca="1" si="33"/>
        <v>0.35625306632492609</v>
      </c>
      <c r="W127" s="24">
        <f t="shared" ca="1" si="44"/>
        <v>1480.4881196003469</v>
      </c>
      <c r="X127" s="23">
        <f t="shared" ca="1" si="45"/>
        <v>1480.8443726666717</v>
      </c>
      <c r="Z127" s="23">
        <f t="shared" ca="1" si="34"/>
        <v>1.5545775303805738</v>
      </c>
      <c r="AA127" s="23">
        <f t="shared" ca="1" si="35"/>
        <v>2.0859795098279003E-2</v>
      </c>
      <c r="AB127" s="24">
        <f t="shared" ca="1" si="46"/>
        <v>1759.2829115676745</v>
      </c>
      <c r="AC127" s="23">
        <f t="shared" ca="1" si="47"/>
        <v>1759.3037713627727</v>
      </c>
    </row>
    <row r="128" spans="1:29" x14ac:dyDescent="0.25">
      <c r="A128" s="23">
        <f t="shared" ca="1" si="24"/>
        <v>2.4184969339125115</v>
      </c>
      <c r="B128" s="23">
        <f t="shared" ca="1" si="25"/>
        <v>5.1239004973720661</v>
      </c>
      <c r="C128" s="24">
        <f t="shared" ca="1" si="36"/>
        <v>1517.3433139905146</v>
      </c>
      <c r="D128" s="23">
        <f t="shared" ca="1" si="37"/>
        <v>1522.4672144878866</v>
      </c>
      <c r="E128" s="22"/>
      <c r="F128" s="23">
        <f t="shared" ca="1" si="26"/>
        <v>0.83316355645698459</v>
      </c>
      <c r="G128" s="23">
        <f t="shared" ca="1" si="27"/>
        <v>1.4349949170917662</v>
      </c>
      <c r="H128" s="24">
        <f t="shared" ca="1" si="38"/>
        <v>1563.0504875412601</v>
      </c>
      <c r="I128" s="23">
        <f t="shared" ca="1" si="39"/>
        <v>1564.4854824583517</v>
      </c>
      <c r="J128" s="22"/>
      <c r="K128" s="23">
        <f t="shared" ca="1" si="28"/>
        <v>4.2062682320414266</v>
      </c>
      <c r="L128" s="23">
        <f t="shared" ca="1" si="29"/>
        <v>5.783369409257558</v>
      </c>
      <c r="M128" s="24">
        <f t="shared" ca="1" si="40"/>
        <v>1240.7567390711058</v>
      </c>
      <c r="N128" s="23">
        <f t="shared" ca="1" si="41"/>
        <v>1246.5401084803634</v>
      </c>
      <c r="O128" s="22"/>
      <c r="P128" s="23">
        <f t="shared" ca="1" si="30"/>
        <v>6.6921345854000274</v>
      </c>
      <c r="Q128" s="23">
        <f t="shared" ca="1" si="31"/>
        <v>1.1044340072462919</v>
      </c>
      <c r="R128" s="24">
        <f t="shared" ca="1" si="42"/>
        <v>1320.7752695073741</v>
      </c>
      <c r="S128" s="23">
        <f t="shared" ca="1" si="43"/>
        <v>1321.8797035146204</v>
      </c>
      <c r="T128" s="22"/>
      <c r="U128" s="23">
        <f t="shared" ca="1" si="32"/>
        <v>10.778937784594897</v>
      </c>
      <c r="V128" s="23">
        <f t="shared" ca="1" si="33"/>
        <v>2.670390676700189</v>
      </c>
      <c r="W128" s="24">
        <f t="shared" ca="1" si="44"/>
        <v>1491.6233104512667</v>
      </c>
      <c r="X128" s="23">
        <f t="shared" ca="1" si="45"/>
        <v>1494.2937011279669</v>
      </c>
      <c r="Z128" s="23">
        <f t="shared" ca="1" si="34"/>
        <v>34.892865773159663</v>
      </c>
      <c r="AA128" s="23">
        <f t="shared" ca="1" si="35"/>
        <v>3.4559203500512043</v>
      </c>
      <c r="AB128" s="24">
        <f t="shared" ca="1" si="46"/>
        <v>1794.1966371359324</v>
      </c>
      <c r="AC128" s="23">
        <f t="shared" ca="1" si="47"/>
        <v>1797.6525574859836</v>
      </c>
    </row>
    <row r="129" spans="1:29" x14ac:dyDescent="0.25">
      <c r="A129" s="23">
        <f t="shared" ca="1" si="24"/>
        <v>3.0159999299618661</v>
      </c>
      <c r="B129" s="23">
        <f t="shared" ca="1" si="25"/>
        <v>13.387480108159304</v>
      </c>
      <c r="C129" s="24">
        <f t="shared" ca="1" si="36"/>
        <v>1525.4832144178486</v>
      </c>
      <c r="D129" s="23">
        <f t="shared" ca="1" si="37"/>
        <v>1538.8706945260078</v>
      </c>
      <c r="E129" s="22"/>
      <c r="F129" s="23">
        <f t="shared" ca="1" si="26"/>
        <v>7.0375618962424031</v>
      </c>
      <c r="G129" s="23">
        <f t="shared" ca="1" si="27"/>
        <v>0.30077780125241155</v>
      </c>
      <c r="H129" s="24">
        <f t="shared" ca="1" si="38"/>
        <v>1571.523044354594</v>
      </c>
      <c r="I129" s="23">
        <f t="shared" ca="1" si="39"/>
        <v>1571.8238221558465</v>
      </c>
      <c r="J129" s="22"/>
      <c r="K129" s="23">
        <f t="shared" ca="1" si="28"/>
        <v>2.4078319755676683</v>
      </c>
      <c r="L129" s="23">
        <f t="shared" ca="1" si="29"/>
        <v>46.032795244236375</v>
      </c>
      <c r="M129" s="24">
        <f t="shared" ca="1" si="40"/>
        <v>1248.9479404559311</v>
      </c>
      <c r="N129" s="23">
        <f t="shared" ca="1" si="41"/>
        <v>1294.9807357001675</v>
      </c>
      <c r="O129" s="22"/>
      <c r="P129" s="23">
        <f t="shared" ca="1" si="30"/>
        <v>6.786424505011734</v>
      </c>
      <c r="Q129" s="23">
        <f t="shared" ca="1" si="31"/>
        <v>5.4592290404685793</v>
      </c>
      <c r="R129" s="24">
        <f t="shared" ca="1" si="42"/>
        <v>1328.6661280196322</v>
      </c>
      <c r="S129" s="23">
        <f t="shared" ca="1" si="43"/>
        <v>1334.1253570601007</v>
      </c>
      <c r="T129" s="22"/>
      <c r="U129" s="23">
        <f t="shared" ca="1" si="32"/>
        <v>14.391902584298462</v>
      </c>
      <c r="V129" s="23">
        <f t="shared" ca="1" si="33"/>
        <v>1.6181356480738374</v>
      </c>
      <c r="W129" s="24">
        <f t="shared" ca="1" si="44"/>
        <v>1508.6856037122652</v>
      </c>
      <c r="X129" s="23">
        <f t="shared" ca="1" si="45"/>
        <v>1510.303739360339</v>
      </c>
      <c r="Z129" s="23">
        <f t="shared" ca="1" si="34"/>
        <v>16.203817614057314</v>
      </c>
      <c r="AA129" s="23">
        <f t="shared" ca="1" si="35"/>
        <v>2.4239527463973909</v>
      </c>
      <c r="AB129" s="24">
        <f t="shared" ca="1" si="46"/>
        <v>1813.8563751000409</v>
      </c>
      <c r="AC129" s="23">
        <f t="shared" ca="1" si="47"/>
        <v>1816.2803278464382</v>
      </c>
    </row>
    <row r="130" spans="1:29" x14ac:dyDescent="0.25">
      <c r="A130" s="23">
        <f t="shared" ca="1" si="24"/>
        <v>9.509067924132145</v>
      </c>
      <c r="B130" s="23">
        <f t="shared" ca="1" si="25"/>
        <v>6.3457657455404934</v>
      </c>
      <c r="C130" s="24">
        <f t="shared" ca="1" si="36"/>
        <v>1548.3797624501399</v>
      </c>
      <c r="D130" s="23">
        <f t="shared" ca="1" si="37"/>
        <v>1554.7255281956805</v>
      </c>
      <c r="E130" s="22"/>
      <c r="F130" s="23">
        <f t="shared" ca="1" si="26"/>
        <v>3.7048450165199966</v>
      </c>
      <c r="G130" s="23">
        <f t="shared" ca="1" si="27"/>
        <v>4.6731904902138606</v>
      </c>
      <c r="H130" s="24">
        <f t="shared" ca="1" si="38"/>
        <v>1575.5286671723666</v>
      </c>
      <c r="I130" s="23">
        <f t="shared" ca="1" si="39"/>
        <v>1580.2018576625803</v>
      </c>
      <c r="J130" s="22"/>
      <c r="K130" s="23">
        <f t="shared" ca="1" si="28"/>
        <v>1.8406414183283382</v>
      </c>
      <c r="L130" s="23">
        <f t="shared" ca="1" si="29"/>
        <v>19.393315856208901</v>
      </c>
      <c r="M130" s="24">
        <f t="shared" ca="1" si="40"/>
        <v>1296.8213771184958</v>
      </c>
      <c r="N130" s="23">
        <f t="shared" ca="1" si="41"/>
        <v>1316.2146929747046</v>
      </c>
      <c r="O130" s="22"/>
      <c r="P130" s="23">
        <f t="shared" ca="1" si="30"/>
        <v>3.1171200677120012</v>
      </c>
      <c r="Q130" s="23">
        <f t="shared" ca="1" si="31"/>
        <v>1.2041419806071838</v>
      </c>
      <c r="R130" s="24">
        <f t="shared" ca="1" si="42"/>
        <v>1337.2424771278127</v>
      </c>
      <c r="S130" s="23">
        <f t="shared" ca="1" si="43"/>
        <v>1338.4466191084198</v>
      </c>
      <c r="T130" s="22"/>
      <c r="U130" s="23">
        <f t="shared" ca="1" si="32"/>
        <v>8.5183521117379666</v>
      </c>
      <c r="V130" s="23">
        <f t="shared" ca="1" si="33"/>
        <v>1.5717356904206998</v>
      </c>
      <c r="W130" s="24">
        <f t="shared" ca="1" si="44"/>
        <v>1518.8220914720771</v>
      </c>
      <c r="X130" s="23">
        <f t="shared" ca="1" si="45"/>
        <v>1520.3938271624977</v>
      </c>
      <c r="Z130" s="23">
        <f t="shared" ca="1" si="34"/>
        <v>3.2359705239362038</v>
      </c>
      <c r="AA130" s="23">
        <f t="shared" ca="1" si="35"/>
        <v>0.4149917846827364</v>
      </c>
      <c r="AB130" s="24">
        <f t="shared" ca="1" si="46"/>
        <v>1819.5162983703744</v>
      </c>
      <c r="AC130" s="23">
        <f t="shared" ca="1" si="47"/>
        <v>1819.9312901550572</v>
      </c>
    </row>
    <row r="131" spans="1:29" x14ac:dyDescent="0.25">
      <c r="A131" s="23">
        <f t="shared" ca="1" si="24"/>
        <v>14.368653065585267</v>
      </c>
      <c r="B131" s="23">
        <f t="shared" ca="1" si="25"/>
        <v>0.67679124510796052</v>
      </c>
      <c r="C131" s="24">
        <f t="shared" ca="1" si="36"/>
        <v>1569.0941812612657</v>
      </c>
      <c r="D131" s="23">
        <f t="shared" ca="1" si="37"/>
        <v>1569.7709725063737</v>
      </c>
      <c r="E131" s="22"/>
      <c r="F131" s="23">
        <f t="shared" ca="1" si="26"/>
        <v>3.8796023802965078</v>
      </c>
      <c r="G131" s="23">
        <f t="shared" ca="1" si="27"/>
        <v>22.317947436581058</v>
      </c>
      <c r="H131" s="24">
        <f t="shared" ca="1" si="38"/>
        <v>1584.0814600428769</v>
      </c>
      <c r="I131" s="23">
        <f t="shared" ca="1" si="39"/>
        <v>1606.399407479458</v>
      </c>
      <c r="J131" s="22"/>
      <c r="K131" s="23">
        <f t="shared" ca="1" si="28"/>
        <v>5.774434825050168</v>
      </c>
      <c r="L131" s="23">
        <f t="shared" ca="1" si="29"/>
        <v>0.18482337048591468</v>
      </c>
      <c r="M131" s="24">
        <f t="shared" ca="1" si="40"/>
        <v>1321.9891277997547</v>
      </c>
      <c r="N131" s="23">
        <f t="shared" ca="1" si="41"/>
        <v>1322.1739511702406</v>
      </c>
      <c r="O131" s="22"/>
      <c r="P131" s="23">
        <f t="shared" ca="1" si="30"/>
        <v>2.0655304263472711</v>
      </c>
      <c r="Q131" s="23">
        <f t="shared" ca="1" si="31"/>
        <v>8.9558739223470933</v>
      </c>
      <c r="R131" s="24">
        <f t="shared" ca="1" si="42"/>
        <v>1340.5121495347671</v>
      </c>
      <c r="S131" s="23">
        <f t="shared" ca="1" si="43"/>
        <v>1349.4680234571142</v>
      </c>
      <c r="T131" s="22"/>
      <c r="U131" s="23">
        <f t="shared" ca="1" si="32"/>
        <v>20.348216171332076</v>
      </c>
      <c r="V131" s="23">
        <f t="shared" ca="1" si="33"/>
        <v>0.4046550031716481</v>
      </c>
      <c r="W131" s="24">
        <f t="shared" ca="1" si="44"/>
        <v>1540.7420433338298</v>
      </c>
      <c r="X131" s="23">
        <f t="shared" ca="1" si="45"/>
        <v>1541.1466983370015</v>
      </c>
      <c r="Z131" s="23">
        <f t="shared" ca="1" si="34"/>
        <v>17.987306264241312</v>
      </c>
      <c r="AA131" s="23">
        <f t="shared" ca="1" si="35"/>
        <v>10.968555762949233</v>
      </c>
      <c r="AB131" s="24">
        <f t="shared" ca="1" si="46"/>
        <v>1837.9185964192986</v>
      </c>
      <c r="AC131" s="23">
        <f t="shared" ca="1" si="47"/>
        <v>1848.887152182248</v>
      </c>
    </row>
    <row r="132" spans="1:29" x14ac:dyDescent="0.25">
      <c r="A132" s="23">
        <f t="shared" ca="1" si="24"/>
        <v>9.7872305724665623</v>
      </c>
      <c r="B132" s="23">
        <f t="shared" ca="1" si="25"/>
        <v>3.2093099265688561</v>
      </c>
      <c r="C132" s="24">
        <f t="shared" ca="1" si="36"/>
        <v>1579.5582030788403</v>
      </c>
      <c r="D132" s="23">
        <f t="shared" ca="1" si="37"/>
        <v>1582.7675130054092</v>
      </c>
      <c r="E132" s="22"/>
      <c r="F132" s="23">
        <f t="shared" ca="1" si="26"/>
        <v>4.8265794640329505</v>
      </c>
      <c r="G132" s="23">
        <f t="shared" ca="1" si="27"/>
        <v>4.7916351163910571</v>
      </c>
      <c r="H132" s="24">
        <f t="shared" ca="1" si="38"/>
        <v>1611.2259869434909</v>
      </c>
      <c r="I132" s="23">
        <f t="shared" ca="1" si="39"/>
        <v>1616.0176220598819</v>
      </c>
      <c r="J132" s="22"/>
      <c r="K132" s="23">
        <f t="shared" ca="1" si="28"/>
        <v>19.356594378115322</v>
      </c>
      <c r="L132" s="23">
        <f t="shared" ca="1" si="29"/>
        <v>1.1617923936416965</v>
      </c>
      <c r="M132" s="24">
        <f t="shared" ca="1" si="40"/>
        <v>1341.5305455483558</v>
      </c>
      <c r="N132" s="23">
        <f t="shared" ca="1" si="41"/>
        <v>1342.6923379419975</v>
      </c>
      <c r="O132" s="22"/>
      <c r="P132" s="23">
        <f t="shared" ca="1" si="30"/>
        <v>25.214403162113534</v>
      </c>
      <c r="Q132" s="23">
        <f t="shared" ca="1" si="31"/>
        <v>6.4081625282345644</v>
      </c>
      <c r="R132" s="24">
        <f t="shared" ca="1" si="42"/>
        <v>1374.6824266192277</v>
      </c>
      <c r="S132" s="23">
        <f t="shared" ca="1" si="43"/>
        <v>1381.0905891474622</v>
      </c>
      <c r="T132" s="22"/>
      <c r="U132" s="23">
        <f t="shared" ca="1" si="32"/>
        <v>0.14057980250102628</v>
      </c>
      <c r="V132" s="23">
        <f t="shared" ca="1" si="33"/>
        <v>0.59174448136542424</v>
      </c>
      <c r="W132" s="24">
        <f t="shared" ca="1" si="44"/>
        <v>1541.2872781395024</v>
      </c>
      <c r="X132" s="23">
        <f t="shared" ca="1" si="45"/>
        <v>1541.8790226208678</v>
      </c>
      <c r="Z132" s="23">
        <f t="shared" ca="1" si="34"/>
        <v>3.7701133630373129</v>
      </c>
      <c r="AA132" s="23">
        <f t="shared" ca="1" si="35"/>
        <v>5.3954273892841318</v>
      </c>
      <c r="AB132" s="24">
        <f t="shared" ca="1" si="46"/>
        <v>1852.6572655452853</v>
      </c>
      <c r="AC132" s="23">
        <f t="shared" ca="1" si="47"/>
        <v>1858.0526929345694</v>
      </c>
    </row>
    <row r="133" spans="1:29" x14ac:dyDescent="0.25">
      <c r="A133" s="23">
        <f t="shared" ca="1" si="24"/>
        <v>2.7596741551000843</v>
      </c>
      <c r="B133" s="23">
        <f t="shared" ca="1" si="25"/>
        <v>13.995467006586606</v>
      </c>
      <c r="C133" s="24">
        <f t="shared" ca="1" si="36"/>
        <v>1585.5271871605094</v>
      </c>
      <c r="D133" s="23">
        <f t="shared" ca="1" si="37"/>
        <v>1599.5226541670959</v>
      </c>
      <c r="E133" s="22"/>
      <c r="F133" s="23">
        <f t="shared" ca="1" si="26"/>
        <v>8.2362448672305266</v>
      </c>
      <c r="G133" s="23">
        <f t="shared" ca="1" si="27"/>
        <v>2.5701444055169644</v>
      </c>
      <c r="H133" s="24">
        <f t="shared" ca="1" si="38"/>
        <v>1624.2538669271123</v>
      </c>
      <c r="I133" s="23">
        <f t="shared" ca="1" si="39"/>
        <v>1626.8240113326292</v>
      </c>
      <c r="J133" s="22"/>
      <c r="K133" s="23">
        <f t="shared" ca="1" si="28"/>
        <v>4.5867621930497187</v>
      </c>
      <c r="L133" s="23">
        <f t="shared" ca="1" si="29"/>
        <v>1.0518897543098003</v>
      </c>
      <c r="M133" s="24">
        <f t="shared" ca="1" si="40"/>
        <v>1347.2791001350472</v>
      </c>
      <c r="N133" s="23">
        <f t="shared" ca="1" si="41"/>
        <v>1348.3309898893569</v>
      </c>
      <c r="O133" s="22"/>
      <c r="P133" s="23">
        <f t="shared" ca="1" si="30"/>
        <v>12.401045007805628</v>
      </c>
      <c r="Q133" s="23">
        <f t="shared" ca="1" si="31"/>
        <v>0.43711275394898885</v>
      </c>
      <c r="R133" s="24">
        <f t="shared" ca="1" si="42"/>
        <v>1393.4916341552678</v>
      </c>
      <c r="S133" s="23">
        <f t="shared" ca="1" si="43"/>
        <v>1393.9287469092167</v>
      </c>
      <c r="T133" s="22"/>
      <c r="U133" s="23">
        <f t="shared" ca="1" si="32"/>
        <v>18.396047247867056</v>
      </c>
      <c r="V133" s="23">
        <f t="shared" ca="1" si="33"/>
        <v>1.0347952218197842</v>
      </c>
      <c r="W133" s="24">
        <f t="shared" ca="1" si="44"/>
        <v>1560.2750698687348</v>
      </c>
      <c r="X133" s="23">
        <f t="shared" ca="1" si="45"/>
        <v>1561.3098650905547</v>
      </c>
      <c r="Z133" s="23">
        <f t="shared" ca="1" si="34"/>
        <v>14.496880016710216</v>
      </c>
      <c r="AA133" s="23">
        <f t="shared" ca="1" si="35"/>
        <v>8.06327047026444</v>
      </c>
      <c r="AB133" s="24">
        <f t="shared" ca="1" si="46"/>
        <v>1872.5495729512797</v>
      </c>
      <c r="AC133" s="23">
        <f t="shared" ca="1" si="47"/>
        <v>1880.6128434215441</v>
      </c>
    </row>
    <row r="134" spans="1:29" x14ac:dyDescent="0.25">
      <c r="A134" s="23">
        <f t="shared" ca="1" si="24"/>
        <v>10.643719812131051</v>
      </c>
      <c r="B134" s="23">
        <f t="shared" ca="1" si="25"/>
        <v>6.5118263419783258</v>
      </c>
      <c r="C134" s="24">
        <f t="shared" ca="1" si="36"/>
        <v>1610.1663739792268</v>
      </c>
      <c r="D134" s="23">
        <f t="shared" ca="1" si="37"/>
        <v>1616.6782003212052</v>
      </c>
      <c r="E134" s="22"/>
      <c r="F134" s="23">
        <f t="shared" ca="1" si="26"/>
        <v>21.704835708015189</v>
      </c>
      <c r="G134" s="23">
        <f t="shared" ca="1" si="27"/>
        <v>27.928059389880861</v>
      </c>
      <c r="H134" s="24">
        <f t="shared" ca="1" si="38"/>
        <v>1648.5288470406445</v>
      </c>
      <c r="I134" s="23">
        <f t="shared" ca="1" si="39"/>
        <v>1676.4569064305254</v>
      </c>
      <c r="J134" s="22"/>
      <c r="K134" s="23">
        <f t="shared" ca="1" si="28"/>
        <v>15.131742510479523</v>
      </c>
      <c r="L134" s="23">
        <f t="shared" ca="1" si="29"/>
        <v>1.4924670621585796</v>
      </c>
      <c r="M134" s="24">
        <f t="shared" ca="1" si="40"/>
        <v>1363.4627323998366</v>
      </c>
      <c r="N134" s="23">
        <f t="shared" ca="1" si="41"/>
        <v>1364.9551994619951</v>
      </c>
      <c r="O134" s="22"/>
      <c r="P134" s="23">
        <f t="shared" ca="1" si="30"/>
        <v>9.7624849870226722</v>
      </c>
      <c r="Q134" s="23">
        <f t="shared" ca="1" si="31"/>
        <v>7.1953603090994136</v>
      </c>
      <c r="R134" s="24">
        <f t="shared" ca="1" si="42"/>
        <v>1403.6912318962393</v>
      </c>
      <c r="S134" s="23">
        <f t="shared" ca="1" si="43"/>
        <v>1410.8865922053387</v>
      </c>
      <c r="T134" s="22"/>
      <c r="U134" s="23">
        <f t="shared" ca="1" si="32"/>
        <v>1.4282467855277952</v>
      </c>
      <c r="V134" s="23">
        <f t="shared" ca="1" si="33"/>
        <v>8.5063429609502125E-2</v>
      </c>
      <c r="W134" s="24">
        <f t="shared" ca="1" si="44"/>
        <v>1562.7381118760825</v>
      </c>
      <c r="X134" s="23">
        <f t="shared" ca="1" si="45"/>
        <v>1562.8231753056921</v>
      </c>
      <c r="Z134" s="23">
        <f t="shared" ca="1" si="34"/>
        <v>4.9046583934294139</v>
      </c>
      <c r="AA134" s="23">
        <f t="shared" ca="1" si="35"/>
        <v>12.934385871932649</v>
      </c>
      <c r="AB134" s="24">
        <f t="shared" ca="1" si="46"/>
        <v>1885.5175018149735</v>
      </c>
      <c r="AC134" s="23">
        <f t="shared" ca="1" si="47"/>
        <v>1898.451887686906</v>
      </c>
    </row>
    <row r="135" spans="1:29" x14ac:dyDescent="0.25">
      <c r="A135" s="23">
        <f t="shared" ca="1" si="24"/>
        <v>8.4820115335946475</v>
      </c>
      <c r="B135" s="23">
        <f t="shared" ca="1" si="25"/>
        <v>1.6067637338254119</v>
      </c>
      <c r="C135" s="24">
        <f t="shared" ca="1" si="36"/>
        <v>1625.1602118547999</v>
      </c>
      <c r="D135" s="23">
        <f t="shared" ca="1" si="37"/>
        <v>1626.7669755886252</v>
      </c>
      <c r="E135" s="22"/>
      <c r="F135" s="23">
        <f t="shared" ca="1" si="26"/>
        <v>10.735098645850819</v>
      </c>
      <c r="G135" s="23">
        <f t="shared" ca="1" si="27"/>
        <v>9.3513246171440461</v>
      </c>
      <c r="H135" s="24">
        <f t="shared" ca="1" si="38"/>
        <v>1687.1920050763761</v>
      </c>
      <c r="I135" s="23">
        <f t="shared" ca="1" si="39"/>
        <v>1696.54332969352</v>
      </c>
      <c r="J135" s="22"/>
      <c r="K135" s="23">
        <f t="shared" ca="1" si="28"/>
        <v>1.1291412810636989</v>
      </c>
      <c r="L135" s="23">
        <f t="shared" ca="1" si="29"/>
        <v>2.1981003952998357</v>
      </c>
      <c r="M135" s="24">
        <f t="shared" ca="1" si="40"/>
        <v>1366.0843407430589</v>
      </c>
      <c r="N135" s="23">
        <f t="shared" ca="1" si="41"/>
        <v>1368.2824411383588</v>
      </c>
      <c r="O135" s="22"/>
      <c r="P135" s="23">
        <f t="shared" ca="1" si="30"/>
        <v>3.4819446181622165</v>
      </c>
      <c r="Q135" s="23">
        <f t="shared" ca="1" si="31"/>
        <v>4.6651045357307783</v>
      </c>
      <c r="R135" s="24">
        <f t="shared" ca="1" si="42"/>
        <v>1414.368536823501</v>
      </c>
      <c r="S135" s="23">
        <f t="shared" ca="1" si="43"/>
        <v>1419.0336413592318</v>
      </c>
      <c r="T135" s="22"/>
      <c r="U135" s="23">
        <f t="shared" ca="1" si="32"/>
        <v>9.0355200990687035</v>
      </c>
      <c r="V135" s="23">
        <f t="shared" ca="1" si="33"/>
        <v>5.0421425609735229</v>
      </c>
      <c r="W135" s="24">
        <f t="shared" ca="1" si="44"/>
        <v>1571.8586954047607</v>
      </c>
      <c r="X135" s="23">
        <f t="shared" ca="1" si="45"/>
        <v>1576.9008379657344</v>
      </c>
      <c r="Z135" s="23">
        <f t="shared" ca="1" si="34"/>
        <v>2.174115794000731</v>
      </c>
      <c r="AA135" s="23">
        <f t="shared" ca="1" si="35"/>
        <v>1.1173244400020357</v>
      </c>
      <c r="AB135" s="24">
        <f t="shared" ca="1" si="46"/>
        <v>1900.6260034809068</v>
      </c>
      <c r="AC135" s="23">
        <f t="shared" ca="1" si="47"/>
        <v>1901.7433279209088</v>
      </c>
    </row>
    <row r="136" spans="1:29" x14ac:dyDescent="0.25">
      <c r="A136" s="23">
        <f t="shared" ca="1" si="24"/>
        <v>8.8030368851981233</v>
      </c>
      <c r="B136" s="23">
        <f t="shared" ca="1" si="25"/>
        <v>4.0445599036671727</v>
      </c>
      <c r="C136" s="24">
        <f t="shared" ca="1" si="36"/>
        <v>1635.5700124738232</v>
      </c>
      <c r="D136" s="23">
        <f t="shared" ca="1" si="37"/>
        <v>1639.6145723774905</v>
      </c>
      <c r="E136" s="22"/>
      <c r="F136" s="23">
        <f t="shared" ca="1" si="26"/>
        <v>18.502180331058575</v>
      </c>
      <c r="G136" s="23">
        <f t="shared" ca="1" si="27"/>
        <v>13.976478997974821</v>
      </c>
      <c r="H136" s="24">
        <f t="shared" ca="1" si="38"/>
        <v>1715.0455100245786</v>
      </c>
      <c r="I136" s="23">
        <f t="shared" ca="1" si="39"/>
        <v>1729.0219890225533</v>
      </c>
      <c r="J136" s="22"/>
      <c r="K136" s="23">
        <f t="shared" ca="1" si="28"/>
        <v>1.5402008066683437</v>
      </c>
      <c r="L136" s="23">
        <f t="shared" ca="1" si="29"/>
        <v>10.367470875098892</v>
      </c>
      <c r="M136" s="24">
        <f t="shared" ca="1" si="40"/>
        <v>1369.822641945027</v>
      </c>
      <c r="N136" s="23">
        <f t="shared" ca="1" si="41"/>
        <v>1380.1901128201259</v>
      </c>
      <c r="O136" s="22"/>
      <c r="P136" s="23">
        <f t="shared" ca="1" si="30"/>
        <v>14.412009090704629</v>
      </c>
      <c r="Q136" s="23">
        <f t="shared" ca="1" si="31"/>
        <v>2.5567284304374525</v>
      </c>
      <c r="R136" s="24">
        <f t="shared" ca="1" si="42"/>
        <v>1433.4456504499365</v>
      </c>
      <c r="S136" s="23">
        <f t="shared" ca="1" si="43"/>
        <v>1436.002378880374</v>
      </c>
      <c r="T136" s="22"/>
      <c r="U136" s="23">
        <f t="shared" ca="1" si="32"/>
        <v>0.55173949846178549</v>
      </c>
      <c r="V136" s="23">
        <f t="shared" ca="1" si="33"/>
        <v>7.2911274496707144</v>
      </c>
      <c r="W136" s="24">
        <f t="shared" ca="1" si="44"/>
        <v>1577.4525774641961</v>
      </c>
      <c r="X136" s="23">
        <f t="shared" ca="1" si="45"/>
        <v>1584.7437049138668</v>
      </c>
      <c r="Z136" s="23">
        <f t="shared" ca="1" si="34"/>
        <v>0.14012639168653473</v>
      </c>
      <c r="AA136" s="23">
        <f t="shared" ca="1" si="35"/>
        <v>15.761426971028138</v>
      </c>
      <c r="AB136" s="24">
        <f t="shared" ca="1" si="46"/>
        <v>1901.8834543125954</v>
      </c>
      <c r="AC136" s="23">
        <f t="shared" ca="1" si="47"/>
        <v>1917.6448812836236</v>
      </c>
    </row>
    <row r="137" spans="1:29" x14ac:dyDescent="0.25">
      <c r="A137" s="23">
        <f t="shared" ca="1" si="24"/>
        <v>0.69669133216131196</v>
      </c>
      <c r="B137" s="23">
        <f t="shared" ca="1" si="25"/>
        <v>10.199126063266567</v>
      </c>
      <c r="C137" s="24">
        <f t="shared" ca="1" si="36"/>
        <v>1640.3112637096517</v>
      </c>
      <c r="D137" s="23">
        <f t="shared" ca="1" si="37"/>
        <v>1650.5103897729182</v>
      </c>
      <c r="E137" s="22"/>
      <c r="F137" s="23">
        <f t="shared" ca="1" si="26"/>
        <v>7.056336967575052</v>
      </c>
      <c r="G137" s="23">
        <f t="shared" ca="1" si="27"/>
        <v>9.0375725820956401</v>
      </c>
      <c r="H137" s="24">
        <f t="shared" ca="1" si="38"/>
        <v>1736.0783259901284</v>
      </c>
      <c r="I137" s="23">
        <f t="shared" ca="1" si="39"/>
        <v>1745.1158985722241</v>
      </c>
      <c r="J137" s="22"/>
      <c r="K137" s="23">
        <f t="shared" ca="1" si="28"/>
        <v>4.4469348965375843</v>
      </c>
      <c r="L137" s="23">
        <f t="shared" ca="1" si="29"/>
        <v>6.8374070984803481</v>
      </c>
      <c r="M137" s="24">
        <f t="shared" ca="1" si="40"/>
        <v>1384.6370477166636</v>
      </c>
      <c r="N137" s="23">
        <f t="shared" ca="1" si="41"/>
        <v>1391.4744548151439</v>
      </c>
      <c r="O137" s="22"/>
      <c r="P137" s="23">
        <f t="shared" ca="1" si="30"/>
        <v>5.7604777240038638</v>
      </c>
      <c r="Q137" s="23">
        <f t="shared" ca="1" si="31"/>
        <v>13.515741788877358</v>
      </c>
      <c r="R137" s="24">
        <f t="shared" ca="1" si="42"/>
        <v>1441.7628566043779</v>
      </c>
      <c r="S137" s="23">
        <f t="shared" ca="1" si="43"/>
        <v>1455.2785983932554</v>
      </c>
      <c r="T137" s="22"/>
      <c r="U137" s="23">
        <f t="shared" ca="1" si="32"/>
        <v>7.069159976989531</v>
      </c>
      <c r="V137" s="23">
        <f t="shared" ca="1" si="33"/>
        <v>7.8510135051323413</v>
      </c>
      <c r="W137" s="24">
        <f t="shared" ca="1" si="44"/>
        <v>1591.8128648908564</v>
      </c>
      <c r="X137" s="23">
        <f t="shared" ca="1" si="45"/>
        <v>1599.6638783959888</v>
      </c>
      <c r="Z137" s="23">
        <f t="shared" ca="1" si="34"/>
        <v>3.9467759826247817</v>
      </c>
      <c r="AA137" s="23">
        <f t="shared" ca="1" si="35"/>
        <v>9.1226754988887606</v>
      </c>
      <c r="AB137" s="24">
        <f t="shared" ca="1" si="46"/>
        <v>1921.5916572662484</v>
      </c>
      <c r="AC137" s="23">
        <f t="shared" ca="1" si="47"/>
        <v>1930.7143327651372</v>
      </c>
    </row>
    <row r="138" spans="1:29" x14ac:dyDescent="0.25">
      <c r="A138" s="23">
        <f t="shared" ca="1" si="24"/>
        <v>0.96903072379419819</v>
      </c>
      <c r="B138" s="23">
        <f t="shared" ca="1" si="25"/>
        <v>2.1442001208044461</v>
      </c>
      <c r="C138" s="24">
        <f t="shared" ca="1" si="36"/>
        <v>1651.4794204967125</v>
      </c>
      <c r="D138" s="23">
        <f t="shared" ca="1" si="37"/>
        <v>1653.623620617517</v>
      </c>
      <c r="E138" s="22"/>
      <c r="F138" s="23">
        <f t="shared" ca="1" si="26"/>
        <v>10.06062470446825</v>
      </c>
      <c r="G138" s="23">
        <f t="shared" ca="1" si="27"/>
        <v>2.2528203145567836</v>
      </c>
      <c r="H138" s="24">
        <f t="shared" ca="1" si="38"/>
        <v>1755.1765232766923</v>
      </c>
      <c r="I138" s="23">
        <f t="shared" ca="1" si="39"/>
        <v>1757.4293435912491</v>
      </c>
      <c r="J138" s="22"/>
      <c r="K138" s="23">
        <f t="shared" ca="1" si="28"/>
        <v>1.2913091317066847</v>
      </c>
      <c r="L138" s="23">
        <f t="shared" ca="1" si="29"/>
        <v>4.5044349793441167</v>
      </c>
      <c r="M138" s="24">
        <f t="shared" ca="1" si="40"/>
        <v>1392.7657639468505</v>
      </c>
      <c r="N138" s="23">
        <f t="shared" ca="1" si="41"/>
        <v>1397.2701989261946</v>
      </c>
      <c r="O138" s="22"/>
      <c r="P138" s="23">
        <f t="shared" ca="1" si="30"/>
        <v>5.7322518605497281</v>
      </c>
      <c r="Q138" s="23">
        <f t="shared" ca="1" si="31"/>
        <v>10.335256715764533</v>
      </c>
      <c r="R138" s="24">
        <f t="shared" ca="1" si="42"/>
        <v>1461.0108502538051</v>
      </c>
      <c r="S138" s="23">
        <f t="shared" ca="1" si="43"/>
        <v>1471.3461069695695</v>
      </c>
      <c r="T138" s="22"/>
      <c r="U138" s="23">
        <f t="shared" ca="1" si="32"/>
        <v>2.3220369023673335</v>
      </c>
      <c r="V138" s="23">
        <f t="shared" ca="1" si="33"/>
        <v>8.8398204968570582</v>
      </c>
      <c r="W138" s="24">
        <f t="shared" ca="1" si="44"/>
        <v>1601.9859152983561</v>
      </c>
      <c r="X138" s="23">
        <f t="shared" ca="1" si="45"/>
        <v>1610.8257357952132</v>
      </c>
      <c r="Z138" s="23">
        <f t="shared" ca="1" si="34"/>
        <v>8.6649632339209806</v>
      </c>
      <c r="AA138" s="23">
        <f t="shared" ca="1" si="35"/>
        <v>5.5467393301108201</v>
      </c>
      <c r="AB138" s="24">
        <f t="shared" ca="1" si="46"/>
        <v>1939.3792959990583</v>
      </c>
      <c r="AC138" s="23">
        <f t="shared" ca="1" si="47"/>
        <v>1944.9260353291691</v>
      </c>
    </row>
    <row r="139" spans="1:29" x14ac:dyDescent="0.25">
      <c r="A139" s="23">
        <f t="shared" ca="1" si="24"/>
        <v>1.2094324530819671</v>
      </c>
      <c r="B139" s="23">
        <f t="shared" ca="1" si="25"/>
        <v>2.2341884661883928</v>
      </c>
      <c r="C139" s="24">
        <f t="shared" ca="1" si="36"/>
        <v>1654.8330530705989</v>
      </c>
      <c r="D139" s="23">
        <f t="shared" ca="1" si="37"/>
        <v>1657.0672415367874</v>
      </c>
      <c r="E139" s="22"/>
      <c r="F139" s="23">
        <f t="shared" ca="1" si="26"/>
        <v>1.6169638177355357</v>
      </c>
      <c r="G139" s="23">
        <f t="shared" ca="1" si="27"/>
        <v>3.68696435643922</v>
      </c>
      <c r="H139" s="24">
        <f t="shared" ca="1" si="38"/>
        <v>1759.0463074089846</v>
      </c>
      <c r="I139" s="23">
        <f t="shared" ca="1" si="39"/>
        <v>1762.7332717654238</v>
      </c>
      <c r="J139" s="22"/>
      <c r="K139" s="23">
        <f t="shared" ca="1" si="28"/>
        <v>2.8328540903252897</v>
      </c>
      <c r="L139" s="23">
        <f t="shared" ca="1" si="29"/>
        <v>0.32077788921256289</v>
      </c>
      <c r="M139" s="24">
        <f t="shared" ca="1" si="40"/>
        <v>1400.1030530165199</v>
      </c>
      <c r="N139" s="23">
        <f t="shared" ca="1" si="41"/>
        <v>1400.4238309057325</v>
      </c>
      <c r="O139" s="22"/>
      <c r="P139" s="23">
        <f t="shared" ca="1" si="30"/>
        <v>9.8508759349813637</v>
      </c>
      <c r="Q139" s="23">
        <f t="shared" ca="1" si="31"/>
        <v>22.573184125774908</v>
      </c>
      <c r="R139" s="24">
        <f t="shared" ca="1" si="42"/>
        <v>1481.1969829045509</v>
      </c>
      <c r="S139" s="23">
        <f t="shared" ca="1" si="43"/>
        <v>1503.7701670303259</v>
      </c>
      <c r="T139" s="22"/>
      <c r="U139" s="23">
        <f t="shared" ca="1" si="32"/>
        <v>13.745062884474979</v>
      </c>
      <c r="V139" s="23">
        <f t="shared" ca="1" si="33"/>
        <v>5.5256895311584051</v>
      </c>
      <c r="W139" s="24">
        <f t="shared" ca="1" si="44"/>
        <v>1624.5707986796881</v>
      </c>
      <c r="X139" s="23">
        <f t="shared" ca="1" si="45"/>
        <v>1630.0964882108465</v>
      </c>
      <c r="Z139" s="23">
        <f t="shared" ca="1" si="34"/>
        <v>24.727851103051552</v>
      </c>
      <c r="AA139" s="23">
        <f t="shared" ca="1" si="35"/>
        <v>3.3517958524401168</v>
      </c>
      <c r="AB139" s="24">
        <f t="shared" ca="1" si="46"/>
        <v>1969.6538864322206</v>
      </c>
      <c r="AC139" s="23">
        <f t="shared" ca="1" si="47"/>
        <v>1973.0056822846607</v>
      </c>
    </row>
    <row r="140" spans="1:29" x14ac:dyDescent="0.25">
      <c r="A140" s="23">
        <f t="shared" ca="1" si="24"/>
        <v>0.42238801428526818</v>
      </c>
      <c r="B140" s="23">
        <f t="shared" ca="1" si="25"/>
        <v>4.4686295793514335</v>
      </c>
      <c r="C140" s="24">
        <f t="shared" ca="1" si="36"/>
        <v>1657.4896295510725</v>
      </c>
      <c r="D140" s="23">
        <f t="shared" ca="1" si="37"/>
        <v>1661.958259130424</v>
      </c>
      <c r="E140" s="22"/>
      <c r="F140" s="23">
        <f t="shared" ca="1" si="26"/>
        <v>7.1742822332144485</v>
      </c>
      <c r="G140" s="23">
        <f t="shared" ca="1" si="27"/>
        <v>5.1396224784113445</v>
      </c>
      <c r="H140" s="24">
        <f t="shared" ca="1" si="38"/>
        <v>1769.9075539986382</v>
      </c>
      <c r="I140" s="23">
        <f t="shared" ca="1" si="39"/>
        <v>1775.0471764770496</v>
      </c>
      <c r="J140" s="22"/>
      <c r="K140" s="23">
        <f t="shared" ca="1" si="28"/>
        <v>2.1396806609407628</v>
      </c>
      <c r="L140" s="23">
        <f t="shared" ca="1" si="29"/>
        <v>13.961484866625698</v>
      </c>
      <c r="M140" s="24">
        <f t="shared" ca="1" si="40"/>
        <v>1402.5635115666732</v>
      </c>
      <c r="N140" s="23">
        <f t="shared" ca="1" si="41"/>
        <v>1416.5249964332988</v>
      </c>
      <c r="O140" s="22"/>
      <c r="P140" s="23">
        <f t="shared" ca="1" si="30"/>
        <v>0.75545392666468147</v>
      </c>
      <c r="Q140" s="23">
        <f t="shared" ca="1" si="31"/>
        <v>12.193609738853846</v>
      </c>
      <c r="R140" s="24">
        <f t="shared" ca="1" si="42"/>
        <v>1504.5256209569905</v>
      </c>
      <c r="S140" s="23">
        <f t="shared" ca="1" si="43"/>
        <v>1516.7192306958443</v>
      </c>
      <c r="T140" s="22"/>
      <c r="U140" s="23">
        <f t="shared" ca="1" si="32"/>
        <v>0.80090147150865365</v>
      </c>
      <c r="V140" s="23">
        <f t="shared" ca="1" si="33"/>
        <v>10.048594745268801</v>
      </c>
      <c r="W140" s="24">
        <f t="shared" ca="1" si="44"/>
        <v>1630.8973896823552</v>
      </c>
      <c r="X140" s="23">
        <f t="shared" ca="1" si="45"/>
        <v>1640.9459844276239</v>
      </c>
      <c r="Z140" s="23">
        <f t="shared" ca="1" si="34"/>
        <v>21.318098205119167</v>
      </c>
      <c r="AA140" s="23">
        <f t="shared" ca="1" si="35"/>
        <v>0.20564762049147403</v>
      </c>
      <c r="AB140" s="24">
        <f t="shared" ca="1" si="46"/>
        <v>1994.3237804897799</v>
      </c>
      <c r="AC140" s="23">
        <f t="shared" ca="1" si="47"/>
        <v>1994.5294281102713</v>
      </c>
    </row>
    <row r="141" spans="1:29" x14ac:dyDescent="0.25">
      <c r="A141" s="23">
        <f t="shared" ca="1" si="24"/>
        <v>12.535126500926872</v>
      </c>
      <c r="B141" s="23">
        <f t="shared" ca="1" si="25"/>
        <v>0.43468529365878616</v>
      </c>
      <c r="C141" s="24">
        <f t="shared" ca="1" si="36"/>
        <v>1674.493385631351</v>
      </c>
      <c r="D141" s="23">
        <f t="shared" ca="1" si="37"/>
        <v>1674.9280709250097</v>
      </c>
      <c r="E141" s="22"/>
      <c r="F141" s="23">
        <f t="shared" ca="1" si="26"/>
        <v>1.9669744681406225</v>
      </c>
      <c r="G141" s="23">
        <f t="shared" ca="1" si="27"/>
        <v>5.9514200168795135</v>
      </c>
      <c r="H141" s="24">
        <f t="shared" ca="1" si="38"/>
        <v>1777.0141509451903</v>
      </c>
      <c r="I141" s="23">
        <f t="shared" ca="1" si="39"/>
        <v>1782.9655709620697</v>
      </c>
      <c r="J141" s="22"/>
      <c r="K141" s="23">
        <f t="shared" ca="1" si="28"/>
        <v>9.0239446123898615E-2</v>
      </c>
      <c r="L141" s="23">
        <f t="shared" ca="1" si="29"/>
        <v>7.6053268171730171</v>
      </c>
      <c r="M141" s="24">
        <f t="shared" ca="1" si="40"/>
        <v>1416.6152358794227</v>
      </c>
      <c r="N141" s="23">
        <f t="shared" ca="1" si="41"/>
        <v>1424.2205626965956</v>
      </c>
      <c r="O141" s="22"/>
      <c r="P141" s="23">
        <f t="shared" ca="1" si="30"/>
        <v>5.381554915376717</v>
      </c>
      <c r="Q141" s="23">
        <f t="shared" ca="1" si="31"/>
        <v>6.2118393502331557</v>
      </c>
      <c r="R141" s="24">
        <f t="shared" ca="1" si="42"/>
        <v>1522.100785611221</v>
      </c>
      <c r="S141" s="23">
        <f t="shared" ca="1" si="43"/>
        <v>1528.312624961454</v>
      </c>
      <c r="T141" s="22"/>
      <c r="U141" s="23">
        <f t="shared" ca="1" si="32"/>
        <v>8.9047458468822871</v>
      </c>
      <c r="V141" s="23">
        <f t="shared" ca="1" si="33"/>
        <v>4.7802614915029293</v>
      </c>
      <c r="W141" s="24">
        <f t="shared" ca="1" si="44"/>
        <v>1649.8507302745061</v>
      </c>
      <c r="X141" s="23">
        <f t="shared" ca="1" si="45"/>
        <v>1654.6309917660089</v>
      </c>
      <c r="Z141" s="23">
        <f t="shared" ca="1" si="34"/>
        <v>7.9582926347518343</v>
      </c>
      <c r="AA141" s="23">
        <f t="shared" ca="1" si="35"/>
        <v>4.1294952025845841</v>
      </c>
      <c r="AB141" s="24">
        <f t="shared" ca="1" si="46"/>
        <v>2002.4877207450231</v>
      </c>
      <c r="AC141" s="23">
        <f t="shared" ca="1" si="47"/>
        <v>2006.6172159476077</v>
      </c>
    </row>
    <row r="142" spans="1:29" x14ac:dyDescent="0.25">
      <c r="A142" s="23">
        <f t="shared" ref="A142:A205" ca="1" si="48">((-LN(1-RAND()))/$C$9)</f>
        <v>1.3725881496119865</v>
      </c>
      <c r="B142" s="23">
        <f t="shared" ref="B142:B205" ca="1" si="49">((-LN(1-RAND()))/$C$10)</f>
        <v>24.213182119615308</v>
      </c>
      <c r="C142" s="24">
        <f t="shared" ca="1" si="36"/>
        <v>1676.3006590746218</v>
      </c>
      <c r="D142" s="23">
        <f t="shared" ca="1" si="37"/>
        <v>1700.5138411942371</v>
      </c>
      <c r="E142" s="22"/>
      <c r="F142" s="23">
        <f t="shared" ref="F142:F205" ca="1" si="50">((-LN(1-RAND()))/$H$9)</f>
        <v>5.3806435410586584</v>
      </c>
      <c r="G142" s="23">
        <f t="shared" ref="G142:G205" ca="1" si="51">((-LN(1-RAND()))/$H$10)</f>
        <v>4.1794168466136732</v>
      </c>
      <c r="H142" s="24">
        <f t="shared" ca="1" si="38"/>
        <v>1788.3462145031283</v>
      </c>
      <c r="I142" s="23">
        <f t="shared" ca="1" si="39"/>
        <v>1792.5256313497421</v>
      </c>
      <c r="J142" s="22"/>
      <c r="K142" s="23">
        <f t="shared" ref="K142:K205" ca="1" si="52">((-LN(1-RAND()))/$M$9)</f>
        <v>10.715673918060943</v>
      </c>
      <c r="L142" s="23">
        <f t="shared" ref="L142:L205" ca="1" si="53">((-LN(1-RAND()))/$M$10)</f>
        <v>1.8258751199363494</v>
      </c>
      <c r="M142" s="24">
        <f t="shared" ca="1" si="40"/>
        <v>1434.9362366146565</v>
      </c>
      <c r="N142" s="23">
        <f t="shared" ca="1" si="41"/>
        <v>1436.762111734593</v>
      </c>
      <c r="O142" s="22"/>
      <c r="P142" s="23">
        <f t="shared" ref="P142:P205" ca="1" si="54">((-LN(1-RAND()))/$R$9)</f>
        <v>21.900154067036077</v>
      </c>
      <c r="Q142" s="23">
        <f t="shared" ref="Q142:Q205" ca="1" si="55">((-LN(1-RAND()))/$R$10)</f>
        <v>5.9686913609720547</v>
      </c>
      <c r="R142" s="24">
        <f t="shared" ca="1" si="42"/>
        <v>1550.2127790284901</v>
      </c>
      <c r="S142" s="23">
        <f t="shared" ca="1" si="43"/>
        <v>1556.1814703894622</v>
      </c>
      <c r="T142" s="22"/>
      <c r="U142" s="23">
        <f t="shared" ref="U142:U205" ca="1" si="56">((-LN(1-RAND()))/$W$9)</f>
        <v>4.3696502529860162</v>
      </c>
      <c r="V142" s="23">
        <f t="shared" ref="V142:V205" ca="1" si="57">((-LN(1-RAND()))/$W$10)</f>
        <v>5.8247689968451208</v>
      </c>
      <c r="W142" s="24">
        <f t="shared" ca="1" si="44"/>
        <v>1659.000642018995</v>
      </c>
      <c r="X142" s="23">
        <f t="shared" ca="1" si="45"/>
        <v>1664.82541101584</v>
      </c>
      <c r="Z142" s="23">
        <f t="shared" ref="Z142:Z205" ca="1" si="58">((-LN(1-RAND()))/$AB$9)</f>
        <v>13.580447255694926</v>
      </c>
      <c r="AA142" s="23">
        <f t="shared" ref="AA142:AA205" ca="1" si="59">((-LN(1-RAND()))/$AB$10)</f>
        <v>6.2414264125475505</v>
      </c>
      <c r="AB142" s="24">
        <f t="shared" ca="1" si="46"/>
        <v>2020.1976632033027</v>
      </c>
      <c r="AC142" s="23">
        <f t="shared" ca="1" si="47"/>
        <v>2026.4390896158502</v>
      </c>
    </row>
    <row r="143" spans="1:29" x14ac:dyDescent="0.25">
      <c r="A143" s="23">
        <f t="shared" ca="1" si="48"/>
        <v>3.0531543494170883</v>
      </c>
      <c r="B143" s="23">
        <f t="shared" ca="1" si="49"/>
        <v>3.2368680790236213</v>
      </c>
      <c r="C143" s="24">
        <f t="shared" ref="C143:C206" ca="1" si="60">D142+A143</f>
        <v>1703.5669955436542</v>
      </c>
      <c r="D143" s="23">
        <f t="shared" ref="D143:D206" ca="1" si="61">C143+B143</f>
        <v>1706.8038636226779</v>
      </c>
      <c r="E143" s="22"/>
      <c r="F143" s="23">
        <f t="shared" ca="1" si="50"/>
        <v>3.9794617356611681</v>
      </c>
      <c r="G143" s="23">
        <f t="shared" ca="1" si="51"/>
        <v>3.6564895116186884</v>
      </c>
      <c r="H143" s="24">
        <f t="shared" ref="H143:H206" ca="1" si="62">I142+F143</f>
        <v>1796.5050930854031</v>
      </c>
      <c r="I143" s="23">
        <f t="shared" ref="I143:I206" ca="1" si="63">H143+G143</f>
        <v>1800.1615825970218</v>
      </c>
      <c r="J143" s="22"/>
      <c r="K143" s="23">
        <f t="shared" ca="1" si="52"/>
        <v>9.6225068672489869</v>
      </c>
      <c r="L143" s="23">
        <f t="shared" ca="1" si="53"/>
        <v>6.9131675860389654</v>
      </c>
      <c r="M143" s="24">
        <f t="shared" ref="M143:M206" ca="1" si="64">N142+K143</f>
        <v>1446.384618601842</v>
      </c>
      <c r="N143" s="23">
        <f t="shared" ref="N143:N206" ca="1" si="65">M143+L143</f>
        <v>1453.297786187881</v>
      </c>
      <c r="O143" s="22"/>
      <c r="P143" s="23">
        <f t="shared" ca="1" si="54"/>
        <v>0.42981933636176894</v>
      </c>
      <c r="Q143" s="23">
        <f t="shared" ca="1" si="55"/>
        <v>2.5772446097415371</v>
      </c>
      <c r="R143" s="24">
        <f t="shared" ref="R143:R206" ca="1" si="66">S142+P143</f>
        <v>1556.611289725824</v>
      </c>
      <c r="S143" s="23">
        <f t="shared" ref="S143:S206" ca="1" si="67">R143+Q143</f>
        <v>1559.1885343355655</v>
      </c>
      <c r="T143" s="22"/>
      <c r="U143" s="23">
        <f t="shared" ca="1" si="56"/>
        <v>4.0819490191940142</v>
      </c>
      <c r="V143" s="23">
        <f t="shared" ca="1" si="57"/>
        <v>6.5669301592651452</v>
      </c>
      <c r="W143" s="24">
        <f t="shared" ref="W143:W206" ca="1" si="68">X142+U143</f>
        <v>1668.9073600350341</v>
      </c>
      <c r="X143" s="23">
        <f t="shared" ref="X143:X206" ca="1" si="69">W143+V143</f>
        <v>1675.4742901942993</v>
      </c>
      <c r="Z143" s="23">
        <f t="shared" ca="1" si="58"/>
        <v>0.22313543663946125</v>
      </c>
      <c r="AA143" s="23">
        <f t="shared" ca="1" si="59"/>
        <v>5.7521892968280994</v>
      </c>
      <c r="AB143" s="24">
        <f t="shared" ref="AB143:AB206" ca="1" si="70">AC142+Z143</f>
        <v>2026.6622250524897</v>
      </c>
      <c r="AC143" s="23">
        <f t="shared" ref="AC143:AC206" ca="1" si="71">AB143+AA143</f>
        <v>2032.4144143493179</v>
      </c>
    </row>
    <row r="144" spans="1:29" x14ac:dyDescent="0.25">
      <c r="A144" s="23">
        <f t="shared" ca="1" si="48"/>
        <v>15.792027964408478</v>
      </c>
      <c r="B144" s="23">
        <f t="shared" ca="1" si="49"/>
        <v>3.1424704064798643</v>
      </c>
      <c r="C144" s="24">
        <f t="shared" ca="1" si="60"/>
        <v>1722.5958915870865</v>
      </c>
      <c r="D144" s="23">
        <f t="shared" ca="1" si="61"/>
        <v>1725.7383619935663</v>
      </c>
      <c r="E144" s="22"/>
      <c r="F144" s="23">
        <f t="shared" ca="1" si="50"/>
        <v>16.244590052408164</v>
      </c>
      <c r="G144" s="23">
        <f t="shared" ca="1" si="51"/>
        <v>2.9568629993806708</v>
      </c>
      <c r="H144" s="24">
        <f t="shared" ca="1" si="62"/>
        <v>1816.4061726494299</v>
      </c>
      <c r="I144" s="23">
        <f t="shared" ca="1" si="63"/>
        <v>1819.3630356488106</v>
      </c>
      <c r="J144" s="22"/>
      <c r="K144" s="23">
        <f t="shared" ca="1" si="52"/>
        <v>6.6964654043846705</v>
      </c>
      <c r="L144" s="23">
        <f t="shared" ca="1" si="53"/>
        <v>4.4285781153302519</v>
      </c>
      <c r="M144" s="24">
        <f t="shared" ca="1" si="64"/>
        <v>1459.9942515922658</v>
      </c>
      <c r="N144" s="23">
        <f t="shared" ca="1" si="65"/>
        <v>1464.4228297075961</v>
      </c>
      <c r="O144" s="22"/>
      <c r="P144" s="23">
        <f t="shared" ca="1" si="54"/>
        <v>0.64489178958978244</v>
      </c>
      <c r="Q144" s="23">
        <f t="shared" ca="1" si="55"/>
        <v>1.9641035026114788</v>
      </c>
      <c r="R144" s="24">
        <f t="shared" ca="1" si="66"/>
        <v>1559.8334261251553</v>
      </c>
      <c r="S144" s="23">
        <f t="shared" ca="1" si="67"/>
        <v>1561.7975296277668</v>
      </c>
      <c r="T144" s="22"/>
      <c r="U144" s="23">
        <f t="shared" ca="1" si="56"/>
        <v>5.2740167513291434</v>
      </c>
      <c r="V144" s="23">
        <f t="shared" ca="1" si="57"/>
        <v>0.27491363997399626</v>
      </c>
      <c r="W144" s="24">
        <f t="shared" ca="1" si="68"/>
        <v>1680.7483069456284</v>
      </c>
      <c r="X144" s="23">
        <f t="shared" ca="1" si="69"/>
        <v>1681.0232205856025</v>
      </c>
      <c r="Z144" s="23">
        <f t="shared" ca="1" si="58"/>
        <v>13.401979540061085</v>
      </c>
      <c r="AA144" s="23">
        <f t="shared" ca="1" si="59"/>
        <v>6.1193460863253302</v>
      </c>
      <c r="AB144" s="24">
        <f t="shared" ca="1" si="70"/>
        <v>2045.816393889379</v>
      </c>
      <c r="AC144" s="23">
        <f t="shared" ca="1" si="71"/>
        <v>2051.9357399757046</v>
      </c>
    </row>
    <row r="145" spans="1:29" x14ac:dyDescent="0.25">
      <c r="A145" s="23">
        <f t="shared" ca="1" si="48"/>
        <v>18.707405115680185</v>
      </c>
      <c r="B145" s="23">
        <f t="shared" ca="1" si="49"/>
        <v>2.0428777807293566</v>
      </c>
      <c r="C145" s="24">
        <f t="shared" ca="1" si="60"/>
        <v>1744.4457671092464</v>
      </c>
      <c r="D145" s="23">
        <f t="shared" ca="1" si="61"/>
        <v>1746.4886448899758</v>
      </c>
      <c r="E145" s="22"/>
      <c r="F145" s="23">
        <f t="shared" ca="1" si="50"/>
        <v>3.2706848617163358</v>
      </c>
      <c r="G145" s="23">
        <f t="shared" ca="1" si="51"/>
        <v>13.213207358109564</v>
      </c>
      <c r="H145" s="24">
        <f t="shared" ca="1" si="62"/>
        <v>1822.6337205105269</v>
      </c>
      <c r="I145" s="23">
        <f t="shared" ca="1" si="63"/>
        <v>1835.8469278686364</v>
      </c>
      <c r="J145" s="22"/>
      <c r="K145" s="23">
        <f t="shared" ca="1" si="52"/>
        <v>3.5816453688603946</v>
      </c>
      <c r="L145" s="23">
        <f t="shared" ca="1" si="53"/>
        <v>0.4914183075847624</v>
      </c>
      <c r="M145" s="24">
        <f t="shared" ca="1" si="64"/>
        <v>1468.0044750764564</v>
      </c>
      <c r="N145" s="23">
        <f t="shared" ca="1" si="65"/>
        <v>1468.4958933840412</v>
      </c>
      <c r="O145" s="22"/>
      <c r="P145" s="23">
        <f t="shared" ca="1" si="54"/>
        <v>4.7314733006328273</v>
      </c>
      <c r="Q145" s="23">
        <f t="shared" ca="1" si="55"/>
        <v>5.3611534959703588</v>
      </c>
      <c r="R145" s="24">
        <f t="shared" ca="1" si="66"/>
        <v>1566.5290029283997</v>
      </c>
      <c r="S145" s="23">
        <f t="shared" ca="1" si="67"/>
        <v>1571.8901564243699</v>
      </c>
      <c r="T145" s="22"/>
      <c r="U145" s="23">
        <f t="shared" ca="1" si="56"/>
        <v>19.026372692711846</v>
      </c>
      <c r="V145" s="23">
        <f t="shared" ca="1" si="57"/>
        <v>9.4189174684067272</v>
      </c>
      <c r="W145" s="24">
        <f t="shared" ca="1" si="68"/>
        <v>1700.0495932783144</v>
      </c>
      <c r="X145" s="23">
        <f t="shared" ca="1" si="69"/>
        <v>1709.4685107467212</v>
      </c>
      <c r="Z145" s="23">
        <f t="shared" ca="1" si="58"/>
        <v>14.619178655204237</v>
      </c>
      <c r="AA145" s="23">
        <f t="shared" ca="1" si="59"/>
        <v>1.8904908563982132</v>
      </c>
      <c r="AB145" s="24">
        <f t="shared" ca="1" si="70"/>
        <v>2066.554918630909</v>
      </c>
      <c r="AC145" s="23">
        <f t="shared" ca="1" si="71"/>
        <v>2068.4454094873072</v>
      </c>
    </row>
    <row r="146" spans="1:29" x14ac:dyDescent="0.25">
      <c r="A146" s="23">
        <f t="shared" ca="1" si="48"/>
        <v>13.041060888017627</v>
      </c>
      <c r="B146" s="23">
        <f t="shared" ca="1" si="49"/>
        <v>1.9060781516819061</v>
      </c>
      <c r="C146" s="24">
        <f t="shared" ca="1" si="60"/>
        <v>1759.5297057779935</v>
      </c>
      <c r="D146" s="23">
        <f t="shared" ca="1" si="61"/>
        <v>1761.4357839296754</v>
      </c>
      <c r="E146" s="22"/>
      <c r="F146" s="23">
        <f t="shared" ca="1" si="50"/>
        <v>4.462598446825492</v>
      </c>
      <c r="G146" s="23">
        <f t="shared" ca="1" si="51"/>
        <v>17.065091597475845</v>
      </c>
      <c r="H146" s="24">
        <f t="shared" ca="1" si="62"/>
        <v>1840.3095263154619</v>
      </c>
      <c r="I146" s="23">
        <f t="shared" ca="1" si="63"/>
        <v>1857.3746179129378</v>
      </c>
      <c r="J146" s="22"/>
      <c r="K146" s="23">
        <f t="shared" ca="1" si="52"/>
        <v>7.3035299507100477</v>
      </c>
      <c r="L146" s="23">
        <f t="shared" ca="1" si="53"/>
        <v>0.31272944535786829</v>
      </c>
      <c r="M146" s="24">
        <f t="shared" ca="1" si="64"/>
        <v>1475.7994233347513</v>
      </c>
      <c r="N146" s="23">
        <f t="shared" ca="1" si="65"/>
        <v>1476.1121527801092</v>
      </c>
      <c r="O146" s="22"/>
      <c r="P146" s="23">
        <f t="shared" ca="1" si="54"/>
        <v>2.1026070649757354</v>
      </c>
      <c r="Q146" s="23">
        <f t="shared" ca="1" si="55"/>
        <v>2.6267932707774717</v>
      </c>
      <c r="R146" s="24">
        <f t="shared" ca="1" si="66"/>
        <v>1573.9927634893456</v>
      </c>
      <c r="S146" s="23">
        <f t="shared" ca="1" si="67"/>
        <v>1576.619556760123</v>
      </c>
      <c r="T146" s="22"/>
      <c r="U146" s="23">
        <f t="shared" ca="1" si="56"/>
        <v>5.8505657762730037</v>
      </c>
      <c r="V146" s="23">
        <f t="shared" ca="1" si="57"/>
        <v>1.7380759843618203</v>
      </c>
      <c r="W146" s="24">
        <f t="shared" ca="1" si="68"/>
        <v>1715.3190765229942</v>
      </c>
      <c r="X146" s="23">
        <f t="shared" ca="1" si="69"/>
        <v>1717.057152507356</v>
      </c>
      <c r="Z146" s="23">
        <f t="shared" ca="1" si="58"/>
        <v>13.68365672147713</v>
      </c>
      <c r="AA146" s="23">
        <f t="shared" ca="1" si="59"/>
        <v>10.023451013216679</v>
      </c>
      <c r="AB146" s="24">
        <f t="shared" ca="1" si="70"/>
        <v>2082.1290662087845</v>
      </c>
      <c r="AC146" s="23">
        <f t="shared" ca="1" si="71"/>
        <v>2092.1525172220013</v>
      </c>
    </row>
    <row r="147" spans="1:29" x14ac:dyDescent="0.25">
      <c r="A147" s="23">
        <f t="shared" ca="1" si="48"/>
        <v>0.91606325502487007</v>
      </c>
      <c r="B147" s="23">
        <f t="shared" ca="1" si="49"/>
        <v>2.9951279995577123</v>
      </c>
      <c r="C147" s="24">
        <f t="shared" ca="1" si="60"/>
        <v>1762.3518471847003</v>
      </c>
      <c r="D147" s="23">
        <f t="shared" ca="1" si="61"/>
        <v>1765.3469751842581</v>
      </c>
      <c r="E147" s="22"/>
      <c r="F147" s="23">
        <f t="shared" ca="1" si="50"/>
        <v>1.3498608152689235</v>
      </c>
      <c r="G147" s="23">
        <f t="shared" ca="1" si="51"/>
        <v>1.8624908157002908</v>
      </c>
      <c r="H147" s="24">
        <f t="shared" ca="1" si="62"/>
        <v>1858.7244787282066</v>
      </c>
      <c r="I147" s="23">
        <f t="shared" ca="1" si="63"/>
        <v>1860.5869695439069</v>
      </c>
      <c r="J147" s="22"/>
      <c r="K147" s="23">
        <f t="shared" ca="1" si="52"/>
        <v>0.42256852824419705</v>
      </c>
      <c r="L147" s="23">
        <f t="shared" ca="1" si="53"/>
        <v>0.35135590452430915</v>
      </c>
      <c r="M147" s="24">
        <f t="shared" ca="1" si="64"/>
        <v>1476.5347213083535</v>
      </c>
      <c r="N147" s="23">
        <f t="shared" ca="1" si="65"/>
        <v>1476.8860772128778</v>
      </c>
      <c r="O147" s="22"/>
      <c r="P147" s="23">
        <f t="shared" ca="1" si="54"/>
        <v>2.7836983230530299</v>
      </c>
      <c r="Q147" s="23">
        <f t="shared" ca="1" si="55"/>
        <v>0.648606866144116</v>
      </c>
      <c r="R147" s="24">
        <f t="shared" ca="1" si="66"/>
        <v>1579.403255083176</v>
      </c>
      <c r="S147" s="23">
        <f t="shared" ca="1" si="67"/>
        <v>1580.05186194932</v>
      </c>
      <c r="T147" s="22"/>
      <c r="U147" s="23">
        <f t="shared" ca="1" si="56"/>
        <v>16.295186610266118</v>
      </c>
      <c r="V147" s="23">
        <f t="shared" ca="1" si="57"/>
        <v>5.8423678612730878</v>
      </c>
      <c r="W147" s="24">
        <f t="shared" ca="1" si="68"/>
        <v>1733.3523391176223</v>
      </c>
      <c r="X147" s="23">
        <f t="shared" ca="1" si="69"/>
        <v>1739.1947069788953</v>
      </c>
      <c r="Z147" s="23">
        <f t="shared" ca="1" si="58"/>
        <v>2.5270484579912189</v>
      </c>
      <c r="AA147" s="23">
        <f t="shared" ca="1" si="59"/>
        <v>7.3645960566614574</v>
      </c>
      <c r="AB147" s="24">
        <f t="shared" ca="1" si="70"/>
        <v>2094.6795656799927</v>
      </c>
      <c r="AC147" s="23">
        <f t="shared" ca="1" si="71"/>
        <v>2102.0441617366541</v>
      </c>
    </row>
    <row r="148" spans="1:29" x14ac:dyDescent="0.25">
      <c r="A148" s="23">
        <f t="shared" ca="1" si="48"/>
        <v>0.43373736936030716</v>
      </c>
      <c r="B148" s="23">
        <f t="shared" ca="1" si="49"/>
        <v>0.88692107386843555</v>
      </c>
      <c r="C148" s="24">
        <f t="shared" ca="1" si="60"/>
        <v>1765.7807125536185</v>
      </c>
      <c r="D148" s="23">
        <f t="shared" ca="1" si="61"/>
        <v>1766.667633627487</v>
      </c>
      <c r="E148" s="22"/>
      <c r="F148" s="23">
        <f t="shared" ca="1" si="50"/>
        <v>1.257665651612035</v>
      </c>
      <c r="G148" s="23">
        <f t="shared" ca="1" si="51"/>
        <v>1.761507774591595</v>
      </c>
      <c r="H148" s="24">
        <f t="shared" ca="1" si="62"/>
        <v>1861.844635195519</v>
      </c>
      <c r="I148" s="23">
        <f t="shared" ca="1" si="63"/>
        <v>1863.6061429701106</v>
      </c>
      <c r="J148" s="22"/>
      <c r="K148" s="23">
        <f t="shared" ca="1" si="52"/>
        <v>0.63564731191522961</v>
      </c>
      <c r="L148" s="23">
        <f t="shared" ca="1" si="53"/>
        <v>4.6138080921169671</v>
      </c>
      <c r="M148" s="24">
        <f t="shared" ca="1" si="64"/>
        <v>1477.5217245247929</v>
      </c>
      <c r="N148" s="23">
        <f t="shared" ca="1" si="65"/>
        <v>1482.1355326169098</v>
      </c>
      <c r="O148" s="22"/>
      <c r="P148" s="23">
        <f t="shared" ca="1" si="54"/>
        <v>11.383217495374391</v>
      </c>
      <c r="Q148" s="23">
        <f t="shared" ca="1" si="55"/>
        <v>2.5205659386905301</v>
      </c>
      <c r="R148" s="24">
        <f t="shared" ca="1" si="66"/>
        <v>1591.4350794446943</v>
      </c>
      <c r="S148" s="23">
        <f t="shared" ca="1" si="67"/>
        <v>1593.9556453833848</v>
      </c>
      <c r="T148" s="22"/>
      <c r="U148" s="23">
        <f t="shared" ca="1" si="56"/>
        <v>4.4440544472026202</v>
      </c>
      <c r="V148" s="23">
        <f t="shared" ca="1" si="57"/>
        <v>2.5222417969500048</v>
      </c>
      <c r="W148" s="24">
        <f t="shared" ca="1" si="68"/>
        <v>1743.638761426098</v>
      </c>
      <c r="X148" s="23">
        <f t="shared" ca="1" si="69"/>
        <v>1746.1610032230481</v>
      </c>
      <c r="Z148" s="23">
        <f t="shared" ca="1" si="58"/>
        <v>15.182583404240546</v>
      </c>
      <c r="AA148" s="23">
        <f t="shared" ca="1" si="59"/>
        <v>2.2422685471204145</v>
      </c>
      <c r="AB148" s="24">
        <f t="shared" ca="1" si="70"/>
        <v>2117.2267451408948</v>
      </c>
      <c r="AC148" s="23">
        <f t="shared" ca="1" si="71"/>
        <v>2119.4690136880154</v>
      </c>
    </row>
    <row r="149" spans="1:29" x14ac:dyDescent="0.25">
      <c r="A149" s="23">
        <f t="shared" ca="1" si="48"/>
        <v>21.500166326650263</v>
      </c>
      <c r="B149" s="23">
        <f t="shared" ca="1" si="49"/>
        <v>2.3057577008758581</v>
      </c>
      <c r="C149" s="24">
        <f t="shared" ca="1" si="60"/>
        <v>1788.1677999541373</v>
      </c>
      <c r="D149" s="23">
        <f t="shared" ca="1" si="61"/>
        <v>1790.4735576550131</v>
      </c>
      <c r="E149" s="22"/>
      <c r="F149" s="23">
        <f t="shared" ca="1" si="50"/>
        <v>31.271479252609936</v>
      </c>
      <c r="G149" s="23">
        <f t="shared" ca="1" si="51"/>
        <v>11.239037542885585</v>
      </c>
      <c r="H149" s="24">
        <f t="shared" ca="1" si="62"/>
        <v>1894.8776222227204</v>
      </c>
      <c r="I149" s="23">
        <f t="shared" ca="1" si="63"/>
        <v>1906.1166597656061</v>
      </c>
      <c r="J149" s="22"/>
      <c r="K149" s="23">
        <f t="shared" ca="1" si="52"/>
        <v>2.0968226863585011</v>
      </c>
      <c r="L149" s="23">
        <f t="shared" ca="1" si="53"/>
        <v>0.26571296308346842</v>
      </c>
      <c r="M149" s="24">
        <f t="shared" ca="1" si="64"/>
        <v>1484.2323553032684</v>
      </c>
      <c r="N149" s="23">
        <f t="shared" ca="1" si="65"/>
        <v>1484.4980682663518</v>
      </c>
      <c r="O149" s="22"/>
      <c r="P149" s="23">
        <f t="shared" ca="1" si="54"/>
        <v>1.6561857032188874</v>
      </c>
      <c r="Q149" s="23">
        <f t="shared" ca="1" si="55"/>
        <v>2.5831973872233926</v>
      </c>
      <c r="R149" s="24">
        <f t="shared" ca="1" si="66"/>
        <v>1595.6118310866036</v>
      </c>
      <c r="S149" s="23">
        <f t="shared" ca="1" si="67"/>
        <v>1598.1950284738271</v>
      </c>
      <c r="T149" s="22"/>
      <c r="U149" s="23">
        <f t="shared" ca="1" si="56"/>
        <v>2.7661853678095594</v>
      </c>
      <c r="V149" s="23">
        <f t="shared" ca="1" si="57"/>
        <v>1.8142190362357771</v>
      </c>
      <c r="W149" s="24">
        <f t="shared" ca="1" si="68"/>
        <v>1748.9271885908577</v>
      </c>
      <c r="X149" s="23">
        <f t="shared" ca="1" si="69"/>
        <v>1750.7414076270934</v>
      </c>
      <c r="Z149" s="23">
        <f t="shared" ca="1" si="58"/>
        <v>32.141380160164054</v>
      </c>
      <c r="AA149" s="23">
        <f t="shared" ca="1" si="59"/>
        <v>12.48781044324574</v>
      </c>
      <c r="AB149" s="24">
        <f t="shared" ca="1" si="70"/>
        <v>2151.6103938481792</v>
      </c>
      <c r="AC149" s="23">
        <f t="shared" ca="1" si="71"/>
        <v>2164.0982042914252</v>
      </c>
    </row>
    <row r="150" spans="1:29" x14ac:dyDescent="0.25">
      <c r="A150" s="23">
        <f t="shared" ca="1" si="48"/>
        <v>0.3361231082139543</v>
      </c>
      <c r="B150" s="23">
        <f t="shared" ca="1" si="49"/>
        <v>4.074974933176513</v>
      </c>
      <c r="C150" s="24">
        <f t="shared" ca="1" si="60"/>
        <v>1790.8096807632271</v>
      </c>
      <c r="D150" s="23">
        <f t="shared" ca="1" si="61"/>
        <v>1794.8846556964036</v>
      </c>
      <c r="E150" s="22"/>
      <c r="F150" s="23">
        <f t="shared" ca="1" si="50"/>
        <v>7.0797605070309588</v>
      </c>
      <c r="G150" s="23">
        <f t="shared" ca="1" si="51"/>
        <v>2.8843211303362093</v>
      </c>
      <c r="H150" s="24">
        <f t="shared" ca="1" si="62"/>
        <v>1913.1964202726369</v>
      </c>
      <c r="I150" s="23">
        <f t="shared" ca="1" si="63"/>
        <v>1916.0807414029732</v>
      </c>
      <c r="J150" s="22"/>
      <c r="K150" s="23">
        <f t="shared" ca="1" si="52"/>
        <v>6.6957486827457808</v>
      </c>
      <c r="L150" s="23">
        <f t="shared" ca="1" si="53"/>
        <v>7.9280244483734847</v>
      </c>
      <c r="M150" s="24">
        <f t="shared" ca="1" si="64"/>
        <v>1491.1938169490975</v>
      </c>
      <c r="N150" s="23">
        <f t="shared" ca="1" si="65"/>
        <v>1499.1218413974709</v>
      </c>
      <c r="O150" s="22"/>
      <c r="P150" s="23">
        <f t="shared" ca="1" si="54"/>
        <v>4.4940815876525839</v>
      </c>
      <c r="Q150" s="23">
        <f t="shared" ca="1" si="55"/>
        <v>1.5957338026038381</v>
      </c>
      <c r="R150" s="24">
        <f t="shared" ca="1" si="66"/>
        <v>1602.6891100614796</v>
      </c>
      <c r="S150" s="23">
        <f t="shared" ca="1" si="67"/>
        <v>1604.2848438640835</v>
      </c>
      <c r="T150" s="22"/>
      <c r="U150" s="23">
        <f t="shared" ca="1" si="56"/>
        <v>9.434070276992637</v>
      </c>
      <c r="V150" s="23">
        <f t="shared" ca="1" si="57"/>
        <v>24.037793009161422</v>
      </c>
      <c r="W150" s="24">
        <f t="shared" ca="1" si="68"/>
        <v>1760.1754779040859</v>
      </c>
      <c r="X150" s="23">
        <f t="shared" ca="1" si="69"/>
        <v>1784.2132709132475</v>
      </c>
      <c r="Z150" s="23">
        <f t="shared" ca="1" si="58"/>
        <v>2.5721020317868826</v>
      </c>
      <c r="AA150" s="23">
        <f t="shared" ca="1" si="59"/>
        <v>8.6866484877451846</v>
      </c>
      <c r="AB150" s="24">
        <f t="shared" ca="1" si="70"/>
        <v>2166.6703063232121</v>
      </c>
      <c r="AC150" s="23">
        <f t="shared" ca="1" si="71"/>
        <v>2175.3569548109572</v>
      </c>
    </row>
    <row r="151" spans="1:29" x14ac:dyDescent="0.25">
      <c r="A151" s="23">
        <f t="shared" ca="1" si="48"/>
        <v>5.3831189799888026</v>
      </c>
      <c r="B151" s="23">
        <f t="shared" ca="1" si="49"/>
        <v>3.5120738650661593E-2</v>
      </c>
      <c r="C151" s="24">
        <f t="shared" ca="1" si="60"/>
        <v>1800.2677746763923</v>
      </c>
      <c r="D151" s="23">
        <f t="shared" ca="1" si="61"/>
        <v>1800.3028954150429</v>
      </c>
      <c r="E151" s="22"/>
      <c r="F151" s="23">
        <f t="shared" ca="1" si="50"/>
        <v>0.56228081211745229</v>
      </c>
      <c r="G151" s="23">
        <f t="shared" ca="1" si="51"/>
        <v>5.2508563492931399</v>
      </c>
      <c r="H151" s="24">
        <f t="shared" ca="1" si="62"/>
        <v>1916.6430222150907</v>
      </c>
      <c r="I151" s="23">
        <f t="shared" ca="1" si="63"/>
        <v>1921.8938785643838</v>
      </c>
      <c r="J151" s="22"/>
      <c r="K151" s="23">
        <f t="shared" ca="1" si="52"/>
        <v>12.036923547828227</v>
      </c>
      <c r="L151" s="23">
        <f t="shared" ca="1" si="53"/>
        <v>21.003527080767508</v>
      </c>
      <c r="M151" s="24">
        <f t="shared" ca="1" si="64"/>
        <v>1511.1587649452993</v>
      </c>
      <c r="N151" s="23">
        <f t="shared" ca="1" si="65"/>
        <v>1532.1622920260668</v>
      </c>
      <c r="O151" s="22"/>
      <c r="P151" s="23">
        <f t="shared" ca="1" si="54"/>
        <v>2.8848409593271902</v>
      </c>
      <c r="Q151" s="23">
        <f t="shared" ca="1" si="55"/>
        <v>20.998346394461301</v>
      </c>
      <c r="R151" s="24">
        <f t="shared" ca="1" si="66"/>
        <v>1607.1696848234108</v>
      </c>
      <c r="S151" s="23">
        <f t="shared" ca="1" si="67"/>
        <v>1628.1680312178721</v>
      </c>
      <c r="T151" s="22"/>
      <c r="U151" s="23">
        <f t="shared" ca="1" si="56"/>
        <v>23.965047452110461</v>
      </c>
      <c r="V151" s="23">
        <f t="shared" ca="1" si="57"/>
        <v>9.8938438321915321</v>
      </c>
      <c r="W151" s="24">
        <f t="shared" ca="1" si="68"/>
        <v>1808.1783183653579</v>
      </c>
      <c r="X151" s="23">
        <f t="shared" ca="1" si="69"/>
        <v>1818.0721621975495</v>
      </c>
      <c r="Z151" s="23">
        <f t="shared" ca="1" si="58"/>
        <v>0.99230196110624636</v>
      </c>
      <c r="AA151" s="23">
        <f t="shared" ca="1" si="59"/>
        <v>1.6457624421939856</v>
      </c>
      <c r="AB151" s="24">
        <f t="shared" ca="1" si="70"/>
        <v>2176.3492567720632</v>
      </c>
      <c r="AC151" s="23">
        <f t="shared" ca="1" si="71"/>
        <v>2177.9950192142574</v>
      </c>
    </row>
    <row r="152" spans="1:29" x14ac:dyDescent="0.25">
      <c r="A152" s="23">
        <f t="shared" ca="1" si="48"/>
        <v>16.515712893874856</v>
      </c>
      <c r="B152" s="23">
        <f t="shared" ca="1" si="49"/>
        <v>1.2685503640566906</v>
      </c>
      <c r="C152" s="24">
        <f t="shared" ca="1" si="60"/>
        <v>1816.8186083089179</v>
      </c>
      <c r="D152" s="23">
        <f t="shared" ca="1" si="61"/>
        <v>1818.0871586729745</v>
      </c>
      <c r="E152" s="22"/>
      <c r="F152" s="23">
        <f t="shared" ca="1" si="50"/>
        <v>5.0378014009198742</v>
      </c>
      <c r="G152" s="23">
        <f t="shared" ca="1" si="51"/>
        <v>1.9022960206484316</v>
      </c>
      <c r="H152" s="24">
        <f t="shared" ca="1" si="62"/>
        <v>1926.9316799653036</v>
      </c>
      <c r="I152" s="23">
        <f t="shared" ca="1" si="63"/>
        <v>1928.8339759859521</v>
      </c>
      <c r="J152" s="22"/>
      <c r="K152" s="23">
        <f t="shared" ca="1" si="52"/>
        <v>3.6635635142407921</v>
      </c>
      <c r="L152" s="23">
        <f t="shared" ca="1" si="53"/>
        <v>5.451906053754799</v>
      </c>
      <c r="M152" s="24">
        <f t="shared" ca="1" si="64"/>
        <v>1535.8258555403077</v>
      </c>
      <c r="N152" s="23">
        <f t="shared" ca="1" si="65"/>
        <v>1541.2777615940624</v>
      </c>
      <c r="O152" s="22"/>
      <c r="P152" s="23">
        <f t="shared" ca="1" si="54"/>
        <v>2.9223031054905664</v>
      </c>
      <c r="Q152" s="23">
        <f t="shared" ca="1" si="55"/>
        <v>2.6716741710646144</v>
      </c>
      <c r="R152" s="24">
        <f t="shared" ca="1" si="66"/>
        <v>1631.0903343233626</v>
      </c>
      <c r="S152" s="23">
        <f t="shared" ca="1" si="67"/>
        <v>1633.7620084944272</v>
      </c>
      <c r="T152" s="22"/>
      <c r="U152" s="23">
        <f t="shared" ca="1" si="56"/>
        <v>7.5735846564318896</v>
      </c>
      <c r="V152" s="23">
        <f t="shared" ca="1" si="57"/>
        <v>5.2386680653017308</v>
      </c>
      <c r="W152" s="24">
        <f t="shared" ca="1" si="68"/>
        <v>1825.6457468539813</v>
      </c>
      <c r="X152" s="23">
        <f t="shared" ca="1" si="69"/>
        <v>1830.884414919283</v>
      </c>
      <c r="Z152" s="23">
        <f t="shared" ca="1" si="58"/>
        <v>14.680462190723249</v>
      </c>
      <c r="AA152" s="23">
        <f t="shared" ca="1" si="59"/>
        <v>8.0898762109404174</v>
      </c>
      <c r="AB152" s="24">
        <f t="shared" ca="1" si="70"/>
        <v>2192.6754814049805</v>
      </c>
      <c r="AC152" s="23">
        <f t="shared" ca="1" si="71"/>
        <v>2200.7653576159209</v>
      </c>
    </row>
    <row r="153" spans="1:29" x14ac:dyDescent="0.25">
      <c r="A153" s="23">
        <f t="shared" ca="1" si="48"/>
        <v>2.6626392028147801</v>
      </c>
      <c r="B153" s="23">
        <f t="shared" ca="1" si="49"/>
        <v>5.489112008896833</v>
      </c>
      <c r="C153" s="24">
        <f t="shared" ca="1" si="60"/>
        <v>1820.7497978757892</v>
      </c>
      <c r="D153" s="23">
        <f t="shared" ca="1" si="61"/>
        <v>1826.2389098846861</v>
      </c>
      <c r="E153" s="22"/>
      <c r="F153" s="23">
        <f t="shared" ca="1" si="50"/>
        <v>0.75253958523424191</v>
      </c>
      <c r="G153" s="23">
        <f t="shared" ca="1" si="51"/>
        <v>2.6388232626366346</v>
      </c>
      <c r="H153" s="24">
        <f t="shared" ca="1" si="62"/>
        <v>1929.5865155711863</v>
      </c>
      <c r="I153" s="23">
        <f t="shared" ca="1" si="63"/>
        <v>1932.2253388338229</v>
      </c>
      <c r="J153" s="22"/>
      <c r="K153" s="23">
        <f t="shared" ca="1" si="52"/>
        <v>5.4036888373060572</v>
      </c>
      <c r="L153" s="23">
        <f t="shared" ca="1" si="53"/>
        <v>3.2590249574293115</v>
      </c>
      <c r="M153" s="24">
        <f t="shared" ca="1" si="64"/>
        <v>1546.6814504313686</v>
      </c>
      <c r="N153" s="23">
        <f t="shared" ca="1" si="65"/>
        <v>1549.9404753887979</v>
      </c>
      <c r="O153" s="22"/>
      <c r="P153" s="23">
        <f t="shared" ca="1" si="54"/>
        <v>1.1210854383536917</v>
      </c>
      <c r="Q153" s="23">
        <f t="shared" ca="1" si="55"/>
        <v>6.4533890351778531</v>
      </c>
      <c r="R153" s="24">
        <f t="shared" ca="1" si="66"/>
        <v>1634.8830939327809</v>
      </c>
      <c r="S153" s="23">
        <f t="shared" ca="1" si="67"/>
        <v>1641.3364829679588</v>
      </c>
      <c r="T153" s="22"/>
      <c r="U153" s="23">
        <f t="shared" ca="1" si="56"/>
        <v>7.7573121802163394</v>
      </c>
      <c r="V153" s="23">
        <f t="shared" ca="1" si="57"/>
        <v>4.1280631029228987</v>
      </c>
      <c r="W153" s="24">
        <f t="shared" ca="1" si="68"/>
        <v>1838.6417270994993</v>
      </c>
      <c r="X153" s="23">
        <f t="shared" ca="1" si="69"/>
        <v>1842.7697902024222</v>
      </c>
      <c r="Z153" s="23">
        <f t="shared" ca="1" si="58"/>
        <v>24.494591137963354</v>
      </c>
      <c r="AA153" s="23">
        <f t="shared" ca="1" si="59"/>
        <v>4.7154079589281608</v>
      </c>
      <c r="AB153" s="24">
        <f t="shared" ca="1" si="70"/>
        <v>2225.2599487538841</v>
      </c>
      <c r="AC153" s="23">
        <f t="shared" ca="1" si="71"/>
        <v>2229.9753567128123</v>
      </c>
    </row>
    <row r="154" spans="1:29" x14ac:dyDescent="0.25">
      <c r="A154" s="23">
        <f t="shared" ca="1" si="48"/>
        <v>0.55828360320381454</v>
      </c>
      <c r="B154" s="23">
        <f t="shared" ca="1" si="49"/>
        <v>4.1328192964930679</v>
      </c>
      <c r="C154" s="24">
        <f t="shared" ca="1" si="60"/>
        <v>1826.7971934878899</v>
      </c>
      <c r="D154" s="23">
        <f t="shared" ca="1" si="61"/>
        <v>1830.9300127843831</v>
      </c>
      <c r="E154" s="22"/>
      <c r="F154" s="23">
        <f t="shared" ca="1" si="50"/>
        <v>26.789365039142886</v>
      </c>
      <c r="G154" s="23">
        <f t="shared" ca="1" si="51"/>
        <v>0.78681209765157811</v>
      </c>
      <c r="H154" s="24">
        <f t="shared" ca="1" si="62"/>
        <v>1959.0147038729658</v>
      </c>
      <c r="I154" s="23">
        <f t="shared" ca="1" si="63"/>
        <v>1959.8015159706174</v>
      </c>
      <c r="J154" s="22"/>
      <c r="K154" s="23">
        <f t="shared" ca="1" si="52"/>
        <v>0.33778239270393823</v>
      </c>
      <c r="L154" s="23">
        <f t="shared" ca="1" si="53"/>
        <v>3.0134498602857067</v>
      </c>
      <c r="M154" s="24">
        <f t="shared" ca="1" si="64"/>
        <v>1550.2782577815019</v>
      </c>
      <c r="N154" s="23">
        <f t="shared" ca="1" si="65"/>
        <v>1553.2917076417875</v>
      </c>
      <c r="O154" s="22"/>
      <c r="P154" s="23">
        <f t="shared" ca="1" si="54"/>
        <v>19.592795997742968</v>
      </c>
      <c r="Q154" s="23">
        <f t="shared" ca="1" si="55"/>
        <v>2.3797017331921806</v>
      </c>
      <c r="R154" s="24">
        <f t="shared" ca="1" si="66"/>
        <v>1660.9292789657018</v>
      </c>
      <c r="S154" s="23">
        <f t="shared" ca="1" si="67"/>
        <v>1663.3089806988939</v>
      </c>
      <c r="T154" s="22"/>
      <c r="U154" s="23">
        <f t="shared" ca="1" si="56"/>
        <v>0.13410976019397755</v>
      </c>
      <c r="V154" s="23">
        <f t="shared" ca="1" si="57"/>
        <v>0.77314291282559378</v>
      </c>
      <c r="W154" s="24">
        <f t="shared" ca="1" si="68"/>
        <v>1842.9038999626162</v>
      </c>
      <c r="X154" s="23">
        <f t="shared" ca="1" si="69"/>
        <v>1843.6770428754417</v>
      </c>
      <c r="Z154" s="23">
        <f t="shared" ca="1" si="58"/>
        <v>5.6114088381766472</v>
      </c>
      <c r="AA154" s="23">
        <f t="shared" ca="1" si="59"/>
        <v>0.67886276453286887</v>
      </c>
      <c r="AB154" s="24">
        <f t="shared" ca="1" si="70"/>
        <v>2235.5867655509887</v>
      </c>
      <c r="AC154" s="23">
        <f t="shared" ca="1" si="71"/>
        <v>2236.2656283155216</v>
      </c>
    </row>
    <row r="155" spans="1:29" x14ac:dyDescent="0.25">
      <c r="A155" s="23">
        <f t="shared" ca="1" si="48"/>
        <v>0.2905549435927316</v>
      </c>
      <c r="B155" s="23">
        <f t="shared" ca="1" si="49"/>
        <v>7.8555512920047974</v>
      </c>
      <c r="C155" s="24">
        <f t="shared" ca="1" si="60"/>
        <v>1831.2205677279758</v>
      </c>
      <c r="D155" s="23">
        <f t="shared" ca="1" si="61"/>
        <v>1839.0761190199805</v>
      </c>
      <c r="E155" s="22"/>
      <c r="F155" s="23">
        <f t="shared" ca="1" si="50"/>
        <v>18.698739238006674</v>
      </c>
      <c r="G155" s="23">
        <f t="shared" ca="1" si="51"/>
        <v>3.443299791578124</v>
      </c>
      <c r="H155" s="24">
        <f t="shared" ca="1" si="62"/>
        <v>1978.5002552086241</v>
      </c>
      <c r="I155" s="23">
        <f t="shared" ca="1" si="63"/>
        <v>1981.9435550002022</v>
      </c>
      <c r="J155" s="22"/>
      <c r="K155" s="23">
        <f t="shared" ca="1" si="52"/>
        <v>2.0883773492583195</v>
      </c>
      <c r="L155" s="23">
        <f t="shared" ca="1" si="53"/>
        <v>2.8817746928729546</v>
      </c>
      <c r="M155" s="24">
        <f t="shared" ca="1" si="64"/>
        <v>1555.3800849910458</v>
      </c>
      <c r="N155" s="23">
        <f t="shared" ca="1" si="65"/>
        <v>1558.2618596839188</v>
      </c>
      <c r="O155" s="22"/>
      <c r="P155" s="23">
        <f t="shared" ca="1" si="54"/>
        <v>1.5572366522103886</v>
      </c>
      <c r="Q155" s="23">
        <f t="shared" ca="1" si="55"/>
        <v>2.1894527220993938</v>
      </c>
      <c r="R155" s="24">
        <f t="shared" ca="1" si="66"/>
        <v>1664.8662173511043</v>
      </c>
      <c r="S155" s="23">
        <f t="shared" ca="1" si="67"/>
        <v>1667.0556700732036</v>
      </c>
      <c r="T155" s="22"/>
      <c r="U155" s="23">
        <f t="shared" ca="1" si="56"/>
        <v>6.4617716228227442</v>
      </c>
      <c r="V155" s="23">
        <f t="shared" ca="1" si="57"/>
        <v>0.10181246109632233</v>
      </c>
      <c r="W155" s="24">
        <f t="shared" ca="1" si="68"/>
        <v>1850.1388144982643</v>
      </c>
      <c r="X155" s="23">
        <f t="shared" ca="1" si="69"/>
        <v>1850.2406269593607</v>
      </c>
      <c r="Z155" s="23">
        <f t="shared" ca="1" si="58"/>
        <v>2.2771434742866008</v>
      </c>
      <c r="AA155" s="23">
        <f t="shared" ca="1" si="59"/>
        <v>3.320940737029257</v>
      </c>
      <c r="AB155" s="24">
        <f t="shared" ca="1" si="70"/>
        <v>2238.5427717898083</v>
      </c>
      <c r="AC155" s="23">
        <f t="shared" ca="1" si="71"/>
        <v>2241.8637125268374</v>
      </c>
    </row>
    <row r="156" spans="1:29" x14ac:dyDescent="0.25">
      <c r="A156" s="23">
        <f t="shared" ca="1" si="48"/>
        <v>10.242002944882673</v>
      </c>
      <c r="B156" s="23">
        <f t="shared" ca="1" si="49"/>
        <v>6.2702522487808796</v>
      </c>
      <c r="C156" s="24">
        <f t="shared" ca="1" si="60"/>
        <v>1849.3181219648632</v>
      </c>
      <c r="D156" s="23">
        <f t="shared" ca="1" si="61"/>
        <v>1855.5883742136441</v>
      </c>
      <c r="E156" s="22"/>
      <c r="F156" s="23">
        <f t="shared" ca="1" si="50"/>
        <v>25.181162149540842</v>
      </c>
      <c r="G156" s="23">
        <f t="shared" ca="1" si="51"/>
        <v>2.0800883812574691</v>
      </c>
      <c r="H156" s="24">
        <f t="shared" ca="1" si="62"/>
        <v>2007.124717149743</v>
      </c>
      <c r="I156" s="23">
        <f t="shared" ca="1" si="63"/>
        <v>2009.2048055310004</v>
      </c>
      <c r="J156" s="22"/>
      <c r="K156" s="23">
        <f t="shared" ca="1" si="52"/>
        <v>0.54146643575584119</v>
      </c>
      <c r="L156" s="23">
        <f t="shared" ca="1" si="53"/>
        <v>1.4692833549160764</v>
      </c>
      <c r="M156" s="24">
        <f t="shared" ca="1" si="64"/>
        <v>1558.8033261196747</v>
      </c>
      <c r="N156" s="23">
        <f t="shared" ca="1" si="65"/>
        <v>1560.2726094745908</v>
      </c>
      <c r="O156" s="22"/>
      <c r="P156" s="23">
        <f t="shared" ca="1" si="54"/>
        <v>7.795450813540076</v>
      </c>
      <c r="Q156" s="23">
        <f t="shared" ca="1" si="55"/>
        <v>1.0385063466424329</v>
      </c>
      <c r="R156" s="24">
        <f t="shared" ca="1" si="66"/>
        <v>1674.8511208867437</v>
      </c>
      <c r="S156" s="23">
        <f t="shared" ca="1" si="67"/>
        <v>1675.8896272333861</v>
      </c>
      <c r="T156" s="22"/>
      <c r="U156" s="23">
        <f t="shared" ca="1" si="56"/>
        <v>1.0526173227490971</v>
      </c>
      <c r="V156" s="23">
        <f t="shared" ca="1" si="57"/>
        <v>2.0697875708926503</v>
      </c>
      <c r="W156" s="24">
        <f t="shared" ca="1" si="68"/>
        <v>1851.2932442821098</v>
      </c>
      <c r="X156" s="23">
        <f t="shared" ca="1" si="69"/>
        <v>1853.3630318530024</v>
      </c>
      <c r="Z156" s="23">
        <f t="shared" ca="1" si="58"/>
        <v>13.951773533892077</v>
      </c>
      <c r="AA156" s="23">
        <f t="shared" ca="1" si="59"/>
        <v>2.2728049260573986</v>
      </c>
      <c r="AB156" s="24">
        <f t="shared" ca="1" si="70"/>
        <v>2255.8154860607297</v>
      </c>
      <c r="AC156" s="23">
        <f t="shared" ca="1" si="71"/>
        <v>2258.0882909867869</v>
      </c>
    </row>
    <row r="157" spans="1:29" x14ac:dyDescent="0.25">
      <c r="A157" s="23">
        <f t="shared" ca="1" si="48"/>
        <v>7.2984108083685315E-2</v>
      </c>
      <c r="B157" s="23">
        <f t="shared" ca="1" si="49"/>
        <v>1.4403596183515393</v>
      </c>
      <c r="C157" s="24">
        <f t="shared" ca="1" si="60"/>
        <v>1855.6613583217277</v>
      </c>
      <c r="D157" s="23">
        <f t="shared" ca="1" si="61"/>
        <v>1857.1017179400792</v>
      </c>
      <c r="E157" s="22"/>
      <c r="F157" s="23">
        <f t="shared" ca="1" si="50"/>
        <v>1.5686568494041957</v>
      </c>
      <c r="G157" s="23">
        <f t="shared" ca="1" si="51"/>
        <v>12.341586373515117</v>
      </c>
      <c r="H157" s="24">
        <f t="shared" ca="1" si="62"/>
        <v>2010.7734623804047</v>
      </c>
      <c r="I157" s="23">
        <f t="shared" ca="1" si="63"/>
        <v>2023.1150487539198</v>
      </c>
      <c r="J157" s="22"/>
      <c r="K157" s="23">
        <f t="shared" ca="1" si="52"/>
        <v>8.7203962496124543</v>
      </c>
      <c r="L157" s="23">
        <f t="shared" ca="1" si="53"/>
        <v>19.969618558740837</v>
      </c>
      <c r="M157" s="24">
        <f t="shared" ca="1" si="64"/>
        <v>1568.9930057242032</v>
      </c>
      <c r="N157" s="23">
        <f t="shared" ca="1" si="65"/>
        <v>1588.962624282944</v>
      </c>
      <c r="O157" s="22"/>
      <c r="P157" s="23">
        <f t="shared" ca="1" si="54"/>
        <v>6.7255756890768055</v>
      </c>
      <c r="Q157" s="23">
        <f t="shared" ca="1" si="55"/>
        <v>25.145055335654089</v>
      </c>
      <c r="R157" s="24">
        <f t="shared" ca="1" si="66"/>
        <v>1682.6152029224629</v>
      </c>
      <c r="S157" s="23">
        <f t="shared" ca="1" si="67"/>
        <v>1707.7602582581169</v>
      </c>
      <c r="T157" s="22"/>
      <c r="U157" s="23">
        <f t="shared" ca="1" si="56"/>
        <v>1.8640479536934753</v>
      </c>
      <c r="V157" s="23">
        <f t="shared" ca="1" si="57"/>
        <v>6.2405901844706069</v>
      </c>
      <c r="W157" s="24">
        <f t="shared" ca="1" si="68"/>
        <v>1855.2270798066959</v>
      </c>
      <c r="X157" s="23">
        <f t="shared" ca="1" si="69"/>
        <v>1861.4676699911665</v>
      </c>
      <c r="Z157" s="23">
        <f t="shared" ca="1" si="58"/>
        <v>0.50795100253936365</v>
      </c>
      <c r="AA157" s="23">
        <f t="shared" ca="1" si="59"/>
        <v>2.1031446940195184E-2</v>
      </c>
      <c r="AB157" s="24">
        <f t="shared" ca="1" si="70"/>
        <v>2258.5962419893262</v>
      </c>
      <c r="AC157" s="23">
        <f t="shared" ca="1" si="71"/>
        <v>2258.6172734362663</v>
      </c>
    </row>
    <row r="158" spans="1:29" x14ac:dyDescent="0.25">
      <c r="A158" s="23">
        <f t="shared" ca="1" si="48"/>
        <v>0.28214098468251447</v>
      </c>
      <c r="B158" s="23">
        <f t="shared" ca="1" si="49"/>
        <v>3.3301858698362001</v>
      </c>
      <c r="C158" s="24">
        <f t="shared" ca="1" si="60"/>
        <v>1857.3838589247616</v>
      </c>
      <c r="D158" s="23">
        <f t="shared" ca="1" si="61"/>
        <v>1860.7140447945978</v>
      </c>
      <c r="E158" s="22"/>
      <c r="F158" s="23">
        <f t="shared" ca="1" si="50"/>
        <v>18.765247686828392</v>
      </c>
      <c r="G158" s="23">
        <f t="shared" ca="1" si="51"/>
        <v>10.59300374338933</v>
      </c>
      <c r="H158" s="24">
        <f t="shared" ca="1" si="62"/>
        <v>2041.8802964407482</v>
      </c>
      <c r="I158" s="23">
        <f t="shared" ca="1" si="63"/>
        <v>2052.4733001841378</v>
      </c>
      <c r="J158" s="22"/>
      <c r="K158" s="23">
        <f t="shared" ca="1" si="52"/>
        <v>1.2403514487846343</v>
      </c>
      <c r="L158" s="23">
        <f t="shared" ca="1" si="53"/>
        <v>1.6462586571711957</v>
      </c>
      <c r="M158" s="24">
        <f t="shared" ca="1" si="64"/>
        <v>1590.2029757317287</v>
      </c>
      <c r="N158" s="23">
        <f t="shared" ca="1" si="65"/>
        <v>1591.8492343889</v>
      </c>
      <c r="O158" s="22"/>
      <c r="P158" s="23">
        <f t="shared" ca="1" si="54"/>
        <v>0.216677528977154</v>
      </c>
      <c r="Q158" s="23">
        <f t="shared" ca="1" si="55"/>
        <v>8.643494083810447</v>
      </c>
      <c r="R158" s="24">
        <f t="shared" ca="1" si="66"/>
        <v>1707.9769357870941</v>
      </c>
      <c r="S158" s="23">
        <f t="shared" ca="1" si="67"/>
        <v>1716.6204298709047</v>
      </c>
      <c r="T158" s="22"/>
      <c r="U158" s="23">
        <f t="shared" ca="1" si="56"/>
        <v>2.1144852611586233</v>
      </c>
      <c r="V158" s="23">
        <f t="shared" ca="1" si="57"/>
        <v>1.6907150750784552</v>
      </c>
      <c r="W158" s="24">
        <f t="shared" ca="1" si="68"/>
        <v>1863.5821552523253</v>
      </c>
      <c r="X158" s="23">
        <f t="shared" ca="1" si="69"/>
        <v>1865.2728703274038</v>
      </c>
      <c r="Z158" s="23">
        <f t="shared" ca="1" si="58"/>
        <v>8.0347498284404342</v>
      </c>
      <c r="AA158" s="23">
        <f t="shared" ca="1" si="59"/>
        <v>0.43124708055814326</v>
      </c>
      <c r="AB158" s="24">
        <f t="shared" ca="1" si="70"/>
        <v>2266.6520232647067</v>
      </c>
      <c r="AC158" s="23">
        <f t="shared" ca="1" si="71"/>
        <v>2267.0832703452647</v>
      </c>
    </row>
    <row r="159" spans="1:29" x14ac:dyDescent="0.25">
      <c r="A159" s="23">
        <f t="shared" ca="1" si="48"/>
        <v>5.6183157114826701</v>
      </c>
      <c r="B159" s="23">
        <f t="shared" ca="1" si="49"/>
        <v>24.13795714300797</v>
      </c>
      <c r="C159" s="24">
        <f t="shared" ca="1" si="60"/>
        <v>1866.3323605060805</v>
      </c>
      <c r="D159" s="23">
        <f t="shared" ca="1" si="61"/>
        <v>1890.4703176490884</v>
      </c>
      <c r="E159" s="22"/>
      <c r="F159" s="23">
        <f t="shared" ca="1" si="50"/>
        <v>4.1219875946010642</v>
      </c>
      <c r="G159" s="23">
        <f t="shared" ca="1" si="51"/>
        <v>3.1604455158345881</v>
      </c>
      <c r="H159" s="24">
        <f t="shared" ca="1" si="62"/>
        <v>2056.595287778739</v>
      </c>
      <c r="I159" s="23">
        <f t="shared" ca="1" si="63"/>
        <v>2059.7557332945735</v>
      </c>
      <c r="J159" s="22"/>
      <c r="K159" s="23">
        <f t="shared" ca="1" si="52"/>
        <v>2.1224281848936024</v>
      </c>
      <c r="L159" s="23">
        <f t="shared" ca="1" si="53"/>
        <v>0.51534127490729753</v>
      </c>
      <c r="M159" s="24">
        <f t="shared" ca="1" si="64"/>
        <v>1593.9716625737935</v>
      </c>
      <c r="N159" s="23">
        <f t="shared" ca="1" si="65"/>
        <v>1594.4870038487009</v>
      </c>
      <c r="O159" s="22"/>
      <c r="P159" s="23">
        <f t="shared" ca="1" si="54"/>
        <v>0.63414580458861647</v>
      </c>
      <c r="Q159" s="23">
        <f t="shared" ca="1" si="55"/>
        <v>7.3485702491617566</v>
      </c>
      <c r="R159" s="24">
        <f t="shared" ca="1" si="66"/>
        <v>1717.2545756754932</v>
      </c>
      <c r="S159" s="23">
        <f t="shared" ca="1" si="67"/>
        <v>1724.6031459246551</v>
      </c>
      <c r="T159" s="22"/>
      <c r="U159" s="23">
        <f t="shared" ca="1" si="56"/>
        <v>8.0997029691160023</v>
      </c>
      <c r="V159" s="23">
        <f t="shared" ca="1" si="57"/>
        <v>9.1675597063590892</v>
      </c>
      <c r="W159" s="24">
        <f t="shared" ca="1" si="68"/>
        <v>1873.3725732965197</v>
      </c>
      <c r="X159" s="23">
        <f t="shared" ca="1" si="69"/>
        <v>1882.5401330028787</v>
      </c>
      <c r="Z159" s="23">
        <f t="shared" ca="1" si="58"/>
        <v>1.9285902929676744</v>
      </c>
      <c r="AA159" s="23">
        <f t="shared" ca="1" si="59"/>
        <v>4.5493545721499951</v>
      </c>
      <c r="AB159" s="24">
        <f t="shared" ca="1" si="70"/>
        <v>2269.0118606382325</v>
      </c>
      <c r="AC159" s="23">
        <f t="shared" ca="1" si="71"/>
        <v>2273.5612152103827</v>
      </c>
    </row>
    <row r="160" spans="1:29" x14ac:dyDescent="0.25">
      <c r="A160" s="23">
        <f t="shared" ca="1" si="48"/>
        <v>27.029069008487102</v>
      </c>
      <c r="B160" s="23">
        <f t="shared" ca="1" si="49"/>
        <v>13.370130359766209</v>
      </c>
      <c r="C160" s="24">
        <f t="shared" ca="1" si="60"/>
        <v>1917.4993866575755</v>
      </c>
      <c r="D160" s="23">
        <f t="shared" ca="1" si="61"/>
        <v>1930.8695170173416</v>
      </c>
      <c r="E160" s="22"/>
      <c r="F160" s="23">
        <f t="shared" ca="1" si="50"/>
        <v>4.9615772067417789E-2</v>
      </c>
      <c r="G160" s="23">
        <f t="shared" ca="1" si="51"/>
        <v>1.5126088703083174</v>
      </c>
      <c r="H160" s="24">
        <f t="shared" ca="1" si="62"/>
        <v>2059.8053490666407</v>
      </c>
      <c r="I160" s="23">
        <f t="shared" ca="1" si="63"/>
        <v>2061.3179579369489</v>
      </c>
      <c r="J160" s="22"/>
      <c r="K160" s="23">
        <f t="shared" ca="1" si="52"/>
        <v>4.1632245470974532</v>
      </c>
      <c r="L160" s="23">
        <f t="shared" ca="1" si="53"/>
        <v>4.9284518880520354</v>
      </c>
      <c r="M160" s="24">
        <f t="shared" ca="1" si="64"/>
        <v>1598.6502283957982</v>
      </c>
      <c r="N160" s="23">
        <f t="shared" ca="1" si="65"/>
        <v>1603.5786802838502</v>
      </c>
      <c r="O160" s="22"/>
      <c r="P160" s="23">
        <f t="shared" ca="1" si="54"/>
        <v>1.2893426900197005</v>
      </c>
      <c r="Q160" s="23">
        <f t="shared" ca="1" si="55"/>
        <v>2.8992278570761645</v>
      </c>
      <c r="R160" s="24">
        <f t="shared" ca="1" si="66"/>
        <v>1725.8924886146749</v>
      </c>
      <c r="S160" s="23">
        <f t="shared" ca="1" si="67"/>
        <v>1728.791716471751</v>
      </c>
      <c r="T160" s="22"/>
      <c r="U160" s="23">
        <f t="shared" ca="1" si="56"/>
        <v>8.3866887754664674</v>
      </c>
      <c r="V160" s="23">
        <f t="shared" ca="1" si="57"/>
        <v>1.3274751978615931</v>
      </c>
      <c r="W160" s="24">
        <f t="shared" ca="1" si="68"/>
        <v>1890.9268217783451</v>
      </c>
      <c r="X160" s="23">
        <f t="shared" ca="1" si="69"/>
        <v>1892.2542969762067</v>
      </c>
      <c r="Z160" s="23">
        <f t="shared" ca="1" si="58"/>
        <v>0.85879785049701995</v>
      </c>
      <c r="AA160" s="23">
        <f t="shared" ca="1" si="59"/>
        <v>9.0720103284064759</v>
      </c>
      <c r="AB160" s="24">
        <f t="shared" ca="1" si="70"/>
        <v>2274.4200130608797</v>
      </c>
      <c r="AC160" s="23">
        <f t="shared" ca="1" si="71"/>
        <v>2283.4920233892863</v>
      </c>
    </row>
    <row r="161" spans="1:29" x14ac:dyDescent="0.25">
      <c r="A161" s="23">
        <f t="shared" ca="1" si="48"/>
        <v>15.182996184203672</v>
      </c>
      <c r="B161" s="23">
        <f t="shared" ca="1" si="49"/>
        <v>1.2565812664428144</v>
      </c>
      <c r="C161" s="24">
        <f t="shared" ca="1" si="60"/>
        <v>1946.0525132015453</v>
      </c>
      <c r="D161" s="23">
        <f t="shared" ca="1" si="61"/>
        <v>1947.309094467988</v>
      </c>
      <c r="E161" s="22"/>
      <c r="F161" s="23">
        <f t="shared" ca="1" si="50"/>
        <v>10.565894358316426</v>
      </c>
      <c r="G161" s="23">
        <f t="shared" ca="1" si="51"/>
        <v>8.5471686656261241</v>
      </c>
      <c r="H161" s="24">
        <f t="shared" ca="1" si="62"/>
        <v>2071.8838522952651</v>
      </c>
      <c r="I161" s="23">
        <f t="shared" ca="1" si="63"/>
        <v>2080.4310209608911</v>
      </c>
      <c r="J161" s="22"/>
      <c r="K161" s="23">
        <f t="shared" ca="1" si="52"/>
        <v>1.6174172777784874</v>
      </c>
      <c r="L161" s="23">
        <f t="shared" ca="1" si="53"/>
        <v>2.911693873629754</v>
      </c>
      <c r="M161" s="24">
        <f t="shared" ca="1" si="64"/>
        <v>1605.1960975616287</v>
      </c>
      <c r="N161" s="23">
        <f t="shared" ca="1" si="65"/>
        <v>1608.1077914352584</v>
      </c>
      <c r="O161" s="22"/>
      <c r="P161" s="23">
        <f t="shared" ca="1" si="54"/>
        <v>14.288500830622743</v>
      </c>
      <c r="Q161" s="23">
        <f t="shared" ca="1" si="55"/>
        <v>9.0005778055106038</v>
      </c>
      <c r="R161" s="24">
        <f t="shared" ca="1" si="66"/>
        <v>1743.0802173023737</v>
      </c>
      <c r="S161" s="23">
        <f t="shared" ca="1" si="67"/>
        <v>1752.0807951078843</v>
      </c>
      <c r="T161" s="22"/>
      <c r="U161" s="23">
        <f t="shared" ca="1" si="56"/>
        <v>0.87841388636438478</v>
      </c>
      <c r="V161" s="23">
        <f t="shared" ca="1" si="57"/>
        <v>10.06287592442296</v>
      </c>
      <c r="W161" s="24">
        <f t="shared" ca="1" si="68"/>
        <v>1893.132710862571</v>
      </c>
      <c r="X161" s="23">
        <f t="shared" ca="1" si="69"/>
        <v>1903.195586786994</v>
      </c>
      <c r="Z161" s="23">
        <f t="shared" ca="1" si="58"/>
        <v>15.272708877551779</v>
      </c>
      <c r="AA161" s="23">
        <f t="shared" ca="1" si="59"/>
        <v>2.7887797937435894</v>
      </c>
      <c r="AB161" s="24">
        <f t="shared" ca="1" si="70"/>
        <v>2298.7647322668381</v>
      </c>
      <c r="AC161" s="23">
        <f t="shared" ca="1" si="71"/>
        <v>2301.5535120605819</v>
      </c>
    </row>
    <row r="162" spans="1:29" x14ac:dyDescent="0.25">
      <c r="A162" s="23">
        <f t="shared" ca="1" si="48"/>
        <v>3.7439853332248907</v>
      </c>
      <c r="B162" s="23">
        <f t="shared" ca="1" si="49"/>
        <v>17.061462686972838</v>
      </c>
      <c r="C162" s="24">
        <f t="shared" ca="1" si="60"/>
        <v>1951.0530798012128</v>
      </c>
      <c r="D162" s="23">
        <f t="shared" ca="1" si="61"/>
        <v>1968.1145424881856</v>
      </c>
      <c r="E162" s="22"/>
      <c r="F162" s="23">
        <f t="shared" ca="1" si="50"/>
        <v>3.7150019809578074</v>
      </c>
      <c r="G162" s="23">
        <f t="shared" ca="1" si="51"/>
        <v>4.4711494389987436</v>
      </c>
      <c r="H162" s="24">
        <f t="shared" ca="1" si="62"/>
        <v>2084.146022941849</v>
      </c>
      <c r="I162" s="23">
        <f t="shared" ca="1" si="63"/>
        <v>2088.6171723808479</v>
      </c>
      <c r="J162" s="22"/>
      <c r="K162" s="23">
        <f t="shared" ca="1" si="52"/>
        <v>0.54891055823442758</v>
      </c>
      <c r="L162" s="23">
        <f t="shared" ca="1" si="53"/>
        <v>11.245942516911471</v>
      </c>
      <c r="M162" s="24">
        <f t="shared" ca="1" si="64"/>
        <v>1608.6567019934928</v>
      </c>
      <c r="N162" s="23">
        <f t="shared" ca="1" si="65"/>
        <v>1619.9026445104043</v>
      </c>
      <c r="O162" s="22"/>
      <c r="P162" s="23">
        <f t="shared" ca="1" si="54"/>
        <v>13.886917923997281</v>
      </c>
      <c r="Q162" s="23">
        <f t="shared" ca="1" si="55"/>
        <v>8.4075103551631472</v>
      </c>
      <c r="R162" s="24">
        <f t="shared" ca="1" si="66"/>
        <v>1765.9677130318817</v>
      </c>
      <c r="S162" s="23">
        <f t="shared" ca="1" si="67"/>
        <v>1774.3752233870448</v>
      </c>
      <c r="T162" s="22"/>
      <c r="U162" s="23">
        <f t="shared" ca="1" si="56"/>
        <v>5.770557201427903</v>
      </c>
      <c r="V162" s="23">
        <f t="shared" ca="1" si="57"/>
        <v>0.23591209798773874</v>
      </c>
      <c r="W162" s="24">
        <f t="shared" ca="1" si="68"/>
        <v>1908.9661439884219</v>
      </c>
      <c r="X162" s="23">
        <f t="shared" ca="1" si="69"/>
        <v>1909.2020560864096</v>
      </c>
      <c r="Z162" s="23">
        <f t="shared" ca="1" si="58"/>
        <v>1.1868238413689665</v>
      </c>
      <c r="AA162" s="23">
        <f t="shared" ca="1" si="59"/>
        <v>0.82906659430075791</v>
      </c>
      <c r="AB162" s="24">
        <f t="shared" ca="1" si="70"/>
        <v>2302.7403359019509</v>
      </c>
      <c r="AC162" s="23">
        <f t="shared" ca="1" si="71"/>
        <v>2303.5694024962518</v>
      </c>
    </row>
    <row r="163" spans="1:29" x14ac:dyDescent="0.25">
      <c r="A163" s="23">
        <f t="shared" ca="1" si="48"/>
        <v>7.0131605171458986</v>
      </c>
      <c r="B163" s="23">
        <f t="shared" ca="1" si="49"/>
        <v>16.790848610017374</v>
      </c>
      <c r="C163" s="24">
        <f t="shared" ca="1" si="60"/>
        <v>1975.1277030053316</v>
      </c>
      <c r="D163" s="23">
        <f t="shared" ca="1" si="61"/>
        <v>1991.9185516153489</v>
      </c>
      <c r="E163" s="22"/>
      <c r="F163" s="23">
        <f t="shared" ca="1" si="50"/>
        <v>3.583755508941362</v>
      </c>
      <c r="G163" s="23">
        <f t="shared" ca="1" si="51"/>
        <v>9.8052156427715662</v>
      </c>
      <c r="H163" s="24">
        <f t="shared" ca="1" si="62"/>
        <v>2092.2009278897895</v>
      </c>
      <c r="I163" s="23">
        <f t="shared" ca="1" si="63"/>
        <v>2102.0061435325611</v>
      </c>
      <c r="J163" s="22"/>
      <c r="K163" s="23">
        <f t="shared" ca="1" si="52"/>
        <v>8.3240393402362933</v>
      </c>
      <c r="L163" s="23">
        <f t="shared" ca="1" si="53"/>
        <v>5.3450238543017203</v>
      </c>
      <c r="M163" s="24">
        <f t="shared" ca="1" si="64"/>
        <v>1628.2266838506407</v>
      </c>
      <c r="N163" s="23">
        <f t="shared" ca="1" si="65"/>
        <v>1633.5717077049424</v>
      </c>
      <c r="O163" s="22"/>
      <c r="P163" s="23">
        <f t="shared" ca="1" si="54"/>
        <v>6.7011426757314938</v>
      </c>
      <c r="Q163" s="23">
        <f t="shared" ca="1" si="55"/>
        <v>4.0556639306727762</v>
      </c>
      <c r="R163" s="24">
        <f t="shared" ca="1" si="66"/>
        <v>1781.0763660627763</v>
      </c>
      <c r="S163" s="23">
        <f t="shared" ca="1" si="67"/>
        <v>1785.1320299934491</v>
      </c>
      <c r="T163" s="22"/>
      <c r="U163" s="23">
        <f t="shared" ca="1" si="56"/>
        <v>12.628132224874433</v>
      </c>
      <c r="V163" s="23">
        <f t="shared" ca="1" si="57"/>
        <v>3.2882036377921047</v>
      </c>
      <c r="W163" s="24">
        <f t="shared" ca="1" si="68"/>
        <v>1921.830188311284</v>
      </c>
      <c r="X163" s="23">
        <f t="shared" ca="1" si="69"/>
        <v>1925.1183919490761</v>
      </c>
      <c r="Z163" s="23">
        <f t="shared" ca="1" si="58"/>
        <v>10.599519762731752</v>
      </c>
      <c r="AA163" s="23">
        <f t="shared" ca="1" si="59"/>
        <v>3.9651381841205691</v>
      </c>
      <c r="AB163" s="24">
        <f t="shared" ca="1" si="70"/>
        <v>2314.1689222589835</v>
      </c>
      <c r="AC163" s="23">
        <f t="shared" ca="1" si="71"/>
        <v>2318.1340604431039</v>
      </c>
    </row>
    <row r="164" spans="1:29" x14ac:dyDescent="0.25">
      <c r="A164" s="23">
        <f t="shared" ca="1" si="48"/>
        <v>6.3051921295139541</v>
      </c>
      <c r="B164" s="23">
        <f t="shared" ca="1" si="49"/>
        <v>8.6827088816472369</v>
      </c>
      <c r="C164" s="24">
        <f t="shared" ca="1" si="60"/>
        <v>1998.2237437448628</v>
      </c>
      <c r="D164" s="23">
        <f t="shared" ca="1" si="61"/>
        <v>2006.9064526265099</v>
      </c>
      <c r="E164" s="22"/>
      <c r="F164" s="23">
        <f t="shared" ca="1" si="50"/>
        <v>11.605522958663855</v>
      </c>
      <c r="G164" s="23">
        <f t="shared" ca="1" si="51"/>
        <v>1.8275900973708388</v>
      </c>
      <c r="H164" s="24">
        <f t="shared" ca="1" si="62"/>
        <v>2113.6116664912247</v>
      </c>
      <c r="I164" s="23">
        <f t="shared" ca="1" si="63"/>
        <v>2115.4392565885955</v>
      </c>
      <c r="J164" s="22"/>
      <c r="K164" s="23">
        <f t="shared" ca="1" si="52"/>
        <v>6.6575885730217399</v>
      </c>
      <c r="L164" s="23">
        <f t="shared" ca="1" si="53"/>
        <v>0.90623196894992297</v>
      </c>
      <c r="M164" s="24">
        <f t="shared" ca="1" si="64"/>
        <v>1640.2292962779641</v>
      </c>
      <c r="N164" s="23">
        <f t="shared" ca="1" si="65"/>
        <v>1641.135528246914</v>
      </c>
      <c r="O164" s="22"/>
      <c r="P164" s="23">
        <f t="shared" ca="1" si="54"/>
        <v>6.0693308452152053</v>
      </c>
      <c r="Q164" s="23">
        <f t="shared" ca="1" si="55"/>
        <v>1.3783412887316222</v>
      </c>
      <c r="R164" s="24">
        <f t="shared" ca="1" si="66"/>
        <v>1791.2013608386644</v>
      </c>
      <c r="S164" s="23">
        <f t="shared" ca="1" si="67"/>
        <v>1792.5797021273961</v>
      </c>
      <c r="T164" s="22"/>
      <c r="U164" s="23">
        <f t="shared" ca="1" si="56"/>
        <v>7.154306343191986</v>
      </c>
      <c r="V164" s="23">
        <f t="shared" ca="1" si="57"/>
        <v>11.66786380875055</v>
      </c>
      <c r="W164" s="24">
        <f t="shared" ca="1" si="68"/>
        <v>1932.2726982922682</v>
      </c>
      <c r="X164" s="23">
        <f t="shared" ca="1" si="69"/>
        <v>1943.9405621010187</v>
      </c>
      <c r="Z164" s="23">
        <f t="shared" ca="1" si="58"/>
        <v>5.9230385754633286</v>
      </c>
      <c r="AA164" s="23">
        <f t="shared" ca="1" si="59"/>
        <v>0.32155838496771333</v>
      </c>
      <c r="AB164" s="24">
        <f t="shared" ca="1" si="70"/>
        <v>2324.057099018567</v>
      </c>
      <c r="AC164" s="23">
        <f t="shared" ca="1" si="71"/>
        <v>2324.3786574035348</v>
      </c>
    </row>
    <row r="165" spans="1:29" x14ac:dyDescent="0.25">
      <c r="A165" s="23">
        <f t="shared" ca="1" si="48"/>
        <v>25.263092784115212</v>
      </c>
      <c r="B165" s="23">
        <f t="shared" ca="1" si="49"/>
        <v>0.16297144826855373</v>
      </c>
      <c r="C165" s="24">
        <f t="shared" ca="1" si="60"/>
        <v>2032.1695454106252</v>
      </c>
      <c r="D165" s="23">
        <f t="shared" ca="1" si="61"/>
        <v>2032.3325168588938</v>
      </c>
      <c r="E165" s="22"/>
      <c r="F165" s="23">
        <f t="shared" ca="1" si="50"/>
        <v>33.256237779404067</v>
      </c>
      <c r="G165" s="23">
        <f t="shared" ca="1" si="51"/>
        <v>1.4706580495482617</v>
      </c>
      <c r="H165" s="24">
        <f t="shared" ca="1" si="62"/>
        <v>2148.6954943679998</v>
      </c>
      <c r="I165" s="23">
        <f t="shared" ca="1" si="63"/>
        <v>2150.1661524175479</v>
      </c>
      <c r="J165" s="22"/>
      <c r="K165" s="23">
        <f t="shared" ca="1" si="52"/>
        <v>3.3724770889112907</v>
      </c>
      <c r="L165" s="23">
        <f t="shared" ca="1" si="53"/>
        <v>4.2812472797431269</v>
      </c>
      <c r="M165" s="24">
        <f t="shared" ca="1" si="64"/>
        <v>1644.5080053358251</v>
      </c>
      <c r="N165" s="23">
        <f t="shared" ca="1" si="65"/>
        <v>1648.7892526155683</v>
      </c>
      <c r="O165" s="22"/>
      <c r="P165" s="23">
        <f t="shared" ca="1" si="54"/>
        <v>3.6610418425756319</v>
      </c>
      <c r="Q165" s="23">
        <f t="shared" ca="1" si="55"/>
        <v>14.112645701944144</v>
      </c>
      <c r="R165" s="24">
        <f t="shared" ca="1" si="66"/>
        <v>1796.2407439699718</v>
      </c>
      <c r="S165" s="23">
        <f t="shared" ca="1" si="67"/>
        <v>1810.3533896719159</v>
      </c>
      <c r="T165" s="22"/>
      <c r="U165" s="23">
        <f t="shared" ca="1" si="56"/>
        <v>0.71828927537461107</v>
      </c>
      <c r="V165" s="23">
        <f t="shared" ca="1" si="57"/>
        <v>6.7937567212845495</v>
      </c>
      <c r="W165" s="24">
        <f t="shared" ca="1" si="68"/>
        <v>1944.6588513763934</v>
      </c>
      <c r="X165" s="23">
        <f t="shared" ca="1" si="69"/>
        <v>1951.452608097678</v>
      </c>
      <c r="Z165" s="23">
        <f t="shared" ca="1" si="58"/>
        <v>7.1656160981961647E-2</v>
      </c>
      <c r="AA165" s="23">
        <f t="shared" ca="1" si="59"/>
        <v>7.3571624089566336</v>
      </c>
      <c r="AB165" s="24">
        <f t="shared" ca="1" si="70"/>
        <v>2324.4503135645168</v>
      </c>
      <c r="AC165" s="23">
        <f t="shared" ca="1" si="71"/>
        <v>2331.8074759734736</v>
      </c>
    </row>
    <row r="166" spans="1:29" x14ac:dyDescent="0.25">
      <c r="A166" s="23">
        <f t="shared" ca="1" si="48"/>
        <v>1.1025649564700435</v>
      </c>
      <c r="B166" s="23">
        <f t="shared" ca="1" si="49"/>
        <v>0.36943542585247202</v>
      </c>
      <c r="C166" s="24">
        <f t="shared" ca="1" si="60"/>
        <v>2033.4350818153639</v>
      </c>
      <c r="D166" s="23">
        <f t="shared" ca="1" si="61"/>
        <v>2033.8045172412164</v>
      </c>
      <c r="E166" s="22"/>
      <c r="F166" s="23">
        <f t="shared" ca="1" si="50"/>
        <v>13.008748691670672</v>
      </c>
      <c r="G166" s="23">
        <f t="shared" ca="1" si="51"/>
        <v>1.7602460488218419</v>
      </c>
      <c r="H166" s="24">
        <f t="shared" ca="1" si="62"/>
        <v>2163.1749011092184</v>
      </c>
      <c r="I166" s="23">
        <f t="shared" ca="1" si="63"/>
        <v>2164.9351471580403</v>
      </c>
      <c r="J166" s="22"/>
      <c r="K166" s="23">
        <f t="shared" ca="1" si="52"/>
        <v>7.1686727189821315</v>
      </c>
      <c r="L166" s="23">
        <f t="shared" ca="1" si="53"/>
        <v>4.3667291344455048</v>
      </c>
      <c r="M166" s="24">
        <f t="shared" ca="1" si="64"/>
        <v>1655.9579253345505</v>
      </c>
      <c r="N166" s="23">
        <f t="shared" ca="1" si="65"/>
        <v>1660.324654468996</v>
      </c>
      <c r="O166" s="22"/>
      <c r="P166" s="23">
        <f t="shared" ca="1" si="54"/>
        <v>4.45590996978581</v>
      </c>
      <c r="Q166" s="23">
        <f t="shared" ca="1" si="55"/>
        <v>0.21713963783870013</v>
      </c>
      <c r="R166" s="24">
        <f t="shared" ca="1" si="66"/>
        <v>1814.8092996417017</v>
      </c>
      <c r="S166" s="23">
        <f t="shared" ca="1" si="67"/>
        <v>1815.0264392795405</v>
      </c>
      <c r="T166" s="22"/>
      <c r="U166" s="23">
        <f t="shared" ca="1" si="56"/>
        <v>5.9666192935903251</v>
      </c>
      <c r="V166" s="23">
        <f t="shared" ca="1" si="57"/>
        <v>1.6424112025801876</v>
      </c>
      <c r="W166" s="24">
        <f t="shared" ca="1" si="68"/>
        <v>1957.4192273912684</v>
      </c>
      <c r="X166" s="23">
        <f t="shared" ca="1" si="69"/>
        <v>1959.0616385938486</v>
      </c>
      <c r="Z166" s="23">
        <f t="shared" ca="1" si="58"/>
        <v>3.4380155739886327</v>
      </c>
      <c r="AA166" s="23">
        <f t="shared" ca="1" si="59"/>
        <v>13.187926812538283</v>
      </c>
      <c r="AB166" s="24">
        <f t="shared" ca="1" si="70"/>
        <v>2335.2454915474623</v>
      </c>
      <c r="AC166" s="23">
        <f t="shared" ca="1" si="71"/>
        <v>2348.4334183600004</v>
      </c>
    </row>
    <row r="167" spans="1:29" x14ac:dyDescent="0.25">
      <c r="A167" s="23">
        <f t="shared" ca="1" si="48"/>
        <v>20.218454234790808</v>
      </c>
      <c r="B167" s="23">
        <f t="shared" ca="1" si="49"/>
        <v>0.30643009669216847</v>
      </c>
      <c r="C167" s="24">
        <f t="shared" ca="1" si="60"/>
        <v>2054.0229714760071</v>
      </c>
      <c r="D167" s="23">
        <f t="shared" ca="1" si="61"/>
        <v>2054.3294015726992</v>
      </c>
      <c r="E167" s="22"/>
      <c r="F167" s="23">
        <f t="shared" ca="1" si="50"/>
        <v>8.0063185281833835</v>
      </c>
      <c r="G167" s="23">
        <f t="shared" ca="1" si="51"/>
        <v>10.696618707111716</v>
      </c>
      <c r="H167" s="24">
        <f t="shared" ca="1" si="62"/>
        <v>2172.9414656862236</v>
      </c>
      <c r="I167" s="23">
        <f t="shared" ca="1" si="63"/>
        <v>2183.6380843933352</v>
      </c>
      <c r="J167" s="22"/>
      <c r="K167" s="23">
        <f t="shared" ca="1" si="52"/>
        <v>3.97105869899175</v>
      </c>
      <c r="L167" s="23">
        <f t="shared" ca="1" si="53"/>
        <v>19.274204404723676</v>
      </c>
      <c r="M167" s="24">
        <f t="shared" ca="1" si="64"/>
        <v>1664.2957131679877</v>
      </c>
      <c r="N167" s="23">
        <f t="shared" ca="1" si="65"/>
        <v>1683.5699175727113</v>
      </c>
      <c r="O167" s="22"/>
      <c r="P167" s="23">
        <f t="shared" ca="1" si="54"/>
        <v>5.1127927718177189</v>
      </c>
      <c r="Q167" s="23">
        <f t="shared" ca="1" si="55"/>
        <v>2.4457547458807269</v>
      </c>
      <c r="R167" s="24">
        <f t="shared" ca="1" si="66"/>
        <v>1820.1392320513582</v>
      </c>
      <c r="S167" s="23">
        <f t="shared" ca="1" si="67"/>
        <v>1822.584986797239</v>
      </c>
      <c r="T167" s="22"/>
      <c r="U167" s="23">
        <f t="shared" ca="1" si="56"/>
        <v>1.29997192872777</v>
      </c>
      <c r="V167" s="23">
        <f t="shared" ca="1" si="57"/>
        <v>3.7246882500498701</v>
      </c>
      <c r="W167" s="24">
        <f t="shared" ca="1" si="68"/>
        <v>1960.3616105225763</v>
      </c>
      <c r="X167" s="23">
        <f t="shared" ca="1" si="69"/>
        <v>1964.0862987726262</v>
      </c>
      <c r="Z167" s="23">
        <f t="shared" ca="1" si="58"/>
        <v>9.7517364184502995</v>
      </c>
      <c r="AA167" s="23">
        <f t="shared" ca="1" si="59"/>
        <v>9.0854280502639195</v>
      </c>
      <c r="AB167" s="24">
        <f t="shared" ca="1" si="70"/>
        <v>2358.1851547784509</v>
      </c>
      <c r="AC167" s="23">
        <f t="shared" ca="1" si="71"/>
        <v>2367.2705828287149</v>
      </c>
    </row>
    <row r="168" spans="1:29" x14ac:dyDescent="0.25">
      <c r="A168" s="23">
        <f t="shared" ca="1" si="48"/>
        <v>2.9881832628439469</v>
      </c>
      <c r="B168" s="23">
        <f t="shared" ca="1" si="49"/>
        <v>7.5442780063589474</v>
      </c>
      <c r="C168" s="24">
        <f t="shared" ca="1" si="60"/>
        <v>2057.3175848355431</v>
      </c>
      <c r="D168" s="23">
        <f t="shared" ca="1" si="61"/>
        <v>2064.8618628419022</v>
      </c>
      <c r="E168" s="22"/>
      <c r="F168" s="23">
        <f t="shared" ca="1" si="50"/>
        <v>6.0336275292791921</v>
      </c>
      <c r="G168" s="23">
        <f t="shared" ca="1" si="51"/>
        <v>0.82502363017937641</v>
      </c>
      <c r="H168" s="24">
        <f t="shared" ca="1" si="62"/>
        <v>2189.6717119226146</v>
      </c>
      <c r="I168" s="23">
        <f t="shared" ca="1" si="63"/>
        <v>2190.4967355527938</v>
      </c>
      <c r="J168" s="22"/>
      <c r="K168" s="23">
        <f t="shared" ca="1" si="52"/>
        <v>14.52880698886336</v>
      </c>
      <c r="L168" s="23">
        <f t="shared" ca="1" si="53"/>
        <v>0.28237194075514394</v>
      </c>
      <c r="M168" s="24">
        <f t="shared" ca="1" si="64"/>
        <v>1698.0987245615747</v>
      </c>
      <c r="N168" s="23">
        <f t="shared" ca="1" si="65"/>
        <v>1698.3810965023299</v>
      </c>
      <c r="O168" s="22"/>
      <c r="P168" s="23">
        <f t="shared" ca="1" si="54"/>
        <v>1.4434832713811259</v>
      </c>
      <c r="Q168" s="23">
        <f t="shared" ca="1" si="55"/>
        <v>2.0820896499547739</v>
      </c>
      <c r="R168" s="24">
        <f t="shared" ca="1" si="66"/>
        <v>1824.0284700686202</v>
      </c>
      <c r="S168" s="23">
        <f t="shared" ca="1" si="67"/>
        <v>1826.1105597185749</v>
      </c>
      <c r="T168" s="22"/>
      <c r="U168" s="23">
        <f t="shared" ca="1" si="56"/>
        <v>4.1748162252555812</v>
      </c>
      <c r="V168" s="23">
        <f t="shared" ca="1" si="57"/>
        <v>1.1339796866892102</v>
      </c>
      <c r="W168" s="24">
        <f t="shared" ca="1" si="68"/>
        <v>1968.2611149978818</v>
      </c>
      <c r="X168" s="23">
        <f t="shared" ca="1" si="69"/>
        <v>1969.3950946845709</v>
      </c>
      <c r="Z168" s="23">
        <f t="shared" ca="1" si="58"/>
        <v>1.4843497830945129</v>
      </c>
      <c r="AA168" s="23">
        <f t="shared" ca="1" si="59"/>
        <v>10.73574515224529</v>
      </c>
      <c r="AB168" s="24">
        <f t="shared" ca="1" si="70"/>
        <v>2368.7549326118092</v>
      </c>
      <c r="AC168" s="23">
        <f t="shared" ca="1" si="71"/>
        <v>2379.4906777640545</v>
      </c>
    </row>
    <row r="169" spans="1:29" x14ac:dyDescent="0.25">
      <c r="A169" s="23">
        <f t="shared" ca="1" si="48"/>
        <v>20.786512149181569</v>
      </c>
      <c r="B169" s="23">
        <f t="shared" ca="1" si="49"/>
        <v>0.29072312857626215</v>
      </c>
      <c r="C169" s="24">
        <f t="shared" ca="1" si="60"/>
        <v>2085.6483749910835</v>
      </c>
      <c r="D169" s="23">
        <f t="shared" ca="1" si="61"/>
        <v>2085.9390981196598</v>
      </c>
      <c r="E169" s="22"/>
      <c r="F169" s="23">
        <f t="shared" ca="1" si="50"/>
        <v>5.4927648471136363</v>
      </c>
      <c r="G169" s="23">
        <f t="shared" ca="1" si="51"/>
        <v>4.7608481759230665</v>
      </c>
      <c r="H169" s="24">
        <f t="shared" ca="1" si="62"/>
        <v>2195.9895003999072</v>
      </c>
      <c r="I169" s="23">
        <f t="shared" ca="1" si="63"/>
        <v>2200.7503485758302</v>
      </c>
      <c r="J169" s="22"/>
      <c r="K169" s="23">
        <f t="shared" ca="1" si="52"/>
        <v>6.173663031581297</v>
      </c>
      <c r="L169" s="23">
        <f t="shared" ca="1" si="53"/>
        <v>1.3328509996481297</v>
      </c>
      <c r="M169" s="24">
        <f t="shared" ca="1" si="64"/>
        <v>1704.5547595339112</v>
      </c>
      <c r="N169" s="23">
        <f t="shared" ca="1" si="65"/>
        <v>1705.8876105335594</v>
      </c>
      <c r="O169" s="22"/>
      <c r="P169" s="23">
        <f t="shared" ca="1" si="54"/>
        <v>2.4971592828754128</v>
      </c>
      <c r="Q169" s="23">
        <f t="shared" ca="1" si="55"/>
        <v>4.329833326329914</v>
      </c>
      <c r="R169" s="24">
        <f t="shared" ca="1" si="66"/>
        <v>1828.6077190014503</v>
      </c>
      <c r="S169" s="23">
        <f t="shared" ca="1" si="67"/>
        <v>1832.9375523277802</v>
      </c>
      <c r="T169" s="22"/>
      <c r="U169" s="23">
        <f t="shared" ca="1" si="56"/>
        <v>3.9552010410902602E-2</v>
      </c>
      <c r="V169" s="23">
        <f t="shared" ca="1" si="57"/>
        <v>3.4169253009820348</v>
      </c>
      <c r="W169" s="24">
        <f t="shared" ca="1" si="68"/>
        <v>1969.4346466949819</v>
      </c>
      <c r="X169" s="23">
        <f t="shared" ca="1" si="69"/>
        <v>1972.8515719959639</v>
      </c>
      <c r="Z169" s="23">
        <f t="shared" ca="1" si="58"/>
        <v>6.8843321711033454</v>
      </c>
      <c r="AA169" s="23">
        <f t="shared" ca="1" si="59"/>
        <v>1.5659279256966094</v>
      </c>
      <c r="AB169" s="24">
        <f t="shared" ca="1" si="70"/>
        <v>2386.3750099351578</v>
      </c>
      <c r="AC169" s="23">
        <f t="shared" ca="1" si="71"/>
        <v>2387.9409378608543</v>
      </c>
    </row>
    <row r="170" spans="1:29" x14ac:dyDescent="0.25">
      <c r="A170" s="23">
        <f t="shared" ca="1" si="48"/>
        <v>7.0484505651814056</v>
      </c>
      <c r="B170" s="23">
        <f t="shared" ca="1" si="49"/>
        <v>5.935346189924692</v>
      </c>
      <c r="C170" s="24">
        <f t="shared" ca="1" si="60"/>
        <v>2092.9875486848414</v>
      </c>
      <c r="D170" s="23">
        <f t="shared" ca="1" si="61"/>
        <v>2098.9228948747659</v>
      </c>
      <c r="E170" s="22"/>
      <c r="F170" s="23">
        <f t="shared" ca="1" si="50"/>
        <v>9.5889448062717264</v>
      </c>
      <c r="G170" s="23">
        <f t="shared" ca="1" si="51"/>
        <v>12.599749029918961</v>
      </c>
      <c r="H170" s="24">
        <f t="shared" ca="1" si="62"/>
        <v>2210.3392933821019</v>
      </c>
      <c r="I170" s="23">
        <f t="shared" ca="1" si="63"/>
        <v>2222.9390424120211</v>
      </c>
      <c r="J170" s="22"/>
      <c r="K170" s="23">
        <f t="shared" ca="1" si="52"/>
        <v>1.831921312360854</v>
      </c>
      <c r="L170" s="23">
        <f t="shared" ca="1" si="53"/>
        <v>5.9035611306938574</v>
      </c>
      <c r="M170" s="24">
        <f t="shared" ca="1" si="64"/>
        <v>1707.7195318459203</v>
      </c>
      <c r="N170" s="23">
        <f t="shared" ca="1" si="65"/>
        <v>1713.6230929766141</v>
      </c>
      <c r="O170" s="22"/>
      <c r="P170" s="23">
        <f t="shared" ca="1" si="54"/>
        <v>9.9318811360470907</v>
      </c>
      <c r="Q170" s="23">
        <f t="shared" ca="1" si="55"/>
        <v>2.2101824898896396</v>
      </c>
      <c r="R170" s="24">
        <f t="shared" ca="1" si="66"/>
        <v>1842.8694334638274</v>
      </c>
      <c r="S170" s="23">
        <f t="shared" ca="1" si="67"/>
        <v>1845.0796159537169</v>
      </c>
      <c r="T170" s="22"/>
      <c r="U170" s="23">
        <f t="shared" ca="1" si="56"/>
        <v>3.4541209228040328</v>
      </c>
      <c r="V170" s="23">
        <f t="shared" ca="1" si="57"/>
        <v>8.9390594791632019</v>
      </c>
      <c r="W170" s="24">
        <f t="shared" ca="1" si="68"/>
        <v>1976.305692918768</v>
      </c>
      <c r="X170" s="23">
        <f t="shared" ca="1" si="69"/>
        <v>1985.2447523979313</v>
      </c>
      <c r="Z170" s="23">
        <f t="shared" ca="1" si="58"/>
        <v>10.825365148033146</v>
      </c>
      <c r="AA170" s="23">
        <f t="shared" ca="1" si="59"/>
        <v>1.7925418992631224</v>
      </c>
      <c r="AB170" s="24">
        <f t="shared" ca="1" si="70"/>
        <v>2398.7663030088875</v>
      </c>
      <c r="AC170" s="23">
        <f t="shared" ca="1" si="71"/>
        <v>2400.5588449081506</v>
      </c>
    </row>
    <row r="171" spans="1:29" x14ac:dyDescent="0.25">
      <c r="A171" s="23">
        <f t="shared" ca="1" si="48"/>
        <v>4.1948062919060023</v>
      </c>
      <c r="B171" s="23">
        <f t="shared" ca="1" si="49"/>
        <v>1.2543740769255876</v>
      </c>
      <c r="C171" s="24">
        <f t="shared" ca="1" si="60"/>
        <v>2103.1177011666718</v>
      </c>
      <c r="D171" s="23">
        <f t="shared" ca="1" si="61"/>
        <v>2104.3720752435975</v>
      </c>
      <c r="E171" s="22"/>
      <c r="F171" s="23">
        <f t="shared" ca="1" si="50"/>
        <v>14.42068768768009</v>
      </c>
      <c r="G171" s="23">
        <f t="shared" ca="1" si="51"/>
        <v>21.025134357407278</v>
      </c>
      <c r="H171" s="24">
        <f t="shared" ca="1" si="62"/>
        <v>2237.3597300997012</v>
      </c>
      <c r="I171" s="23">
        <f t="shared" ca="1" si="63"/>
        <v>2258.3848644571085</v>
      </c>
      <c r="J171" s="22"/>
      <c r="K171" s="23">
        <f t="shared" ca="1" si="52"/>
        <v>1.2562112139397854</v>
      </c>
      <c r="L171" s="23">
        <f t="shared" ca="1" si="53"/>
        <v>0.87817719164906083</v>
      </c>
      <c r="M171" s="24">
        <f t="shared" ca="1" si="64"/>
        <v>1714.879304190554</v>
      </c>
      <c r="N171" s="23">
        <f t="shared" ca="1" si="65"/>
        <v>1715.757481382203</v>
      </c>
      <c r="O171" s="22"/>
      <c r="P171" s="23">
        <f t="shared" ca="1" si="54"/>
        <v>8.9323272145458752</v>
      </c>
      <c r="Q171" s="23">
        <f t="shared" ca="1" si="55"/>
        <v>10.800894162901495</v>
      </c>
      <c r="R171" s="24">
        <f t="shared" ca="1" si="66"/>
        <v>1854.0119431682629</v>
      </c>
      <c r="S171" s="23">
        <f t="shared" ca="1" si="67"/>
        <v>1864.8128373311642</v>
      </c>
      <c r="T171" s="22"/>
      <c r="U171" s="23">
        <f t="shared" ca="1" si="56"/>
        <v>3.3674773765256387</v>
      </c>
      <c r="V171" s="23">
        <f t="shared" ca="1" si="57"/>
        <v>0.76574326745449239</v>
      </c>
      <c r="W171" s="24">
        <f t="shared" ca="1" si="68"/>
        <v>1988.6122297744569</v>
      </c>
      <c r="X171" s="23">
        <f t="shared" ca="1" si="69"/>
        <v>1989.3779730419114</v>
      </c>
      <c r="Z171" s="23">
        <f t="shared" ca="1" si="58"/>
        <v>9.0031985078796009</v>
      </c>
      <c r="AA171" s="23">
        <f t="shared" ca="1" si="59"/>
        <v>2.8680586279354001</v>
      </c>
      <c r="AB171" s="24">
        <f t="shared" ca="1" si="70"/>
        <v>2409.5620434160301</v>
      </c>
      <c r="AC171" s="23">
        <f t="shared" ca="1" si="71"/>
        <v>2412.4301020439657</v>
      </c>
    </row>
    <row r="172" spans="1:29" x14ac:dyDescent="0.25">
      <c r="A172" s="23">
        <f t="shared" ca="1" si="48"/>
        <v>4.0912382363296427</v>
      </c>
      <c r="B172" s="23">
        <f t="shared" ca="1" si="49"/>
        <v>0.87219822636623612</v>
      </c>
      <c r="C172" s="24">
        <f t="shared" ca="1" si="60"/>
        <v>2108.4633134799269</v>
      </c>
      <c r="D172" s="23">
        <f t="shared" ca="1" si="61"/>
        <v>2109.3355117062933</v>
      </c>
      <c r="E172" s="22"/>
      <c r="F172" s="23">
        <f t="shared" ca="1" si="50"/>
        <v>9.1139582877443974</v>
      </c>
      <c r="G172" s="23">
        <f t="shared" ca="1" si="51"/>
        <v>4.9222695378150849</v>
      </c>
      <c r="H172" s="24">
        <f t="shared" ca="1" si="62"/>
        <v>2267.498822744853</v>
      </c>
      <c r="I172" s="23">
        <f t="shared" ca="1" si="63"/>
        <v>2272.4210922826683</v>
      </c>
      <c r="J172" s="22"/>
      <c r="K172" s="23">
        <f t="shared" ca="1" si="52"/>
        <v>0.28413206083252723</v>
      </c>
      <c r="L172" s="23">
        <f t="shared" ca="1" si="53"/>
        <v>0.77754472342664493</v>
      </c>
      <c r="M172" s="24">
        <f t="shared" ca="1" si="64"/>
        <v>1716.0416134430354</v>
      </c>
      <c r="N172" s="23">
        <f t="shared" ca="1" si="65"/>
        <v>1716.8191581664621</v>
      </c>
      <c r="O172" s="22"/>
      <c r="P172" s="23">
        <f t="shared" ca="1" si="54"/>
        <v>3.4609666310474023</v>
      </c>
      <c r="Q172" s="23">
        <f t="shared" ca="1" si="55"/>
        <v>3.0058335231451503</v>
      </c>
      <c r="R172" s="24">
        <f t="shared" ca="1" si="66"/>
        <v>1868.2738039622116</v>
      </c>
      <c r="S172" s="23">
        <f t="shared" ca="1" si="67"/>
        <v>1871.2796374853567</v>
      </c>
      <c r="T172" s="22"/>
      <c r="U172" s="23">
        <f t="shared" ca="1" si="56"/>
        <v>4.3235350060043443</v>
      </c>
      <c r="V172" s="23">
        <f t="shared" ca="1" si="57"/>
        <v>0.85747545389734525</v>
      </c>
      <c r="W172" s="24">
        <f t="shared" ca="1" si="68"/>
        <v>1993.7015080479157</v>
      </c>
      <c r="X172" s="23">
        <f t="shared" ca="1" si="69"/>
        <v>1994.5589835018131</v>
      </c>
      <c r="Z172" s="23">
        <f t="shared" ca="1" si="58"/>
        <v>11.366631781198947</v>
      </c>
      <c r="AA172" s="23">
        <f t="shared" ca="1" si="59"/>
        <v>9.2514327416590714E-2</v>
      </c>
      <c r="AB172" s="24">
        <f t="shared" ca="1" si="70"/>
        <v>2423.7967338251647</v>
      </c>
      <c r="AC172" s="23">
        <f t="shared" ca="1" si="71"/>
        <v>2423.8892481525813</v>
      </c>
    </row>
    <row r="173" spans="1:29" x14ac:dyDescent="0.25">
      <c r="A173" s="23">
        <f t="shared" ca="1" si="48"/>
        <v>3.0698118780657286</v>
      </c>
      <c r="B173" s="23">
        <f t="shared" ca="1" si="49"/>
        <v>17.867374221913686</v>
      </c>
      <c r="C173" s="24">
        <f t="shared" ca="1" si="60"/>
        <v>2112.4053235843589</v>
      </c>
      <c r="D173" s="23">
        <f t="shared" ca="1" si="61"/>
        <v>2130.2726978062728</v>
      </c>
      <c r="E173" s="22"/>
      <c r="F173" s="23">
        <f t="shared" ca="1" si="50"/>
        <v>1.2133024430017303</v>
      </c>
      <c r="G173" s="23">
        <f t="shared" ca="1" si="51"/>
        <v>1.6365431860663042</v>
      </c>
      <c r="H173" s="24">
        <f t="shared" ca="1" si="62"/>
        <v>2273.6343947256701</v>
      </c>
      <c r="I173" s="23">
        <f t="shared" ca="1" si="63"/>
        <v>2275.2709379117364</v>
      </c>
      <c r="J173" s="22"/>
      <c r="K173" s="23">
        <f t="shared" ca="1" si="52"/>
        <v>2.9474103739153228</v>
      </c>
      <c r="L173" s="23">
        <f t="shared" ca="1" si="53"/>
        <v>2.7253578359608497</v>
      </c>
      <c r="M173" s="24">
        <f t="shared" ca="1" si="64"/>
        <v>1719.7665685403774</v>
      </c>
      <c r="N173" s="23">
        <f t="shared" ca="1" si="65"/>
        <v>1722.4919263763384</v>
      </c>
      <c r="O173" s="22"/>
      <c r="P173" s="23">
        <f t="shared" ca="1" si="54"/>
        <v>2.0915964927268944</v>
      </c>
      <c r="Q173" s="23">
        <f t="shared" ca="1" si="55"/>
        <v>9.9382648578825741</v>
      </c>
      <c r="R173" s="24">
        <f t="shared" ca="1" si="66"/>
        <v>1873.3712339780836</v>
      </c>
      <c r="S173" s="23">
        <f t="shared" ca="1" si="67"/>
        <v>1883.3094988359662</v>
      </c>
      <c r="T173" s="22"/>
      <c r="U173" s="23">
        <f t="shared" ca="1" si="56"/>
        <v>25.211596935938317</v>
      </c>
      <c r="V173" s="23">
        <f t="shared" ca="1" si="57"/>
        <v>2.5791814654926886</v>
      </c>
      <c r="W173" s="24">
        <f t="shared" ca="1" si="68"/>
        <v>2019.7705804377515</v>
      </c>
      <c r="X173" s="23">
        <f t="shared" ca="1" si="69"/>
        <v>2022.3497619032441</v>
      </c>
      <c r="Z173" s="23">
        <f t="shared" ca="1" si="58"/>
        <v>18.363190563054125</v>
      </c>
      <c r="AA173" s="23">
        <f t="shared" ca="1" si="59"/>
        <v>20.13330136302725</v>
      </c>
      <c r="AB173" s="24">
        <f t="shared" ca="1" si="70"/>
        <v>2442.2524387156354</v>
      </c>
      <c r="AC173" s="23">
        <f t="shared" ca="1" si="71"/>
        <v>2462.3857400786628</v>
      </c>
    </row>
    <row r="174" spans="1:29" x14ac:dyDescent="0.25">
      <c r="A174" s="23">
        <f t="shared" ca="1" si="48"/>
        <v>9.563428492833042</v>
      </c>
      <c r="B174" s="23">
        <f t="shared" ca="1" si="49"/>
        <v>15.903758146929679</v>
      </c>
      <c r="C174" s="24">
        <f t="shared" ca="1" si="60"/>
        <v>2139.8361262991057</v>
      </c>
      <c r="D174" s="23">
        <f t="shared" ca="1" si="61"/>
        <v>2155.7398844460354</v>
      </c>
      <c r="E174" s="22"/>
      <c r="F174" s="23">
        <f t="shared" ca="1" si="50"/>
        <v>2.1790073755175969</v>
      </c>
      <c r="G174" s="23">
        <f t="shared" ca="1" si="51"/>
        <v>2.415663844733507</v>
      </c>
      <c r="H174" s="24">
        <f t="shared" ca="1" si="62"/>
        <v>2277.4499452872542</v>
      </c>
      <c r="I174" s="23">
        <f t="shared" ca="1" si="63"/>
        <v>2279.8656091319876</v>
      </c>
      <c r="J174" s="22"/>
      <c r="K174" s="23">
        <f t="shared" ca="1" si="52"/>
        <v>2.1642141261489409</v>
      </c>
      <c r="L174" s="23">
        <f t="shared" ca="1" si="53"/>
        <v>3.3306168059426096</v>
      </c>
      <c r="M174" s="24">
        <f t="shared" ca="1" si="64"/>
        <v>1724.6561405024872</v>
      </c>
      <c r="N174" s="23">
        <f t="shared" ca="1" si="65"/>
        <v>1727.9867573084298</v>
      </c>
      <c r="O174" s="22"/>
      <c r="P174" s="23">
        <f t="shared" ca="1" si="54"/>
        <v>11.613518765391685</v>
      </c>
      <c r="Q174" s="23">
        <f t="shared" ca="1" si="55"/>
        <v>2.8510118457816342</v>
      </c>
      <c r="R174" s="24">
        <f t="shared" ca="1" si="66"/>
        <v>1894.923017601358</v>
      </c>
      <c r="S174" s="23">
        <f t="shared" ca="1" si="67"/>
        <v>1897.7740294471396</v>
      </c>
      <c r="T174" s="22"/>
      <c r="U174" s="23">
        <f t="shared" ca="1" si="56"/>
        <v>0.10236383979395022</v>
      </c>
      <c r="V174" s="23">
        <f t="shared" ca="1" si="57"/>
        <v>17.134155286773677</v>
      </c>
      <c r="W174" s="24">
        <f t="shared" ca="1" si="68"/>
        <v>2022.4521257430381</v>
      </c>
      <c r="X174" s="23">
        <f t="shared" ca="1" si="69"/>
        <v>2039.5862810298117</v>
      </c>
      <c r="Z174" s="23">
        <f t="shared" ca="1" si="58"/>
        <v>0.5839260771000534</v>
      </c>
      <c r="AA174" s="23">
        <f t="shared" ca="1" si="59"/>
        <v>5.0828799529943112</v>
      </c>
      <c r="AB174" s="24">
        <f t="shared" ca="1" si="70"/>
        <v>2462.9696661557628</v>
      </c>
      <c r="AC174" s="23">
        <f t="shared" ca="1" si="71"/>
        <v>2468.0525461087573</v>
      </c>
    </row>
    <row r="175" spans="1:29" x14ac:dyDescent="0.25">
      <c r="A175" s="23">
        <f t="shared" ca="1" si="48"/>
        <v>4.9418022648057569</v>
      </c>
      <c r="B175" s="23">
        <f t="shared" ca="1" si="49"/>
        <v>7.9736858847409424</v>
      </c>
      <c r="C175" s="24">
        <f t="shared" ca="1" si="60"/>
        <v>2160.6816867108409</v>
      </c>
      <c r="D175" s="23">
        <f t="shared" ca="1" si="61"/>
        <v>2168.6553725955819</v>
      </c>
      <c r="E175" s="22"/>
      <c r="F175" s="23">
        <f t="shared" ca="1" si="50"/>
        <v>3.9730931985987783</v>
      </c>
      <c r="G175" s="23">
        <f t="shared" ca="1" si="51"/>
        <v>0.27540088304427962</v>
      </c>
      <c r="H175" s="24">
        <f t="shared" ca="1" si="62"/>
        <v>2283.8387023305863</v>
      </c>
      <c r="I175" s="23">
        <f t="shared" ca="1" si="63"/>
        <v>2284.1141032136306</v>
      </c>
      <c r="J175" s="22"/>
      <c r="K175" s="23">
        <f t="shared" ca="1" si="52"/>
        <v>14.604031822862483</v>
      </c>
      <c r="L175" s="23">
        <f t="shared" ca="1" si="53"/>
        <v>0.67320504918489377</v>
      </c>
      <c r="M175" s="24">
        <f t="shared" ca="1" si="64"/>
        <v>1742.5907891312922</v>
      </c>
      <c r="N175" s="23">
        <f t="shared" ca="1" si="65"/>
        <v>1743.2639941804771</v>
      </c>
      <c r="O175" s="22"/>
      <c r="P175" s="23">
        <f t="shared" ca="1" si="54"/>
        <v>1.5362168287382703</v>
      </c>
      <c r="Q175" s="23">
        <f t="shared" ca="1" si="55"/>
        <v>3.3212356395907938</v>
      </c>
      <c r="R175" s="24">
        <f t="shared" ca="1" si="66"/>
        <v>1899.3102462758779</v>
      </c>
      <c r="S175" s="23">
        <f t="shared" ca="1" si="67"/>
        <v>1902.6314819154688</v>
      </c>
      <c r="T175" s="22"/>
      <c r="U175" s="23">
        <f t="shared" ca="1" si="56"/>
        <v>3.2479129831431695</v>
      </c>
      <c r="V175" s="23">
        <f t="shared" ca="1" si="57"/>
        <v>5.6388332738769886</v>
      </c>
      <c r="W175" s="24">
        <f t="shared" ca="1" si="68"/>
        <v>2042.8341940129549</v>
      </c>
      <c r="X175" s="23">
        <f t="shared" ca="1" si="69"/>
        <v>2048.4730272868319</v>
      </c>
      <c r="Z175" s="23">
        <f t="shared" ca="1" si="58"/>
        <v>7.523792611785451</v>
      </c>
      <c r="AA175" s="23">
        <f t="shared" ca="1" si="59"/>
        <v>3.9625128868845008</v>
      </c>
      <c r="AB175" s="24">
        <f t="shared" ca="1" si="70"/>
        <v>2475.5763387205429</v>
      </c>
      <c r="AC175" s="23">
        <f t="shared" ca="1" si="71"/>
        <v>2479.5388516074277</v>
      </c>
    </row>
    <row r="176" spans="1:29" x14ac:dyDescent="0.25">
      <c r="A176" s="23">
        <f t="shared" ca="1" si="48"/>
        <v>7.9059081871347976</v>
      </c>
      <c r="B176" s="23">
        <f t="shared" ca="1" si="49"/>
        <v>10.011618611779838</v>
      </c>
      <c r="C176" s="24">
        <f t="shared" ca="1" si="60"/>
        <v>2176.5612807827165</v>
      </c>
      <c r="D176" s="23">
        <f t="shared" ca="1" si="61"/>
        <v>2186.5728993944963</v>
      </c>
      <c r="E176" s="22"/>
      <c r="F176" s="23">
        <f t="shared" ca="1" si="50"/>
        <v>5.9183873613918871</v>
      </c>
      <c r="G176" s="23">
        <f t="shared" ca="1" si="51"/>
        <v>5.7738724757858746</v>
      </c>
      <c r="H176" s="24">
        <f t="shared" ca="1" si="62"/>
        <v>2290.0324905750226</v>
      </c>
      <c r="I176" s="23">
        <f t="shared" ca="1" si="63"/>
        <v>2295.8063630508086</v>
      </c>
      <c r="J176" s="22"/>
      <c r="K176" s="23">
        <f t="shared" ca="1" si="52"/>
        <v>2.0815236079329855</v>
      </c>
      <c r="L176" s="23">
        <f t="shared" ca="1" si="53"/>
        <v>2.8020928685187299</v>
      </c>
      <c r="M176" s="24">
        <f t="shared" ca="1" si="64"/>
        <v>1745.34551778841</v>
      </c>
      <c r="N176" s="23">
        <f t="shared" ca="1" si="65"/>
        <v>1748.1476106569287</v>
      </c>
      <c r="O176" s="22"/>
      <c r="P176" s="23">
        <f t="shared" ca="1" si="54"/>
        <v>0.87740097899607061</v>
      </c>
      <c r="Q176" s="23">
        <f t="shared" ca="1" si="55"/>
        <v>6.3854092623778307</v>
      </c>
      <c r="R176" s="24">
        <f t="shared" ca="1" si="66"/>
        <v>1903.5088828944649</v>
      </c>
      <c r="S176" s="23">
        <f t="shared" ca="1" si="67"/>
        <v>1909.8942921568428</v>
      </c>
      <c r="T176" s="22"/>
      <c r="U176" s="23">
        <f t="shared" ca="1" si="56"/>
        <v>5.103001651122967</v>
      </c>
      <c r="V176" s="23">
        <f t="shared" ca="1" si="57"/>
        <v>1.6781483340682253</v>
      </c>
      <c r="W176" s="24">
        <f t="shared" ca="1" si="68"/>
        <v>2053.576028937955</v>
      </c>
      <c r="X176" s="23">
        <f t="shared" ca="1" si="69"/>
        <v>2055.2541772720233</v>
      </c>
      <c r="Z176" s="23">
        <f t="shared" ca="1" si="58"/>
        <v>59.693688814894337</v>
      </c>
      <c r="AA176" s="23">
        <f t="shared" ca="1" si="59"/>
        <v>7.3153444942160526</v>
      </c>
      <c r="AB176" s="24">
        <f t="shared" ca="1" si="70"/>
        <v>2539.232540422322</v>
      </c>
      <c r="AC176" s="23">
        <f t="shared" ca="1" si="71"/>
        <v>2546.5478849165379</v>
      </c>
    </row>
    <row r="177" spans="1:29" x14ac:dyDescent="0.25">
      <c r="A177" s="23">
        <f t="shared" ca="1" si="48"/>
        <v>0.16222778488834202</v>
      </c>
      <c r="B177" s="23">
        <f t="shared" ca="1" si="49"/>
        <v>10.358532635849208</v>
      </c>
      <c r="C177" s="24">
        <f t="shared" ca="1" si="60"/>
        <v>2186.7351271793846</v>
      </c>
      <c r="D177" s="23">
        <f t="shared" ca="1" si="61"/>
        <v>2197.0936598152339</v>
      </c>
      <c r="E177" s="22"/>
      <c r="F177" s="23">
        <f t="shared" ca="1" si="50"/>
        <v>0.2672422139505809</v>
      </c>
      <c r="G177" s="23">
        <f t="shared" ca="1" si="51"/>
        <v>1.652307673956511</v>
      </c>
      <c r="H177" s="24">
        <f t="shared" ca="1" si="62"/>
        <v>2296.0736052647594</v>
      </c>
      <c r="I177" s="23">
        <f t="shared" ca="1" si="63"/>
        <v>2297.7259129387157</v>
      </c>
      <c r="J177" s="22"/>
      <c r="K177" s="23">
        <f t="shared" ca="1" si="52"/>
        <v>2.6786339396545351</v>
      </c>
      <c r="L177" s="23">
        <f t="shared" ca="1" si="53"/>
        <v>10.417666901575437</v>
      </c>
      <c r="M177" s="24">
        <f t="shared" ca="1" si="64"/>
        <v>1750.8262445965831</v>
      </c>
      <c r="N177" s="23">
        <f t="shared" ca="1" si="65"/>
        <v>1761.2439114981585</v>
      </c>
      <c r="O177" s="22"/>
      <c r="P177" s="23">
        <f t="shared" ca="1" si="54"/>
        <v>1.3896837044822306</v>
      </c>
      <c r="Q177" s="23">
        <f t="shared" ca="1" si="55"/>
        <v>1.9912517597050932</v>
      </c>
      <c r="R177" s="24">
        <f t="shared" ca="1" si="66"/>
        <v>1911.283975861325</v>
      </c>
      <c r="S177" s="23">
        <f t="shared" ca="1" si="67"/>
        <v>1913.2752276210301</v>
      </c>
      <c r="T177" s="22"/>
      <c r="U177" s="23">
        <f t="shared" ca="1" si="56"/>
        <v>12.095432741860023</v>
      </c>
      <c r="V177" s="23">
        <f t="shared" ca="1" si="57"/>
        <v>1.239826858577167</v>
      </c>
      <c r="W177" s="24">
        <f t="shared" ca="1" si="68"/>
        <v>2067.3496100138832</v>
      </c>
      <c r="X177" s="23">
        <f t="shared" ca="1" si="69"/>
        <v>2068.5894368724603</v>
      </c>
      <c r="Z177" s="23">
        <f t="shared" ca="1" si="58"/>
        <v>6.7306031986858583</v>
      </c>
      <c r="AA177" s="23">
        <f t="shared" ca="1" si="59"/>
        <v>3.6844079589171366</v>
      </c>
      <c r="AB177" s="24">
        <f t="shared" ca="1" si="70"/>
        <v>2553.2784881152238</v>
      </c>
      <c r="AC177" s="23">
        <f t="shared" ca="1" si="71"/>
        <v>2556.9628960741411</v>
      </c>
    </row>
    <row r="178" spans="1:29" x14ac:dyDescent="0.25">
      <c r="A178" s="23">
        <f t="shared" ca="1" si="48"/>
        <v>3.9963817874907073</v>
      </c>
      <c r="B178" s="23">
        <f t="shared" ca="1" si="49"/>
        <v>7.6679619274617288</v>
      </c>
      <c r="C178" s="24">
        <f t="shared" ca="1" si="60"/>
        <v>2201.0900416027248</v>
      </c>
      <c r="D178" s="23">
        <f t="shared" ca="1" si="61"/>
        <v>2208.7580035301867</v>
      </c>
      <c r="E178" s="22"/>
      <c r="F178" s="23">
        <f t="shared" ca="1" si="50"/>
        <v>0.94181391373587642</v>
      </c>
      <c r="G178" s="23">
        <f t="shared" ca="1" si="51"/>
        <v>2.8689491991418112</v>
      </c>
      <c r="H178" s="24">
        <f t="shared" ca="1" si="62"/>
        <v>2298.6677268524518</v>
      </c>
      <c r="I178" s="23">
        <f t="shared" ca="1" si="63"/>
        <v>2301.5366760515935</v>
      </c>
      <c r="J178" s="22"/>
      <c r="K178" s="23">
        <f t="shared" ca="1" si="52"/>
        <v>1.5327584122084434</v>
      </c>
      <c r="L178" s="23">
        <f t="shared" ca="1" si="53"/>
        <v>0.47592164359645694</v>
      </c>
      <c r="M178" s="24">
        <f t="shared" ca="1" si="64"/>
        <v>1762.776669910367</v>
      </c>
      <c r="N178" s="23">
        <f t="shared" ca="1" si="65"/>
        <v>1763.2525915539634</v>
      </c>
      <c r="O178" s="22"/>
      <c r="P178" s="23">
        <f t="shared" ca="1" si="54"/>
        <v>1.7777961447235004</v>
      </c>
      <c r="Q178" s="23">
        <f t="shared" ca="1" si="55"/>
        <v>17.578305365747596</v>
      </c>
      <c r="R178" s="24">
        <f t="shared" ca="1" si="66"/>
        <v>1915.0530237657536</v>
      </c>
      <c r="S178" s="23">
        <f t="shared" ca="1" si="67"/>
        <v>1932.6313291315012</v>
      </c>
      <c r="T178" s="22"/>
      <c r="U178" s="23">
        <f t="shared" ca="1" si="56"/>
        <v>1.014461640591638</v>
      </c>
      <c r="V178" s="23">
        <f t="shared" ca="1" si="57"/>
        <v>4.283911605400724</v>
      </c>
      <c r="W178" s="24">
        <f t="shared" ca="1" si="68"/>
        <v>2069.6038985130517</v>
      </c>
      <c r="X178" s="23">
        <f t="shared" ca="1" si="69"/>
        <v>2073.8878101184523</v>
      </c>
      <c r="Z178" s="23">
        <f t="shared" ca="1" si="58"/>
        <v>7.8437663794081374</v>
      </c>
      <c r="AA178" s="23">
        <f t="shared" ca="1" si="59"/>
        <v>11.404663170370217</v>
      </c>
      <c r="AB178" s="24">
        <f t="shared" ca="1" si="70"/>
        <v>2564.8066624535491</v>
      </c>
      <c r="AC178" s="23">
        <f t="shared" ca="1" si="71"/>
        <v>2576.2113256239195</v>
      </c>
    </row>
    <row r="179" spans="1:29" x14ac:dyDescent="0.25">
      <c r="A179" s="23">
        <f t="shared" ca="1" si="48"/>
        <v>2.1994711312126602</v>
      </c>
      <c r="B179" s="23">
        <f t="shared" ca="1" si="49"/>
        <v>8.3668766409869484</v>
      </c>
      <c r="C179" s="24">
        <f t="shared" ca="1" si="60"/>
        <v>2210.9574746613994</v>
      </c>
      <c r="D179" s="23">
        <f t="shared" ca="1" si="61"/>
        <v>2219.3243513023863</v>
      </c>
      <c r="E179" s="22"/>
      <c r="F179" s="23">
        <f t="shared" ca="1" si="50"/>
        <v>1.757586732523134</v>
      </c>
      <c r="G179" s="23">
        <f t="shared" ca="1" si="51"/>
        <v>9.3623761883146575</v>
      </c>
      <c r="H179" s="24">
        <f t="shared" ca="1" si="62"/>
        <v>2303.2942627841167</v>
      </c>
      <c r="I179" s="23">
        <f t="shared" ca="1" si="63"/>
        <v>2312.6566389724312</v>
      </c>
      <c r="J179" s="22"/>
      <c r="K179" s="23">
        <f t="shared" ca="1" si="52"/>
        <v>0.86227784456351686</v>
      </c>
      <c r="L179" s="23">
        <f t="shared" ca="1" si="53"/>
        <v>4.2895597788171109</v>
      </c>
      <c r="M179" s="24">
        <f t="shared" ca="1" si="64"/>
        <v>1764.1148693985269</v>
      </c>
      <c r="N179" s="23">
        <f t="shared" ca="1" si="65"/>
        <v>1768.4044291773441</v>
      </c>
      <c r="O179" s="22"/>
      <c r="P179" s="23">
        <f t="shared" ca="1" si="54"/>
        <v>3.0775873927434243</v>
      </c>
      <c r="Q179" s="23">
        <f t="shared" ca="1" si="55"/>
        <v>3.1141906336181728</v>
      </c>
      <c r="R179" s="24">
        <f t="shared" ca="1" si="66"/>
        <v>1935.7089165242446</v>
      </c>
      <c r="S179" s="23">
        <f t="shared" ca="1" si="67"/>
        <v>1938.8231071578628</v>
      </c>
      <c r="T179" s="22"/>
      <c r="U179" s="23">
        <f t="shared" ca="1" si="56"/>
        <v>3.9552904853700044</v>
      </c>
      <c r="V179" s="23">
        <f t="shared" ca="1" si="57"/>
        <v>1.1100033595263159</v>
      </c>
      <c r="W179" s="24">
        <f t="shared" ca="1" si="68"/>
        <v>2077.8431006038222</v>
      </c>
      <c r="X179" s="23">
        <f t="shared" ca="1" si="69"/>
        <v>2078.9531039633484</v>
      </c>
      <c r="Z179" s="23">
        <f t="shared" ca="1" si="58"/>
        <v>4.0468178511897896</v>
      </c>
      <c r="AA179" s="23">
        <f t="shared" ca="1" si="59"/>
        <v>15.935715871741566</v>
      </c>
      <c r="AB179" s="24">
        <f t="shared" ca="1" si="70"/>
        <v>2580.2581434751091</v>
      </c>
      <c r="AC179" s="23">
        <f t="shared" ca="1" si="71"/>
        <v>2596.1938593468508</v>
      </c>
    </row>
    <row r="180" spans="1:29" x14ac:dyDescent="0.25">
      <c r="A180" s="23">
        <f t="shared" ca="1" si="48"/>
        <v>7.9027729249353458</v>
      </c>
      <c r="B180" s="23">
        <f t="shared" ca="1" si="49"/>
        <v>2.2166351633225938</v>
      </c>
      <c r="C180" s="24">
        <f t="shared" ca="1" si="60"/>
        <v>2227.2271242273218</v>
      </c>
      <c r="D180" s="23">
        <f t="shared" ca="1" si="61"/>
        <v>2229.4437593906446</v>
      </c>
      <c r="E180" s="22"/>
      <c r="F180" s="23">
        <f t="shared" ca="1" si="50"/>
        <v>5.1298944580625125</v>
      </c>
      <c r="G180" s="23">
        <f t="shared" ca="1" si="51"/>
        <v>0.72870417183562552</v>
      </c>
      <c r="H180" s="24">
        <f t="shared" ca="1" si="62"/>
        <v>2317.7865334304938</v>
      </c>
      <c r="I180" s="23">
        <f t="shared" ca="1" si="63"/>
        <v>2318.5152376023293</v>
      </c>
      <c r="J180" s="22"/>
      <c r="K180" s="23">
        <f t="shared" ca="1" si="52"/>
        <v>4.7813141949046951</v>
      </c>
      <c r="L180" s="23">
        <f t="shared" ca="1" si="53"/>
        <v>1.1892600441459908</v>
      </c>
      <c r="M180" s="24">
        <f t="shared" ca="1" si="64"/>
        <v>1773.1857433722489</v>
      </c>
      <c r="N180" s="23">
        <f t="shared" ca="1" si="65"/>
        <v>1774.375003416395</v>
      </c>
      <c r="O180" s="22"/>
      <c r="P180" s="23">
        <f t="shared" ca="1" si="54"/>
        <v>8.2323450138417673</v>
      </c>
      <c r="Q180" s="23">
        <f t="shared" ca="1" si="55"/>
        <v>3.0807237744272378</v>
      </c>
      <c r="R180" s="24">
        <f t="shared" ca="1" si="66"/>
        <v>1947.0554521717045</v>
      </c>
      <c r="S180" s="23">
        <f t="shared" ca="1" si="67"/>
        <v>1950.1361759461317</v>
      </c>
      <c r="T180" s="22"/>
      <c r="U180" s="23">
        <f t="shared" ca="1" si="56"/>
        <v>4.4804326020694392</v>
      </c>
      <c r="V180" s="23">
        <f t="shared" ca="1" si="57"/>
        <v>6.8279209206154796</v>
      </c>
      <c r="W180" s="24">
        <f t="shared" ca="1" si="68"/>
        <v>2083.4335365654179</v>
      </c>
      <c r="X180" s="23">
        <f t="shared" ca="1" si="69"/>
        <v>2090.2614574860331</v>
      </c>
      <c r="Z180" s="23">
        <f t="shared" ca="1" si="58"/>
        <v>9.3461371062457701</v>
      </c>
      <c r="AA180" s="23">
        <f t="shared" ca="1" si="59"/>
        <v>6.0017875000078984</v>
      </c>
      <c r="AB180" s="24">
        <f t="shared" ca="1" si="70"/>
        <v>2605.5399964530966</v>
      </c>
      <c r="AC180" s="23">
        <f t="shared" ca="1" si="71"/>
        <v>2611.5417839531046</v>
      </c>
    </row>
    <row r="181" spans="1:29" x14ac:dyDescent="0.25">
      <c r="A181" s="23">
        <f t="shared" ca="1" si="48"/>
        <v>3.4234035851563909</v>
      </c>
      <c r="B181" s="23">
        <f t="shared" ca="1" si="49"/>
        <v>2.7221515187787713</v>
      </c>
      <c r="C181" s="24">
        <f t="shared" ca="1" si="60"/>
        <v>2232.867162975801</v>
      </c>
      <c r="D181" s="23">
        <f t="shared" ca="1" si="61"/>
        <v>2235.5893144945799</v>
      </c>
      <c r="E181" s="22"/>
      <c r="F181" s="23">
        <f t="shared" ca="1" si="50"/>
        <v>32.394503429007166</v>
      </c>
      <c r="G181" s="23">
        <f t="shared" ca="1" si="51"/>
        <v>4.8726619315955668</v>
      </c>
      <c r="H181" s="24">
        <f t="shared" ca="1" si="62"/>
        <v>2350.9097410313366</v>
      </c>
      <c r="I181" s="23">
        <f t="shared" ca="1" si="63"/>
        <v>2355.7824029629323</v>
      </c>
      <c r="J181" s="22"/>
      <c r="K181" s="23">
        <f t="shared" ca="1" si="52"/>
        <v>3.3247645879543968</v>
      </c>
      <c r="L181" s="23">
        <f t="shared" ca="1" si="53"/>
        <v>8.2551636692685886</v>
      </c>
      <c r="M181" s="24">
        <f t="shared" ca="1" si="64"/>
        <v>1777.6997680043494</v>
      </c>
      <c r="N181" s="23">
        <f t="shared" ca="1" si="65"/>
        <v>1785.9549316736179</v>
      </c>
      <c r="O181" s="22"/>
      <c r="P181" s="23">
        <f t="shared" ca="1" si="54"/>
        <v>3.5960395913365844</v>
      </c>
      <c r="Q181" s="23">
        <f t="shared" ca="1" si="55"/>
        <v>3.5273979840878535</v>
      </c>
      <c r="R181" s="24">
        <f t="shared" ca="1" si="66"/>
        <v>1953.7322155374684</v>
      </c>
      <c r="S181" s="23">
        <f t="shared" ca="1" si="67"/>
        <v>1957.2596135215563</v>
      </c>
      <c r="T181" s="22"/>
      <c r="U181" s="23">
        <f t="shared" ca="1" si="56"/>
        <v>0.65860265090327341</v>
      </c>
      <c r="V181" s="23">
        <f t="shared" ca="1" si="57"/>
        <v>4.1237993465710314</v>
      </c>
      <c r="W181" s="24">
        <f t="shared" ca="1" si="68"/>
        <v>2090.9200601369362</v>
      </c>
      <c r="X181" s="23">
        <f t="shared" ca="1" si="69"/>
        <v>2095.0438594835073</v>
      </c>
      <c r="Z181" s="23">
        <f t="shared" ca="1" si="58"/>
        <v>21.785018238511739</v>
      </c>
      <c r="AA181" s="23">
        <f t="shared" ca="1" si="59"/>
        <v>3.467869220082592</v>
      </c>
      <c r="AB181" s="24">
        <f t="shared" ca="1" si="70"/>
        <v>2633.3268021916165</v>
      </c>
      <c r="AC181" s="23">
        <f t="shared" ca="1" si="71"/>
        <v>2636.7946714116993</v>
      </c>
    </row>
    <row r="182" spans="1:29" x14ac:dyDescent="0.25">
      <c r="A182" s="23">
        <f t="shared" ca="1" si="48"/>
        <v>5.2286149890269753</v>
      </c>
      <c r="B182" s="23">
        <f t="shared" ca="1" si="49"/>
        <v>3.8808856350158805</v>
      </c>
      <c r="C182" s="24">
        <f t="shared" ca="1" si="60"/>
        <v>2240.8179294836068</v>
      </c>
      <c r="D182" s="23">
        <f t="shared" ca="1" si="61"/>
        <v>2244.6988151186229</v>
      </c>
      <c r="E182" s="22"/>
      <c r="F182" s="23">
        <f t="shared" ca="1" si="50"/>
        <v>1.8440142190543383</v>
      </c>
      <c r="G182" s="23">
        <f t="shared" ca="1" si="51"/>
        <v>0.77054098285697492</v>
      </c>
      <c r="H182" s="24">
        <f t="shared" ca="1" si="62"/>
        <v>2357.6264171819867</v>
      </c>
      <c r="I182" s="23">
        <f t="shared" ca="1" si="63"/>
        <v>2358.3969581648435</v>
      </c>
      <c r="J182" s="22"/>
      <c r="K182" s="23">
        <f t="shared" ca="1" si="52"/>
        <v>2.8523632150396026</v>
      </c>
      <c r="L182" s="23">
        <f t="shared" ca="1" si="53"/>
        <v>7.2204498555026024</v>
      </c>
      <c r="M182" s="24">
        <f t="shared" ca="1" si="64"/>
        <v>1788.8072948886575</v>
      </c>
      <c r="N182" s="23">
        <f t="shared" ca="1" si="65"/>
        <v>1796.0277447441601</v>
      </c>
      <c r="O182" s="22"/>
      <c r="P182" s="23">
        <f t="shared" ca="1" si="54"/>
        <v>0.15303314768155388</v>
      </c>
      <c r="Q182" s="23">
        <f t="shared" ca="1" si="55"/>
        <v>6.8695852313316799</v>
      </c>
      <c r="R182" s="24">
        <f t="shared" ca="1" si="66"/>
        <v>1957.4126466692378</v>
      </c>
      <c r="S182" s="23">
        <f t="shared" ca="1" si="67"/>
        <v>1964.2822319005695</v>
      </c>
      <c r="T182" s="22"/>
      <c r="U182" s="23">
        <f t="shared" ca="1" si="56"/>
        <v>3.5646176821441102</v>
      </c>
      <c r="V182" s="23">
        <f t="shared" ca="1" si="57"/>
        <v>2.3811894743741231</v>
      </c>
      <c r="W182" s="24">
        <f t="shared" ca="1" si="68"/>
        <v>2098.6084771656515</v>
      </c>
      <c r="X182" s="23">
        <f t="shared" ca="1" si="69"/>
        <v>2100.9896666400255</v>
      </c>
      <c r="Z182" s="23">
        <f t="shared" ca="1" si="58"/>
        <v>40.296536426682628</v>
      </c>
      <c r="AA182" s="23">
        <f t="shared" ca="1" si="59"/>
        <v>4.2192047402876902</v>
      </c>
      <c r="AB182" s="24">
        <f t="shared" ca="1" si="70"/>
        <v>2677.0912078383817</v>
      </c>
      <c r="AC182" s="23">
        <f t="shared" ca="1" si="71"/>
        <v>2681.3104125786695</v>
      </c>
    </row>
    <row r="183" spans="1:29" x14ac:dyDescent="0.25">
      <c r="A183" s="23">
        <f t="shared" ca="1" si="48"/>
        <v>15.716618427146518</v>
      </c>
      <c r="B183" s="23">
        <f t="shared" ca="1" si="49"/>
        <v>3.1825037784838486</v>
      </c>
      <c r="C183" s="24">
        <f t="shared" ca="1" si="60"/>
        <v>2260.4154335457692</v>
      </c>
      <c r="D183" s="23">
        <f t="shared" ca="1" si="61"/>
        <v>2263.5979373242531</v>
      </c>
      <c r="E183" s="22"/>
      <c r="F183" s="23">
        <f t="shared" ca="1" si="50"/>
        <v>1.5907610851823677</v>
      </c>
      <c r="G183" s="23">
        <f t="shared" ca="1" si="51"/>
        <v>0.59713538423137902</v>
      </c>
      <c r="H183" s="24">
        <f t="shared" ca="1" si="62"/>
        <v>2359.9877192500257</v>
      </c>
      <c r="I183" s="23">
        <f t="shared" ca="1" si="63"/>
        <v>2360.5848546342572</v>
      </c>
      <c r="J183" s="22"/>
      <c r="K183" s="23">
        <f t="shared" ca="1" si="52"/>
        <v>0.13730059190820756</v>
      </c>
      <c r="L183" s="23">
        <f t="shared" ca="1" si="53"/>
        <v>5.5854963401985032</v>
      </c>
      <c r="M183" s="24">
        <f t="shared" ca="1" si="64"/>
        <v>1796.1650453360683</v>
      </c>
      <c r="N183" s="23">
        <f t="shared" ca="1" si="65"/>
        <v>1801.7505416762667</v>
      </c>
      <c r="O183" s="22"/>
      <c r="P183" s="23">
        <f t="shared" ca="1" si="54"/>
        <v>6.8316222356278766</v>
      </c>
      <c r="Q183" s="23">
        <f t="shared" ca="1" si="55"/>
        <v>3.8354486093554172</v>
      </c>
      <c r="R183" s="24">
        <f t="shared" ca="1" si="66"/>
        <v>1971.1138541361975</v>
      </c>
      <c r="S183" s="23">
        <f t="shared" ca="1" si="67"/>
        <v>1974.9493027455528</v>
      </c>
      <c r="T183" s="22"/>
      <c r="U183" s="23">
        <f t="shared" ca="1" si="56"/>
        <v>0.48513871275950193</v>
      </c>
      <c r="V183" s="23">
        <f t="shared" ca="1" si="57"/>
        <v>2.9972778274655814</v>
      </c>
      <c r="W183" s="24">
        <f t="shared" ca="1" si="68"/>
        <v>2101.4748053527851</v>
      </c>
      <c r="X183" s="23">
        <f t="shared" ca="1" si="69"/>
        <v>2104.4720831802506</v>
      </c>
      <c r="Z183" s="23">
        <f t="shared" ca="1" si="58"/>
        <v>10.055468468511625</v>
      </c>
      <c r="AA183" s="23">
        <f t="shared" ca="1" si="59"/>
        <v>8.2825624820679682</v>
      </c>
      <c r="AB183" s="24">
        <f t="shared" ca="1" si="70"/>
        <v>2691.3658810471811</v>
      </c>
      <c r="AC183" s="23">
        <f t="shared" ca="1" si="71"/>
        <v>2699.6484435292491</v>
      </c>
    </row>
    <row r="184" spans="1:29" x14ac:dyDescent="0.25">
      <c r="A184" s="23">
        <f t="shared" ca="1" si="48"/>
        <v>4.74482163315598</v>
      </c>
      <c r="B184" s="23">
        <f t="shared" ca="1" si="49"/>
        <v>6.2473570818170501</v>
      </c>
      <c r="C184" s="24">
        <f t="shared" ca="1" si="60"/>
        <v>2268.3427589574089</v>
      </c>
      <c r="D184" s="23">
        <f t="shared" ca="1" si="61"/>
        <v>2274.5901160392259</v>
      </c>
      <c r="E184" s="22"/>
      <c r="F184" s="23">
        <f t="shared" ca="1" si="50"/>
        <v>0.57660887369076663</v>
      </c>
      <c r="G184" s="23">
        <f t="shared" ca="1" si="51"/>
        <v>5.7077226010052637</v>
      </c>
      <c r="H184" s="24">
        <f t="shared" ca="1" si="62"/>
        <v>2361.1614635079482</v>
      </c>
      <c r="I184" s="23">
        <f t="shared" ca="1" si="63"/>
        <v>2366.8691861089533</v>
      </c>
      <c r="J184" s="22"/>
      <c r="K184" s="23">
        <f t="shared" ca="1" si="52"/>
        <v>0.50278943169632995</v>
      </c>
      <c r="L184" s="23">
        <f t="shared" ca="1" si="53"/>
        <v>2.2040124828473449</v>
      </c>
      <c r="M184" s="24">
        <f t="shared" ca="1" si="64"/>
        <v>1802.253331107963</v>
      </c>
      <c r="N184" s="23">
        <f t="shared" ca="1" si="65"/>
        <v>1804.4573435908103</v>
      </c>
      <c r="O184" s="22"/>
      <c r="P184" s="23">
        <f t="shared" ca="1" si="54"/>
        <v>10.015836027308799</v>
      </c>
      <c r="Q184" s="23">
        <f t="shared" ca="1" si="55"/>
        <v>2.132317365355894</v>
      </c>
      <c r="R184" s="24">
        <f t="shared" ca="1" si="66"/>
        <v>1984.9651387728616</v>
      </c>
      <c r="S184" s="23">
        <f t="shared" ca="1" si="67"/>
        <v>1987.0974561382175</v>
      </c>
      <c r="T184" s="22"/>
      <c r="U184" s="23">
        <f t="shared" ca="1" si="56"/>
        <v>15.206649805033628</v>
      </c>
      <c r="V184" s="23">
        <f t="shared" ca="1" si="57"/>
        <v>7.0755375563900609</v>
      </c>
      <c r="W184" s="24">
        <f t="shared" ca="1" si="68"/>
        <v>2119.6787329852841</v>
      </c>
      <c r="X184" s="23">
        <f t="shared" ca="1" si="69"/>
        <v>2126.754270541674</v>
      </c>
      <c r="Z184" s="23">
        <f t="shared" ca="1" si="58"/>
        <v>6.2484805274893924</v>
      </c>
      <c r="AA184" s="23">
        <f t="shared" ca="1" si="59"/>
        <v>8.1834075988758173</v>
      </c>
      <c r="AB184" s="24">
        <f t="shared" ca="1" si="70"/>
        <v>2705.8969240567385</v>
      </c>
      <c r="AC184" s="23">
        <f t="shared" ca="1" si="71"/>
        <v>2714.0803316556144</v>
      </c>
    </row>
    <row r="185" spans="1:29" x14ac:dyDescent="0.25">
      <c r="A185" s="23">
        <f t="shared" ca="1" si="48"/>
        <v>3.4076541451992508</v>
      </c>
      <c r="B185" s="23">
        <f t="shared" ca="1" si="49"/>
        <v>0.75339826940442023</v>
      </c>
      <c r="C185" s="24">
        <f t="shared" ca="1" si="60"/>
        <v>2277.997770184425</v>
      </c>
      <c r="D185" s="23">
        <f t="shared" ca="1" si="61"/>
        <v>2278.7511684538295</v>
      </c>
      <c r="E185" s="22"/>
      <c r="F185" s="23">
        <f t="shared" ca="1" si="50"/>
        <v>15.459486585233474</v>
      </c>
      <c r="G185" s="23">
        <f t="shared" ca="1" si="51"/>
        <v>13.77009170849913</v>
      </c>
      <c r="H185" s="24">
        <f t="shared" ca="1" si="62"/>
        <v>2382.3286726941869</v>
      </c>
      <c r="I185" s="23">
        <f t="shared" ca="1" si="63"/>
        <v>2396.0987644026859</v>
      </c>
      <c r="J185" s="22"/>
      <c r="K185" s="23">
        <f t="shared" ca="1" si="52"/>
        <v>19.12800829707783</v>
      </c>
      <c r="L185" s="23">
        <f t="shared" ca="1" si="53"/>
        <v>17.510454142496112</v>
      </c>
      <c r="M185" s="24">
        <f t="shared" ca="1" si="64"/>
        <v>1823.5853518878882</v>
      </c>
      <c r="N185" s="23">
        <f t="shared" ca="1" si="65"/>
        <v>1841.0958060303844</v>
      </c>
      <c r="O185" s="22"/>
      <c r="P185" s="23">
        <f t="shared" ca="1" si="54"/>
        <v>7.4371068265170699</v>
      </c>
      <c r="Q185" s="23">
        <f t="shared" ca="1" si="55"/>
        <v>5.9560991987833269E-3</v>
      </c>
      <c r="R185" s="24">
        <f t="shared" ca="1" si="66"/>
        <v>1994.5345629647345</v>
      </c>
      <c r="S185" s="23">
        <f t="shared" ca="1" si="67"/>
        <v>1994.5405190639333</v>
      </c>
      <c r="T185" s="22"/>
      <c r="U185" s="23">
        <f t="shared" ca="1" si="56"/>
        <v>18.387275460508498</v>
      </c>
      <c r="V185" s="23">
        <f t="shared" ca="1" si="57"/>
        <v>10.392814994063249</v>
      </c>
      <c r="W185" s="24">
        <f t="shared" ca="1" si="68"/>
        <v>2145.1415460021826</v>
      </c>
      <c r="X185" s="23">
        <f t="shared" ca="1" si="69"/>
        <v>2155.5343609962461</v>
      </c>
      <c r="Z185" s="23">
        <f t="shared" ca="1" si="58"/>
        <v>2.4799743456300147</v>
      </c>
      <c r="AA185" s="23">
        <f t="shared" ca="1" si="59"/>
        <v>11.516566013500544</v>
      </c>
      <c r="AB185" s="24">
        <f t="shared" ca="1" si="70"/>
        <v>2716.5603060012445</v>
      </c>
      <c r="AC185" s="23">
        <f t="shared" ca="1" si="71"/>
        <v>2728.0768720147448</v>
      </c>
    </row>
    <row r="186" spans="1:29" x14ac:dyDescent="0.25">
      <c r="A186" s="23">
        <f t="shared" ca="1" si="48"/>
        <v>3.2816536621469945</v>
      </c>
      <c r="B186" s="23">
        <f t="shared" ca="1" si="49"/>
        <v>4.6587505621239229</v>
      </c>
      <c r="C186" s="24">
        <f t="shared" ca="1" si="60"/>
        <v>2282.0328221159766</v>
      </c>
      <c r="D186" s="23">
        <f t="shared" ca="1" si="61"/>
        <v>2286.6915726781003</v>
      </c>
      <c r="E186" s="22"/>
      <c r="F186" s="23">
        <f t="shared" ca="1" si="50"/>
        <v>0.42446995002002108</v>
      </c>
      <c r="G186" s="23">
        <f t="shared" ca="1" si="51"/>
        <v>2.7731661541206529</v>
      </c>
      <c r="H186" s="24">
        <f t="shared" ca="1" si="62"/>
        <v>2396.5232343527059</v>
      </c>
      <c r="I186" s="23">
        <f t="shared" ca="1" si="63"/>
        <v>2399.2964005068266</v>
      </c>
      <c r="J186" s="22"/>
      <c r="K186" s="23">
        <f t="shared" ca="1" si="52"/>
        <v>0.85003726378060018</v>
      </c>
      <c r="L186" s="23">
        <f t="shared" ca="1" si="53"/>
        <v>6.0935536310731848</v>
      </c>
      <c r="M186" s="24">
        <f t="shared" ca="1" si="64"/>
        <v>1841.9458432941651</v>
      </c>
      <c r="N186" s="23">
        <f t="shared" ca="1" si="65"/>
        <v>1848.0393969252384</v>
      </c>
      <c r="O186" s="22"/>
      <c r="P186" s="23">
        <f t="shared" ca="1" si="54"/>
        <v>1.7825078582419611</v>
      </c>
      <c r="Q186" s="23">
        <f t="shared" ca="1" si="55"/>
        <v>1.0566364552435583</v>
      </c>
      <c r="R186" s="24">
        <f t="shared" ca="1" si="66"/>
        <v>1996.3230269221754</v>
      </c>
      <c r="S186" s="23">
        <f t="shared" ca="1" si="67"/>
        <v>1997.3796633774189</v>
      </c>
      <c r="T186" s="22"/>
      <c r="U186" s="23">
        <f t="shared" ca="1" si="56"/>
        <v>5.6481351264107698</v>
      </c>
      <c r="V186" s="23">
        <f t="shared" ca="1" si="57"/>
        <v>6.6944408171383252</v>
      </c>
      <c r="W186" s="24">
        <f t="shared" ca="1" si="68"/>
        <v>2161.1824961226566</v>
      </c>
      <c r="X186" s="23">
        <f t="shared" ca="1" si="69"/>
        <v>2167.8769369397951</v>
      </c>
      <c r="Z186" s="23">
        <f t="shared" ca="1" si="58"/>
        <v>15.498414547832974</v>
      </c>
      <c r="AA186" s="23">
        <f t="shared" ca="1" si="59"/>
        <v>1.6345201255097772</v>
      </c>
      <c r="AB186" s="24">
        <f t="shared" ca="1" si="70"/>
        <v>2743.5752865625777</v>
      </c>
      <c r="AC186" s="23">
        <f t="shared" ca="1" si="71"/>
        <v>2745.2098066880876</v>
      </c>
    </row>
    <row r="187" spans="1:29" x14ac:dyDescent="0.25">
      <c r="A187" s="23">
        <f t="shared" ca="1" si="48"/>
        <v>2.379849738125996</v>
      </c>
      <c r="B187" s="23">
        <f t="shared" ca="1" si="49"/>
        <v>4.1007584229963374</v>
      </c>
      <c r="C187" s="24">
        <f t="shared" ca="1" si="60"/>
        <v>2289.0714224162261</v>
      </c>
      <c r="D187" s="23">
        <f t="shared" ca="1" si="61"/>
        <v>2293.1721808392226</v>
      </c>
      <c r="E187" s="22"/>
      <c r="F187" s="23">
        <f t="shared" ca="1" si="50"/>
        <v>1.7861384160483618</v>
      </c>
      <c r="G187" s="23">
        <f t="shared" ca="1" si="51"/>
        <v>8.8292024832035239</v>
      </c>
      <c r="H187" s="24">
        <f t="shared" ca="1" si="62"/>
        <v>2401.0825389228748</v>
      </c>
      <c r="I187" s="23">
        <f t="shared" ca="1" si="63"/>
        <v>2409.9117414060784</v>
      </c>
      <c r="J187" s="22"/>
      <c r="K187" s="23">
        <f t="shared" ca="1" si="52"/>
        <v>3.635259591952726</v>
      </c>
      <c r="L187" s="23">
        <f t="shared" ca="1" si="53"/>
        <v>6.9078589970699475</v>
      </c>
      <c r="M187" s="24">
        <f t="shared" ca="1" si="64"/>
        <v>1851.6746565171911</v>
      </c>
      <c r="N187" s="23">
        <f t="shared" ca="1" si="65"/>
        <v>1858.5825155142611</v>
      </c>
      <c r="O187" s="22"/>
      <c r="P187" s="23">
        <f t="shared" ca="1" si="54"/>
        <v>13.250188049237767</v>
      </c>
      <c r="Q187" s="23">
        <f t="shared" ca="1" si="55"/>
        <v>3.7606236093190861</v>
      </c>
      <c r="R187" s="24">
        <f t="shared" ca="1" si="66"/>
        <v>2010.6298514266566</v>
      </c>
      <c r="S187" s="23">
        <f t="shared" ca="1" si="67"/>
        <v>2014.3904750359757</v>
      </c>
      <c r="T187" s="22"/>
      <c r="U187" s="23">
        <f t="shared" ca="1" si="56"/>
        <v>18.81135653887188</v>
      </c>
      <c r="V187" s="23">
        <f t="shared" ca="1" si="57"/>
        <v>1.5570055094165567</v>
      </c>
      <c r="W187" s="24">
        <f t="shared" ca="1" si="68"/>
        <v>2186.6882934786668</v>
      </c>
      <c r="X187" s="23">
        <f t="shared" ca="1" si="69"/>
        <v>2188.2452989880835</v>
      </c>
      <c r="Z187" s="23">
        <f t="shared" ca="1" si="58"/>
        <v>2.605292543905307</v>
      </c>
      <c r="AA187" s="23">
        <f t="shared" ca="1" si="59"/>
        <v>0.73744998004474382</v>
      </c>
      <c r="AB187" s="24">
        <f t="shared" ca="1" si="70"/>
        <v>2747.8150992319929</v>
      </c>
      <c r="AC187" s="23">
        <f t="shared" ca="1" si="71"/>
        <v>2748.5525492120378</v>
      </c>
    </row>
    <row r="188" spans="1:29" x14ac:dyDescent="0.25">
      <c r="A188" s="23">
        <f t="shared" ca="1" si="48"/>
        <v>6.5940974489026285</v>
      </c>
      <c r="B188" s="23">
        <f t="shared" ca="1" si="49"/>
        <v>11.975410555662721</v>
      </c>
      <c r="C188" s="24">
        <f t="shared" ca="1" si="60"/>
        <v>2299.7662782881252</v>
      </c>
      <c r="D188" s="23">
        <f t="shared" ca="1" si="61"/>
        <v>2311.7416888437879</v>
      </c>
      <c r="E188" s="22"/>
      <c r="F188" s="23">
        <f t="shared" ca="1" si="50"/>
        <v>2.0909439338881599</v>
      </c>
      <c r="G188" s="23">
        <f t="shared" ca="1" si="51"/>
        <v>3.5712116076032938</v>
      </c>
      <c r="H188" s="24">
        <f t="shared" ca="1" si="62"/>
        <v>2412.0026853399663</v>
      </c>
      <c r="I188" s="23">
        <f t="shared" ca="1" si="63"/>
        <v>2415.5738969475697</v>
      </c>
      <c r="J188" s="22"/>
      <c r="K188" s="23">
        <f t="shared" ca="1" si="52"/>
        <v>0.45048118330978831</v>
      </c>
      <c r="L188" s="23">
        <f t="shared" ca="1" si="53"/>
        <v>6.871416252524452</v>
      </c>
      <c r="M188" s="24">
        <f t="shared" ca="1" si="64"/>
        <v>1859.032996697571</v>
      </c>
      <c r="N188" s="23">
        <f t="shared" ca="1" si="65"/>
        <v>1865.9044129500953</v>
      </c>
      <c r="O188" s="22"/>
      <c r="P188" s="23">
        <f t="shared" ca="1" si="54"/>
        <v>0.26134245359193631</v>
      </c>
      <c r="Q188" s="23">
        <f t="shared" ca="1" si="55"/>
        <v>2.1658387518916218</v>
      </c>
      <c r="R188" s="24">
        <f t="shared" ca="1" si="66"/>
        <v>2014.6518174895675</v>
      </c>
      <c r="S188" s="23">
        <f t="shared" ca="1" si="67"/>
        <v>2016.8176562414592</v>
      </c>
      <c r="T188" s="22"/>
      <c r="U188" s="23">
        <f t="shared" ca="1" si="56"/>
        <v>2.6946254619463907</v>
      </c>
      <c r="V188" s="23">
        <f t="shared" ca="1" si="57"/>
        <v>2.1369890547570751</v>
      </c>
      <c r="W188" s="24">
        <f t="shared" ca="1" si="68"/>
        <v>2190.93992445003</v>
      </c>
      <c r="X188" s="23">
        <f t="shared" ca="1" si="69"/>
        <v>2193.0769135047872</v>
      </c>
      <c r="Z188" s="23">
        <f t="shared" ca="1" si="58"/>
        <v>3.2859326329888248</v>
      </c>
      <c r="AA188" s="23">
        <f t="shared" ca="1" si="59"/>
        <v>6.3320900108525402</v>
      </c>
      <c r="AB188" s="24">
        <f t="shared" ca="1" si="70"/>
        <v>2751.8384818450268</v>
      </c>
      <c r="AC188" s="23">
        <f t="shared" ca="1" si="71"/>
        <v>2758.1705718558792</v>
      </c>
    </row>
    <row r="189" spans="1:29" x14ac:dyDescent="0.25">
      <c r="A189" s="23">
        <f t="shared" ca="1" si="48"/>
        <v>3.1948027729506889</v>
      </c>
      <c r="B189" s="23">
        <f t="shared" ca="1" si="49"/>
        <v>2.2712794066878716</v>
      </c>
      <c r="C189" s="24">
        <f t="shared" ca="1" si="60"/>
        <v>2314.9364916167387</v>
      </c>
      <c r="D189" s="23">
        <f t="shared" ca="1" si="61"/>
        <v>2317.2077710234266</v>
      </c>
      <c r="E189" s="22"/>
      <c r="F189" s="23">
        <f t="shared" ca="1" si="50"/>
        <v>1.3692917350313523</v>
      </c>
      <c r="G189" s="23">
        <f t="shared" ca="1" si="51"/>
        <v>2.5348237165669456</v>
      </c>
      <c r="H189" s="24">
        <f t="shared" ca="1" si="62"/>
        <v>2416.943188682601</v>
      </c>
      <c r="I189" s="23">
        <f t="shared" ca="1" si="63"/>
        <v>2419.4780123991677</v>
      </c>
      <c r="J189" s="22"/>
      <c r="K189" s="23">
        <f t="shared" ca="1" si="52"/>
        <v>4.6144344329159726</v>
      </c>
      <c r="L189" s="23">
        <f t="shared" ca="1" si="53"/>
        <v>0.8770612357636286</v>
      </c>
      <c r="M189" s="24">
        <f t="shared" ca="1" si="64"/>
        <v>1870.5188473830112</v>
      </c>
      <c r="N189" s="23">
        <f t="shared" ca="1" si="65"/>
        <v>1871.3959086187749</v>
      </c>
      <c r="O189" s="22"/>
      <c r="P189" s="23">
        <f t="shared" ca="1" si="54"/>
        <v>3.0679138590203241</v>
      </c>
      <c r="Q189" s="23">
        <f t="shared" ca="1" si="55"/>
        <v>0.99731812124011643</v>
      </c>
      <c r="R189" s="24">
        <f t="shared" ca="1" si="66"/>
        <v>2019.8855701004795</v>
      </c>
      <c r="S189" s="23">
        <f t="shared" ca="1" si="67"/>
        <v>2020.8828882217197</v>
      </c>
      <c r="T189" s="22"/>
      <c r="U189" s="23">
        <f t="shared" ca="1" si="56"/>
        <v>9.9418297141832515</v>
      </c>
      <c r="V189" s="23">
        <f t="shared" ca="1" si="57"/>
        <v>7.5618295349887825</v>
      </c>
      <c r="W189" s="24">
        <f t="shared" ca="1" si="68"/>
        <v>2203.0187432189705</v>
      </c>
      <c r="X189" s="23">
        <f t="shared" ca="1" si="69"/>
        <v>2210.5805727539591</v>
      </c>
      <c r="Z189" s="23">
        <f t="shared" ca="1" si="58"/>
        <v>9.7857465090778426</v>
      </c>
      <c r="AA189" s="23">
        <f t="shared" ca="1" si="59"/>
        <v>0.66193227772025742</v>
      </c>
      <c r="AB189" s="24">
        <f t="shared" ca="1" si="70"/>
        <v>2767.956318364957</v>
      </c>
      <c r="AC189" s="23">
        <f t="shared" ca="1" si="71"/>
        <v>2768.6182506426771</v>
      </c>
    </row>
    <row r="190" spans="1:29" x14ac:dyDescent="0.25">
      <c r="A190" s="23">
        <f t="shared" ca="1" si="48"/>
        <v>14.544427088855283</v>
      </c>
      <c r="B190" s="23">
        <f t="shared" ca="1" si="49"/>
        <v>4.27651593843171</v>
      </c>
      <c r="C190" s="24">
        <f t="shared" ca="1" si="60"/>
        <v>2331.7521981122818</v>
      </c>
      <c r="D190" s="23">
        <f t="shared" ca="1" si="61"/>
        <v>2336.0287140507135</v>
      </c>
      <c r="E190" s="22"/>
      <c r="F190" s="23">
        <f t="shared" ca="1" si="50"/>
        <v>5.6998360058351762</v>
      </c>
      <c r="G190" s="23">
        <f t="shared" ca="1" si="51"/>
        <v>3.2653704305357145</v>
      </c>
      <c r="H190" s="24">
        <f t="shared" ca="1" si="62"/>
        <v>2425.1778484050028</v>
      </c>
      <c r="I190" s="23">
        <f t="shared" ca="1" si="63"/>
        <v>2428.4432188355386</v>
      </c>
      <c r="J190" s="22"/>
      <c r="K190" s="23">
        <f t="shared" ca="1" si="52"/>
        <v>7.0368418713614993</v>
      </c>
      <c r="L190" s="23">
        <f t="shared" ca="1" si="53"/>
        <v>0.27876506137447832</v>
      </c>
      <c r="M190" s="24">
        <f t="shared" ca="1" si="64"/>
        <v>1878.4327504901364</v>
      </c>
      <c r="N190" s="23">
        <f t="shared" ca="1" si="65"/>
        <v>1878.711515551511</v>
      </c>
      <c r="O190" s="22"/>
      <c r="P190" s="23">
        <f t="shared" ca="1" si="54"/>
        <v>1.3251310402729137</v>
      </c>
      <c r="Q190" s="23">
        <f t="shared" ca="1" si="55"/>
        <v>7.3111355654946655</v>
      </c>
      <c r="R190" s="24">
        <f t="shared" ca="1" si="66"/>
        <v>2022.2080192619926</v>
      </c>
      <c r="S190" s="23">
        <f t="shared" ca="1" si="67"/>
        <v>2029.5191548274872</v>
      </c>
      <c r="T190" s="22"/>
      <c r="U190" s="23">
        <f t="shared" ca="1" si="56"/>
        <v>0.67427241926340975</v>
      </c>
      <c r="V190" s="23">
        <f t="shared" ca="1" si="57"/>
        <v>0.9725225792687352</v>
      </c>
      <c r="W190" s="24">
        <f t="shared" ca="1" si="68"/>
        <v>2211.2548451732227</v>
      </c>
      <c r="X190" s="23">
        <f t="shared" ca="1" si="69"/>
        <v>2212.2273677524913</v>
      </c>
      <c r="Z190" s="23">
        <f t="shared" ca="1" si="58"/>
        <v>22.252153890215414</v>
      </c>
      <c r="AA190" s="23">
        <f t="shared" ca="1" si="59"/>
        <v>4.5974564378613545</v>
      </c>
      <c r="AB190" s="24">
        <f t="shared" ca="1" si="70"/>
        <v>2790.8704045328927</v>
      </c>
      <c r="AC190" s="23">
        <f t="shared" ca="1" si="71"/>
        <v>2795.4678609707539</v>
      </c>
    </row>
    <row r="191" spans="1:29" x14ac:dyDescent="0.25">
      <c r="A191" s="23">
        <f t="shared" ca="1" si="48"/>
        <v>2.3600879066738578</v>
      </c>
      <c r="B191" s="23">
        <f t="shared" ca="1" si="49"/>
        <v>1.773424475418931</v>
      </c>
      <c r="C191" s="24">
        <f t="shared" ca="1" si="60"/>
        <v>2338.3888019573874</v>
      </c>
      <c r="D191" s="23">
        <f t="shared" ca="1" si="61"/>
        <v>2340.1622264328062</v>
      </c>
      <c r="E191" s="22"/>
      <c r="F191" s="23">
        <f t="shared" ca="1" si="50"/>
        <v>15.648147751675385</v>
      </c>
      <c r="G191" s="23">
        <f t="shared" ca="1" si="51"/>
        <v>14.270550559729445</v>
      </c>
      <c r="H191" s="24">
        <f t="shared" ca="1" si="62"/>
        <v>2444.091366587214</v>
      </c>
      <c r="I191" s="23">
        <f t="shared" ca="1" si="63"/>
        <v>2458.3619171469436</v>
      </c>
      <c r="J191" s="22"/>
      <c r="K191" s="23">
        <f t="shared" ca="1" si="52"/>
        <v>0.29744550121323798</v>
      </c>
      <c r="L191" s="23">
        <f t="shared" ca="1" si="53"/>
        <v>15.361254637625715</v>
      </c>
      <c r="M191" s="24">
        <f t="shared" ca="1" si="64"/>
        <v>1879.0089610527241</v>
      </c>
      <c r="N191" s="23">
        <f t="shared" ca="1" si="65"/>
        <v>1894.3702156903498</v>
      </c>
      <c r="O191" s="22"/>
      <c r="P191" s="23">
        <f t="shared" ca="1" si="54"/>
        <v>6.1398349998560029</v>
      </c>
      <c r="Q191" s="23">
        <f t="shared" ca="1" si="55"/>
        <v>3.0464199486511179</v>
      </c>
      <c r="R191" s="24">
        <f t="shared" ca="1" si="66"/>
        <v>2035.6589898273432</v>
      </c>
      <c r="S191" s="23">
        <f t="shared" ca="1" si="67"/>
        <v>2038.7054097759944</v>
      </c>
      <c r="T191" s="22"/>
      <c r="U191" s="23">
        <f t="shared" ca="1" si="56"/>
        <v>5.4718813837518798</v>
      </c>
      <c r="V191" s="23">
        <f t="shared" ca="1" si="57"/>
        <v>5.1317952286640081</v>
      </c>
      <c r="W191" s="24">
        <f t="shared" ca="1" si="68"/>
        <v>2217.699249136243</v>
      </c>
      <c r="X191" s="23">
        <f t="shared" ca="1" si="69"/>
        <v>2222.831044364907</v>
      </c>
      <c r="Z191" s="23">
        <f t="shared" ca="1" si="58"/>
        <v>18.29586243966234</v>
      </c>
      <c r="AA191" s="23">
        <f t="shared" ca="1" si="59"/>
        <v>16.627276989210973</v>
      </c>
      <c r="AB191" s="24">
        <f t="shared" ca="1" si="70"/>
        <v>2813.7637234104163</v>
      </c>
      <c r="AC191" s="23">
        <f t="shared" ca="1" si="71"/>
        <v>2830.3910003996275</v>
      </c>
    </row>
    <row r="192" spans="1:29" x14ac:dyDescent="0.25">
      <c r="A192" s="23">
        <f t="shared" ca="1" si="48"/>
        <v>1.5125874059365771</v>
      </c>
      <c r="B192" s="23">
        <f t="shared" ca="1" si="49"/>
        <v>2.0038997599735588</v>
      </c>
      <c r="C192" s="24">
        <f t="shared" ca="1" si="60"/>
        <v>2341.6748138387429</v>
      </c>
      <c r="D192" s="23">
        <f t="shared" ca="1" si="61"/>
        <v>2343.6787135987165</v>
      </c>
      <c r="E192" s="22"/>
      <c r="F192" s="23">
        <f t="shared" ca="1" si="50"/>
        <v>8.9403541246511562</v>
      </c>
      <c r="G192" s="23">
        <f t="shared" ca="1" si="51"/>
        <v>0.7802447319963719</v>
      </c>
      <c r="H192" s="24">
        <f t="shared" ca="1" si="62"/>
        <v>2467.3022712715947</v>
      </c>
      <c r="I192" s="23">
        <f t="shared" ca="1" si="63"/>
        <v>2468.0825160035911</v>
      </c>
      <c r="J192" s="22"/>
      <c r="K192" s="23">
        <f t="shared" ca="1" si="52"/>
        <v>0.3881889625850638</v>
      </c>
      <c r="L192" s="23">
        <f t="shared" ca="1" si="53"/>
        <v>12.02842305334244</v>
      </c>
      <c r="M192" s="24">
        <f t="shared" ca="1" si="64"/>
        <v>1894.7584046529348</v>
      </c>
      <c r="N192" s="23">
        <f t="shared" ca="1" si="65"/>
        <v>1906.7868277062773</v>
      </c>
      <c r="O192" s="22"/>
      <c r="P192" s="23">
        <f t="shared" ca="1" si="54"/>
        <v>1.0982201158983593</v>
      </c>
      <c r="Q192" s="23">
        <f t="shared" ca="1" si="55"/>
        <v>8.2354877808196226E-4</v>
      </c>
      <c r="R192" s="24">
        <f t="shared" ca="1" si="66"/>
        <v>2039.8036298918928</v>
      </c>
      <c r="S192" s="23">
        <f t="shared" ca="1" si="67"/>
        <v>2039.8044534406708</v>
      </c>
      <c r="T192" s="22"/>
      <c r="U192" s="23">
        <f t="shared" ca="1" si="56"/>
        <v>6.1747304757099588</v>
      </c>
      <c r="V192" s="23">
        <f t="shared" ca="1" si="57"/>
        <v>8.600120191132353</v>
      </c>
      <c r="W192" s="24">
        <f t="shared" ca="1" si="68"/>
        <v>2229.0057748406171</v>
      </c>
      <c r="X192" s="23">
        <f t="shared" ca="1" si="69"/>
        <v>2237.6058950317492</v>
      </c>
      <c r="Z192" s="23">
        <f t="shared" ca="1" si="58"/>
        <v>6.478912731990877</v>
      </c>
      <c r="AA192" s="23">
        <f t="shared" ca="1" si="59"/>
        <v>3.5453559557768841</v>
      </c>
      <c r="AB192" s="24">
        <f t="shared" ca="1" si="70"/>
        <v>2836.8699131316184</v>
      </c>
      <c r="AC192" s="23">
        <f t="shared" ca="1" si="71"/>
        <v>2840.4152690873952</v>
      </c>
    </row>
    <row r="193" spans="1:29" x14ac:dyDescent="0.25">
      <c r="A193" s="23">
        <f t="shared" ca="1" si="48"/>
        <v>3.6671492832907155</v>
      </c>
      <c r="B193" s="23">
        <f t="shared" ca="1" si="49"/>
        <v>0.66551001381284236</v>
      </c>
      <c r="C193" s="24">
        <f t="shared" ca="1" si="60"/>
        <v>2347.3458628820072</v>
      </c>
      <c r="D193" s="23">
        <f t="shared" ca="1" si="61"/>
        <v>2348.0113728958199</v>
      </c>
      <c r="E193" s="22"/>
      <c r="F193" s="23">
        <f t="shared" ca="1" si="50"/>
        <v>4.1383069544309476</v>
      </c>
      <c r="G193" s="23">
        <f t="shared" ca="1" si="51"/>
        <v>1.7640947331981109</v>
      </c>
      <c r="H193" s="24">
        <f t="shared" ca="1" si="62"/>
        <v>2472.2208229580219</v>
      </c>
      <c r="I193" s="23">
        <f t="shared" ca="1" si="63"/>
        <v>2473.9849176912198</v>
      </c>
      <c r="J193" s="22"/>
      <c r="K193" s="23">
        <f t="shared" ca="1" si="52"/>
        <v>5.9372563336462179</v>
      </c>
      <c r="L193" s="23">
        <f t="shared" ca="1" si="53"/>
        <v>0.35845604883327464</v>
      </c>
      <c r="M193" s="24">
        <f t="shared" ca="1" si="64"/>
        <v>1912.7240840399236</v>
      </c>
      <c r="N193" s="23">
        <f t="shared" ca="1" si="65"/>
        <v>1913.0825400887568</v>
      </c>
      <c r="O193" s="22"/>
      <c r="P193" s="23">
        <f t="shared" ca="1" si="54"/>
        <v>15.701620690335247</v>
      </c>
      <c r="Q193" s="23">
        <f t="shared" ca="1" si="55"/>
        <v>14.767131601824781</v>
      </c>
      <c r="R193" s="24">
        <f t="shared" ca="1" si="66"/>
        <v>2055.5060741310062</v>
      </c>
      <c r="S193" s="23">
        <f t="shared" ca="1" si="67"/>
        <v>2070.2732057328312</v>
      </c>
      <c r="T193" s="22"/>
      <c r="U193" s="23">
        <f t="shared" ca="1" si="56"/>
        <v>1.3951431728370896</v>
      </c>
      <c r="V193" s="23">
        <f t="shared" ca="1" si="57"/>
        <v>10.354539549204672</v>
      </c>
      <c r="W193" s="24">
        <f t="shared" ca="1" si="68"/>
        <v>2239.0010382045862</v>
      </c>
      <c r="X193" s="23">
        <f t="shared" ca="1" si="69"/>
        <v>2249.3555777537908</v>
      </c>
      <c r="Z193" s="23">
        <f t="shared" ca="1" si="58"/>
        <v>5.7629335626968821E-2</v>
      </c>
      <c r="AA193" s="23">
        <f t="shared" ca="1" si="59"/>
        <v>2.0229296411477065</v>
      </c>
      <c r="AB193" s="24">
        <f t="shared" ca="1" si="70"/>
        <v>2840.4728984230223</v>
      </c>
      <c r="AC193" s="23">
        <f t="shared" ca="1" si="71"/>
        <v>2842.4958280641699</v>
      </c>
    </row>
    <row r="194" spans="1:29" x14ac:dyDescent="0.25">
      <c r="A194" s="23">
        <f t="shared" ca="1" si="48"/>
        <v>8.3503164351181756</v>
      </c>
      <c r="B194" s="23">
        <f t="shared" ca="1" si="49"/>
        <v>8.9760078207940417</v>
      </c>
      <c r="C194" s="24">
        <f t="shared" ca="1" si="60"/>
        <v>2356.3616893309381</v>
      </c>
      <c r="D194" s="23">
        <f t="shared" ca="1" si="61"/>
        <v>2365.3376971517323</v>
      </c>
      <c r="E194" s="22"/>
      <c r="F194" s="23">
        <f t="shared" ca="1" si="50"/>
        <v>0.48331382926496125</v>
      </c>
      <c r="G194" s="23">
        <f t="shared" ca="1" si="51"/>
        <v>1.6578818790771321</v>
      </c>
      <c r="H194" s="24">
        <f t="shared" ca="1" si="62"/>
        <v>2474.468231520485</v>
      </c>
      <c r="I194" s="23">
        <f t="shared" ca="1" si="63"/>
        <v>2476.1261133995622</v>
      </c>
      <c r="J194" s="22"/>
      <c r="K194" s="23">
        <f t="shared" ca="1" si="52"/>
        <v>8.7823702808427964</v>
      </c>
      <c r="L194" s="23">
        <f t="shared" ca="1" si="53"/>
        <v>2.4516348891518303</v>
      </c>
      <c r="M194" s="24">
        <f t="shared" ca="1" si="64"/>
        <v>1921.8649103695996</v>
      </c>
      <c r="N194" s="23">
        <f t="shared" ca="1" si="65"/>
        <v>1924.3165452587514</v>
      </c>
      <c r="O194" s="22"/>
      <c r="P194" s="23">
        <f t="shared" ca="1" si="54"/>
        <v>1.9680988590589834</v>
      </c>
      <c r="Q194" s="23">
        <f t="shared" ca="1" si="55"/>
        <v>7.4031324093802482</v>
      </c>
      <c r="R194" s="24">
        <f t="shared" ca="1" si="66"/>
        <v>2072.2413045918902</v>
      </c>
      <c r="S194" s="23">
        <f t="shared" ca="1" si="67"/>
        <v>2079.6444370012705</v>
      </c>
      <c r="T194" s="22"/>
      <c r="U194" s="23">
        <f t="shared" ca="1" si="56"/>
        <v>2.4738918934383114</v>
      </c>
      <c r="V194" s="23">
        <f t="shared" ca="1" si="57"/>
        <v>0.89505830074564319</v>
      </c>
      <c r="W194" s="24">
        <f t="shared" ca="1" si="68"/>
        <v>2251.829469647229</v>
      </c>
      <c r="X194" s="23">
        <f t="shared" ca="1" si="69"/>
        <v>2252.7245279479748</v>
      </c>
      <c r="Z194" s="23">
        <f t="shared" ca="1" si="58"/>
        <v>2.4817893265762532</v>
      </c>
      <c r="AA194" s="23">
        <f t="shared" ca="1" si="59"/>
        <v>0.60669229550818926</v>
      </c>
      <c r="AB194" s="24">
        <f t="shared" ca="1" si="70"/>
        <v>2844.9776173907462</v>
      </c>
      <c r="AC194" s="23">
        <f t="shared" ca="1" si="71"/>
        <v>2845.5843096862545</v>
      </c>
    </row>
    <row r="195" spans="1:29" x14ac:dyDescent="0.25">
      <c r="A195" s="23">
        <f t="shared" ca="1" si="48"/>
        <v>11.418597077872112</v>
      </c>
      <c r="B195" s="23">
        <f t="shared" ca="1" si="49"/>
        <v>0.59454467665254451</v>
      </c>
      <c r="C195" s="24">
        <f t="shared" ca="1" si="60"/>
        <v>2376.7562942296045</v>
      </c>
      <c r="D195" s="23">
        <f t="shared" ca="1" si="61"/>
        <v>2377.3508389062572</v>
      </c>
      <c r="E195" s="22"/>
      <c r="F195" s="23">
        <f t="shared" ca="1" si="50"/>
        <v>6.106505395682631</v>
      </c>
      <c r="G195" s="23">
        <f t="shared" ca="1" si="51"/>
        <v>7.9097098691906647</v>
      </c>
      <c r="H195" s="24">
        <f t="shared" ca="1" si="62"/>
        <v>2482.2326187952449</v>
      </c>
      <c r="I195" s="23">
        <f t="shared" ca="1" si="63"/>
        <v>2490.1423286644354</v>
      </c>
      <c r="J195" s="22"/>
      <c r="K195" s="23">
        <f t="shared" ca="1" si="52"/>
        <v>4.3412479120676126</v>
      </c>
      <c r="L195" s="23">
        <f t="shared" ca="1" si="53"/>
        <v>7.9079606646771836</v>
      </c>
      <c r="M195" s="24">
        <f t="shared" ca="1" si="64"/>
        <v>1928.6577931708189</v>
      </c>
      <c r="N195" s="23">
        <f t="shared" ca="1" si="65"/>
        <v>1936.565753835496</v>
      </c>
      <c r="O195" s="22"/>
      <c r="P195" s="23">
        <f t="shared" ca="1" si="54"/>
        <v>11.426362553802077</v>
      </c>
      <c r="Q195" s="23">
        <f t="shared" ca="1" si="55"/>
        <v>9.961101707509826</v>
      </c>
      <c r="R195" s="24">
        <f t="shared" ca="1" si="66"/>
        <v>2091.0707995550724</v>
      </c>
      <c r="S195" s="23">
        <f t="shared" ca="1" si="67"/>
        <v>2101.0319012625823</v>
      </c>
      <c r="T195" s="22"/>
      <c r="U195" s="23">
        <f t="shared" ca="1" si="56"/>
        <v>31.969205350005357</v>
      </c>
      <c r="V195" s="23">
        <f t="shared" ca="1" si="57"/>
        <v>5.6979457743490913</v>
      </c>
      <c r="W195" s="24">
        <f t="shared" ca="1" si="68"/>
        <v>2284.6937332979801</v>
      </c>
      <c r="X195" s="23">
        <f t="shared" ca="1" si="69"/>
        <v>2290.3916790723292</v>
      </c>
      <c r="Z195" s="23">
        <f t="shared" ca="1" si="58"/>
        <v>0.31596292263982301</v>
      </c>
      <c r="AA195" s="23">
        <f t="shared" ca="1" si="59"/>
        <v>3.0726015235751647</v>
      </c>
      <c r="AB195" s="24">
        <f t="shared" ca="1" si="70"/>
        <v>2845.9002726088943</v>
      </c>
      <c r="AC195" s="23">
        <f t="shared" ca="1" si="71"/>
        <v>2848.9728741324693</v>
      </c>
    </row>
    <row r="196" spans="1:29" x14ac:dyDescent="0.25">
      <c r="A196" s="23">
        <f t="shared" ca="1" si="48"/>
        <v>12.315900396978952</v>
      </c>
      <c r="B196" s="23">
        <f t="shared" ca="1" si="49"/>
        <v>3.0261840691920194</v>
      </c>
      <c r="C196" s="24">
        <f t="shared" ca="1" si="60"/>
        <v>2389.6667393032362</v>
      </c>
      <c r="D196" s="23">
        <f t="shared" ca="1" si="61"/>
        <v>2392.6929233724281</v>
      </c>
      <c r="E196" s="22"/>
      <c r="F196" s="23">
        <f t="shared" ca="1" si="50"/>
        <v>2.4688747473847013</v>
      </c>
      <c r="G196" s="23">
        <f t="shared" ca="1" si="51"/>
        <v>5.278302379172235</v>
      </c>
      <c r="H196" s="24">
        <f t="shared" ca="1" si="62"/>
        <v>2492.61120341182</v>
      </c>
      <c r="I196" s="23">
        <f t="shared" ca="1" si="63"/>
        <v>2497.8895057909922</v>
      </c>
      <c r="J196" s="22"/>
      <c r="K196" s="23">
        <f t="shared" ca="1" si="52"/>
        <v>1.1971810407897157</v>
      </c>
      <c r="L196" s="23">
        <f t="shared" ca="1" si="53"/>
        <v>2.7853711712705134</v>
      </c>
      <c r="M196" s="24">
        <f t="shared" ca="1" si="64"/>
        <v>1937.7629348762857</v>
      </c>
      <c r="N196" s="23">
        <f t="shared" ca="1" si="65"/>
        <v>1940.5483060475563</v>
      </c>
      <c r="O196" s="22"/>
      <c r="P196" s="23">
        <f t="shared" ca="1" si="54"/>
        <v>9.40387549848802</v>
      </c>
      <c r="Q196" s="23">
        <f t="shared" ca="1" si="55"/>
        <v>8.7709020507576358</v>
      </c>
      <c r="R196" s="24">
        <f t="shared" ca="1" si="66"/>
        <v>2110.4357767610704</v>
      </c>
      <c r="S196" s="23">
        <f t="shared" ca="1" si="67"/>
        <v>2119.2066788118282</v>
      </c>
      <c r="T196" s="22"/>
      <c r="U196" s="23">
        <f t="shared" ca="1" si="56"/>
        <v>12.111237430555081</v>
      </c>
      <c r="V196" s="23">
        <f t="shared" ca="1" si="57"/>
        <v>13.543886842489551</v>
      </c>
      <c r="W196" s="24">
        <f t="shared" ca="1" si="68"/>
        <v>2302.5029165028841</v>
      </c>
      <c r="X196" s="23">
        <f t="shared" ca="1" si="69"/>
        <v>2316.0468033453735</v>
      </c>
      <c r="Z196" s="23">
        <f t="shared" ca="1" si="58"/>
        <v>5.8221321734322276</v>
      </c>
      <c r="AA196" s="23">
        <f t="shared" ca="1" si="59"/>
        <v>2.0409344288338431</v>
      </c>
      <c r="AB196" s="24">
        <f t="shared" ca="1" si="70"/>
        <v>2854.7950063059016</v>
      </c>
      <c r="AC196" s="23">
        <f t="shared" ca="1" si="71"/>
        <v>2856.8359407347352</v>
      </c>
    </row>
    <row r="197" spans="1:29" x14ac:dyDescent="0.25">
      <c r="A197" s="23">
        <f t="shared" ca="1" si="48"/>
        <v>6.4555930006555018</v>
      </c>
      <c r="B197" s="23">
        <f t="shared" ca="1" si="49"/>
        <v>0.5019547197815547</v>
      </c>
      <c r="C197" s="24">
        <f t="shared" ca="1" si="60"/>
        <v>2399.1485163730836</v>
      </c>
      <c r="D197" s="23">
        <f t="shared" ca="1" si="61"/>
        <v>2399.6504710928652</v>
      </c>
      <c r="E197" s="22"/>
      <c r="F197" s="23">
        <f t="shared" ca="1" si="50"/>
        <v>7.8302075848919896</v>
      </c>
      <c r="G197" s="23">
        <f t="shared" ca="1" si="51"/>
        <v>11.54427101562132</v>
      </c>
      <c r="H197" s="24">
        <f t="shared" ca="1" si="62"/>
        <v>2505.7197133758841</v>
      </c>
      <c r="I197" s="23">
        <f t="shared" ca="1" si="63"/>
        <v>2517.2639843915053</v>
      </c>
      <c r="J197" s="22"/>
      <c r="K197" s="23">
        <f t="shared" ca="1" si="52"/>
        <v>3.7503987732199779</v>
      </c>
      <c r="L197" s="23">
        <f t="shared" ca="1" si="53"/>
        <v>0.79245360592064751</v>
      </c>
      <c r="M197" s="24">
        <f t="shared" ca="1" si="64"/>
        <v>1944.2987048207763</v>
      </c>
      <c r="N197" s="23">
        <f t="shared" ca="1" si="65"/>
        <v>1945.0911584266969</v>
      </c>
      <c r="O197" s="22"/>
      <c r="P197" s="23">
        <f t="shared" ca="1" si="54"/>
        <v>6.2441892981924454</v>
      </c>
      <c r="Q197" s="23">
        <f t="shared" ca="1" si="55"/>
        <v>2.5596435755352069</v>
      </c>
      <c r="R197" s="24">
        <f t="shared" ca="1" si="66"/>
        <v>2125.4508681100206</v>
      </c>
      <c r="S197" s="23">
        <f t="shared" ca="1" si="67"/>
        <v>2128.0105116855557</v>
      </c>
      <c r="T197" s="22"/>
      <c r="U197" s="23">
        <f t="shared" ca="1" si="56"/>
        <v>1.4897785166370427</v>
      </c>
      <c r="V197" s="23">
        <f t="shared" ca="1" si="57"/>
        <v>1.9768818729168014</v>
      </c>
      <c r="W197" s="24">
        <f t="shared" ca="1" si="68"/>
        <v>2317.5365818620107</v>
      </c>
      <c r="X197" s="23">
        <f t="shared" ca="1" si="69"/>
        <v>2319.5134637349274</v>
      </c>
      <c r="Z197" s="23">
        <f t="shared" ca="1" si="58"/>
        <v>1.483627415882266E-2</v>
      </c>
      <c r="AA197" s="23">
        <f t="shared" ca="1" si="59"/>
        <v>2.2292494149114752</v>
      </c>
      <c r="AB197" s="24">
        <f t="shared" ca="1" si="70"/>
        <v>2856.8507770088941</v>
      </c>
      <c r="AC197" s="23">
        <f t="shared" ca="1" si="71"/>
        <v>2859.0800264238055</v>
      </c>
    </row>
    <row r="198" spans="1:29" x14ac:dyDescent="0.25">
      <c r="A198" s="23">
        <f t="shared" ca="1" si="48"/>
        <v>7.719543143443512</v>
      </c>
      <c r="B198" s="23">
        <f t="shared" ca="1" si="49"/>
        <v>8.9565661730846818E-2</v>
      </c>
      <c r="C198" s="24">
        <f t="shared" ca="1" si="60"/>
        <v>2407.3700142363086</v>
      </c>
      <c r="D198" s="23">
        <f t="shared" ca="1" si="61"/>
        <v>2407.4595798980395</v>
      </c>
      <c r="E198" s="22"/>
      <c r="F198" s="23">
        <f t="shared" ca="1" si="50"/>
        <v>1.9315630690197134</v>
      </c>
      <c r="G198" s="23">
        <f t="shared" ca="1" si="51"/>
        <v>1.6217062569186147</v>
      </c>
      <c r="H198" s="24">
        <f t="shared" ca="1" si="62"/>
        <v>2519.1955474605252</v>
      </c>
      <c r="I198" s="23">
        <f t="shared" ca="1" si="63"/>
        <v>2520.8172537174437</v>
      </c>
      <c r="J198" s="22"/>
      <c r="K198" s="23">
        <f t="shared" ca="1" si="52"/>
        <v>7.8133240563916813</v>
      </c>
      <c r="L198" s="23">
        <f t="shared" ca="1" si="53"/>
        <v>6.2334950939122509</v>
      </c>
      <c r="M198" s="24">
        <f t="shared" ca="1" si="64"/>
        <v>1952.9044824830885</v>
      </c>
      <c r="N198" s="23">
        <f t="shared" ca="1" si="65"/>
        <v>1959.1379775770008</v>
      </c>
      <c r="O198" s="22"/>
      <c r="P198" s="23">
        <f t="shared" ca="1" si="54"/>
        <v>1.1939676992664885</v>
      </c>
      <c r="Q198" s="23">
        <f t="shared" ca="1" si="55"/>
        <v>5.0349809552903588</v>
      </c>
      <c r="R198" s="24">
        <f t="shared" ca="1" si="66"/>
        <v>2129.2044793848222</v>
      </c>
      <c r="S198" s="23">
        <f t="shared" ca="1" si="67"/>
        <v>2134.2394603401126</v>
      </c>
      <c r="T198" s="22"/>
      <c r="U198" s="23">
        <f t="shared" ca="1" si="56"/>
        <v>11.055938548853923</v>
      </c>
      <c r="V198" s="23">
        <f t="shared" ca="1" si="57"/>
        <v>13.510248695885071</v>
      </c>
      <c r="W198" s="24">
        <f t="shared" ca="1" si="68"/>
        <v>2330.5694022837815</v>
      </c>
      <c r="X198" s="23">
        <f t="shared" ca="1" si="69"/>
        <v>2344.0796509796664</v>
      </c>
      <c r="Z198" s="23">
        <f t="shared" ca="1" si="58"/>
        <v>6.2651105579434707E-2</v>
      </c>
      <c r="AA198" s="23">
        <f t="shared" ca="1" si="59"/>
        <v>2.3502533453911885</v>
      </c>
      <c r="AB198" s="24">
        <f t="shared" ca="1" si="70"/>
        <v>2859.1426775293849</v>
      </c>
      <c r="AC198" s="23">
        <f t="shared" ca="1" si="71"/>
        <v>2861.492930874776</v>
      </c>
    </row>
    <row r="199" spans="1:29" x14ac:dyDescent="0.25">
      <c r="A199" s="23">
        <f t="shared" ca="1" si="48"/>
        <v>11.920935672973288</v>
      </c>
      <c r="B199" s="23">
        <f t="shared" ca="1" si="49"/>
        <v>4.0220265302972376</v>
      </c>
      <c r="C199" s="24">
        <f t="shared" ca="1" si="60"/>
        <v>2419.3805155710129</v>
      </c>
      <c r="D199" s="23">
        <f t="shared" ca="1" si="61"/>
        <v>2423.4025421013102</v>
      </c>
      <c r="E199" s="22"/>
      <c r="F199" s="23">
        <f t="shared" ca="1" si="50"/>
        <v>11.248331270649494</v>
      </c>
      <c r="G199" s="23">
        <f t="shared" ca="1" si="51"/>
        <v>6.6974817558063808</v>
      </c>
      <c r="H199" s="24">
        <f t="shared" ca="1" si="62"/>
        <v>2532.0655849880932</v>
      </c>
      <c r="I199" s="23">
        <f t="shared" ca="1" si="63"/>
        <v>2538.7630667438993</v>
      </c>
      <c r="J199" s="22"/>
      <c r="K199" s="23">
        <f t="shared" ca="1" si="52"/>
        <v>5.8119623101653994</v>
      </c>
      <c r="L199" s="23">
        <f t="shared" ca="1" si="53"/>
        <v>1.2122198040837557</v>
      </c>
      <c r="M199" s="24">
        <f t="shared" ca="1" si="64"/>
        <v>1964.9499398871662</v>
      </c>
      <c r="N199" s="23">
        <f t="shared" ca="1" si="65"/>
        <v>1966.1621596912501</v>
      </c>
      <c r="O199" s="22"/>
      <c r="P199" s="23">
        <f t="shared" ca="1" si="54"/>
        <v>1.532305350440976</v>
      </c>
      <c r="Q199" s="23">
        <f t="shared" ca="1" si="55"/>
        <v>0.77177357736957031</v>
      </c>
      <c r="R199" s="24">
        <f t="shared" ca="1" si="66"/>
        <v>2135.7717656905534</v>
      </c>
      <c r="S199" s="23">
        <f t="shared" ca="1" si="67"/>
        <v>2136.5435392679228</v>
      </c>
      <c r="T199" s="22"/>
      <c r="U199" s="23">
        <f t="shared" ca="1" si="56"/>
        <v>4.7591113140098287</v>
      </c>
      <c r="V199" s="23">
        <f t="shared" ca="1" si="57"/>
        <v>0.74661796026345439</v>
      </c>
      <c r="W199" s="24">
        <f t="shared" ca="1" si="68"/>
        <v>2348.8387622936762</v>
      </c>
      <c r="X199" s="23">
        <f t="shared" ca="1" si="69"/>
        <v>2349.5853802539395</v>
      </c>
      <c r="Z199" s="23">
        <f t="shared" ca="1" si="58"/>
        <v>9.4853188647988969</v>
      </c>
      <c r="AA199" s="23">
        <f t="shared" ca="1" si="59"/>
        <v>3.3139094806972715</v>
      </c>
      <c r="AB199" s="24">
        <f t="shared" ca="1" si="70"/>
        <v>2870.9782497395749</v>
      </c>
      <c r="AC199" s="23">
        <f t="shared" ca="1" si="71"/>
        <v>2874.2921592202724</v>
      </c>
    </row>
    <row r="200" spans="1:29" x14ac:dyDescent="0.25">
      <c r="A200" s="23">
        <f t="shared" ca="1" si="48"/>
        <v>10.78006394206329</v>
      </c>
      <c r="B200" s="23">
        <f t="shared" ca="1" si="49"/>
        <v>6.8175867622724633</v>
      </c>
      <c r="C200" s="24">
        <f t="shared" ca="1" si="60"/>
        <v>2434.1826060433737</v>
      </c>
      <c r="D200" s="23">
        <f t="shared" ca="1" si="61"/>
        <v>2441.0001928056463</v>
      </c>
      <c r="E200" s="22"/>
      <c r="F200" s="23">
        <f t="shared" ca="1" si="50"/>
        <v>0.22167677619426365</v>
      </c>
      <c r="G200" s="23">
        <f t="shared" ca="1" si="51"/>
        <v>2.3672652044940126</v>
      </c>
      <c r="H200" s="24">
        <f t="shared" ca="1" si="62"/>
        <v>2538.9847435200936</v>
      </c>
      <c r="I200" s="23">
        <f t="shared" ca="1" si="63"/>
        <v>2541.3520087245874</v>
      </c>
      <c r="J200" s="22"/>
      <c r="K200" s="23">
        <f t="shared" ca="1" si="52"/>
        <v>7.3163430259600597</v>
      </c>
      <c r="L200" s="23">
        <f t="shared" ca="1" si="53"/>
        <v>0.30048400546771026</v>
      </c>
      <c r="M200" s="24">
        <f t="shared" ca="1" si="64"/>
        <v>1973.4785027172102</v>
      </c>
      <c r="N200" s="23">
        <f t="shared" ca="1" si="65"/>
        <v>1973.7789867226779</v>
      </c>
      <c r="O200" s="22"/>
      <c r="P200" s="23">
        <f t="shared" ca="1" si="54"/>
        <v>6.4511983010343004</v>
      </c>
      <c r="Q200" s="23">
        <f t="shared" ca="1" si="55"/>
        <v>3.8994159177946801</v>
      </c>
      <c r="R200" s="24">
        <f t="shared" ca="1" si="66"/>
        <v>2142.9947375689571</v>
      </c>
      <c r="S200" s="23">
        <f t="shared" ca="1" si="67"/>
        <v>2146.8941534867517</v>
      </c>
      <c r="T200" s="22"/>
      <c r="U200" s="23">
        <f t="shared" ca="1" si="56"/>
        <v>21.569958537441149</v>
      </c>
      <c r="V200" s="23">
        <f t="shared" ca="1" si="57"/>
        <v>0.17569621609330516</v>
      </c>
      <c r="W200" s="24">
        <f t="shared" ca="1" si="68"/>
        <v>2371.1553387913805</v>
      </c>
      <c r="X200" s="23">
        <f t="shared" ca="1" si="69"/>
        <v>2371.3310350074739</v>
      </c>
      <c r="Z200" s="23">
        <f t="shared" ca="1" si="58"/>
        <v>26.920353252702693</v>
      </c>
      <c r="AA200" s="23">
        <f t="shared" ca="1" si="59"/>
        <v>0.57363397663266713</v>
      </c>
      <c r="AB200" s="24">
        <f t="shared" ca="1" si="70"/>
        <v>2901.212512472975</v>
      </c>
      <c r="AC200" s="23">
        <f t="shared" ca="1" si="71"/>
        <v>2901.7861464496077</v>
      </c>
    </row>
    <row r="201" spans="1:29" x14ac:dyDescent="0.25">
      <c r="A201" s="23">
        <f t="shared" ca="1" si="48"/>
        <v>2.3442667130835058</v>
      </c>
      <c r="B201" s="23">
        <f t="shared" ca="1" si="49"/>
        <v>4.5534179143009101</v>
      </c>
      <c r="C201" s="24">
        <f t="shared" ca="1" si="60"/>
        <v>2443.3444595187298</v>
      </c>
      <c r="D201" s="23">
        <f t="shared" ca="1" si="61"/>
        <v>2447.8978774330308</v>
      </c>
      <c r="E201" s="22"/>
      <c r="F201" s="23">
        <f t="shared" ca="1" si="50"/>
        <v>2.7606041578120624</v>
      </c>
      <c r="G201" s="23">
        <f t="shared" ca="1" si="51"/>
        <v>9.4700930294497994</v>
      </c>
      <c r="H201" s="24">
        <f t="shared" ca="1" si="62"/>
        <v>2544.1126128823994</v>
      </c>
      <c r="I201" s="23">
        <f t="shared" ca="1" si="63"/>
        <v>2553.5827059118492</v>
      </c>
      <c r="J201" s="22"/>
      <c r="K201" s="23">
        <f t="shared" ca="1" si="52"/>
        <v>0.49624471443080947</v>
      </c>
      <c r="L201" s="23">
        <f t="shared" ca="1" si="53"/>
        <v>2.3692393684335529</v>
      </c>
      <c r="M201" s="24">
        <f t="shared" ca="1" si="64"/>
        <v>1974.2752314371087</v>
      </c>
      <c r="N201" s="23">
        <f t="shared" ca="1" si="65"/>
        <v>1976.6444708055421</v>
      </c>
      <c r="O201" s="22"/>
      <c r="P201" s="23">
        <f t="shared" ca="1" si="54"/>
        <v>4.9941184500506495</v>
      </c>
      <c r="Q201" s="23">
        <f t="shared" ca="1" si="55"/>
        <v>0.59027658083076195</v>
      </c>
      <c r="R201" s="24">
        <f t="shared" ca="1" si="66"/>
        <v>2151.8882719368025</v>
      </c>
      <c r="S201" s="23">
        <f t="shared" ca="1" si="67"/>
        <v>2152.4785485176335</v>
      </c>
      <c r="T201" s="22"/>
      <c r="U201" s="23">
        <f t="shared" ca="1" si="56"/>
        <v>9.2597561039304086</v>
      </c>
      <c r="V201" s="23">
        <f t="shared" ca="1" si="57"/>
        <v>5.1846127982535775</v>
      </c>
      <c r="W201" s="24">
        <f t="shared" ca="1" si="68"/>
        <v>2380.5907911114045</v>
      </c>
      <c r="X201" s="23">
        <f t="shared" ca="1" si="69"/>
        <v>2385.7754039096581</v>
      </c>
      <c r="Z201" s="23">
        <f t="shared" ca="1" si="58"/>
        <v>5.4325404561683674</v>
      </c>
      <c r="AA201" s="23">
        <f t="shared" ca="1" si="59"/>
        <v>1.9915348029798283</v>
      </c>
      <c r="AB201" s="24">
        <f t="shared" ca="1" si="70"/>
        <v>2907.2186869057759</v>
      </c>
      <c r="AC201" s="23">
        <f t="shared" ca="1" si="71"/>
        <v>2909.2102217087559</v>
      </c>
    </row>
    <row r="202" spans="1:29" x14ac:dyDescent="0.25">
      <c r="A202" s="23">
        <f t="shared" ca="1" si="48"/>
        <v>5.0395762979087761</v>
      </c>
      <c r="B202" s="23">
        <f t="shared" ca="1" si="49"/>
        <v>6.6913819292473269</v>
      </c>
      <c r="C202" s="24">
        <f t="shared" ca="1" si="60"/>
        <v>2452.9374537309395</v>
      </c>
      <c r="D202" s="23">
        <f t="shared" ca="1" si="61"/>
        <v>2459.6288356601867</v>
      </c>
      <c r="E202" s="22"/>
      <c r="F202" s="23">
        <f t="shared" ca="1" si="50"/>
        <v>0.91704079613303635</v>
      </c>
      <c r="G202" s="23">
        <f t="shared" ca="1" si="51"/>
        <v>9.3337243081171417E-2</v>
      </c>
      <c r="H202" s="24">
        <f t="shared" ca="1" si="62"/>
        <v>2554.499746707982</v>
      </c>
      <c r="I202" s="23">
        <f t="shared" ca="1" si="63"/>
        <v>2554.5930839510634</v>
      </c>
      <c r="J202" s="22"/>
      <c r="K202" s="23">
        <f t="shared" ca="1" si="52"/>
        <v>1.7186009290870963</v>
      </c>
      <c r="L202" s="23">
        <f t="shared" ca="1" si="53"/>
        <v>9.0301077523944411</v>
      </c>
      <c r="M202" s="24">
        <f t="shared" ca="1" si="64"/>
        <v>1978.3630717346293</v>
      </c>
      <c r="N202" s="23">
        <f t="shared" ca="1" si="65"/>
        <v>1987.3931794870239</v>
      </c>
      <c r="O202" s="22"/>
      <c r="P202" s="23">
        <f t="shared" ca="1" si="54"/>
        <v>1.2599178714546035</v>
      </c>
      <c r="Q202" s="23">
        <f t="shared" ca="1" si="55"/>
        <v>12.46068567305651</v>
      </c>
      <c r="R202" s="24">
        <f t="shared" ca="1" si="66"/>
        <v>2153.738466389088</v>
      </c>
      <c r="S202" s="23">
        <f t="shared" ca="1" si="67"/>
        <v>2166.1991520621445</v>
      </c>
      <c r="T202" s="22"/>
      <c r="U202" s="23">
        <f t="shared" ca="1" si="56"/>
        <v>2.7141086139415238</v>
      </c>
      <c r="V202" s="23">
        <f t="shared" ca="1" si="57"/>
        <v>0.20277261594149965</v>
      </c>
      <c r="W202" s="24">
        <f t="shared" ca="1" si="68"/>
        <v>2388.4895125235994</v>
      </c>
      <c r="X202" s="23">
        <f t="shared" ca="1" si="69"/>
        <v>2388.6922851395407</v>
      </c>
      <c r="Z202" s="23">
        <f t="shared" ca="1" si="58"/>
        <v>24.797778292105416</v>
      </c>
      <c r="AA202" s="23">
        <f t="shared" ca="1" si="59"/>
        <v>1.7281056214889268</v>
      </c>
      <c r="AB202" s="24">
        <f t="shared" ca="1" si="70"/>
        <v>2934.0080000008611</v>
      </c>
      <c r="AC202" s="23">
        <f t="shared" ca="1" si="71"/>
        <v>2935.7361056223499</v>
      </c>
    </row>
    <row r="203" spans="1:29" x14ac:dyDescent="0.25">
      <c r="A203" s="23">
        <f t="shared" ca="1" si="48"/>
        <v>14.401258257580812</v>
      </c>
      <c r="B203" s="23">
        <f t="shared" ca="1" si="49"/>
        <v>9.6375348800245462</v>
      </c>
      <c r="C203" s="24">
        <f t="shared" ca="1" si="60"/>
        <v>2474.0300939177673</v>
      </c>
      <c r="D203" s="23">
        <f t="shared" ca="1" si="61"/>
        <v>2483.6676287977921</v>
      </c>
      <c r="E203" s="22"/>
      <c r="F203" s="23">
        <f t="shared" ca="1" si="50"/>
        <v>1.3316230270834943</v>
      </c>
      <c r="G203" s="23">
        <f t="shared" ca="1" si="51"/>
        <v>4.6372852739957269</v>
      </c>
      <c r="H203" s="24">
        <f t="shared" ca="1" si="62"/>
        <v>2555.9247069781468</v>
      </c>
      <c r="I203" s="23">
        <f t="shared" ca="1" si="63"/>
        <v>2560.5619922521423</v>
      </c>
      <c r="J203" s="22"/>
      <c r="K203" s="23">
        <f t="shared" ca="1" si="52"/>
        <v>2.1103515363351306</v>
      </c>
      <c r="L203" s="23">
        <f t="shared" ca="1" si="53"/>
        <v>2.3539007168173223</v>
      </c>
      <c r="M203" s="24">
        <f t="shared" ca="1" si="64"/>
        <v>1989.5035310233591</v>
      </c>
      <c r="N203" s="23">
        <f t="shared" ca="1" si="65"/>
        <v>1991.8574317401765</v>
      </c>
      <c r="O203" s="22"/>
      <c r="P203" s="23">
        <f t="shared" ca="1" si="54"/>
        <v>2.9614655040455307</v>
      </c>
      <c r="Q203" s="23">
        <f t="shared" ca="1" si="55"/>
        <v>2.6153111306331365</v>
      </c>
      <c r="R203" s="24">
        <f t="shared" ca="1" si="66"/>
        <v>2169.16061756619</v>
      </c>
      <c r="S203" s="23">
        <f t="shared" ca="1" si="67"/>
        <v>2171.775928696823</v>
      </c>
      <c r="T203" s="22"/>
      <c r="U203" s="23">
        <f t="shared" ca="1" si="56"/>
        <v>1.4643688993008692</v>
      </c>
      <c r="V203" s="23">
        <f t="shared" ca="1" si="57"/>
        <v>7.1466622036445147</v>
      </c>
      <c r="W203" s="24">
        <f t="shared" ca="1" si="68"/>
        <v>2390.1566540388417</v>
      </c>
      <c r="X203" s="23">
        <f t="shared" ca="1" si="69"/>
        <v>2397.3033162424863</v>
      </c>
      <c r="Z203" s="23">
        <f t="shared" ca="1" si="58"/>
        <v>2.558891233378993</v>
      </c>
      <c r="AA203" s="23">
        <f t="shared" ca="1" si="59"/>
        <v>7.5891473885892582</v>
      </c>
      <c r="AB203" s="24">
        <f t="shared" ca="1" si="70"/>
        <v>2938.2949968557291</v>
      </c>
      <c r="AC203" s="23">
        <f t="shared" ca="1" si="71"/>
        <v>2945.8841442443186</v>
      </c>
    </row>
    <row r="204" spans="1:29" x14ac:dyDescent="0.25">
      <c r="A204" s="23">
        <f t="shared" ca="1" si="48"/>
        <v>1.2442975301074723</v>
      </c>
      <c r="B204" s="23">
        <f t="shared" ca="1" si="49"/>
        <v>5.3139854063517253</v>
      </c>
      <c r="C204" s="24">
        <f t="shared" ca="1" si="60"/>
        <v>2484.9119263278994</v>
      </c>
      <c r="D204" s="23">
        <f t="shared" ca="1" si="61"/>
        <v>2490.225911734251</v>
      </c>
      <c r="E204" s="22"/>
      <c r="F204" s="23">
        <f t="shared" ca="1" si="50"/>
        <v>8.1481637272403942E-2</v>
      </c>
      <c r="G204" s="23">
        <f t="shared" ca="1" si="51"/>
        <v>0.24535420217738577</v>
      </c>
      <c r="H204" s="24">
        <f t="shared" ca="1" si="62"/>
        <v>2560.6434738894145</v>
      </c>
      <c r="I204" s="23">
        <f t="shared" ca="1" si="63"/>
        <v>2560.8888280915917</v>
      </c>
      <c r="J204" s="22"/>
      <c r="K204" s="23">
        <f t="shared" ca="1" si="52"/>
        <v>2.8565926704704374</v>
      </c>
      <c r="L204" s="23">
        <f t="shared" ca="1" si="53"/>
        <v>14.035657998395845</v>
      </c>
      <c r="M204" s="24">
        <f t="shared" ca="1" si="64"/>
        <v>1994.714024410647</v>
      </c>
      <c r="N204" s="23">
        <f t="shared" ca="1" si="65"/>
        <v>2008.7496824090429</v>
      </c>
      <c r="O204" s="22"/>
      <c r="P204" s="23">
        <f t="shared" ca="1" si="54"/>
        <v>7.7762313692691372</v>
      </c>
      <c r="Q204" s="23">
        <f t="shared" ca="1" si="55"/>
        <v>3.2474301976800573</v>
      </c>
      <c r="R204" s="24">
        <f t="shared" ca="1" si="66"/>
        <v>2179.5521600660923</v>
      </c>
      <c r="S204" s="23">
        <f t="shared" ca="1" si="67"/>
        <v>2182.7995902637722</v>
      </c>
      <c r="T204" s="22"/>
      <c r="U204" s="23">
        <f t="shared" ca="1" si="56"/>
        <v>4.7044893969333996</v>
      </c>
      <c r="V204" s="23">
        <f t="shared" ca="1" si="57"/>
        <v>0.81864365912626313</v>
      </c>
      <c r="W204" s="24">
        <f t="shared" ca="1" si="68"/>
        <v>2402.0078056394195</v>
      </c>
      <c r="X204" s="23">
        <f t="shared" ca="1" si="69"/>
        <v>2402.8264492985459</v>
      </c>
      <c r="Z204" s="23">
        <f t="shared" ca="1" si="58"/>
        <v>6.1724434234290184</v>
      </c>
      <c r="AA204" s="23">
        <f t="shared" ca="1" si="59"/>
        <v>4.5194451759819101</v>
      </c>
      <c r="AB204" s="24">
        <f t="shared" ca="1" si="70"/>
        <v>2952.0565876677474</v>
      </c>
      <c r="AC204" s="23">
        <f t="shared" ca="1" si="71"/>
        <v>2956.5760328437295</v>
      </c>
    </row>
    <row r="205" spans="1:29" x14ac:dyDescent="0.25">
      <c r="A205" s="23">
        <f t="shared" ca="1" si="48"/>
        <v>0.23492615129168015</v>
      </c>
      <c r="B205" s="23">
        <f t="shared" ca="1" si="49"/>
        <v>24.093935152506891</v>
      </c>
      <c r="C205" s="24">
        <f t="shared" ca="1" si="60"/>
        <v>2490.4608378855428</v>
      </c>
      <c r="D205" s="23">
        <f t="shared" ca="1" si="61"/>
        <v>2514.5547730380495</v>
      </c>
      <c r="E205" s="22"/>
      <c r="F205" s="23">
        <f t="shared" ca="1" si="50"/>
        <v>25.176009561466611</v>
      </c>
      <c r="G205" s="23">
        <f t="shared" ca="1" si="51"/>
        <v>4.1098145238905444</v>
      </c>
      <c r="H205" s="24">
        <f t="shared" ca="1" si="62"/>
        <v>2586.0648376530585</v>
      </c>
      <c r="I205" s="23">
        <f t="shared" ca="1" si="63"/>
        <v>2590.1746521769492</v>
      </c>
      <c r="J205" s="22"/>
      <c r="K205" s="23">
        <f t="shared" ca="1" si="52"/>
        <v>0.13455893418155776</v>
      </c>
      <c r="L205" s="23">
        <f t="shared" ca="1" si="53"/>
        <v>1.4483572547833823</v>
      </c>
      <c r="M205" s="24">
        <f t="shared" ca="1" si="64"/>
        <v>2008.8842413432244</v>
      </c>
      <c r="N205" s="23">
        <f t="shared" ca="1" si="65"/>
        <v>2010.3325985980077</v>
      </c>
      <c r="O205" s="22"/>
      <c r="P205" s="23">
        <f t="shared" ca="1" si="54"/>
        <v>4.3615092450417619</v>
      </c>
      <c r="Q205" s="23">
        <f t="shared" ca="1" si="55"/>
        <v>1.7731161905800441</v>
      </c>
      <c r="R205" s="24">
        <f t="shared" ca="1" si="66"/>
        <v>2187.161099508814</v>
      </c>
      <c r="S205" s="23">
        <f t="shared" ca="1" si="67"/>
        <v>2188.9342156993939</v>
      </c>
      <c r="T205" s="22"/>
      <c r="U205" s="23">
        <f t="shared" ca="1" si="56"/>
        <v>0.42991401341938912</v>
      </c>
      <c r="V205" s="23">
        <f t="shared" ca="1" si="57"/>
        <v>0.10302214983537843</v>
      </c>
      <c r="W205" s="24">
        <f t="shared" ca="1" si="68"/>
        <v>2403.2563633119653</v>
      </c>
      <c r="X205" s="23">
        <f t="shared" ca="1" si="69"/>
        <v>2403.3593854618007</v>
      </c>
      <c r="Z205" s="23">
        <f t="shared" ca="1" si="58"/>
        <v>13.894959496294133</v>
      </c>
      <c r="AA205" s="23">
        <f t="shared" ca="1" si="59"/>
        <v>12.76961553681106</v>
      </c>
      <c r="AB205" s="24">
        <f t="shared" ca="1" si="70"/>
        <v>2970.4709923400237</v>
      </c>
      <c r="AC205" s="23">
        <f t="shared" ca="1" si="71"/>
        <v>2983.2406078768349</v>
      </c>
    </row>
    <row r="206" spans="1:29" x14ac:dyDescent="0.25">
      <c r="A206" s="23">
        <f t="shared" ref="A206:A269" ca="1" si="72">((-LN(1-RAND()))/$C$9)</f>
        <v>20.263550224584286</v>
      </c>
      <c r="B206" s="23">
        <f t="shared" ref="B206:B269" ca="1" si="73">((-LN(1-RAND()))/$C$10)</f>
        <v>0.73295496835806417</v>
      </c>
      <c r="C206" s="24">
        <f t="shared" ca="1" si="60"/>
        <v>2534.8183232626338</v>
      </c>
      <c r="D206" s="23">
        <f t="shared" ca="1" si="61"/>
        <v>2535.551278230992</v>
      </c>
      <c r="E206" s="22"/>
      <c r="F206" s="23">
        <f t="shared" ref="F206:F269" ca="1" si="74">((-LN(1-RAND()))/$H$9)</f>
        <v>14.325342716728402</v>
      </c>
      <c r="G206" s="23">
        <f t="shared" ref="G206:G269" ca="1" si="75">((-LN(1-RAND()))/$H$10)</f>
        <v>0.44169608102821478</v>
      </c>
      <c r="H206" s="24">
        <f t="shared" ca="1" si="62"/>
        <v>2604.4999948936775</v>
      </c>
      <c r="I206" s="23">
        <f t="shared" ca="1" si="63"/>
        <v>2604.9416909747056</v>
      </c>
      <c r="J206" s="22"/>
      <c r="K206" s="23">
        <f t="shared" ref="K206:K269" ca="1" si="76">((-LN(1-RAND()))/$M$9)</f>
        <v>10.837050786072957</v>
      </c>
      <c r="L206" s="23">
        <f t="shared" ref="L206:L269" ca="1" si="77">((-LN(1-RAND()))/$M$10)</f>
        <v>0.24810569836664012</v>
      </c>
      <c r="M206" s="24">
        <f t="shared" ca="1" si="64"/>
        <v>2021.1696493840807</v>
      </c>
      <c r="N206" s="23">
        <f t="shared" ca="1" si="65"/>
        <v>2021.4177550824472</v>
      </c>
      <c r="O206" s="22"/>
      <c r="P206" s="23">
        <f t="shared" ref="P206:P269" ca="1" si="78">((-LN(1-RAND()))/$R$9)</f>
        <v>1.6043084277202726</v>
      </c>
      <c r="Q206" s="23">
        <f t="shared" ref="Q206:Q269" ca="1" si="79">((-LN(1-RAND()))/$R$10)</f>
        <v>6.510516751414885</v>
      </c>
      <c r="R206" s="24">
        <f t="shared" ca="1" si="66"/>
        <v>2190.5385241271142</v>
      </c>
      <c r="S206" s="23">
        <f t="shared" ca="1" si="67"/>
        <v>2197.049040878529</v>
      </c>
      <c r="T206" s="22"/>
      <c r="U206" s="23">
        <f t="shared" ref="U206:U269" ca="1" si="80">((-LN(1-RAND()))/$W$9)</f>
        <v>2.2735204081701021</v>
      </c>
      <c r="V206" s="23">
        <f t="shared" ref="V206:V269" ca="1" si="81">((-LN(1-RAND()))/$W$10)</f>
        <v>0.17890604709427524</v>
      </c>
      <c r="W206" s="24">
        <f t="shared" ca="1" si="68"/>
        <v>2405.6329058699707</v>
      </c>
      <c r="X206" s="23">
        <f t="shared" ca="1" si="69"/>
        <v>2405.8118119170649</v>
      </c>
      <c r="Z206" s="23">
        <f t="shared" ref="Z206:Z269" ca="1" si="82">((-LN(1-RAND()))/$AB$9)</f>
        <v>9.3105374830045022</v>
      </c>
      <c r="AA206" s="23">
        <f t="shared" ref="AA206:AA269" ca="1" si="83">((-LN(1-RAND()))/$AB$10)</f>
        <v>0.20188404101877236</v>
      </c>
      <c r="AB206" s="24">
        <f t="shared" ca="1" si="70"/>
        <v>2992.5511453598392</v>
      </c>
      <c r="AC206" s="23">
        <f t="shared" ca="1" si="71"/>
        <v>2992.7530294008579</v>
      </c>
    </row>
    <row r="207" spans="1:29" x14ac:dyDescent="0.25">
      <c r="A207" s="23">
        <f t="shared" ca="1" si="72"/>
        <v>12.632449818241597</v>
      </c>
      <c r="B207" s="23">
        <f t="shared" ca="1" si="73"/>
        <v>2.4691656524883365</v>
      </c>
      <c r="C207" s="24">
        <f t="shared" ref="C207:C270" ca="1" si="84">D206+A207</f>
        <v>2548.1837280492337</v>
      </c>
      <c r="D207" s="23">
        <f t="shared" ref="D207:D270" ca="1" si="85">C207+B207</f>
        <v>2550.652893701722</v>
      </c>
      <c r="E207" s="22"/>
      <c r="F207" s="23">
        <f t="shared" ca="1" si="74"/>
        <v>7.3500812418662722</v>
      </c>
      <c r="G207" s="23">
        <f t="shared" ca="1" si="75"/>
        <v>0.71938410636107741</v>
      </c>
      <c r="H207" s="24">
        <f t="shared" ref="H207:H270" ca="1" si="86">I206+F207</f>
        <v>2612.2917722165716</v>
      </c>
      <c r="I207" s="23">
        <f t="shared" ref="I207:I270" ca="1" si="87">H207+G207</f>
        <v>2613.0111563229329</v>
      </c>
      <c r="J207" s="22"/>
      <c r="K207" s="23">
        <f t="shared" ca="1" si="76"/>
        <v>6.5510163460186649E-3</v>
      </c>
      <c r="L207" s="23">
        <f t="shared" ca="1" si="77"/>
        <v>2.8247693064890669</v>
      </c>
      <c r="M207" s="24">
        <f t="shared" ref="M207:M270" ca="1" si="88">N206+K207</f>
        <v>2021.4243060987933</v>
      </c>
      <c r="N207" s="23">
        <f t="shared" ref="N207:N270" ca="1" si="89">M207+L207</f>
        <v>2024.2490754052824</v>
      </c>
      <c r="O207" s="22"/>
      <c r="P207" s="23">
        <f t="shared" ca="1" si="78"/>
        <v>3.0033490901086068</v>
      </c>
      <c r="Q207" s="23">
        <f t="shared" ca="1" si="79"/>
        <v>2.7185882230520599</v>
      </c>
      <c r="R207" s="24">
        <f t="shared" ref="R207:R270" ca="1" si="90">S206+P207</f>
        <v>2200.0523899686377</v>
      </c>
      <c r="S207" s="23">
        <f t="shared" ref="S207:S270" ca="1" si="91">R207+Q207</f>
        <v>2202.7709781916897</v>
      </c>
      <c r="T207" s="22"/>
      <c r="U207" s="23">
        <f t="shared" ca="1" si="80"/>
        <v>3.6861373988851067</v>
      </c>
      <c r="V207" s="23">
        <f t="shared" ca="1" si="81"/>
        <v>2.4794053653836525</v>
      </c>
      <c r="W207" s="24">
        <f t="shared" ref="W207:W270" ca="1" si="92">X206+U207</f>
        <v>2409.4979493159499</v>
      </c>
      <c r="X207" s="23">
        <f t="shared" ref="X207:X270" ca="1" si="93">W207+V207</f>
        <v>2411.9773546813335</v>
      </c>
      <c r="Z207" s="23">
        <f t="shared" ca="1" si="82"/>
        <v>0.60691649187728336</v>
      </c>
      <c r="AA207" s="23">
        <f t="shared" ca="1" si="83"/>
        <v>2.2751450059614799</v>
      </c>
      <c r="AB207" s="24">
        <f t="shared" ref="AB207:AB270" ca="1" si="94">AC206+Z207</f>
        <v>2993.3599458927351</v>
      </c>
      <c r="AC207" s="23">
        <f t="shared" ref="AC207:AC270" ca="1" si="95">AB207+AA207</f>
        <v>2995.6350908986965</v>
      </c>
    </row>
    <row r="208" spans="1:29" x14ac:dyDescent="0.25">
      <c r="A208" s="23">
        <f t="shared" ca="1" si="72"/>
        <v>29.402533504969306</v>
      </c>
      <c r="B208" s="23">
        <f t="shared" ca="1" si="73"/>
        <v>5.7330734428980579</v>
      </c>
      <c r="C208" s="24">
        <f t="shared" ca="1" si="84"/>
        <v>2580.0554272066911</v>
      </c>
      <c r="D208" s="23">
        <f t="shared" ca="1" si="85"/>
        <v>2585.788500649589</v>
      </c>
      <c r="E208" s="22"/>
      <c r="F208" s="23">
        <f t="shared" ca="1" si="74"/>
        <v>16.634615068946239</v>
      </c>
      <c r="G208" s="23">
        <f t="shared" ca="1" si="75"/>
        <v>0.72211544715342324</v>
      </c>
      <c r="H208" s="24">
        <f t="shared" ca="1" si="86"/>
        <v>2629.6457713918794</v>
      </c>
      <c r="I208" s="23">
        <f t="shared" ca="1" si="87"/>
        <v>2630.367886839033</v>
      </c>
      <c r="J208" s="22"/>
      <c r="K208" s="23">
        <f t="shared" ca="1" si="76"/>
        <v>5.0104754953087163</v>
      </c>
      <c r="L208" s="23">
        <f t="shared" ca="1" si="77"/>
        <v>0.111909617472157</v>
      </c>
      <c r="M208" s="24">
        <f t="shared" ca="1" si="88"/>
        <v>2029.2595509005912</v>
      </c>
      <c r="N208" s="23">
        <f t="shared" ca="1" si="89"/>
        <v>2029.3714605180633</v>
      </c>
      <c r="O208" s="22"/>
      <c r="P208" s="23">
        <f t="shared" ca="1" si="78"/>
        <v>19.285593296617524</v>
      </c>
      <c r="Q208" s="23">
        <f t="shared" ca="1" si="79"/>
        <v>7.6811386969464559</v>
      </c>
      <c r="R208" s="24">
        <f t="shared" ca="1" si="90"/>
        <v>2222.0565714883073</v>
      </c>
      <c r="S208" s="23">
        <f t="shared" ca="1" si="91"/>
        <v>2229.7377101852539</v>
      </c>
      <c r="T208" s="22"/>
      <c r="U208" s="23">
        <f t="shared" ca="1" si="80"/>
        <v>3.2881962242780234</v>
      </c>
      <c r="V208" s="23">
        <f t="shared" ca="1" si="81"/>
        <v>4.2737582994817727</v>
      </c>
      <c r="W208" s="24">
        <f t="shared" ca="1" si="92"/>
        <v>2415.2655509056117</v>
      </c>
      <c r="X208" s="23">
        <f t="shared" ca="1" si="93"/>
        <v>2419.5393092050936</v>
      </c>
      <c r="Z208" s="23">
        <f t="shared" ca="1" si="82"/>
        <v>10.419229445714516</v>
      </c>
      <c r="AA208" s="23">
        <f t="shared" ca="1" si="83"/>
        <v>1.0503659774204039</v>
      </c>
      <c r="AB208" s="24">
        <f t="shared" ca="1" si="94"/>
        <v>3006.0543203444108</v>
      </c>
      <c r="AC208" s="23">
        <f t="shared" ca="1" si="95"/>
        <v>3007.1046863218312</v>
      </c>
    </row>
    <row r="209" spans="1:29" x14ac:dyDescent="0.25">
      <c r="A209" s="23">
        <f t="shared" ca="1" si="72"/>
        <v>0.31602653428221122</v>
      </c>
      <c r="B209" s="23">
        <f t="shared" ca="1" si="73"/>
        <v>8.6348665064231582</v>
      </c>
      <c r="C209" s="24">
        <f t="shared" ca="1" si="84"/>
        <v>2586.1045271838711</v>
      </c>
      <c r="D209" s="23">
        <f t="shared" ca="1" si="85"/>
        <v>2594.7393936902945</v>
      </c>
      <c r="E209" s="22"/>
      <c r="F209" s="23">
        <f t="shared" ca="1" si="74"/>
        <v>2.2777084005037804</v>
      </c>
      <c r="G209" s="23">
        <f t="shared" ca="1" si="75"/>
        <v>3.2931401179269439</v>
      </c>
      <c r="H209" s="24">
        <f t="shared" ca="1" si="86"/>
        <v>2632.6455952395368</v>
      </c>
      <c r="I209" s="23">
        <f t="shared" ca="1" si="87"/>
        <v>2635.9387353574639</v>
      </c>
      <c r="J209" s="22"/>
      <c r="K209" s="23">
        <f t="shared" ca="1" si="76"/>
        <v>1.1947109004500343</v>
      </c>
      <c r="L209" s="23">
        <f t="shared" ca="1" si="77"/>
        <v>3.7994089556326727</v>
      </c>
      <c r="M209" s="24">
        <f t="shared" ca="1" si="88"/>
        <v>2030.5661714185132</v>
      </c>
      <c r="N209" s="23">
        <f t="shared" ca="1" si="89"/>
        <v>2034.365580374146</v>
      </c>
      <c r="O209" s="22"/>
      <c r="P209" s="23">
        <f t="shared" ca="1" si="78"/>
        <v>10.209347003273908</v>
      </c>
      <c r="Q209" s="23">
        <f t="shared" ca="1" si="79"/>
        <v>0.90558287983604047</v>
      </c>
      <c r="R209" s="24">
        <f t="shared" ca="1" si="90"/>
        <v>2239.9470571885277</v>
      </c>
      <c r="S209" s="23">
        <f t="shared" ca="1" si="91"/>
        <v>2240.8526400683636</v>
      </c>
      <c r="T209" s="22"/>
      <c r="U209" s="23">
        <f t="shared" ca="1" si="80"/>
        <v>1.4087501472997548</v>
      </c>
      <c r="V209" s="23">
        <f t="shared" ca="1" si="81"/>
        <v>0.23916909803299491</v>
      </c>
      <c r="W209" s="24">
        <f t="shared" ca="1" si="92"/>
        <v>2420.9480593523931</v>
      </c>
      <c r="X209" s="23">
        <f t="shared" ca="1" si="93"/>
        <v>2421.1872284504261</v>
      </c>
      <c r="Z209" s="23">
        <f t="shared" ca="1" si="82"/>
        <v>14.941628247782361</v>
      </c>
      <c r="AA209" s="23">
        <f t="shared" ca="1" si="83"/>
        <v>6.262819113968968</v>
      </c>
      <c r="AB209" s="24">
        <f t="shared" ca="1" si="94"/>
        <v>3022.0463145696135</v>
      </c>
      <c r="AC209" s="23">
        <f t="shared" ca="1" si="95"/>
        <v>3028.3091336835823</v>
      </c>
    </row>
    <row r="210" spans="1:29" x14ac:dyDescent="0.25">
      <c r="A210" s="23">
        <f t="shared" ca="1" si="72"/>
        <v>8.9216261375431465</v>
      </c>
      <c r="B210" s="23">
        <f t="shared" ca="1" si="73"/>
        <v>2.598573461098971</v>
      </c>
      <c r="C210" s="24">
        <f t="shared" ca="1" si="84"/>
        <v>2603.6610198278377</v>
      </c>
      <c r="D210" s="23">
        <f t="shared" ca="1" si="85"/>
        <v>2606.2595932889367</v>
      </c>
      <c r="E210" s="22"/>
      <c r="F210" s="23">
        <f t="shared" ca="1" si="74"/>
        <v>6.0850946706051676</v>
      </c>
      <c r="G210" s="23">
        <f t="shared" ca="1" si="75"/>
        <v>4.3428402019027628</v>
      </c>
      <c r="H210" s="24">
        <f t="shared" ca="1" si="86"/>
        <v>2642.0238300280689</v>
      </c>
      <c r="I210" s="23">
        <f t="shared" ca="1" si="87"/>
        <v>2646.3666702299715</v>
      </c>
      <c r="J210" s="22"/>
      <c r="K210" s="23">
        <f t="shared" ca="1" si="76"/>
        <v>1.928058947177161</v>
      </c>
      <c r="L210" s="23">
        <f t="shared" ca="1" si="77"/>
        <v>9.2235775166103888</v>
      </c>
      <c r="M210" s="24">
        <f t="shared" ca="1" si="88"/>
        <v>2036.2936393213231</v>
      </c>
      <c r="N210" s="23">
        <f t="shared" ca="1" si="89"/>
        <v>2045.5172168379336</v>
      </c>
      <c r="O210" s="22"/>
      <c r="P210" s="23">
        <f t="shared" ca="1" si="78"/>
        <v>0.22612398838940873</v>
      </c>
      <c r="Q210" s="23">
        <f t="shared" ca="1" si="79"/>
        <v>0.8039779641077458</v>
      </c>
      <c r="R210" s="24">
        <f t="shared" ca="1" si="90"/>
        <v>2241.0787640567528</v>
      </c>
      <c r="S210" s="23">
        <f t="shared" ca="1" si="91"/>
        <v>2241.8827420208604</v>
      </c>
      <c r="T210" s="22"/>
      <c r="U210" s="23">
        <f t="shared" ca="1" si="80"/>
        <v>15.058662805862163</v>
      </c>
      <c r="V210" s="23">
        <f t="shared" ca="1" si="81"/>
        <v>7.9334989269145062</v>
      </c>
      <c r="W210" s="24">
        <f t="shared" ca="1" si="92"/>
        <v>2436.2458912562884</v>
      </c>
      <c r="X210" s="23">
        <f t="shared" ca="1" si="93"/>
        <v>2444.1793901832029</v>
      </c>
      <c r="Z210" s="23">
        <f t="shared" ca="1" si="82"/>
        <v>5.9908702862814014</v>
      </c>
      <c r="AA210" s="23">
        <f t="shared" ca="1" si="83"/>
        <v>12.559734887440086</v>
      </c>
      <c r="AB210" s="24">
        <f t="shared" ca="1" si="94"/>
        <v>3034.3000039698636</v>
      </c>
      <c r="AC210" s="23">
        <f t="shared" ca="1" si="95"/>
        <v>3046.8597388573039</v>
      </c>
    </row>
    <row r="211" spans="1:29" x14ac:dyDescent="0.25">
      <c r="A211" s="23">
        <f t="shared" ca="1" si="72"/>
        <v>0.83382999845383621</v>
      </c>
      <c r="B211" s="23">
        <f t="shared" ca="1" si="73"/>
        <v>0.68593720472670416</v>
      </c>
      <c r="C211" s="24">
        <f t="shared" ca="1" si="84"/>
        <v>2607.0934232873906</v>
      </c>
      <c r="D211" s="23">
        <f t="shared" ca="1" si="85"/>
        <v>2607.7793604921171</v>
      </c>
      <c r="E211" s="22"/>
      <c r="F211" s="23">
        <f t="shared" ca="1" si="74"/>
        <v>2.1596163176794994</v>
      </c>
      <c r="G211" s="23">
        <f t="shared" ca="1" si="75"/>
        <v>44.079008013599022</v>
      </c>
      <c r="H211" s="24">
        <f t="shared" ca="1" si="86"/>
        <v>2648.5262865476511</v>
      </c>
      <c r="I211" s="23">
        <f t="shared" ca="1" si="87"/>
        <v>2692.60529456125</v>
      </c>
      <c r="J211" s="22"/>
      <c r="K211" s="23">
        <f t="shared" ca="1" si="76"/>
        <v>2.1900730840573686</v>
      </c>
      <c r="L211" s="23">
        <f t="shared" ca="1" si="77"/>
        <v>6.4823649658556892</v>
      </c>
      <c r="M211" s="24">
        <f t="shared" ca="1" si="88"/>
        <v>2047.7072899219909</v>
      </c>
      <c r="N211" s="23">
        <f t="shared" ca="1" si="89"/>
        <v>2054.1896548878467</v>
      </c>
      <c r="O211" s="22"/>
      <c r="P211" s="23">
        <f t="shared" ca="1" si="78"/>
        <v>0.96350957495599809</v>
      </c>
      <c r="Q211" s="23">
        <f t="shared" ca="1" si="79"/>
        <v>6.968219413362549</v>
      </c>
      <c r="R211" s="24">
        <f t="shared" ca="1" si="90"/>
        <v>2242.8462515958163</v>
      </c>
      <c r="S211" s="23">
        <f t="shared" ca="1" si="91"/>
        <v>2249.8144710091788</v>
      </c>
      <c r="T211" s="22"/>
      <c r="U211" s="23">
        <f t="shared" ca="1" si="80"/>
        <v>4.3098692272407311</v>
      </c>
      <c r="V211" s="23">
        <f t="shared" ca="1" si="81"/>
        <v>0.10385577114044227</v>
      </c>
      <c r="W211" s="24">
        <f t="shared" ca="1" si="92"/>
        <v>2448.4892594104435</v>
      </c>
      <c r="X211" s="23">
        <f t="shared" ca="1" si="93"/>
        <v>2448.5931151815839</v>
      </c>
      <c r="Z211" s="23">
        <f t="shared" ca="1" si="82"/>
        <v>3.3614339422004762</v>
      </c>
      <c r="AA211" s="23">
        <f t="shared" ca="1" si="83"/>
        <v>4.3846918222291293</v>
      </c>
      <c r="AB211" s="24">
        <f t="shared" ca="1" si="94"/>
        <v>3050.2211727995045</v>
      </c>
      <c r="AC211" s="23">
        <f t="shared" ca="1" si="95"/>
        <v>3054.6058646217339</v>
      </c>
    </row>
    <row r="212" spans="1:29" x14ac:dyDescent="0.25">
      <c r="A212" s="23">
        <f t="shared" ca="1" si="72"/>
        <v>10.991528788289786</v>
      </c>
      <c r="B212" s="23">
        <f t="shared" ca="1" si="73"/>
        <v>5.4182966271756241</v>
      </c>
      <c r="C212" s="24">
        <f t="shared" ca="1" si="84"/>
        <v>2618.7708892804071</v>
      </c>
      <c r="D212" s="23">
        <f t="shared" ca="1" si="85"/>
        <v>2624.1891859075827</v>
      </c>
      <c r="E212" s="22"/>
      <c r="F212" s="23">
        <f t="shared" ca="1" si="74"/>
        <v>1.1593806662313426</v>
      </c>
      <c r="G212" s="23">
        <f t="shared" ca="1" si="75"/>
        <v>0.17378397266735043</v>
      </c>
      <c r="H212" s="24">
        <f t="shared" ca="1" si="86"/>
        <v>2693.7646752274813</v>
      </c>
      <c r="I212" s="23">
        <f t="shared" ca="1" si="87"/>
        <v>2693.9384592001488</v>
      </c>
      <c r="J212" s="22"/>
      <c r="K212" s="23">
        <f t="shared" ca="1" si="76"/>
        <v>13.649039697680339</v>
      </c>
      <c r="L212" s="23">
        <f t="shared" ca="1" si="77"/>
        <v>7.0030504229550408</v>
      </c>
      <c r="M212" s="24">
        <f t="shared" ca="1" si="88"/>
        <v>2067.8386945855273</v>
      </c>
      <c r="N212" s="23">
        <f t="shared" ca="1" si="89"/>
        <v>2074.8417450084821</v>
      </c>
      <c r="O212" s="22"/>
      <c r="P212" s="23">
        <f t="shared" ca="1" si="78"/>
        <v>8.1024703964931513E-2</v>
      </c>
      <c r="Q212" s="23">
        <f t="shared" ca="1" si="79"/>
        <v>5.0527881678355815</v>
      </c>
      <c r="R212" s="24">
        <f t="shared" ca="1" si="90"/>
        <v>2249.8954957131436</v>
      </c>
      <c r="S212" s="23">
        <f t="shared" ca="1" si="91"/>
        <v>2254.948283880979</v>
      </c>
      <c r="T212" s="22"/>
      <c r="U212" s="23">
        <f t="shared" ca="1" si="80"/>
        <v>11.556328156645307</v>
      </c>
      <c r="V212" s="23">
        <f t="shared" ca="1" si="81"/>
        <v>20.55593032002816</v>
      </c>
      <c r="W212" s="24">
        <f t="shared" ca="1" si="92"/>
        <v>2460.149443338229</v>
      </c>
      <c r="X212" s="23">
        <f t="shared" ca="1" si="93"/>
        <v>2480.705373658257</v>
      </c>
      <c r="Z212" s="23">
        <f t="shared" ca="1" si="82"/>
        <v>3.3293621634235837</v>
      </c>
      <c r="AA212" s="23">
        <f t="shared" ca="1" si="83"/>
        <v>3.9197975364203979</v>
      </c>
      <c r="AB212" s="24">
        <f t="shared" ca="1" si="94"/>
        <v>3057.9352267851573</v>
      </c>
      <c r="AC212" s="23">
        <f t="shared" ca="1" si="95"/>
        <v>3061.8550243215777</v>
      </c>
    </row>
    <row r="213" spans="1:29" x14ac:dyDescent="0.25">
      <c r="A213" s="23">
        <f t="shared" ca="1" si="72"/>
        <v>1.3409633233333649</v>
      </c>
      <c r="B213" s="23">
        <f t="shared" ca="1" si="73"/>
        <v>9.1070891394948106</v>
      </c>
      <c r="C213" s="24">
        <f t="shared" ca="1" si="84"/>
        <v>2625.5301492309159</v>
      </c>
      <c r="D213" s="23">
        <f t="shared" ca="1" si="85"/>
        <v>2634.6372383704106</v>
      </c>
      <c r="E213" s="22"/>
      <c r="F213" s="23">
        <f t="shared" ca="1" si="74"/>
        <v>1.4156350783622442</v>
      </c>
      <c r="G213" s="23">
        <f t="shared" ca="1" si="75"/>
        <v>3.251577610526581</v>
      </c>
      <c r="H213" s="24">
        <f t="shared" ca="1" si="86"/>
        <v>2695.3540942785112</v>
      </c>
      <c r="I213" s="23">
        <f t="shared" ca="1" si="87"/>
        <v>2698.6056718890377</v>
      </c>
      <c r="J213" s="22"/>
      <c r="K213" s="23">
        <f t="shared" ca="1" si="76"/>
        <v>20.097583402928585</v>
      </c>
      <c r="L213" s="23">
        <f t="shared" ca="1" si="77"/>
        <v>4.3915716191925736</v>
      </c>
      <c r="M213" s="24">
        <f t="shared" ca="1" si="88"/>
        <v>2094.9393284114108</v>
      </c>
      <c r="N213" s="23">
        <f t="shared" ca="1" si="89"/>
        <v>2099.3309000306035</v>
      </c>
      <c r="O213" s="22"/>
      <c r="P213" s="23">
        <f t="shared" ca="1" si="78"/>
        <v>4.0822315455061018</v>
      </c>
      <c r="Q213" s="23">
        <f t="shared" ca="1" si="79"/>
        <v>14.750884071705338</v>
      </c>
      <c r="R213" s="24">
        <f t="shared" ca="1" si="90"/>
        <v>2259.0305154264852</v>
      </c>
      <c r="S213" s="23">
        <f t="shared" ca="1" si="91"/>
        <v>2273.7813994981907</v>
      </c>
      <c r="T213" s="22"/>
      <c r="U213" s="23">
        <f t="shared" ca="1" si="80"/>
        <v>13.773104440406726</v>
      </c>
      <c r="V213" s="23">
        <f t="shared" ca="1" si="81"/>
        <v>5.3910680893199787</v>
      </c>
      <c r="W213" s="24">
        <f t="shared" ca="1" si="92"/>
        <v>2494.4784780986638</v>
      </c>
      <c r="X213" s="23">
        <f t="shared" ca="1" si="93"/>
        <v>2499.8695461879838</v>
      </c>
      <c r="Z213" s="23">
        <f t="shared" ca="1" si="82"/>
        <v>25.019392418765975</v>
      </c>
      <c r="AA213" s="23">
        <f t="shared" ca="1" si="83"/>
        <v>3.1217882624069779</v>
      </c>
      <c r="AB213" s="24">
        <f t="shared" ca="1" si="94"/>
        <v>3086.8744167403438</v>
      </c>
      <c r="AC213" s="23">
        <f t="shared" ca="1" si="95"/>
        <v>3089.9962050027507</v>
      </c>
    </row>
    <row r="214" spans="1:29" x14ac:dyDescent="0.25">
      <c r="A214" s="23">
        <f t="shared" ca="1" si="72"/>
        <v>6.3477334027551828</v>
      </c>
      <c r="B214" s="23">
        <f t="shared" ca="1" si="73"/>
        <v>4.1038421096655195</v>
      </c>
      <c r="C214" s="24">
        <f t="shared" ca="1" si="84"/>
        <v>2640.9849717731659</v>
      </c>
      <c r="D214" s="23">
        <f t="shared" ca="1" si="85"/>
        <v>2645.0888138828313</v>
      </c>
      <c r="E214" s="22"/>
      <c r="F214" s="23">
        <f t="shared" ca="1" si="74"/>
        <v>0.36426827805116008</v>
      </c>
      <c r="G214" s="23">
        <f t="shared" ca="1" si="75"/>
        <v>5.3563785182788477</v>
      </c>
      <c r="H214" s="24">
        <f t="shared" ca="1" si="86"/>
        <v>2698.9699401670887</v>
      </c>
      <c r="I214" s="23">
        <f t="shared" ca="1" si="87"/>
        <v>2704.3263186853674</v>
      </c>
      <c r="J214" s="22"/>
      <c r="K214" s="23">
        <f t="shared" ca="1" si="76"/>
        <v>6.7647538503886313</v>
      </c>
      <c r="L214" s="23">
        <f t="shared" ca="1" si="77"/>
        <v>4.8982298035818941</v>
      </c>
      <c r="M214" s="24">
        <f t="shared" ca="1" si="88"/>
        <v>2106.0956538809924</v>
      </c>
      <c r="N214" s="23">
        <f t="shared" ca="1" si="89"/>
        <v>2110.993883684574</v>
      </c>
      <c r="O214" s="22"/>
      <c r="P214" s="23">
        <f t="shared" ca="1" si="78"/>
        <v>5.4399107917212133</v>
      </c>
      <c r="Q214" s="23">
        <f t="shared" ca="1" si="79"/>
        <v>10.059278582134874</v>
      </c>
      <c r="R214" s="24">
        <f t="shared" ca="1" si="90"/>
        <v>2279.2213102899118</v>
      </c>
      <c r="S214" s="23">
        <f t="shared" ca="1" si="91"/>
        <v>2289.2805888720468</v>
      </c>
      <c r="T214" s="22"/>
      <c r="U214" s="23">
        <f t="shared" ca="1" si="80"/>
        <v>8.584195539345906</v>
      </c>
      <c r="V214" s="23">
        <f t="shared" ca="1" si="81"/>
        <v>9.1834900475498742</v>
      </c>
      <c r="W214" s="24">
        <f t="shared" ca="1" si="92"/>
        <v>2508.4537417273295</v>
      </c>
      <c r="X214" s="23">
        <f t="shared" ca="1" si="93"/>
        <v>2517.6372317748796</v>
      </c>
      <c r="Z214" s="23">
        <f t="shared" ca="1" si="82"/>
        <v>25.304406974816938</v>
      </c>
      <c r="AA214" s="23">
        <f t="shared" ca="1" si="83"/>
        <v>15.115237015659108</v>
      </c>
      <c r="AB214" s="24">
        <f t="shared" ca="1" si="94"/>
        <v>3115.3006119775678</v>
      </c>
      <c r="AC214" s="23">
        <f t="shared" ca="1" si="95"/>
        <v>3130.415848993227</v>
      </c>
    </row>
    <row r="215" spans="1:29" x14ac:dyDescent="0.25">
      <c r="A215" s="23">
        <f t="shared" ca="1" si="72"/>
        <v>30.252637241872247</v>
      </c>
      <c r="B215" s="23">
        <f t="shared" ca="1" si="73"/>
        <v>1.2897789519945235</v>
      </c>
      <c r="C215" s="24">
        <f t="shared" ca="1" si="84"/>
        <v>2675.3414511247038</v>
      </c>
      <c r="D215" s="23">
        <f t="shared" ca="1" si="85"/>
        <v>2676.6312300766981</v>
      </c>
      <c r="E215" s="22"/>
      <c r="F215" s="23">
        <f t="shared" ca="1" si="74"/>
        <v>0.16002302870394056</v>
      </c>
      <c r="G215" s="23">
        <f t="shared" ca="1" si="75"/>
        <v>2.6339620578760781</v>
      </c>
      <c r="H215" s="24">
        <f t="shared" ca="1" si="86"/>
        <v>2704.4863417140714</v>
      </c>
      <c r="I215" s="23">
        <f t="shared" ca="1" si="87"/>
        <v>2707.1203037719474</v>
      </c>
      <c r="J215" s="22"/>
      <c r="K215" s="23">
        <f t="shared" ca="1" si="76"/>
        <v>3.4894483373177252</v>
      </c>
      <c r="L215" s="23">
        <f t="shared" ca="1" si="77"/>
        <v>3.8788614924696958</v>
      </c>
      <c r="M215" s="24">
        <f t="shared" ca="1" si="88"/>
        <v>2114.4833320218918</v>
      </c>
      <c r="N215" s="23">
        <f t="shared" ca="1" si="89"/>
        <v>2118.3621935143615</v>
      </c>
      <c r="O215" s="22"/>
      <c r="P215" s="23">
        <f t="shared" ca="1" si="78"/>
        <v>19.129804416804244</v>
      </c>
      <c r="Q215" s="23">
        <f t="shared" ca="1" si="79"/>
        <v>12.848419136931868</v>
      </c>
      <c r="R215" s="24">
        <f t="shared" ca="1" si="90"/>
        <v>2308.4103932888511</v>
      </c>
      <c r="S215" s="23">
        <f t="shared" ca="1" si="91"/>
        <v>2321.2588124257832</v>
      </c>
      <c r="T215" s="22"/>
      <c r="U215" s="23">
        <f t="shared" ca="1" si="80"/>
        <v>5.9673411372639684</v>
      </c>
      <c r="V215" s="23">
        <f t="shared" ca="1" si="81"/>
        <v>2.9507999913884873</v>
      </c>
      <c r="W215" s="24">
        <f t="shared" ca="1" si="92"/>
        <v>2523.6045729121438</v>
      </c>
      <c r="X215" s="23">
        <f t="shared" ca="1" si="93"/>
        <v>2526.5553729035323</v>
      </c>
      <c r="Z215" s="23">
        <f t="shared" ca="1" si="82"/>
        <v>12.658237032668566</v>
      </c>
      <c r="AA215" s="23">
        <f t="shared" ca="1" si="83"/>
        <v>3.9469782807551379</v>
      </c>
      <c r="AB215" s="24">
        <f t="shared" ca="1" si="94"/>
        <v>3143.0740860258957</v>
      </c>
      <c r="AC215" s="23">
        <f t="shared" ca="1" si="95"/>
        <v>3147.0210643066507</v>
      </c>
    </row>
    <row r="216" spans="1:29" x14ac:dyDescent="0.25">
      <c r="A216" s="23">
        <f t="shared" ca="1" si="72"/>
        <v>5.9955367706180605</v>
      </c>
      <c r="B216" s="23">
        <f t="shared" ca="1" si="73"/>
        <v>0.12058941540750359</v>
      </c>
      <c r="C216" s="24">
        <f t="shared" ca="1" si="84"/>
        <v>2682.626766847316</v>
      </c>
      <c r="D216" s="23">
        <f t="shared" ca="1" si="85"/>
        <v>2682.7473562627238</v>
      </c>
      <c r="E216" s="22"/>
      <c r="F216" s="23">
        <f t="shared" ca="1" si="74"/>
        <v>5.8886795154273353</v>
      </c>
      <c r="G216" s="23">
        <f t="shared" ca="1" si="75"/>
        <v>0.6468692433025286</v>
      </c>
      <c r="H216" s="24">
        <f t="shared" ca="1" si="86"/>
        <v>2713.0089832873746</v>
      </c>
      <c r="I216" s="23">
        <f t="shared" ca="1" si="87"/>
        <v>2713.6558525306773</v>
      </c>
      <c r="J216" s="22"/>
      <c r="K216" s="23">
        <f t="shared" ca="1" si="76"/>
        <v>5.5838434695609065</v>
      </c>
      <c r="L216" s="23">
        <f t="shared" ca="1" si="77"/>
        <v>7.2372145546781139</v>
      </c>
      <c r="M216" s="24">
        <f t="shared" ca="1" si="88"/>
        <v>2123.9460369839226</v>
      </c>
      <c r="N216" s="23">
        <f t="shared" ca="1" si="89"/>
        <v>2131.1832515386009</v>
      </c>
      <c r="O216" s="22"/>
      <c r="P216" s="23">
        <f t="shared" ca="1" si="78"/>
        <v>1.8770017010968278</v>
      </c>
      <c r="Q216" s="23">
        <f t="shared" ca="1" si="79"/>
        <v>0.22760871565400748</v>
      </c>
      <c r="R216" s="24">
        <f t="shared" ca="1" si="90"/>
        <v>2323.1358141268802</v>
      </c>
      <c r="S216" s="23">
        <f t="shared" ca="1" si="91"/>
        <v>2323.363422842534</v>
      </c>
      <c r="T216" s="22"/>
      <c r="U216" s="23">
        <f t="shared" ca="1" si="80"/>
        <v>15.759464296651341</v>
      </c>
      <c r="V216" s="23">
        <f t="shared" ca="1" si="81"/>
        <v>9.3509090307541403</v>
      </c>
      <c r="W216" s="24">
        <f t="shared" ca="1" si="92"/>
        <v>2542.3148372001838</v>
      </c>
      <c r="X216" s="23">
        <f t="shared" ca="1" si="93"/>
        <v>2551.6657462309381</v>
      </c>
      <c r="Z216" s="23">
        <f t="shared" ca="1" si="82"/>
        <v>1.0034877591563212</v>
      </c>
      <c r="AA216" s="23">
        <f t="shared" ca="1" si="83"/>
        <v>11.401665605111763</v>
      </c>
      <c r="AB216" s="24">
        <f t="shared" ca="1" si="94"/>
        <v>3148.0245520658073</v>
      </c>
      <c r="AC216" s="23">
        <f t="shared" ca="1" si="95"/>
        <v>3159.426217670919</v>
      </c>
    </row>
    <row r="217" spans="1:29" x14ac:dyDescent="0.25">
      <c r="A217" s="23">
        <f t="shared" ca="1" si="72"/>
        <v>15.312412873265114</v>
      </c>
      <c r="B217" s="23">
        <f t="shared" ca="1" si="73"/>
        <v>0.2839568752868965</v>
      </c>
      <c r="C217" s="24">
        <f t="shared" ca="1" si="84"/>
        <v>2698.059769135989</v>
      </c>
      <c r="D217" s="23">
        <f t="shared" ca="1" si="85"/>
        <v>2698.343726011276</v>
      </c>
      <c r="E217" s="22"/>
      <c r="F217" s="23">
        <f t="shared" ca="1" si="74"/>
        <v>2.541695341703202</v>
      </c>
      <c r="G217" s="23">
        <f t="shared" ca="1" si="75"/>
        <v>5.4980208125131638</v>
      </c>
      <c r="H217" s="24">
        <f t="shared" ca="1" si="86"/>
        <v>2716.1975478723807</v>
      </c>
      <c r="I217" s="23">
        <f t="shared" ca="1" si="87"/>
        <v>2721.6955686848937</v>
      </c>
      <c r="J217" s="22"/>
      <c r="K217" s="23">
        <f t="shared" ca="1" si="76"/>
        <v>1.6254744304886855</v>
      </c>
      <c r="L217" s="23">
        <f t="shared" ca="1" si="77"/>
        <v>2.4624004959808468</v>
      </c>
      <c r="M217" s="24">
        <f t="shared" ca="1" si="88"/>
        <v>2132.8087259690897</v>
      </c>
      <c r="N217" s="23">
        <f t="shared" ca="1" si="89"/>
        <v>2135.2711264650707</v>
      </c>
      <c r="O217" s="22"/>
      <c r="P217" s="23">
        <f t="shared" ca="1" si="78"/>
        <v>7.1374144326096847</v>
      </c>
      <c r="Q217" s="23">
        <f t="shared" ca="1" si="79"/>
        <v>0.72548308203959977</v>
      </c>
      <c r="R217" s="24">
        <f t="shared" ca="1" si="90"/>
        <v>2330.5008372751436</v>
      </c>
      <c r="S217" s="23">
        <f t="shared" ca="1" si="91"/>
        <v>2331.2263203571833</v>
      </c>
      <c r="T217" s="22"/>
      <c r="U217" s="23">
        <f t="shared" ca="1" si="80"/>
        <v>0.31560129971732892</v>
      </c>
      <c r="V217" s="23">
        <f t="shared" ca="1" si="81"/>
        <v>0.69177900165055006</v>
      </c>
      <c r="W217" s="24">
        <f t="shared" ca="1" si="92"/>
        <v>2551.9813475306555</v>
      </c>
      <c r="X217" s="23">
        <f t="shared" ca="1" si="93"/>
        <v>2552.673126532306</v>
      </c>
      <c r="Z217" s="23">
        <f t="shared" ca="1" si="82"/>
        <v>7.2431985597072508</v>
      </c>
      <c r="AA217" s="23">
        <f t="shared" ca="1" si="83"/>
        <v>1.6315266516461877</v>
      </c>
      <c r="AB217" s="24">
        <f t="shared" ca="1" si="94"/>
        <v>3166.6694162306262</v>
      </c>
      <c r="AC217" s="23">
        <f t="shared" ca="1" si="95"/>
        <v>3168.3009428822725</v>
      </c>
    </row>
    <row r="218" spans="1:29" x14ac:dyDescent="0.25">
      <c r="A218" s="23">
        <f t="shared" ca="1" si="72"/>
        <v>3.2669204038094706</v>
      </c>
      <c r="B218" s="23">
        <f t="shared" ca="1" si="73"/>
        <v>8.2038982027715956</v>
      </c>
      <c r="C218" s="24">
        <f t="shared" ca="1" si="84"/>
        <v>2701.6106464150853</v>
      </c>
      <c r="D218" s="23">
        <f t="shared" ca="1" si="85"/>
        <v>2709.8145446178569</v>
      </c>
      <c r="E218" s="22"/>
      <c r="F218" s="23">
        <f t="shared" ca="1" si="74"/>
        <v>6.8252833093121561</v>
      </c>
      <c r="G218" s="23">
        <f t="shared" ca="1" si="75"/>
        <v>7.713774268632867</v>
      </c>
      <c r="H218" s="24">
        <f t="shared" ca="1" si="86"/>
        <v>2728.5208519942057</v>
      </c>
      <c r="I218" s="23">
        <f t="shared" ca="1" si="87"/>
        <v>2736.2346262628384</v>
      </c>
      <c r="J218" s="22"/>
      <c r="K218" s="23">
        <f t="shared" ca="1" si="76"/>
        <v>10.98495895657175</v>
      </c>
      <c r="L218" s="23">
        <f t="shared" ca="1" si="77"/>
        <v>3.6697707814597229</v>
      </c>
      <c r="M218" s="24">
        <f t="shared" ca="1" si="88"/>
        <v>2146.2560854216426</v>
      </c>
      <c r="N218" s="23">
        <f t="shared" ca="1" si="89"/>
        <v>2149.9258562031023</v>
      </c>
      <c r="O218" s="22"/>
      <c r="P218" s="23">
        <f t="shared" ca="1" si="78"/>
        <v>0.76257763069194007</v>
      </c>
      <c r="Q218" s="23">
        <f t="shared" ca="1" si="79"/>
        <v>1.8205681944163299</v>
      </c>
      <c r="R218" s="24">
        <f t="shared" ca="1" si="90"/>
        <v>2331.9888979878751</v>
      </c>
      <c r="S218" s="23">
        <f t="shared" ca="1" si="91"/>
        <v>2333.8094661822915</v>
      </c>
      <c r="T218" s="22"/>
      <c r="U218" s="23">
        <f t="shared" ca="1" si="80"/>
        <v>22.380795817065987</v>
      </c>
      <c r="V218" s="23">
        <f t="shared" ca="1" si="81"/>
        <v>4.9589622799897004</v>
      </c>
      <c r="W218" s="24">
        <f t="shared" ca="1" si="92"/>
        <v>2575.053922349372</v>
      </c>
      <c r="X218" s="23">
        <f t="shared" ca="1" si="93"/>
        <v>2580.0128846293619</v>
      </c>
      <c r="Z218" s="23">
        <f t="shared" ca="1" si="82"/>
        <v>10.900592571928053</v>
      </c>
      <c r="AA218" s="23">
        <f t="shared" ca="1" si="83"/>
        <v>2.2462448210075228</v>
      </c>
      <c r="AB218" s="24">
        <f t="shared" ca="1" si="94"/>
        <v>3179.2015354542004</v>
      </c>
      <c r="AC218" s="23">
        <f t="shared" ca="1" si="95"/>
        <v>3181.4477802752081</v>
      </c>
    </row>
    <row r="219" spans="1:29" x14ac:dyDescent="0.25">
      <c r="A219" s="23">
        <f t="shared" ca="1" si="72"/>
        <v>2.5786429323831577</v>
      </c>
      <c r="B219" s="23">
        <f t="shared" ca="1" si="73"/>
        <v>13.527280354346383</v>
      </c>
      <c r="C219" s="24">
        <f t="shared" ca="1" si="84"/>
        <v>2712.3931875502399</v>
      </c>
      <c r="D219" s="23">
        <f t="shared" ca="1" si="85"/>
        <v>2725.9204679045861</v>
      </c>
      <c r="E219" s="22"/>
      <c r="F219" s="23">
        <f t="shared" ca="1" si="74"/>
        <v>7.7443315949184441</v>
      </c>
      <c r="G219" s="23">
        <f t="shared" ca="1" si="75"/>
        <v>3.6531883584094822</v>
      </c>
      <c r="H219" s="24">
        <f t="shared" ca="1" si="86"/>
        <v>2743.978957857757</v>
      </c>
      <c r="I219" s="23">
        <f t="shared" ca="1" si="87"/>
        <v>2747.6321462161663</v>
      </c>
      <c r="J219" s="22"/>
      <c r="K219" s="23">
        <f t="shared" ca="1" si="76"/>
        <v>7.4317739304427084</v>
      </c>
      <c r="L219" s="23">
        <f t="shared" ca="1" si="77"/>
        <v>28.942363406196048</v>
      </c>
      <c r="M219" s="24">
        <f t="shared" ca="1" si="88"/>
        <v>2157.3576301335452</v>
      </c>
      <c r="N219" s="23">
        <f t="shared" ca="1" si="89"/>
        <v>2186.2999935397411</v>
      </c>
      <c r="O219" s="22"/>
      <c r="P219" s="23">
        <f t="shared" ca="1" si="78"/>
        <v>20.048047404876584</v>
      </c>
      <c r="Q219" s="23">
        <f t="shared" ca="1" si="79"/>
        <v>8.9048136771922657</v>
      </c>
      <c r="R219" s="24">
        <f t="shared" ca="1" si="90"/>
        <v>2353.8575135871683</v>
      </c>
      <c r="S219" s="23">
        <f t="shared" ca="1" si="91"/>
        <v>2362.7623272643605</v>
      </c>
      <c r="T219" s="22"/>
      <c r="U219" s="23">
        <f t="shared" ca="1" si="80"/>
        <v>25.883866861345929</v>
      </c>
      <c r="V219" s="23">
        <f t="shared" ca="1" si="81"/>
        <v>7.6667738233321944E-2</v>
      </c>
      <c r="W219" s="24">
        <f t="shared" ca="1" si="92"/>
        <v>2605.8967514907076</v>
      </c>
      <c r="X219" s="23">
        <f t="shared" ca="1" si="93"/>
        <v>2605.9734192289411</v>
      </c>
      <c r="Z219" s="23">
        <f t="shared" ca="1" si="82"/>
        <v>5.809193072540662</v>
      </c>
      <c r="AA219" s="23">
        <f t="shared" ca="1" si="83"/>
        <v>0.67139467933033059</v>
      </c>
      <c r="AB219" s="24">
        <f t="shared" ca="1" si="94"/>
        <v>3187.2569733477485</v>
      </c>
      <c r="AC219" s="23">
        <f t="shared" ca="1" si="95"/>
        <v>3187.9283680270787</v>
      </c>
    </row>
    <row r="220" spans="1:29" x14ac:dyDescent="0.25">
      <c r="A220" s="23">
        <f t="shared" ca="1" si="72"/>
        <v>3.7414248572070972</v>
      </c>
      <c r="B220" s="23">
        <f t="shared" ca="1" si="73"/>
        <v>1.5873154488056369</v>
      </c>
      <c r="C220" s="24">
        <f t="shared" ca="1" si="84"/>
        <v>2729.6618927617933</v>
      </c>
      <c r="D220" s="23">
        <f t="shared" ca="1" si="85"/>
        <v>2731.2492082105991</v>
      </c>
      <c r="E220" s="22"/>
      <c r="F220" s="23">
        <f t="shared" ca="1" si="74"/>
        <v>0.10751625600226734</v>
      </c>
      <c r="G220" s="23">
        <f t="shared" ca="1" si="75"/>
        <v>38.663710162226799</v>
      </c>
      <c r="H220" s="24">
        <f t="shared" ca="1" si="86"/>
        <v>2747.7396624721687</v>
      </c>
      <c r="I220" s="23">
        <f t="shared" ca="1" si="87"/>
        <v>2786.4033726343955</v>
      </c>
      <c r="J220" s="22"/>
      <c r="K220" s="23">
        <f t="shared" ca="1" si="76"/>
        <v>18.58682634221416</v>
      </c>
      <c r="L220" s="23">
        <f t="shared" ca="1" si="77"/>
        <v>1.5324647308280333</v>
      </c>
      <c r="M220" s="24">
        <f t="shared" ca="1" si="88"/>
        <v>2204.886819881955</v>
      </c>
      <c r="N220" s="23">
        <f t="shared" ca="1" si="89"/>
        <v>2206.419284612783</v>
      </c>
      <c r="O220" s="22"/>
      <c r="P220" s="23">
        <f t="shared" ca="1" si="78"/>
        <v>7.5276213551029416</v>
      </c>
      <c r="Q220" s="23">
        <f t="shared" ca="1" si="79"/>
        <v>3.2594465096849956</v>
      </c>
      <c r="R220" s="24">
        <f t="shared" ca="1" si="90"/>
        <v>2370.2899486194633</v>
      </c>
      <c r="S220" s="23">
        <f t="shared" ca="1" si="91"/>
        <v>2373.5493951291483</v>
      </c>
      <c r="T220" s="22"/>
      <c r="U220" s="23">
        <f t="shared" ca="1" si="80"/>
        <v>8.6164660134008084</v>
      </c>
      <c r="V220" s="23">
        <f t="shared" ca="1" si="81"/>
        <v>0.8353649462650643</v>
      </c>
      <c r="W220" s="24">
        <f t="shared" ca="1" si="92"/>
        <v>2614.589885242342</v>
      </c>
      <c r="X220" s="23">
        <f t="shared" ca="1" si="93"/>
        <v>2615.4252501886072</v>
      </c>
      <c r="Z220" s="23">
        <f t="shared" ca="1" si="82"/>
        <v>18.121051872367453</v>
      </c>
      <c r="AA220" s="23">
        <f t="shared" ca="1" si="83"/>
        <v>27.907834873327353</v>
      </c>
      <c r="AB220" s="24">
        <f t="shared" ca="1" si="94"/>
        <v>3206.0494198994461</v>
      </c>
      <c r="AC220" s="23">
        <f t="shared" ca="1" si="95"/>
        <v>3233.9572547727735</v>
      </c>
    </row>
    <row r="221" spans="1:29" x14ac:dyDescent="0.25">
      <c r="A221" s="23">
        <f t="shared" ca="1" si="72"/>
        <v>14.127661076581633</v>
      </c>
      <c r="B221" s="23">
        <f t="shared" ca="1" si="73"/>
        <v>4.8812441578746979</v>
      </c>
      <c r="C221" s="24">
        <f t="shared" ca="1" si="84"/>
        <v>2745.3768692871809</v>
      </c>
      <c r="D221" s="23">
        <f t="shared" ca="1" si="85"/>
        <v>2750.2581134450556</v>
      </c>
      <c r="E221" s="22"/>
      <c r="F221" s="23">
        <f t="shared" ca="1" si="74"/>
        <v>0.78400777360259688</v>
      </c>
      <c r="G221" s="23">
        <f t="shared" ca="1" si="75"/>
        <v>5.4852479902122733</v>
      </c>
      <c r="H221" s="24">
        <f t="shared" ca="1" si="86"/>
        <v>2787.1873804079983</v>
      </c>
      <c r="I221" s="23">
        <f t="shared" ca="1" si="87"/>
        <v>2792.6726283982107</v>
      </c>
      <c r="J221" s="22"/>
      <c r="K221" s="23">
        <f t="shared" ca="1" si="76"/>
        <v>2.7097787351226112</v>
      </c>
      <c r="L221" s="23">
        <f t="shared" ca="1" si="77"/>
        <v>21.190505347131836</v>
      </c>
      <c r="M221" s="24">
        <f t="shared" ca="1" si="88"/>
        <v>2209.1290633479057</v>
      </c>
      <c r="N221" s="23">
        <f t="shared" ca="1" si="89"/>
        <v>2230.3195686950376</v>
      </c>
      <c r="O221" s="22"/>
      <c r="P221" s="23">
        <f t="shared" ca="1" si="78"/>
        <v>3.6515844130308187E-2</v>
      </c>
      <c r="Q221" s="23">
        <f t="shared" ca="1" si="79"/>
        <v>4.2317363200948657E-2</v>
      </c>
      <c r="R221" s="24">
        <f t="shared" ca="1" si="90"/>
        <v>2373.5859109732787</v>
      </c>
      <c r="S221" s="23">
        <f t="shared" ca="1" si="91"/>
        <v>2373.6282283364799</v>
      </c>
      <c r="T221" s="22"/>
      <c r="U221" s="23">
        <f t="shared" ca="1" si="80"/>
        <v>2.0670539691178775</v>
      </c>
      <c r="V221" s="23">
        <f t="shared" ca="1" si="81"/>
        <v>7.5894750247791514</v>
      </c>
      <c r="W221" s="24">
        <f t="shared" ca="1" si="92"/>
        <v>2617.4923041577249</v>
      </c>
      <c r="X221" s="23">
        <f t="shared" ca="1" si="93"/>
        <v>2625.0817791825039</v>
      </c>
      <c r="Z221" s="23">
        <f t="shared" ca="1" si="82"/>
        <v>2.135779443491213</v>
      </c>
      <c r="AA221" s="23">
        <f t="shared" ca="1" si="83"/>
        <v>0.4014718315549447</v>
      </c>
      <c r="AB221" s="24">
        <f t="shared" ca="1" si="94"/>
        <v>3236.0930342162646</v>
      </c>
      <c r="AC221" s="23">
        <f t="shared" ca="1" si="95"/>
        <v>3236.4945060478194</v>
      </c>
    </row>
    <row r="222" spans="1:29" x14ac:dyDescent="0.25">
      <c r="A222" s="23">
        <f t="shared" ca="1" si="72"/>
        <v>0.34537158592890832</v>
      </c>
      <c r="B222" s="23">
        <f t="shared" ca="1" si="73"/>
        <v>0.81991735205010141</v>
      </c>
      <c r="C222" s="24">
        <f t="shared" ca="1" si="84"/>
        <v>2750.6034850309848</v>
      </c>
      <c r="D222" s="23">
        <f t="shared" ca="1" si="85"/>
        <v>2751.423402383035</v>
      </c>
      <c r="E222" s="22"/>
      <c r="F222" s="23">
        <f t="shared" ca="1" si="74"/>
        <v>2.8678123139132943</v>
      </c>
      <c r="G222" s="23">
        <f t="shared" ca="1" si="75"/>
        <v>2.7286765174590135</v>
      </c>
      <c r="H222" s="24">
        <f t="shared" ca="1" si="86"/>
        <v>2795.5404407121241</v>
      </c>
      <c r="I222" s="23">
        <f t="shared" ca="1" si="87"/>
        <v>2798.2691172295831</v>
      </c>
      <c r="J222" s="22"/>
      <c r="K222" s="23">
        <f t="shared" ca="1" si="76"/>
        <v>0.93035723882021926</v>
      </c>
      <c r="L222" s="23">
        <f t="shared" ca="1" si="77"/>
        <v>2.2865090585658923</v>
      </c>
      <c r="M222" s="24">
        <f t="shared" ca="1" si="88"/>
        <v>2231.2499259338579</v>
      </c>
      <c r="N222" s="23">
        <f t="shared" ca="1" si="89"/>
        <v>2233.5364349924239</v>
      </c>
      <c r="O222" s="22"/>
      <c r="P222" s="23">
        <f t="shared" ca="1" si="78"/>
        <v>5.3538544185238646</v>
      </c>
      <c r="Q222" s="23">
        <f t="shared" ca="1" si="79"/>
        <v>7.4923547503361263</v>
      </c>
      <c r="R222" s="24">
        <f t="shared" ca="1" si="90"/>
        <v>2378.9820827550038</v>
      </c>
      <c r="S222" s="23">
        <f t="shared" ca="1" si="91"/>
        <v>2386.4744375053401</v>
      </c>
      <c r="T222" s="22"/>
      <c r="U222" s="23">
        <f t="shared" ca="1" si="80"/>
        <v>4.6978028270897019</v>
      </c>
      <c r="V222" s="23">
        <f t="shared" ca="1" si="81"/>
        <v>4.7572438575401366</v>
      </c>
      <c r="W222" s="24">
        <f t="shared" ca="1" si="92"/>
        <v>2629.7795820095935</v>
      </c>
      <c r="X222" s="23">
        <f t="shared" ca="1" si="93"/>
        <v>2634.5368258671338</v>
      </c>
      <c r="Z222" s="23">
        <f t="shared" ca="1" si="82"/>
        <v>9.0878792242668407</v>
      </c>
      <c r="AA222" s="23">
        <f t="shared" ca="1" si="83"/>
        <v>3.2975995512049168</v>
      </c>
      <c r="AB222" s="24">
        <f t="shared" ca="1" si="94"/>
        <v>3245.5823852720864</v>
      </c>
      <c r="AC222" s="23">
        <f t="shared" ca="1" si="95"/>
        <v>3248.8799848232911</v>
      </c>
    </row>
    <row r="223" spans="1:29" x14ac:dyDescent="0.25">
      <c r="A223" s="23">
        <f t="shared" ca="1" si="72"/>
        <v>7.8549281427176814</v>
      </c>
      <c r="B223" s="23">
        <f t="shared" ca="1" si="73"/>
        <v>8.6661499634259922</v>
      </c>
      <c r="C223" s="24">
        <f t="shared" ca="1" si="84"/>
        <v>2759.2783305257526</v>
      </c>
      <c r="D223" s="23">
        <f t="shared" ca="1" si="85"/>
        <v>2767.9444804891787</v>
      </c>
      <c r="E223" s="22"/>
      <c r="F223" s="23">
        <f t="shared" ca="1" si="74"/>
        <v>4.1179965783781789</v>
      </c>
      <c r="G223" s="23">
        <f t="shared" ca="1" si="75"/>
        <v>1.4490242026129918</v>
      </c>
      <c r="H223" s="24">
        <f t="shared" ca="1" si="86"/>
        <v>2802.3871138079612</v>
      </c>
      <c r="I223" s="23">
        <f t="shared" ca="1" si="87"/>
        <v>2803.8361380105744</v>
      </c>
      <c r="J223" s="22"/>
      <c r="K223" s="23">
        <f t="shared" ca="1" si="76"/>
        <v>2.1029482014849692</v>
      </c>
      <c r="L223" s="23">
        <f t="shared" ca="1" si="77"/>
        <v>2.4233570484374281</v>
      </c>
      <c r="M223" s="24">
        <f t="shared" ca="1" si="88"/>
        <v>2235.639383193909</v>
      </c>
      <c r="N223" s="23">
        <f t="shared" ca="1" si="89"/>
        <v>2238.0627402423465</v>
      </c>
      <c r="O223" s="22"/>
      <c r="P223" s="23">
        <f t="shared" ca="1" si="78"/>
        <v>3.8524923998244658</v>
      </c>
      <c r="Q223" s="23">
        <f t="shared" ca="1" si="79"/>
        <v>11.345690595994975</v>
      </c>
      <c r="R223" s="24">
        <f t="shared" ca="1" si="90"/>
        <v>2390.3269299051644</v>
      </c>
      <c r="S223" s="23">
        <f t="shared" ca="1" si="91"/>
        <v>2401.6726205011596</v>
      </c>
      <c r="T223" s="22"/>
      <c r="U223" s="23">
        <f t="shared" ca="1" si="80"/>
        <v>7.7549671355132652</v>
      </c>
      <c r="V223" s="23">
        <f t="shared" ca="1" si="81"/>
        <v>6.5360055209703649</v>
      </c>
      <c r="W223" s="24">
        <f t="shared" ca="1" si="92"/>
        <v>2642.291793002647</v>
      </c>
      <c r="X223" s="23">
        <f t="shared" ca="1" si="93"/>
        <v>2648.8277985236173</v>
      </c>
      <c r="Z223" s="23">
        <f t="shared" ca="1" si="82"/>
        <v>5.4082006700894372</v>
      </c>
      <c r="AA223" s="23">
        <f t="shared" ca="1" si="83"/>
        <v>13.337636811922838</v>
      </c>
      <c r="AB223" s="24">
        <f t="shared" ca="1" si="94"/>
        <v>3254.2881854933808</v>
      </c>
      <c r="AC223" s="23">
        <f t="shared" ca="1" si="95"/>
        <v>3267.6258223053037</v>
      </c>
    </row>
    <row r="224" spans="1:29" x14ac:dyDescent="0.25">
      <c r="A224" s="23">
        <f t="shared" ca="1" si="72"/>
        <v>3.3653737097124634</v>
      </c>
      <c r="B224" s="23">
        <f t="shared" ca="1" si="73"/>
        <v>2.159968782420346</v>
      </c>
      <c r="C224" s="24">
        <f t="shared" ca="1" si="84"/>
        <v>2771.3098541988911</v>
      </c>
      <c r="D224" s="23">
        <f t="shared" ca="1" si="85"/>
        <v>2773.4698229813116</v>
      </c>
      <c r="E224" s="22"/>
      <c r="F224" s="23">
        <f t="shared" ca="1" si="74"/>
        <v>9.8335841994464754</v>
      </c>
      <c r="G224" s="23">
        <f t="shared" ca="1" si="75"/>
        <v>3.0309068742091787</v>
      </c>
      <c r="H224" s="24">
        <f t="shared" ca="1" si="86"/>
        <v>2813.6697222100206</v>
      </c>
      <c r="I224" s="23">
        <f t="shared" ca="1" si="87"/>
        <v>2816.7006290842296</v>
      </c>
      <c r="J224" s="22"/>
      <c r="K224" s="23">
        <f t="shared" ca="1" si="76"/>
        <v>1.4232812863912119</v>
      </c>
      <c r="L224" s="23">
        <f t="shared" ca="1" si="77"/>
        <v>3.2531594884671571</v>
      </c>
      <c r="M224" s="24">
        <f t="shared" ca="1" si="88"/>
        <v>2239.4860215287376</v>
      </c>
      <c r="N224" s="23">
        <f t="shared" ca="1" si="89"/>
        <v>2242.7391810172048</v>
      </c>
      <c r="O224" s="22"/>
      <c r="P224" s="23">
        <f t="shared" ca="1" si="78"/>
        <v>8.0629117280058588E-2</v>
      </c>
      <c r="Q224" s="23">
        <f t="shared" ca="1" si="79"/>
        <v>18.745558607503721</v>
      </c>
      <c r="R224" s="24">
        <f t="shared" ca="1" si="90"/>
        <v>2401.7532496184394</v>
      </c>
      <c r="S224" s="23">
        <f t="shared" ca="1" si="91"/>
        <v>2420.4988082259433</v>
      </c>
      <c r="T224" s="22"/>
      <c r="U224" s="23">
        <f t="shared" ca="1" si="80"/>
        <v>8.9444782647359204</v>
      </c>
      <c r="V224" s="23">
        <f t="shared" ca="1" si="81"/>
        <v>1.4935383636539863</v>
      </c>
      <c r="W224" s="24">
        <f t="shared" ca="1" si="92"/>
        <v>2657.7722767883533</v>
      </c>
      <c r="X224" s="23">
        <f t="shared" ca="1" si="93"/>
        <v>2659.2658151520072</v>
      </c>
      <c r="Z224" s="23">
        <f t="shared" ca="1" si="82"/>
        <v>17.214646777293396</v>
      </c>
      <c r="AA224" s="23">
        <f t="shared" ca="1" si="83"/>
        <v>13.665838017058578</v>
      </c>
      <c r="AB224" s="24">
        <f t="shared" ca="1" si="94"/>
        <v>3284.8404690825969</v>
      </c>
      <c r="AC224" s="23">
        <f t="shared" ca="1" si="95"/>
        <v>3298.5063070996553</v>
      </c>
    </row>
    <row r="225" spans="1:29" x14ac:dyDescent="0.25">
      <c r="A225" s="23">
        <f t="shared" ca="1" si="72"/>
        <v>12.745727157928028</v>
      </c>
      <c r="B225" s="23">
        <f t="shared" ca="1" si="73"/>
        <v>5.3267745098164729</v>
      </c>
      <c r="C225" s="24">
        <f t="shared" ca="1" si="84"/>
        <v>2786.2155501392394</v>
      </c>
      <c r="D225" s="23">
        <f t="shared" ca="1" si="85"/>
        <v>2791.5423246490559</v>
      </c>
      <c r="E225" s="22"/>
      <c r="F225" s="23">
        <f t="shared" ca="1" si="74"/>
        <v>7.1630972247579159</v>
      </c>
      <c r="G225" s="23">
        <f t="shared" ca="1" si="75"/>
        <v>2.7811702070603563</v>
      </c>
      <c r="H225" s="24">
        <f t="shared" ca="1" si="86"/>
        <v>2823.8637263089877</v>
      </c>
      <c r="I225" s="23">
        <f t="shared" ca="1" si="87"/>
        <v>2826.644896516048</v>
      </c>
      <c r="J225" s="22"/>
      <c r="K225" s="23">
        <f t="shared" ca="1" si="76"/>
        <v>0.50633871770772132</v>
      </c>
      <c r="L225" s="23">
        <f t="shared" ca="1" si="77"/>
        <v>10.231903979391836</v>
      </c>
      <c r="M225" s="24">
        <f t="shared" ca="1" si="88"/>
        <v>2243.2455197349127</v>
      </c>
      <c r="N225" s="23">
        <f t="shared" ca="1" si="89"/>
        <v>2253.4774237143047</v>
      </c>
      <c r="O225" s="22"/>
      <c r="P225" s="23">
        <f t="shared" ca="1" si="78"/>
        <v>3.3469990484141747</v>
      </c>
      <c r="Q225" s="23">
        <f t="shared" ca="1" si="79"/>
        <v>10.427139664309395</v>
      </c>
      <c r="R225" s="24">
        <f t="shared" ca="1" si="90"/>
        <v>2423.8458072743574</v>
      </c>
      <c r="S225" s="23">
        <f t="shared" ca="1" si="91"/>
        <v>2434.2729469386668</v>
      </c>
      <c r="T225" s="22"/>
      <c r="U225" s="23">
        <f t="shared" ca="1" si="80"/>
        <v>1.6761862929445346</v>
      </c>
      <c r="V225" s="23">
        <f t="shared" ca="1" si="81"/>
        <v>3.2610090442393505</v>
      </c>
      <c r="W225" s="24">
        <f t="shared" ca="1" si="92"/>
        <v>2660.942001444952</v>
      </c>
      <c r="X225" s="23">
        <f t="shared" ca="1" si="93"/>
        <v>2664.2030104891915</v>
      </c>
      <c r="Z225" s="23">
        <f t="shared" ca="1" si="82"/>
        <v>7.4608477890356832</v>
      </c>
      <c r="AA225" s="23">
        <f t="shared" ca="1" si="83"/>
        <v>1.5791231486523329</v>
      </c>
      <c r="AB225" s="24">
        <f t="shared" ca="1" si="94"/>
        <v>3305.9671548886909</v>
      </c>
      <c r="AC225" s="23">
        <f t="shared" ca="1" si="95"/>
        <v>3307.5462780373432</v>
      </c>
    </row>
    <row r="226" spans="1:29" x14ac:dyDescent="0.25">
      <c r="A226" s="23">
        <f t="shared" ca="1" si="72"/>
        <v>30.100783244867689</v>
      </c>
      <c r="B226" s="23">
        <f t="shared" ca="1" si="73"/>
        <v>2.3824321610623507</v>
      </c>
      <c r="C226" s="24">
        <f t="shared" ca="1" si="84"/>
        <v>2821.6431078939236</v>
      </c>
      <c r="D226" s="23">
        <f t="shared" ca="1" si="85"/>
        <v>2824.0255400549859</v>
      </c>
      <c r="E226" s="22"/>
      <c r="F226" s="23">
        <f t="shared" ca="1" si="74"/>
        <v>6.6458580299713894</v>
      </c>
      <c r="G226" s="23">
        <f t="shared" ca="1" si="75"/>
        <v>0.32853490401892826</v>
      </c>
      <c r="H226" s="24">
        <f t="shared" ca="1" si="86"/>
        <v>2833.2907545460193</v>
      </c>
      <c r="I226" s="23">
        <f t="shared" ca="1" si="87"/>
        <v>2833.6192894500382</v>
      </c>
      <c r="J226" s="22"/>
      <c r="K226" s="23">
        <f t="shared" ca="1" si="76"/>
        <v>18.760189379397691</v>
      </c>
      <c r="L226" s="23">
        <f t="shared" ca="1" si="77"/>
        <v>6.7531314491061405</v>
      </c>
      <c r="M226" s="24">
        <f t="shared" ca="1" si="88"/>
        <v>2272.2376130937023</v>
      </c>
      <c r="N226" s="23">
        <f t="shared" ca="1" si="89"/>
        <v>2278.9907445428084</v>
      </c>
      <c r="O226" s="22"/>
      <c r="P226" s="23">
        <f t="shared" ca="1" si="78"/>
        <v>20.087510817057012</v>
      </c>
      <c r="Q226" s="23">
        <f t="shared" ca="1" si="79"/>
        <v>1.4019337735163055</v>
      </c>
      <c r="R226" s="24">
        <f t="shared" ca="1" si="90"/>
        <v>2454.3604577557239</v>
      </c>
      <c r="S226" s="23">
        <f t="shared" ca="1" si="91"/>
        <v>2455.7623915292402</v>
      </c>
      <c r="T226" s="22"/>
      <c r="U226" s="23">
        <f t="shared" ca="1" si="80"/>
        <v>25.869502226233728</v>
      </c>
      <c r="V226" s="23">
        <f t="shared" ca="1" si="81"/>
        <v>23.337138676687154</v>
      </c>
      <c r="W226" s="24">
        <f t="shared" ca="1" si="92"/>
        <v>2690.0725127154251</v>
      </c>
      <c r="X226" s="23">
        <f t="shared" ca="1" si="93"/>
        <v>2713.4096513921122</v>
      </c>
      <c r="Z226" s="23">
        <f t="shared" ca="1" si="82"/>
        <v>12.256440513751663</v>
      </c>
      <c r="AA226" s="23">
        <f t="shared" ca="1" si="83"/>
        <v>6.5258056942859435</v>
      </c>
      <c r="AB226" s="24">
        <f t="shared" ca="1" si="94"/>
        <v>3319.802718551095</v>
      </c>
      <c r="AC226" s="23">
        <f t="shared" ca="1" si="95"/>
        <v>3326.3285242453808</v>
      </c>
    </row>
    <row r="227" spans="1:29" x14ac:dyDescent="0.25">
      <c r="A227" s="23">
        <f t="shared" ca="1" si="72"/>
        <v>6.97507729070536</v>
      </c>
      <c r="B227" s="23">
        <f t="shared" ca="1" si="73"/>
        <v>1.0453985770393535</v>
      </c>
      <c r="C227" s="24">
        <f t="shared" ca="1" si="84"/>
        <v>2831.0006173456914</v>
      </c>
      <c r="D227" s="23">
        <f t="shared" ca="1" si="85"/>
        <v>2832.0460159227309</v>
      </c>
      <c r="E227" s="22"/>
      <c r="F227" s="23">
        <f t="shared" ca="1" si="74"/>
        <v>10.90855506909773</v>
      </c>
      <c r="G227" s="23">
        <f t="shared" ca="1" si="75"/>
        <v>1.8152437537091313</v>
      </c>
      <c r="H227" s="24">
        <f t="shared" ca="1" si="86"/>
        <v>2844.5278445191361</v>
      </c>
      <c r="I227" s="23">
        <f t="shared" ca="1" si="87"/>
        <v>2846.3430882728453</v>
      </c>
      <c r="J227" s="22"/>
      <c r="K227" s="23">
        <f t="shared" ca="1" si="76"/>
        <v>27.526913284836557</v>
      </c>
      <c r="L227" s="23">
        <f t="shared" ca="1" si="77"/>
        <v>3.6253206825867497</v>
      </c>
      <c r="M227" s="24">
        <f t="shared" ca="1" si="88"/>
        <v>2306.5176578276451</v>
      </c>
      <c r="N227" s="23">
        <f t="shared" ca="1" si="89"/>
        <v>2310.1429785102318</v>
      </c>
      <c r="O227" s="22"/>
      <c r="P227" s="23">
        <f t="shared" ca="1" si="78"/>
        <v>0.19060526032574487</v>
      </c>
      <c r="Q227" s="23">
        <f t="shared" ca="1" si="79"/>
        <v>2.8381892132265096</v>
      </c>
      <c r="R227" s="24">
        <f t="shared" ca="1" si="90"/>
        <v>2455.952996789566</v>
      </c>
      <c r="S227" s="23">
        <f t="shared" ca="1" si="91"/>
        <v>2458.7911860027925</v>
      </c>
      <c r="T227" s="22"/>
      <c r="U227" s="23">
        <f t="shared" ca="1" si="80"/>
        <v>6.7905593932725665</v>
      </c>
      <c r="V227" s="23">
        <f t="shared" ca="1" si="81"/>
        <v>2.4463873481344662</v>
      </c>
      <c r="W227" s="24">
        <f t="shared" ca="1" si="92"/>
        <v>2720.2002107853846</v>
      </c>
      <c r="X227" s="23">
        <f t="shared" ca="1" si="93"/>
        <v>2722.6465981335191</v>
      </c>
      <c r="Z227" s="23">
        <f t="shared" ca="1" si="82"/>
        <v>0.85150538065458226</v>
      </c>
      <c r="AA227" s="23">
        <f t="shared" ca="1" si="83"/>
        <v>4.2991313076676434</v>
      </c>
      <c r="AB227" s="24">
        <f t="shared" ca="1" si="94"/>
        <v>3327.1800296260353</v>
      </c>
      <c r="AC227" s="23">
        <f t="shared" ca="1" si="95"/>
        <v>3331.479160933703</v>
      </c>
    </row>
    <row r="228" spans="1:29" x14ac:dyDescent="0.25">
      <c r="A228" s="23">
        <f t="shared" ca="1" si="72"/>
        <v>43.752356552750335</v>
      </c>
      <c r="B228" s="23">
        <f t="shared" ca="1" si="73"/>
        <v>6.3495717607998321</v>
      </c>
      <c r="C228" s="24">
        <f t="shared" ca="1" si="84"/>
        <v>2875.7983724754813</v>
      </c>
      <c r="D228" s="23">
        <f t="shared" ca="1" si="85"/>
        <v>2882.1479442362811</v>
      </c>
      <c r="E228" s="22"/>
      <c r="F228" s="23">
        <f t="shared" ca="1" si="74"/>
        <v>4.1744438699939144</v>
      </c>
      <c r="G228" s="23">
        <f t="shared" ca="1" si="75"/>
        <v>0.65213659461713214</v>
      </c>
      <c r="H228" s="24">
        <f t="shared" ca="1" si="86"/>
        <v>2850.5175321428392</v>
      </c>
      <c r="I228" s="23">
        <f t="shared" ca="1" si="87"/>
        <v>2851.1696687374565</v>
      </c>
      <c r="J228" s="22"/>
      <c r="K228" s="23">
        <f t="shared" ca="1" si="76"/>
        <v>8.1855538938792183</v>
      </c>
      <c r="L228" s="23">
        <f t="shared" ca="1" si="77"/>
        <v>2.1708803737220661</v>
      </c>
      <c r="M228" s="24">
        <f t="shared" ca="1" si="88"/>
        <v>2318.3285324041112</v>
      </c>
      <c r="N228" s="23">
        <f t="shared" ca="1" si="89"/>
        <v>2320.4994127778332</v>
      </c>
      <c r="O228" s="22"/>
      <c r="P228" s="23">
        <f t="shared" ca="1" si="78"/>
        <v>7.6515241780406686</v>
      </c>
      <c r="Q228" s="23">
        <f t="shared" ca="1" si="79"/>
        <v>0.35862312868978846</v>
      </c>
      <c r="R228" s="24">
        <f t="shared" ca="1" si="90"/>
        <v>2466.4427101808333</v>
      </c>
      <c r="S228" s="23">
        <f t="shared" ca="1" si="91"/>
        <v>2466.8013333095232</v>
      </c>
      <c r="T228" s="22"/>
      <c r="U228" s="23">
        <f t="shared" ca="1" si="80"/>
        <v>1.9012358456881375</v>
      </c>
      <c r="V228" s="23">
        <f t="shared" ca="1" si="81"/>
        <v>12.391513603749248</v>
      </c>
      <c r="W228" s="24">
        <f t="shared" ca="1" si="92"/>
        <v>2724.5478339792071</v>
      </c>
      <c r="X228" s="23">
        <f t="shared" ca="1" si="93"/>
        <v>2736.9393475829565</v>
      </c>
      <c r="Z228" s="23">
        <f t="shared" ca="1" si="82"/>
        <v>14.338412491178078</v>
      </c>
      <c r="AA228" s="23">
        <f t="shared" ca="1" si="83"/>
        <v>7.7326265453188707</v>
      </c>
      <c r="AB228" s="24">
        <f t="shared" ca="1" si="94"/>
        <v>3345.8175734248812</v>
      </c>
      <c r="AC228" s="23">
        <f t="shared" ca="1" si="95"/>
        <v>3353.5501999702001</v>
      </c>
    </row>
    <row r="229" spans="1:29" x14ac:dyDescent="0.25">
      <c r="A229" s="23">
        <f t="shared" ca="1" si="72"/>
        <v>5.1758621342612399</v>
      </c>
      <c r="B229" s="23">
        <f t="shared" ca="1" si="73"/>
        <v>2.7653438393241094</v>
      </c>
      <c r="C229" s="24">
        <f t="shared" ca="1" si="84"/>
        <v>2887.3238063705421</v>
      </c>
      <c r="D229" s="23">
        <f t="shared" ca="1" si="85"/>
        <v>2890.0891502098661</v>
      </c>
      <c r="E229" s="22"/>
      <c r="F229" s="23">
        <f t="shared" ca="1" si="74"/>
        <v>18.379381540674459</v>
      </c>
      <c r="G229" s="23">
        <f t="shared" ca="1" si="75"/>
        <v>10.292959988998655</v>
      </c>
      <c r="H229" s="24">
        <f t="shared" ca="1" si="86"/>
        <v>2869.5490502781308</v>
      </c>
      <c r="I229" s="23">
        <f t="shared" ca="1" si="87"/>
        <v>2879.8420102671294</v>
      </c>
      <c r="J229" s="22"/>
      <c r="K229" s="23">
        <f t="shared" ca="1" si="76"/>
        <v>5.9436749477970841</v>
      </c>
      <c r="L229" s="23">
        <f t="shared" ca="1" si="77"/>
        <v>10.399617140416613</v>
      </c>
      <c r="M229" s="24">
        <f t="shared" ca="1" si="88"/>
        <v>2326.4430877256304</v>
      </c>
      <c r="N229" s="23">
        <f t="shared" ca="1" si="89"/>
        <v>2336.8427048660469</v>
      </c>
      <c r="O229" s="22"/>
      <c r="P229" s="23">
        <f t="shared" ca="1" si="78"/>
        <v>6.5089346261282328</v>
      </c>
      <c r="Q229" s="23">
        <f t="shared" ca="1" si="79"/>
        <v>25.498374586755951</v>
      </c>
      <c r="R229" s="24">
        <f t="shared" ca="1" si="90"/>
        <v>2473.3102679356516</v>
      </c>
      <c r="S229" s="23">
        <f t="shared" ca="1" si="91"/>
        <v>2498.8086425224074</v>
      </c>
      <c r="T229" s="22"/>
      <c r="U229" s="23">
        <f t="shared" ca="1" si="80"/>
        <v>38.884571345937339</v>
      </c>
      <c r="V229" s="23">
        <f t="shared" ca="1" si="81"/>
        <v>13.36174922064815</v>
      </c>
      <c r="W229" s="24">
        <f t="shared" ca="1" si="92"/>
        <v>2775.8239189288938</v>
      </c>
      <c r="X229" s="23">
        <f t="shared" ca="1" si="93"/>
        <v>2789.1856681495419</v>
      </c>
      <c r="Z229" s="23">
        <f t="shared" ca="1" si="82"/>
        <v>16.75091762255591</v>
      </c>
      <c r="AA229" s="23">
        <f t="shared" ca="1" si="83"/>
        <v>1.9806066595810141</v>
      </c>
      <c r="AB229" s="24">
        <f t="shared" ca="1" si="94"/>
        <v>3370.3011175927559</v>
      </c>
      <c r="AC229" s="23">
        <f t="shared" ca="1" si="95"/>
        <v>3372.281724252337</v>
      </c>
    </row>
    <row r="230" spans="1:29" x14ac:dyDescent="0.25">
      <c r="A230" s="23">
        <f t="shared" ca="1" si="72"/>
        <v>2.0158045673983529</v>
      </c>
      <c r="B230" s="23">
        <f t="shared" ca="1" si="73"/>
        <v>3.4347089782418792</v>
      </c>
      <c r="C230" s="24">
        <f t="shared" ca="1" si="84"/>
        <v>2892.1049547772645</v>
      </c>
      <c r="D230" s="23">
        <f t="shared" ca="1" si="85"/>
        <v>2895.5396637555064</v>
      </c>
      <c r="E230" s="22"/>
      <c r="F230" s="23">
        <f t="shared" ca="1" si="74"/>
        <v>2.7649983087154326</v>
      </c>
      <c r="G230" s="23">
        <f t="shared" ca="1" si="75"/>
        <v>19.193574623522949</v>
      </c>
      <c r="H230" s="24">
        <f t="shared" ca="1" si="86"/>
        <v>2882.6070085758447</v>
      </c>
      <c r="I230" s="23">
        <f t="shared" ca="1" si="87"/>
        <v>2901.8005831993678</v>
      </c>
      <c r="J230" s="22"/>
      <c r="K230" s="23">
        <f t="shared" ca="1" si="76"/>
        <v>1.2329237252613385</v>
      </c>
      <c r="L230" s="23">
        <f t="shared" ca="1" si="77"/>
        <v>0.13013877893094331</v>
      </c>
      <c r="M230" s="24">
        <f t="shared" ca="1" si="88"/>
        <v>2338.075628591308</v>
      </c>
      <c r="N230" s="23">
        <f t="shared" ca="1" si="89"/>
        <v>2338.2057673702388</v>
      </c>
      <c r="O230" s="22"/>
      <c r="P230" s="23">
        <f t="shared" ca="1" si="78"/>
        <v>10.41052188382821</v>
      </c>
      <c r="Q230" s="23">
        <f t="shared" ca="1" si="79"/>
        <v>6.4150890414438662</v>
      </c>
      <c r="R230" s="24">
        <f t="shared" ca="1" si="90"/>
        <v>2509.2191644062354</v>
      </c>
      <c r="S230" s="23">
        <f t="shared" ca="1" si="91"/>
        <v>2515.6342534476794</v>
      </c>
      <c r="T230" s="22"/>
      <c r="U230" s="23">
        <f t="shared" ca="1" si="80"/>
        <v>28.894386197635711</v>
      </c>
      <c r="V230" s="23">
        <f t="shared" ca="1" si="81"/>
        <v>12.761888318060738</v>
      </c>
      <c r="W230" s="24">
        <f t="shared" ca="1" si="92"/>
        <v>2818.0800543471778</v>
      </c>
      <c r="X230" s="23">
        <f t="shared" ca="1" si="93"/>
        <v>2830.8419426652385</v>
      </c>
      <c r="Z230" s="23">
        <f t="shared" ca="1" si="82"/>
        <v>21.485844673358535</v>
      </c>
      <c r="AA230" s="23">
        <f t="shared" ca="1" si="83"/>
        <v>3.2356379525662913</v>
      </c>
      <c r="AB230" s="24">
        <f t="shared" ca="1" si="94"/>
        <v>3393.7675689256953</v>
      </c>
      <c r="AC230" s="23">
        <f t="shared" ca="1" si="95"/>
        <v>3397.0032068782616</v>
      </c>
    </row>
    <row r="231" spans="1:29" x14ac:dyDescent="0.25">
      <c r="A231" s="23">
        <f t="shared" ca="1" si="72"/>
        <v>2.0307016557360451</v>
      </c>
      <c r="B231" s="23">
        <f t="shared" ca="1" si="73"/>
        <v>8.375726742853173</v>
      </c>
      <c r="C231" s="24">
        <f t="shared" ca="1" si="84"/>
        <v>2897.5703654112426</v>
      </c>
      <c r="D231" s="23">
        <f t="shared" ca="1" si="85"/>
        <v>2905.9460921540958</v>
      </c>
      <c r="E231" s="22"/>
      <c r="F231" s="23">
        <f t="shared" ca="1" si="74"/>
        <v>13.437736282314535</v>
      </c>
      <c r="G231" s="23">
        <f t="shared" ca="1" si="75"/>
        <v>2.0918351311704542</v>
      </c>
      <c r="H231" s="24">
        <f t="shared" ca="1" si="86"/>
        <v>2915.2383194816825</v>
      </c>
      <c r="I231" s="23">
        <f t="shared" ca="1" si="87"/>
        <v>2917.3301546128528</v>
      </c>
      <c r="J231" s="22"/>
      <c r="K231" s="23">
        <f t="shared" ca="1" si="76"/>
        <v>0.5322835895467426</v>
      </c>
      <c r="L231" s="23">
        <f t="shared" ca="1" si="77"/>
        <v>0.75588919485663097</v>
      </c>
      <c r="M231" s="24">
        <f t="shared" ca="1" si="88"/>
        <v>2338.7380509597856</v>
      </c>
      <c r="N231" s="23">
        <f t="shared" ca="1" si="89"/>
        <v>2339.4939401546421</v>
      </c>
      <c r="O231" s="22"/>
      <c r="P231" s="23">
        <f t="shared" ca="1" si="78"/>
        <v>0.7343952193219373</v>
      </c>
      <c r="Q231" s="23">
        <f t="shared" ca="1" si="79"/>
        <v>1.6901577560171748</v>
      </c>
      <c r="R231" s="24">
        <f t="shared" ca="1" si="90"/>
        <v>2516.3686486670013</v>
      </c>
      <c r="S231" s="23">
        <f t="shared" ca="1" si="91"/>
        <v>2518.0588064230183</v>
      </c>
      <c r="T231" s="22"/>
      <c r="U231" s="23">
        <f t="shared" ca="1" si="80"/>
        <v>20.229327136889413</v>
      </c>
      <c r="V231" s="23">
        <f t="shared" ca="1" si="81"/>
        <v>15.636916204690316</v>
      </c>
      <c r="W231" s="24">
        <f t="shared" ca="1" si="92"/>
        <v>2851.071269802128</v>
      </c>
      <c r="X231" s="23">
        <f t="shared" ca="1" si="93"/>
        <v>2866.7081860068183</v>
      </c>
      <c r="Z231" s="23">
        <f t="shared" ca="1" si="82"/>
        <v>2.9158235220243895</v>
      </c>
      <c r="AA231" s="23">
        <f t="shared" ca="1" si="83"/>
        <v>1.4856632360138418</v>
      </c>
      <c r="AB231" s="24">
        <f t="shared" ca="1" si="94"/>
        <v>3399.9190304002859</v>
      </c>
      <c r="AC231" s="23">
        <f t="shared" ca="1" si="95"/>
        <v>3401.4046936362997</v>
      </c>
    </row>
    <row r="232" spans="1:29" x14ac:dyDescent="0.25">
      <c r="A232" s="23">
        <f t="shared" ca="1" si="72"/>
        <v>1.4386819958002848</v>
      </c>
      <c r="B232" s="23">
        <f t="shared" ca="1" si="73"/>
        <v>8.8143587973411037</v>
      </c>
      <c r="C232" s="24">
        <f t="shared" ca="1" si="84"/>
        <v>2907.3847741498962</v>
      </c>
      <c r="D232" s="23">
        <f t="shared" ca="1" si="85"/>
        <v>2916.1991329472371</v>
      </c>
      <c r="E232" s="22"/>
      <c r="F232" s="23">
        <f t="shared" ca="1" si="74"/>
        <v>2.4503822089321998</v>
      </c>
      <c r="G232" s="23">
        <f t="shared" ca="1" si="75"/>
        <v>28.73179922198748</v>
      </c>
      <c r="H232" s="24">
        <f t="shared" ca="1" si="86"/>
        <v>2919.7805368217851</v>
      </c>
      <c r="I232" s="23">
        <f t="shared" ca="1" si="87"/>
        <v>2948.5123360437724</v>
      </c>
      <c r="J232" s="22"/>
      <c r="K232" s="23">
        <f t="shared" ca="1" si="76"/>
        <v>5.377380025047831</v>
      </c>
      <c r="L232" s="23">
        <f t="shared" ca="1" si="77"/>
        <v>2.5442302421290964E-2</v>
      </c>
      <c r="M232" s="24">
        <f t="shared" ca="1" si="88"/>
        <v>2344.87132017969</v>
      </c>
      <c r="N232" s="23">
        <f t="shared" ca="1" si="89"/>
        <v>2344.8967624821112</v>
      </c>
      <c r="O232" s="22"/>
      <c r="P232" s="23">
        <f t="shared" ca="1" si="78"/>
        <v>0.34399846601223266</v>
      </c>
      <c r="Q232" s="23">
        <f t="shared" ca="1" si="79"/>
        <v>9.4620931744828791</v>
      </c>
      <c r="R232" s="24">
        <f t="shared" ca="1" si="90"/>
        <v>2518.4028048890304</v>
      </c>
      <c r="S232" s="23">
        <f t="shared" ca="1" si="91"/>
        <v>2527.8648980635135</v>
      </c>
      <c r="T232" s="22"/>
      <c r="U232" s="23">
        <f t="shared" ca="1" si="80"/>
        <v>1.4057869171603432</v>
      </c>
      <c r="V232" s="23">
        <f t="shared" ca="1" si="81"/>
        <v>2.4891913881874488</v>
      </c>
      <c r="W232" s="24">
        <f t="shared" ca="1" si="92"/>
        <v>2868.1139729239785</v>
      </c>
      <c r="X232" s="23">
        <f t="shared" ca="1" si="93"/>
        <v>2870.603164312166</v>
      </c>
      <c r="Z232" s="23">
        <f t="shared" ca="1" si="82"/>
        <v>10.00519039756864</v>
      </c>
      <c r="AA232" s="23">
        <f t="shared" ca="1" si="83"/>
        <v>3.8392095627956127</v>
      </c>
      <c r="AB232" s="24">
        <f t="shared" ca="1" si="94"/>
        <v>3411.4098840338684</v>
      </c>
      <c r="AC232" s="23">
        <f t="shared" ca="1" si="95"/>
        <v>3415.2490935966639</v>
      </c>
    </row>
    <row r="233" spans="1:29" x14ac:dyDescent="0.25">
      <c r="A233" s="23">
        <f t="shared" ca="1" si="72"/>
        <v>2.2180464462222047</v>
      </c>
      <c r="B233" s="23">
        <f t="shared" ca="1" si="73"/>
        <v>11.062374777567079</v>
      </c>
      <c r="C233" s="24">
        <f t="shared" ca="1" si="84"/>
        <v>2918.4171793934593</v>
      </c>
      <c r="D233" s="23">
        <f t="shared" ca="1" si="85"/>
        <v>2929.4795541710264</v>
      </c>
      <c r="E233" s="22"/>
      <c r="F233" s="23">
        <f t="shared" ca="1" si="74"/>
        <v>8.2540856287907902E-2</v>
      </c>
      <c r="G233" s="23">
        <f t="shared" ca="1" si="75"/>
        <v>9.7776867934653406</v>
      </c>
      <c r="H233" s="24">
        <f t="shared" ca="1" si="86"/>
        <v>2948.5948769000602</v>
      </c>
      <c r="I233" s="23">
        <f t="shared" ca="1" si="87"/>
        <v>2958.3725636935255</v>
      </c>
      <c r="J233" s="22"/>
      <c r="K233" s="23">
        <f t="shared" ca="1" si="76"/>
        <v>1.2282559887795972</v>
      </c>
      <c r="L233" s="23">
        <f t="shared" ca="1" si="77"/>
        <v>2.1263169987312835</v>
      </c>
      <c r="M233" s="24">
        <f t="shared" ca="1" si="88"/>
        <v>2346.1250184708906</v>
      </c>
      <c r="N233" s="23">
        <f t="shared" ca="1" si="89"/>
        <v>2348.2513354696221</v>
      </c>
      <c r="O233" s="22"/>
      <c r="P233" s="23">
        <f t="shared" ca="1" si="78"/>
        <v>0.699344767909858</v>
      </c>
      <c r="Q233" s="23">
        <f t="shared" ca="1" si="79"/>
        <v>7.8090684311214327</v>
      </c>
      <c r="R233" s="24">
        <f t="shared" ca="1" si="90"/>
        <v>2528.5642428314231</v>
      </c>
      <c r="S233" s="23">
        <f t="shared" ca="1" si="91"/>
        <v>2536.3733112625446</v>
      </c>
      <c r="T233" s="22"/>
      <c r="U233" s="23">
        <f t="shared" ca="1" si="80"/>
        <v>16.742297517006257</v>
      </c>
      <c r="V233" s="23">
        <f t="shared" ca="1" si="81"/>
        <v>0.47584784135196517</v>
      </c>
      <c r="W233" s="24">
        <f t="shared" ca="1" si="92"/>
        <v>2887.3454618291721</v>
      </c>
      <c r="X233" s="23">
        <f t="shared" ca="1" si="93"/>
        <v>2887.821309670524</v>
      </c>
      <c r="Z233" s="23">
        <f t="shared" ca="1" si="82"/>
        <v>11.314230154935954</v>
      </c>
      <c r="AA233" s="23">
        <f t="shared" ca="1" si="83"/>
        <v>0.52416132879178901</v>
      </c>
      <c r="AB233" s="24">
        <f t="shared" ca="1" si="94"/>
        <v>3426.5633237515999</v>
      </c>
      <c r="AC233" s="23">
        <f t="shared" ca="1" si="95"/>
        <v>3427.0874850803916</v>
      </c>
    </row>
    <row r="234" spans="1:29" x14ac:dyDescent="0.25">
      <c r="A234" s="23">
        <f t="shared" ca="1" si="72"/>
        <v>28.199933966278774</v>
      </c>
      <c r="B234" s="23">
        <f t="shared" ca="1" si="73"/>
        <v>6.5974386056684464</v>
      </c>
      <c r="C234" s="24">
        <f t="shared" ca="1" si="84"/>
        <v>2957.6794881373053</v>
      </c>
      <c r="D234" s="23">
        <f t="shared" ca="1" si="85"/>
        <v>2964.2769267429735</v>
      </c>
      <c r="E234" s="22"/>
      <c r="F234" s="23">
        <f t="shared" ca="1" si="74"/>
        <v>2.2832625160471967</v>
      </c>
      <c r="G234" s="23">
        <f t="shared" ca="1" si="75"/>
        <v>1.111602203588919</v>
      </c>
      <c r="H234" s="24">
        <f t="shared" ca="1" si="86"/>
        <v>2960.6558262095728</v>
      </c>
      <c r="I234" s="23">
        <f t="shared" ca="1" si="87"/>
        <v>2961.7674284131617</v>
      </c>
      <c r="J234" s="22"/>
      <c r="K234" s="23">
        <f t="shared" ca="1" si="76"/>
        <v>3.9514686294391539</v>
      </c>
      <c r="L234" s="23">
        <f t="shared" ca="1" si="77"/>
        <v>1.416284622527999</v>
      </c>
      <c r="M234" s="24">
        <f t="shared" ca="1" si="88"/>
        <v>2352.2028040990613</v>
      </c>
      <c r="N234" s="23">
        <f t="shared" ca="1" si="89"/>
        <v>2353.6190887215894</v>
      </c>
      <c r="O234" s="22"/>
      <c r="P234" s="23">
        <f t="shared" ca="1" si="78"/>
        <v>3.1053484802701625</v>
      </c>
      <c r="Q234" s="23">
        <f t="shared" ca="1" si="79"/>
        <v>6.7110603491457779</v>
      </c>
      <c r="R234" s="24">
        <f t="shared" ca="1" si="90"/>
        <v>2539.4786597428147</v>
      </c>
      <c r="S234" s="23">
        <f t="shared" ca="1" si="91"/>
        <v>2546.1897200919602</v>
      </c>
      <c r="T234" s="22"/>
      <c r="U234" s="23">
        <f t="shared" ca="1" si="80"/>
        <v>13.582629296490474</v>
      </c>
      <c r="V234" s="23">
        <f t="shared" ca="1" si="81"/>
        <v>1.7833725998160328</v>
      </c>
      <c r="W234" s="24">
        <f t="shared" ca="1" si="92"/>
        <v>2901.4039389670143</v>
      </c>
      <c r="X234" s="23">
        <f t="shared" ca="1" si="93"/>
        <v>2903.1873115668304</v>
      </c>
      <c r="Z234" s="23">
        <f t="shared" ca="1" si="82"/>
        <v>6.5608042258291226</v>
      </c>
      <c r="AA234" s="23">
        <f t="shared" ca="1" si="83"/>
        <v>3.0875421170874233</v>
      </c>
      <c r="AB234" s="24">
        <f t="shared" ca="1" si="94"/>
        <v>3433.6482893062207</v>
      </c>
      <c r="AC234" s="23">
        <f t="shared" ca="1" si="95"/>
        <v>3436.7358314233079</v>
      </c>
    </row>
    <row r="235" spans="1:29" x14ac:dyDescent="0.25">
      <c r="A235" s="23">
        <f t="shared" ca="1" si="72"/>
        <v>0.58991591430184576</v>
      </c>
      <c r="B235" s="23">
        <f t="shared" ca="1" si="73"/>
        <v>6.2573930046341761</v>
      </c>
      <c r="C235" s="24">
        <f t="shared" ca="1" si="84"/>
        <v>2964.8668426572754</v>
      </c>
      <c r="D235" s="23">
        <f t="shared" ca="1" si="85"/>
        <v>2971.1242356619096</v>
      </c>
      <c r="E235" s="22"/>
      <c r="F235" s="23">
        <f t="shared" ca="1" si="74"/>
        <v>5.1657200445320459</v>
      </c>
      <c r="G235" s="23">
        <f t="shared" ca="1" si="75"/>
        <v>4.4822024532137776</v>
      </c>
      <c r="H235" s="24">
        <f t="shared" ca="1" si="86"/>
        <v>2966.9331484576937</v>
      </c>
      <c r="I235" s="23">
        <f t="shared" ca="1" si="87"/>
        <v>2971.4153509109074</v>
      </c>
      <c r="J235" s="22"/>
      <c r="K235" s="23">
        <f t="shared" ca="1" si="76"/>
        <v>17.981764792396213</v>
      </c>
      <c r="L235" s="23">
        <f t="shared" ca="1" si="77"/>
        <v>4.9787410707062225</v>
      </c>
      <c r="M235" s="24">
        <f t="shared" ca="1" si="88"/>
        <v>2371.6008535139854</v>
      </c>
      <c r="N235" s="23">
        <f t="shared" ca="1" si="89"/>
        <v>2376.5795945846917</v>
      </c>
      <c r="O235" s="22"/>
      <c r="P235" s="23">
        <f t="shared" ca="1" si="78"/>
        <v>3.1619397928330479</v>
      </c>
      <c r="Q235" s="23">
        <f t="shared" ca="1" si="79"/>
        <v>4.8708768516415804</v>
      </c>
      <c r="R235" s="24">
        <f t="shared" ca="1" si="90"/>
        <v>2549.3516598847932</v>
      </c>
      <c r="S235" s="23">
        <f t="shared" ca="1" si="91"/>
        <v>2554.2225367364349</v>
      </c>
      <c r="T235" s="22"/>
      <c r="U235" s="23">
        <f t="shared" ca="1" si="80"/>
        <v>35.197630855680487</v>
      </c>
      <c r="V235" s="23">
        <f t="shared" ca="1" si="81"/>
        <v>11.715163648050073</v>
      </c>
      <c r="W235" s="24">
        <f t="shared" ca="1" si="92"/>
        <v>2938.3849424225109</v>
      </c>
      <c r="X235" s="23">
        <f t="shared" ca="1" si="93"/>
        <v>2950.1001060705612</v>
      </c>
      <c r="Z235" s="23">
        <f t="shared" ca="1" si="82"/>
        <v>1.065708156788626</v>
      </c>
      <c r="AA235" s="23">
        <f t="shared" ca="1" si="83"/>
        <v>5.7868713022112139</v>
      </c>
      <c r="AB235" s="24">
        <f t="shared" ca="1" si="94"/>
        <v>3437.8015395800967</v>
      </c>
      <c r="AC235" s="23">
        <f t="shared" ca="1" si="95"/>
        <v>3443.5884108823079</v>
      </c>
    </row>
    <row r="236" spans="1:29" x14ac:dyDescent="0.25">
      <c r="A236" s="23">
        <f t="shared" ca="1" si="72"/>
        <v>3.3727862312137402</v>
      </c>
      <c r="B236" s="23">
        <f t="shared" ca="1" si="73"/>
        <v>45.963637889060315</v>
      </c>
      <c r="C236" s="24">
        <f t="shared" ca="1" si="84"/>
        <v>2974.4970218931235</v>
      </c>
      <c r="D236" s="23">
        <f t="shared" ca="1" si="85"/>
        <v>3020.4606597821839</v>
      </c>
      <c r="E236" s="22"/>
      <c r="F236" s="23">
        <f t="shared" ca="1" si="74"/>
        <v>6.8566176591958312</v>
      </c>
      <c r="G236" s="23">
        <f t="shared" ca="1" si="75"/>
        <v>1.7892898240815638</v>
      </c>
      <c r="H236" s="24">
        <f t="shared" ca="1" si="86"/>
        <v>2978.2719685701031</v>
      </c>
      <c r="I236" s="23">
        <f t="shared" ca="1" si="87"/>
        <v>2980.0612583941847</v>
      </c>
      <c r="J236" s="22"/>
      <c r="K236" s="23">
        <f t="shared" ca="1" si="76"/>
        <v>3.1145908970848497</v>
      </c>
      <c r="L236" s="23">
        <f t="shared" ca="1" si="77"/>
        <v>1.1290012363849649</v>
      </c>
      <c r="M236" s="24">
        <f t="shared" ca="1" si="88"/>
        <v>2379.6941854817765</v>
      </c>
      <c r="N236" s="23">
        <f t="shared" ca="1" si="89"/>
        <v>2380.8231867181612</v>
      </c>
      <c r="O236" s="22"/>
      <c r="P236" s="23">
        <f t="shared" ca="1" si="78"/>
        <v>16.733292707777643</v>
      </c>
      <c r="Q236" s="23">
        <f t="shared" ca="1" si="79"/>
        <v>0.95296918099790595</v>
      </c>
      <c r="R236" s="24">
        <f t="shared" ca="1" si="90"/>
        <v>2570.9558294442127</v>
      </c>
      <c r="S236" s="23">
        <f t="shared" ca="1" si="91"/>
        <v>2571.9087986252107</v>
      </c>
      <c r="T236" s="22"/>
      <c r="U236" s="23">
        <f t="shared" ca="1" si="80"/>
        <v>12.049001359075195</v>
      </c>
      <c r="V236" s="23">
        <f t="shared" ca="1" si="81"/>
        <v>3.0014869859859572</v>
      </c>
      <c r="W236" s="24">
        <f t="shared" ca="1" si="92"/>
        <v>2962.1491074296364</v>
      </c>
      <c r="X236" s="23">
        <f t="shared" ca="1" si="93"/>
        <v>2965.1505944156224</v>
      </c>
      <c r="Z236" s="23">
        <f t="shared" ca="1" si="82"/>
        <v>9.9327496358235816</v>
      </c>
      <c r="AA236" s="23">
        <f t="shared" ca="1" si="83"/>
        <v>16.177058213915604</v>
      </c>
      <c r="AB236" s="24">
        <f t="shared" ca="1" si="94"/>
        <v>3453.5211605181316</v>
      </c>
      <c r="AC236" s="23">
        <f t="shared" ca="1" si="95"/>
        <v>3469.6982187320473</v>
      </c>
    </row>
    <row r="237" spans="1:29" x14ac:dyDescent="0.25">
      <c r="A237" s="23">
        <f t="shared" ca="1" si="72"/>
        <v>3.9971171349050998</v>
      </c>
      <c r="B237" s="23">
        <f t="shared" ca="1" si="73"/>
        <v>8.1499938150283011</v>
      </c>
      <c r="C237" s="24">
        <f t="shared" ca="1" si="84"/>
        <v>3024.4577769170892</v>
      </c>
      <c r="D237" s="23">
        <f t="shared" ca="1" si="85"/>
        <v>3032.6077707321174</v>
      </c>
      <c r="E237" s="22"/>
      <c r="F237" s="23">
        <f t="shared" ca="1" si="74"/>
        <v>1.0351247223071034</v>
      </c>
      <c r="G237" s="23">
        <f t="shared" ca="1" si="75"/>
        <v>9.8094947777506647</v>
      </c>
      <c r="H237" s="24">
        <f t="shared" ca="1" si="86"/>
        <v>2981.0963831164918</v>
      </c>
      <c r="I237" s="23">
        <f t="shared" ca="1" si="87"/>
        <v>2990.9058778942426</v>
      </c>
      <c r="J237" s="22"/>
      <c r="K237" s="23">
        <f t="shared" ca="1" si="76"/>
        <v>30.449560623410413</v>
      </c>
      <c r="L237" s="23">
        <f t="shared" ca="1" si="77"/>
        <v>4.9680149101222373</v>
      </c>
      <c r="M237" s="24">
        <f t="shared" ca="1" si="88"/>
        <v>2411.2727473415716</v>
      </c>
      <c r="N237" s="23">
        <f t="shared" ca="1" si="89"/>
        <v>2416.2407622516939</v>
      </c>
      <c r="O237" s="22"/>
      <c r="P237" s="23">
        <f t="shared" ca="1" si="78"/>
        <v>1.3614038233467893</v>
      </c>
      <c r="Q237" s="23">
        <f t="shared" ca="1" si="79"/>
        <v>5.3953318388290405</v>
      </c>
      <c r="R237" s="24">
        <f t="shared" ca="1" si="90"/>
        <v>2573.2702024485575</v>
      </c>
      <c r="S237" s="23">
        <f t="shared" ca="1" si="91"/>
        <v>2578.6655342873864</v>
      </c>
      <c r="T237" s="22"/>
      <c r="U237" s="23">
        <f t="shared" ca="1" si="80"/>
        <v>2.5208406283267388</v>
      </c>
      <c r="V237" s="23">
        <f t="shared" ca="1" si="81"/>
        <v>0.85271737698674366</v>
      </c>
      <c r="W237" s="24">
        <f t="shared" ca="1" si="92"/>
        <v>2967.6714350439493</v>
      </c>
      <c r="X237" s="23">
        <f t="shared" ca="1" si="93"/>
        <v>2968.5241524209359</v>
      </c>
      <c r="Z237" s="23">
        <f t="shared" ca="1" si="82"/>
        <v>28.070314709068615</v>
      </c>
      <c r="AA237" s="23">
        <f t="shared" ca="1" si="83"/>
        <v>1.1691290765351292</v>
      </c>
      <c r="AB237" s="24">
        <f t="shared" ca="1" si="94"/>
        <v>3497.7685334411158</v>
      </c>
      <c r="AC237" s="23">
        <f t="shared" ca="1" si="95"/>
        <v>3498.937662517651</v>
      </c>
    </row>
    <row r="238" spans="1:29" x14ac:dyDescent="0.25">
      <c r="A238" s="23">
        <f t="shared" ca="1" si="72"/>
        <v>13.402067926094842</v>
      </c>
      <c r="B238" s="23">
        <f t="shared" ca="1" si="73"/>
        <v>2.6811683683886995</v>
      </c>
      <c r="C238" s="24">
        <f t="shared" ca="1" si="84"/>
        <v>3046.0098386582122</v>
      </c>
      <c r="D238" s="23">
        <f t="shared" ca="1" si="85"/>
        <v>3048.6910070266008</v>
      </c>
      <c r="E238" s="22"/>
      <c r="F238" s="23">
        <f t="shared" ca="1" si="74"/>
        <v>10.737160399550175</v>
      </c>
      <c r="G238" s="23">
        <f t="shared" ca="1" si="75"/>
        <v>14.712624499590332</v>
      </c>
      <c r="H238" s="24">
        <f t="shared" ca="1" si="86"/>
        <v>3001.6430382937929</v>
      </c>
      <c r="I238" s="23">
        <f t="shared" ca="1" si="87"/>
        <v>3016.3556627933831</v>
      </c>
      <c r="J238" s="22"/>
      <c r="K238" s="23">
        <f t="shared" ca="1" si="76"/>
        <v>12.585189232904114</v>
      </c>
      <c r="L238" s="23">
        <f t="shared" ca="1" si="77"/>
        <v>2.5135878954975044</v>
      </c>
      <c r="M238" s="24">
        <f t="shared" ca="1" si="88"/>
        <v>2428.8259514845981</v>
      </c>
      <c r="N238" s="23">
        <f t="shared" ca="1" si="89"/>
        <v>2431.3395393800956</v>
      </c>
      <c r="O238" s="22"/>
      <c r="P238" s="23">
        <f t="shared" ca="1" si="78"/>
        <v>3.4539923590356287</v>
      </c>
      <c r="Q238" s="23">
        <f t="shared" ca="1" si="79"/>
        <v>1.1646337665793056</v>
      </c>
      <c r="R238" s="24">
        <f t="shared" ca="1" si="90"/>
        <v>2582.1195266464219</v>
      </c>
      <c r="S238" s="23">
        <f t="shared" ca="1" si="91"/>
        <v>2583.2841604130012</v>
      </c>
      <c r="T238" s="22"/>
      <c r="U238" s="23">
        <f t="shared" ca="1" si="80"/>
        <v>5.369917669516072</v>
      </c>
      <c r="V238" s="23">
        <f t="shared" ca="1" si="81"/>
        <v>4.5464748629511051</v>
      </c>
      <c r="W238" s="24">
        <f t="shared" ca="1" si="92"/>
        <v>2973.8940700904518</v>
      </c>
      <c r="X238" s="23">
        <f t="shared" ca="1" si="93"/>
        <v>2978.4405449534029</v>
      </c>
      <c r="Z238" s="23">
        <f t="shared" ca="1" si="82"/>
        <v>4.7996628628881117</v>
      </c>
      <c r="AA238" s="23">
        <f t="shared" ca="1" si="83"/>
        <v>3.9720077407918337</v>
      </c>
      <c r="AB238" s="24">
        <f t="shared" ca="1" si="94"/>
        <v>3503.737325380539</v>
      </c>
      <c r="AC238" s="23">
        <f t="shared" ca="1" si="95"/>
        <v>3507.7093331213309</v>
      </c>
    </row>
    <row r="239" spans="1:29" x14ac:dyDescent="0.25">
      <c r="A239" s="23">
        <f t="shared" ca="1" si="72"/>
        <v>0.35597576404292791</v>
      </c>
      <c r="B239" s="23">
        <f t="shared" ca="1" si="73"/>
        <v>2.4773010462276912</v>
      </c>
      <c r="C239" s="24">
        <f t="shared" ca="1" si="84"/>
        <v>3049.0469827906436</v>
      </c>
      <c r="D239" s="23">
        <f t="shared" ca="1" si="85"/>
        <v>3051.5242838368713</v>
      </c>
      <c r="E239" s="22"/>
      <c r="F239" s="23">
        <f t="shared" ca="1" si="74"/>
        <v>5.7825738706390872</v>
      </c>
      <c r="G239" s="23">
        <f t="shared" ca="1" si="75"/>
        <v>1.8059356939548377</v>
      </c>
      <c r="H239" s="24">
        <f t="shared" ca="1" si="86"/>
        <v>3022.1382366640223</v>
      </c>
      <c r="I239" s="23">
        <f t="shared" ca="1" si="87"/>
        <v>3023.9441723579771</v>
      </c>
      <c r="J239" s="22"/>
      <c r="K239" s="23">
        <f t="shared" ca="1" si="76"/>
        <v>12.235617632270822</v>
      </c>
      <c r="L239" s="23">
        <f t="shared" ca="1" si="77"/>
        <v>6.6159912899122739</v>
      </c>
      <c r="M239" s="24">
        <f t="shared" ca="1" si="88"/>
        <v>2443.5751570123666</v>
      </c>
      <c r="N239" s="23">
        <f t="shared" ca="1" si="89"/>
        <v>2450.1911483022791</v>
      </c>
      <c r="O239" s="22"/>
      <c r="P239" s="23">
        <f t="shared" ca="1" si="78"/>
        <v>16.263409950635612</v>
      </c>
      <c r="Q239" s="23">
        <f t="shared" ca="1" si="79"/>
        <v>1.3054285236789374</v>
      </c>
      <c r="R239" s="24">
        <f t="shared" ca="1" si="90"/>
        <v>2599.5475703636371</v>
      </c>
      <c r="S239" s="23">
        <f t="shared" ca="1" si="91"/>
        <v>2600.8529988873161</v>
      </c>
      <c r="T239" s="22"/>
      <c r="U239" s="23">
        <f t="shared" ca="1" si="80"/>
        <v>1.9681586653230756</v>
      </c>
      <c r="V239" s="23">
        <f t="shared" ca="1" si="81"/>
        <v>0.38914879076312253</v>
      </c>
      <c r="W239" s="24">
        <f t="shared" ca="1" si="92"/>
        <v>2980.4087036187261</v>
      </c>
      <c r="X239" s="23">
        <f t="shared" ca="1" si="93"/>
        <v>2980.7978524094892</v>
      </c>
      <c r="Z239" s="23">
        <f t="shared" ca="1" si="82"/>
        <v>3.3903436857324526E-2</v>
      </c>
      <c r="AA239" s="23">
        <f t="shared" ca="1" si="83"/>
        <v>0.98896958944017244</v>
      </c>
      <c r="AB239" s="24">
        <f t="shared" ca="1" si="94"/>
        <v>3507.7432365581881</v>
      </c>
      <c r="AC239" s="23">
        <f t="shared" ca="1" si="95"/>
        <v>3508.7322061476284</v>
      </c>
    </row>
    <row r="240" spans="1:29" x14ac:dyDescent="0.25">
      <c r="A240" s="23">
        <f t="shared" ca="1" si="72"/>
        <v>4.2236348839207718</v>
      </c>
      <c r="B240" s="23">
        <f t="shared" ca="1" si="73"/>
        <v>2.172631229229077</v>
      </c>
      <c r="C240" s="24">
        <f t="shared" ca="1" si="84"/>
        <v>3055.7479187207919</v>
      </c>
      <c r="D240" s="23">
        <f t="shared" ca="1" si="85"/>
        <v>3057.9205499500208</v>
      </c>
      <c r="E240" s="22"/>
      <c r="F240" s="23">
        <f t="shared" ca="1" si="74"/>
        <v>34.537872903942784</v>
      </c>
      <c r="G240" s="23">
        <f t="shared" ca="1" si="75"/>
        <v>4.3212578131382342</v>
      </c>
      <c r="H240" s="24">
        <f t="shared" ca="1" si="86"/>
        <v>3058.4820452619197</v>
      </c>
      <c r="I240" s="23">
        <f t="shared" ca="1" si="87"/>
        <v>3062.803303075058</v>
      </c>
      <c r="J240" s="22"/>
      <c r="K240" s="23">
        <f t="shared" ca="1" si="76"/>
        <v>7.4573453923713497</v>
      </c>
      <c r="L240" s="23">
        <f t="shared" ca="1" si="77"/>
        <v>1.6301217647398558</v>
      </c>
      <c r="M240" s="24">
        <f t="shared" ca="1" si="88"/>
        <v>2457.6484936946504</v>
      </c>
      <c r="N240" s="23">
        <f t="shared" ca="1" si="89"/>
        <v>2459.27861545939</v>
      </c>
      <c r="O240" s="22"/>
      <c r="P240" s="23">
        <f t="shared" ca="1" si="78"/>
        <v>2.4353224181770674</v>
      </c>
      <c r="Q240" s="23">
        <f t="shared" ca="1" si="79"/>
        <v>2.3695731824063397</v>
      </c>
      <c r="R240" s="24">
        <f t="shared" ca="1" si="90"/>
        <v>2603.2883213054934</v>
      </c>
      <c r="S240" s="23">
        <f t="shared" ca="1" si="91"/>
        <v>2605.6578944878997</v>
      </c>
      <c r="T240" s="22"/>
      <c r="U240" s="23">
        <f t="shared" ca="1" si="80"/>
        <v>4.9933465342432886</v>
      </c>
      <c r="V240" s="23">
        <f t="shared" ca="1" si="81"/>
        <v>3.7808415974284704</v>
      </c>
      <c r="W240" s="24">
        <f t="shared" ca="1" si="92"/>
        <v>2985.7911989437325</v>
      </c>
      <c r="X240" s="23">
        <f t="shared" ca="1" si="93"/>
        <v>2989.5720405411612</v>
      </c>
      <c r="Z240" s="23">
        <f t="shared" ca="1" si="82"/>
        <v>3.1157153870232213</v>
      </c>
      <c r="AA240" s="23">
        <f t="shared" ca="1" si="83"/>
        <v>2.580822385613446</v>
      </c>
      <c r="AB240" s="24">
        <f t="shared" ca="1" si="94"/>
        <v>3511.8479215346515</v>
      </c>
      <c r="AC240" s="23">
        <f t="shared" ca="1" si="95"/>
        <v>3514.4287439202649</v>
      </c>
    </row>
    <row r="241" spans="1:29" x14ac:dyDescent="0.25">
      <c r="A241" s="23">
        <f t="shared" ca="1" si="72"/>
        <v>12.35706140649857</v>
      </c>
      <c r="B241" s="23">
        <f t="shared" ca="1" si="73"/>
        <v>3.4328494414179009</v>
      </c>
      <c r="C241" s="24">
        <f t="shared" ca="1" si="84"/>
        <v>3070.2776113565192</v>
      </c>
      <c r="D241" s="23">
        <f t="shared" ca="1" si="85"/>
        <v>3073.7104607979372</v>
      </c>
      <c r="E241" s="22"/>
      <c r="F241" s="23">
        <f t="shared" ca="1" si="74"/>
        <v>15.493390628002318</v>
      </c>
      <c r="G241" s="23">
        <f t="shared" ca="1" si="75"/>
        <v>3.0125784820452854</v>
      </c>
      <c r="H241" s="24">
        <f t="shared" ca="1" si="86"/>
        <v>3078.2966937030606</v>
      </c>
      <c r="I241" s="23">
        <f t="shared" ca="1" si="87"/>
        <v>3081.3092721851058</v>
      </c>
      <c r="J241" s="22"/>
      <c r="K241" s="23">
        <f t="shared" ca="1" si="76"/>
        <v>8.040494363885319</v>
      </c>
      <c r="L241" s="23">
        <f t="shared" ca="1" si="77"/>
        <v>0.86713068276273308</v>
      </c>
      <c r="M241" s="24">
        <f t="shared" ca="1" si="88"/>
        <v>2467.3191098232755</v>
      </c>
      <c r="N241" s="23">
        <f t="shared" ca="1" si="89"/>
        <v>2468.1862405060383</v>
      </c>
      <c r="O241" s="22"/>
      <c r="P241" s="23">
        <f t="shared" ca="1" si="78"/>
        <v>5.5707668285617489</v>
      </c>
      <c r="Q241" s="23">
        <f t="shared" ca="1" si="79"/>
        <v>3.4039550549935376</v>
      </c>
      <c r="R241" s="24">
        <f t="shared" ca="1" si="90"/>
        <v>2611.2286613164615</v>
      </c>
      <c r="S241" s="23">
        <f t="shared" ca="1" si="91"/>
        <v>2614.6326163714552</v>
      </c>
      <c r="T241" s="22"/>
      <c r="U241" s="23">
        <f t="shared" ca="1" si="80"/>
        <v>32.33995932812784</v>
      </c>
      <c r="V241" s="23">
        <f t="shared" ca="1" si="81"/>
        <v>8.0658538126779408E-2</v>
      </c>
      <c r="W241" s="24">
        <f t="shared" ca="1" si="92"/>
        <v>3021.911999869289</v>
      </c>
      <c r="X241" s="23">
        <f t="shared" ca="1" si="93"/>
        <v>3021.992658407416</v>
      </c>
      <c r="Z241" s="23">
        <f t="shared" ca="1" si="82"/>
        <v>2.4575228842516896</v>
      </c>
      <c r="AA241" s="23">
        <f t="shared" ca="1" si="83"/>
        <v>8.3007504669358223</v>
      </c>
      <c r="AB241" s="24">
        <f t="shared" ca="1" si="94"/>
        <v>3516.8862668045167</v>
      </c>
      <c r="AC241" s="23">
        <f t="shared" ca="1" si="95"/>
        <v>3525.1870172714525</v>
      </c>
    </row>
    <row r="242" spans="1:29" x14ac:dyDescent="0.25">
      <c r="A242" s="23">
        <f t="shared" ca="1" si="72"/>
        <v>6.9729558733821255</v>
      </c>
      <c r="B242" s="23">
        <f t="shared" ca="1" si="73"/>
        <v>8.5629484520113852</v>
      </c>
      <c r="C242" s="24">
        <f t="shared" ca="1" si="84"/>
        <v>3080.6834166713193</v>
      </c>
      <c r="D242" s="23">
        <f t="shared" ca="1" si="85"/>
        <v>3089.2463651233306</v>
      </c>
      <c r="E242" s="22"/>
      <c r="F242" s="23">
        <f t="shared" ca="1" si="74"/>
        <v>0.39300053184466793</v>
      </c>
      <c r="G242" s="23">
        <f t="shared" ca="1" si="75"/>
        <v>2.0392590711731926</v>
      </c>
      <c r="H242" s="24">
        <f t="shared" ca="1" si="86"/>
        <v>3081.7022727169506</v>
      </c>
      <c r="I242" s="23">
        <f t="shared" ca="1" si="87"/>
        <v>3083.7415317881237</v>
      </c>
      <c r="J242" s="22"/>
      <c r="K242" s="23">
        <f t="shared" ca="1" si="76"/>
        <v>1.0999863969951555</v>
      </c>
      <c r="L242" s="23">
        <f t="shared" ca="1" si="77"/>
        <v>9.0197066231885952</v>
      </c>
      <c r="M242" s="24">
        <f t="shared" ca="1" si="88"/>
        <v>2469.2862269030334</v>
      </c>
      <c r="N242" s="23">
        <f t="shared" ca="1" si="89"/>
        <v>2478.3059335262219</v>
      </c>
      <c r="O242" s="22"/>
      <c r="P242" s="23">
        <f t="shared" ca="1" si="78"/>
        <v>0.27736382639594065</v>
      </c>
      <c r="Q242" s="23">
        <f t="shared" ca="1" si="79"/>
        <v>8.0428857214185214</v>
      </c>
      <c r="R242" s="24">
        <f t="shared" ca="1" si="90"/>
        <v>2614.9099801978514</v>
      </c>
      <c r="S242" s="23">
        <f t="shared" ca="1" si="91"/>
        <v>2622.9528659192697</v>
      </c>
      <c r="T242" s="22"/>
      <c r="U242" s="23">
        <f t="shared" ca="1" si="80"/>
        <v>5.1670704236051286</v>
      </c>
      <c r="V242" s="23">
        <f t="shared" ca="1" si="81"/>
        <v>3.1131044401141414</v>
      </c>
      <c r="W242" s="24">
        <f t="shared" ca="1" si="92"/>
        <v>3027.1597288310213</v>
      </c>
      <c r="X242" s="23">
        <f t="shared" ca="1" si="93"/>
        <v>3030.2728332711354</v>
      </c>
      <c r="Z242" s="23">
        <f t="shared" ca="1" si="82"/>
        <v>12.852949296227935</v>
      </c>
      <c r="AA242" s="23">
        <f t="shared" ca="1" si="83"/>
        <v>5.1976557770347709</v>
      </c>
      <c r="AB242" s="24">
        <f t="shared" ca="1" si="94"/>
        <v>3538.0399665676805</v>
      </c>
      <c r="AC242" s="23">
        <f t="shared" ca="1" si="95"/>
        <v>3543.2376223447154</v>
      </c>
    </row>
    <row r="243" spans="1:29" x14ac:dyDescent="0.25">
      <c r="A243" s="23">
        <f t="shared" ca="1" si="72"/>
        <v>2.9554022654773666</v>
      </c>
      <c r="B243" s="23">
        <f t="shared" ca="1" si="73"/>
        <v>0.19499149513676536</v>
      </c>
      <c r="C243" s="24">
        <f t="shared" ca="1" si="84"/>
        <v>3092.2017673888081</v>
      </c>
      <c r="D243" s="23">
        <f t="shared" ca="1" si="85"/>
        <v>3092.396758883945</v>
      </c>
      <c r="E243" s="22"/>
      <c r="F243" s="23">
        <f t="shared" ca="1" si="74"/>
        <v>4.8146496508507513</v>
      </c>
      <c r="G243" s="23">
        <f t="shared" ca="1" si="75"/>
        <v>1.3997421400825409</v>
      </c>
      <c r="H243" s="24">
        <f t="shared" ca="1" si="86"/>
        <v>3088.5561814389744</v>
      </c>
      <c r="I243" s="23">
        <f t="shared" ca="1" si="87"/>
        <v>3089.9559235790571</v>
      </c>
      <c r="J243" s="22"/>
      <c r="K243" s="23">
        <f t="shared" ca="1" si="76"/>
        <v>6.7923574628192478</v>
      </c>
      <c r="L243" s="23">
        <f t="shared" ca="1" si="77"/>
        <v>10.3920048087704</v>
      </c>
      <c r="M243" s="24">
        <f t="shared" ca="1" si="88"/>
        <v>2485.0982909890413</v>
      </c>
      <c r="N243" s="23">
        <f t="shared" ca="1" si="89"/>
        <v>2495.4902957978115</v>
      </c>
      <c r="O243" s="22"/>
      <c r="P243" s="23">
        <f t="shared" ca="1" si="78"/>
        <v>0.16675629514106177</v>
      </c>
      <c r="Q243" s="23">
        <f t="shared" ca="1" si="79"/>
        <v>21.705650027043127</v>
      </c>
      <c r="R243" s="24">
        <f t="shared" ca="1" si="90"/>
        <v>2623.1196222144108</v>
      </c>
      <c r="S243" s="23">
        <f t="shared" ca="1" si="91"/>
        <v>2644.8252722414541</v>
      </c>
      <c r="T243" s="22"/>
      <c r="U243" s="23">
        <f t="shared" ca="1" si="80"/>
        <v>1.0575381921602425</v>
      </c>
      <c r="V243" s="23">
        <f t="shared" ca="1" si="81"/>
        <v>1.5836138743357964</v>
      </c>
      <c r="W243" s="24">
        <f t="shared" ca="1" si="92"/>
        <v>3031.3303714632957</v>
      </c>
      <c r="X243" s="23">
        <f t="shared" ca="1" si="93"/>
        <v>3032.9139853376314</v>
      </c>
      <c r="Z243" s="23">
        <f t="shared" ca="1" si="82"/>
        <v>7.6981101422304947</v>
      </c>
      <c r="AA243" s="23">
        <f t="shared" ca="1" si="83"/>
        <v>3.9535651226822144</v>
      </c>
      <c r="AB243" s="24">
        <f t="shared" ca="1" si="94"/>
        <v>3550.9357324869461</v>
      </c>
      <c r="AC243" s="23">
        <f t="shared" ca="1" si="95"/>
        <v>3554.8892976096281</v>
      </c>
    </row>
    <row r="244" spans="1:29" x14ac:dyDescent="0.25">
      <c r="A244" s="23">
        <f t="shared" ca="1" si="72"/>
        <v>0.14442717194815707</v>
      </c>
      <c r="B244" s="23">
        <f t="shared" ca="1" si="73"/>
        <v>9.2965739091018005</v>
      </c>
      <c r="C244" s="24">
        <f t="shared" ca="1" si="84"/>
        <v>3092.5411860558934</v>
      </c>
      <c r="D244" s="23">
        <f t="shared" ca="1" si="85"/>
        <v>3101.8377599649953</v>
      </c>
      <c r="E244" s="22"/>
      <c r="F244" s="23">
        <f t="shared" ca="1" si="74"/>
        <v>2.4578449087428669</v>
      </c>
      <c r="G244" s="23">
        <f t="shared" ca="1" si="75"/>
        <v>3.390620788400506</v>
      </c>
      <c r="H244" s="24">
        <f t="shared" ca="1" si="86"/>
        <v>3092.4137684878001</v>
      </c>
      <c r="I244" s="23">
        <f t="shared" ca="1" si="87"/>
        <v>3095.8043892762007</v>
      </c>
      <c r="J244" s="22"/>
      <c r="K244" s="23">
        <f t="shared" ca="1" si="76"/>
        <v>5.5210928327130793</v>
      </c>
      <c r="L244" s="23">
        <f t="shared" ca="1" si="77"/>
        <v>6.0363530574984079</v>
      </c>
      <c r="M244" s="24">
        <f t="shared" ca="1" si="88"/>
        <v>2501.0113886305248</v>
      </c>
      <c r="N244" s="23">
        <f t="shared" ca="1" si="89"/>
        <v>2507.0477416880231</v>
      </c>
      <c r="O244" s="22"/>
      <c r="P244" s="23">
        <f t="shared" ca="1" si="78"/>
        <v>2.5860650091194328</v>
      </c>
      <c r="Q244" s="23">
        <f t="shared" ca="1" si="79"/>
        <v>3.3721150970853153</v>
      </c>
      <c r="R244" s="24">
        <f t="shared" ca="1" si="90"/>
        <v>2647.4113372505735</v>
      </c>
      <c r="S244" s="23">
        <f t="shared" ca="1" si="91"/>
        <v>2650.783452347659</v>
      </c>
      <c r="T244" s="22"/>
      <c r="U244" s="23">
        <f t="shared" ca="1" si="80"/>
        <v>15.99571968372773</v>
      </c>
      <c r="V244" s="23">
        <f t="shared" ca="1" si="81"/>
        <v>6.8714353255885365</v>
      </c>
      <c r="W244" s="24">
        <f t="shared" ca="1" si="92"/>
        <v>3048.9097050213591</v>
      </c>
      <c r="X244" s="23">
        <f t="shared" ca="1" si="93"/>
        <v>3055.7811403469477</v>
      </c>
      <c r="Z244" s="23">
        <f t="shared" ca="1" si="82"/>
        <v>0.26732029454845213</v>
      </c>
      <c r="AA244" s="23">
        <f t="shared" ca="1" si="83"/>
        <v>6.3366646207712618</v>
      </c>
      <c r="AB244" s="24">
        <f t="shared" ca="1" si="94"/>
        <v>3555.1566179041765</v>
      </c>
      <c r="AC244" s="23">
        <f t="shared" ca="1" si="95"/>
        <v>3561.493282524948</v>
      </c>
    </row>
    <row r="245" spans="1:29" x14ac:dyDescent="0.25">
      <c r="A245" s="23">
        <f t="shared" ca="1" si="72"/>
        <v>0.23589363113076942</v>
      </c>
      <c r="B245" s="23">
        <f t="shared" ca="1" si="73"/>
        <v>8.4026372777570018</v>
      </c>
      <c r="C245" s="24">
        <f t="shared" ca="1" si="84"/>
        <v>3102.073653596126</v>
      </c>
      <c r="D245" s="23">
        <f t="shared" ca="1" si="85"/>
        <v>3110.476290873883</v>
      </c>
      <c r="E245" s="22"/>
      <c r="F245" s="23">
        <f t="shared" ca="1" si="74"/>
        <v>5.410121209370935</v>
      </c>
      <c r="G245" s="23">
        <f t="shared" ca="1" si="75"/>
        <v>8.4366309698646713</v>
      </c>
      <c r="H245" s="24">
        <f t="shared" ca="1" si="86"/>
        <v>3101.2145104855717</v>
      </c>
      <c r="I245" s="23">
        <f t="shared" ca="1" si="87"/>
        <v>3109.6511414554366</v>
      </c>
      <c r="J245" s="22"/>
      <c r="K245" s="23">
        <f t="shared" ca="1" si="76"/>
        <v>2.0956345554349682</v>
      </c>
      <c r="L245" s="23">
        <f t="shared" ca="1" si="77"/>
        <v>2.7334474777044924</v>
      </c>
      <c r="M245" s="24">
        <f t="shared" ca="1" si="88"/>
        <v>2509.1433762434581</v>
      </c>
      <c r="N245" s="23">
        <f t="shared" ca="1" si="89"/>
        <v>2511.8768237211625</v>
      </c>
      <c r="O245" s="22"/>
      <c r="P245" s="23">
        <f t="shared" ca="1" si="78"/>
        <v>14.823592831243657</v>
      </c>
      <c r="Q245" s="23">
        <f t="shared" ca="1" si="79"/>
        <v>1.3470373695222184</v>
      </c>
      <c r="R245" s="24">
        <f t="shared" ca="1" si="90"/>
        <v>2665.6070451789028</v>
      </c>
      <c r="S245" s="23">
        <f t="shared" ca="1" si="91"/>
        <v>2666.954082548425</v>
      </c>
      <c r="T245" s="22"/>
      <c r="U245" s="23">
        <f t="shared" ca="1" si="80"/>
        <v>25.427584106817758</v>
      </c>
      <c r="V245" s="23">
        <f t="shared" ca="1" si="81"/>
        <v>0.49311634615849437</v>
      </c>
      <c r="W245" s="24">
        <f t="shared" ca="1" si="92"/>
        <v>3081.2087244537656</v>
      </c>
      <c r="X245" s="23">
        <f t="shared" ca="1" si="93"/>
        <v>3081.701840799924</v>
      </c>
      <c r="Z245" s="23">
        <f t="shared" ca="1" si="82"/>
        <v>18.872092454522253</v>
      </c>
      <c r="AA245" s="23">
        <f t="shared" ca="1" si="83"/>
        <v>2.5810449584886412</v>
      </c>
      <c r="AB245" s="24">
        <f t="shared" ca="1" si="94"/>
        <v>3580.3653749794703</v>
      </c>
      <c r="AC245" s="23">
        <f t="shared" ca="1" si="95"/>
        <v>3582.946419937959</v>
      </c>
    </row>
    <row r="246" spans="1:29" x14ac:dyDescent="0.25">
      <c r="A246" s="23">
        <f t="shared" ca="1" si="72"/>
        <v>1.9303408525909973</v>
      </c>
      <c r="B246" s="23">
        <f t="shared" ca="1" si="73"/>
        <v>2.9156256234521836</v>
      </c>
      <c r="C246" s="24">
        <f t="shared" ca="1" si="84"/>
        <v>3112.4066317264742</v>
      </c>
      <c r="D246" s="23">
        <f t="shared" ca="1" si="85"/>
        <v>3115.3222573499265</v>
      </c>
      <c r="E246" s="22"/>
      <c r="F246" s="23">
        <f t="shared" ca="1" si="74"/>
        <v>9.5992094408338424</v>
      </c>
      <c r="G246" s="23">
        <f t="shared" ca="1" si="75"/>
        <v>11.258509233261098</v>
      </c>
      <c r="H246" s="24">
        <f t="shared" ca="1" si="86"/>
        <v>3119.2503508962704</v>
      </c>
      <c r="I246" s="23">
        <f t="shared" ca="1" si="87"/>
        <v>3130.5088601295315</v>
      </c>
      <c r="J246" s="22"/>
      <c r="K246" s="23">
        <f t="shared" ca="1" si="76"/>
        <v>2.1012296705941269</v>
      </c>
      <c r="L246" s="23">
        <f t="shared" ca="1" si="77"/>
        <v>0.46089430128786807</v>
      </c>
      <c r="M246" s="24">
        <f t="shared" ca="1" si="88"/>
        <v>2513.9780533917565</v>
      </c>
      <c r="N246" s="23">
        <f t="shared" ca="1" si="89"/>
        <v>2514.4389476930442</v>
      </c>
      <c r="O246" s="22"/>
      <c r="P246" s="23">
        <f t="shared" ca="1" si="78"/>
        <v>18.306449209409525</v>
      </c>
      <c r="Q246" s="23">
        <f t="shared" ca="1" si="79"/>
        <v>25.251990566878799</v>
      </c>
      <c r="R246" s="24">
        <f t="shared" ca="1" si="90"/>
        <v>2685.2605317578345</v>
      </c>
      <c r="S246" s="23">
        <f t="shared" ca="1" si="91"/>
        <v>2710.5125223247132</v>
      </c>
      <c r="T246" s="22"/>
      <c r="U246" s="23">
        <f t="shared" ca="1" si="80"/>
        <v>2.122246721751833</v>
      </c>
      <c r="V246" s="23">
        <f t="shared" ca="1" si="81"/>
        <v>1.345785688330597</v>
      </c>
      <c r="W246" s="24">
        <f t="shared" ca="1" si="92"/>
        <v>3083.8240875216757</v>
      </c>
      <c r="X246" s="23">
        <f t="shared" ca="1" si="93"/>
        <v>3085.1698732100062</v>
      </c>
      <c r="Z246" s="23">
        <f t="shared" ca="1" si="82"/>
        <v>1.002358755569247</v>
      </c>
      <c r="AA246" s="23">
        <f t="shared" ca="1" si="83"/>
        <v>12.914777879528698</v>
      </c>
      <c r="AB246" s="24">
        <f t="shared" ca="1" si="94"/>
        <v>3583.9487786935283</v>
      </c>
      <c r="AC246" s="23">
        <f t="shared" ca="1" si="95"/>
        <v>3596.8635565730569</v>
      </c>
    </row>
    <row r="247" spans="1:29" x14ac:dyDescent="0.25">
      <c r="A247" s="23">
        <f t="shared" ca="1" si="72"/>
        <v>15.681122944610415</v>
      </c>
      <c r="B247" s="23">
        <f t="shared" ca="1" si="73"/>
        <v>20.301513222475126</v>
      </c>
      <c r="C247" s="24">
        <f t="shared" ca="1" si="84"/>
        <v>3131.0033802945368</v>
      </c>
      <c r="D247" s="23">
        <f t="shared" ca="1" si="85"/>
        <v>3151.3048935170118</v>
      </c>
      <c r="E247" s="22"/>
      <c r="F247" s="23">
        <f t="shared" ca="1" si="74"/>
        <v>5.2605033794272629</v>
      </c>
      <c r="G247" s="23">
        <f t="shared" ca="1" si="75"/>
        <v>0.76996747102271867</v>
      </c>
      <c r="H247" s="24">
        <f t="shared" ca="1" si="86"/>
        <v>3135.7693635089586</v>
      </c>
      <c r="I247" s="23">
        <f t="shared" ca="1" si="87"/>
        <v>3136.5393309799815</v>
      </c>
      <c r="J247" s="22"/>
      <c r="K247" s="23">
        <f t="shared" ca="1" si="76"/>
        <v>0.84060145375429129</v>
      </c>
      <c r="L247" s="23">
        <f t="shared" ca="1" si="77"/>
        <v>5.9438440258054879</v>
      </c>
      <c r="M247" s="24">
        <f t="shared" ca="1" si="88"/>
        <v>2515.2795491467987</v>
      </c>
      <c r="N247" s="23">
        <f t="shared" ca="1" si="89"/>
        <v>2521.2233931726041</v>
      </c>
      <c r="O247" s="22"/>
      <c r="P247" s="23">
        <f t="shared" ca="1" si="78"/>
        <v>2.0186479136782127</v>
      </c>
      <c r="Q247" s="23">
        <f t="shared" ca="1" si="79"/>
        <v>1.0688984939522927</v>
      </c>
      <c r="R247" s="24">
        <f t="shared" ca="1" si="90"/>
        <v>2712.5311702383915</v>
      </c>
      <c r="S247" s="23">
        <f t="shared" ca="1" si="91"/>
        <v>2713.600068732344</v>
      </c>
      <c r="T247" s="22"/>
      <c r="U247" s="23">
        <f t="shared" ca="1" si="80"/>
        <v>9.6844750930916046</v>
      </c>
      <c r="V247" s="23">
        <f t="shared" ca="1" si="81"/>
        <v>0.39811489495700958</v>
      </c>
      <c r="W247" s="24">
        <f t="shared" ca="1" si="92"/>
        <v>3094.854348303098</v>
      </c>
      <c r="X247" s="23">
        <f t="shared" ca="1" si="93"/>
        <v>3095.252463198055</v>
      </c>
      <c r="Z247" s="23">
        <f t="shared" ca="1" si="82"/>
        <v>19.559786115769001</v>
      </c>
      <c r="AA247" s="23">
        <f t="shared" ca="1" si="83"/>
        <v>2.9520646400818804</v>
      </c>
      <c r="AB247" s="24">
        <f t="shared" ca="1" si="94"/>
        <v>3616.4233426888259</v>
      </c>
      <c r="AC247" s="23">
        <f t="shared" ca="1" si="95"/>
        <v>3619.3754073289078</v>
      </c>
    </row>
    <row r="248" spans="1:29" x14ac:dyDescent="0.25">
      <c r="A248" s="23">
        <f t="shared" ca="1" si="72"/>
        <v>4.9367925314196341</v>
      </c>
      <c r="B248" s="23">
        <f t="shared" ca="1" si="73"/>
        <v>12.790350383118184</v>
      </c>
      <c r="C248" s="24">
        <f t="shared" ca="1" si="84"/>
        <v>3156.2416860484313</v>
      </c>
      <c r="D248" s="23">
        <f t="shared" ca="1" si="85"/>
        <v>3169.0320364315494</v>
      </c>
      <c r="E248" s="22"/>
      <c r="F248" s="23">
        <f t="shared" ca="1" si="74"/>
        <v>13.133735770837593</v>
      </c>
      <c r="G248" s="23">
        <f t="shared" ca="1" si="75"/>
        <v>0.7832264270722491</v>
      </c>
      <c r="H248" s="24">
        <f t="shared" ca="1" si="86"/>
        <v>3149.6730667508191</v>
      </c>
      <c r="I248" s="23">
        <f t="shared" ca="1" si="87"/>
        <v>3150.4562931778914</v>
      </c>
      <c r="J248" s="22"/>
      <c r="K248" s="23">
        <f t="shared" ca="1" si="76"/>
        <v>2.5299026630339529</v>
      </c>
      <c r="L248" s="23">
        <f t="shared" ca="1" si="77"/>
        <v>23.183387349400935</v>
      </c>
      <c r="M248" s="24">
        <f t="shared" ca="1" si="88"/>
        <v>2523.7532958356383</v>
      </c>
      <c r="N248" s="23">
        <f t="shared" ca="1" si="89"/>
        <v>2546.9366831850393</v>
      </c>
      <c r="O248" s="22"/>
      <c r="P248" s="23">
        <f t="shared" ca="1" si="78"/>
        <v>4.814880510148086</v>
      </c>
      <c r="Q248" s="23">
        <f t="shared" ca="1" si="79"/>
        <v>1.0438951036768109</v>
      </c>
      <c r="R248" s="24">
        <f t="shared" ca="1" si="90"/>
        <v>2718.4149492424922</v>
      </c>
      <c r="S248" s="23">
        <f t="shared" ca="1" si="91"/>
        <v>2719.4588443461689</v>
      </c>
      <c r="T248" s="22"/>
      <c r="U248" s="23">
        <f t="shared" ca="1" si="80"/>
        <v>5.1693966622809153</v>
      </c>
      <c r="V248" s="23">
        <f t="shared" ca="1" si="81"/>
        <v>10.855722485276628</v>
      </c>
      <c r="W248" s="24">
        <f t="shared" ca="1" si="92"/>
        <v>3100.4218598603361</v>
      </c>
      <c r="X248" s="23">
        <f t="shared" ca="1" si="93"/>
        <v>3111.2775823456127</v>
      </c>
      <c r="Z248" s="23">
        <f t="shared" ca="1" si="82"/>
        <v>11.344992165909384</v>
      </c>
      <c r="AA248" s="23">
        <f t="shared" ca="1" si="83"/>
        <v>3.1369900662380137</v>
      </c>
      <c r="AB248" s="24">
        <f t="shared" ca="1" si="94"/>
        <v>3630.7203994948172</v>
      </c>
      <c r="AC248" s="23">
        <f t="shared" ca="1" si="95"/>
        <v>3633.8573895610552</v>
      </c>
    </row>
    <row r="249" spans="1:29" x14ac:dyDescent="0.25">
      <c r="A249" s="23">
        <f t="shared" ca="1" si="72"/>
        <v>10.74142212622904</v>
      </c>
      <c r="B249" s="23">
        <f t="shared" ca="1" si="73"/>
        <v>5.3344490794285937</v>
      </c>
      <c r="C249" s="24">
        <f t="shared" ca="1" si="84"/>
        <v>3179.7734585577782</v>
      </c>
      <c r="D249" s="23">
        <f t="shared" ca="1" si="85"/>
        <v>3185.1079076372066</v>
      </c>
      <c r="E249" s="22"/>
      <c r="F249" s="23">
        <f t="shared" ca="1" si="74"/>
        <v>3.9428604349496688</v>
      </c>
      <c r="G249" s="23">
        <f t="shared" ca="1" si="75"/>
        <v>3.8603425250974408</v>
      </c>
      <c r="H249" s="24">
        <f t="shared" ca="1" si="86"/>
        <v>3154.399153612841</v>
      </c>
      <c r="I249" s="23">
        <f t="shared" ca="1" si="87"/>
        <v>3158.2594961379386</v>
      </c>
      <c r="J249" s="22"/>
      <c r="K249" s="23">
        <f t="shared" ca="1" si="76"/>
        <v>17.069958076440656</v>
      </c>
      <c r="L249" s="23">
        <f t="shared" ca="1" si="77"/>
        <v>0.27894094617107845</v>
      </c>
      <c r="M249" s="24">
        <f t="shared" ca="1" si="88"/>
        <v>2564.0066412614801</v>
      </c>
      <c r="N249" s="23">
        <f t="shared" ca="1" si="89"/>
        <v>2564.2855822076513</v>
      </c>
      <c r="O249" s="22"/>
      <c r="P249" s="23">
        <f t="shared" ca="1" si="78"/>
        <v>6.938714810726176</v>
      </c>
      <c r="Q249" s="23">
        <f t="shared" ca="1" si="79"/>
        <v>3.1397015394476919</v>
      </c>
      <c r="R249" s="24">
        <f t="shared" ca="1" si="90"/>
        <v>2726.3975591568951</v>
      </c>
      <c r="S249" s="23">
        <f t="shared" ca="1" si="91"/>
        <v>2729.5372606963429</v>
      </c>
      <c r="T249" s="22"/>
      <c r="U249" s="23">
        <f t="shared" ca="1" si="80"/>
        <v>9.4978804962545631</v>
      </c>
      <c r="V249" s="23">
        <f t="shared" ca="1" si="81"/>
        <v>3.8712095415670995</v>
      </c>
      <c r="W249" s="24">
        <f t="shared" ca="1" si="92"/>
        <v>3120.7754628418675</v>
      </c>
      <c r="X249" s="23">
        <f t="shared" ca="1" si="93"/>
        <v>3124.6466723834346</v>
      </c>
      <c r="Z249" s="23">
        <f t="shared" ca="1" si="82"/>
        <v>5.4674480476874869</v>
      </c>
      <c r="AA249" s="23">
        <f t="shared" ca="1" si="83"/>
        <v>16.934218699429973</v>
      </c>
      <c r="AB249" s="24">
        <f t="shared" ca="1" si="94"/>
        <v>3639.3248376087427</v>
      </c>
      <c r="AC249" s="23">
        <f t="shared" ca="1" si="95"/>
        <v>3656.2590563081726</v>
      </c>
    </row>
    <row r="250" spans="1:29" x14ac:dyDescent="0.25">
      <c r="A250" s="23">
        <f t="shared" ca="1" si="72"/>
        <v>6.0632548750809852</v>
      </c>
      <c r="B250" s="23">
        <f t="shared" ca="1" si="73"/>
        <v>9.1600684505503018</v>
      </c>
      <c r="C250" s="24">
        <f t="shared" ca="1" si="84"/>
        <v>3191.1711625122875</v>
      </c>
      <c r="D250" s="23">
        <f t="shared" ca="1" si="85"/>
        <v>3200.3312309628377</v>
      </c>
      <c r="E250" s="22"/>
      <c r="F250" s="23">
        <f t="shared" ca="1" si="74"/>
        <v>23.074665182635535</v>
      </c>
      <c r="G250" s="23">
        <f t="shared" ca="1" si="75"/>
        <v>4.5690081718382087</v>
      </c>
      <c r="H250" s="24">
        <f t="shared" ca="1" si="86"/>
        <v>3181.3341613205744</v>
      </c>
      <c r="I250" s="23">
        <f t="shared" ca="1" si="87"/>
        <v>3185.9031694924124</v>
      </c>
      <c r="J250" s="22"/>
      <c r="K250" s="23">
        <f t="shared" ca="1" si="76"/>
        <v>3.1744458817976891</v>
      </c>
      <c r="L250" s="23">
        <f t="shared" ca="1" si="77"/>
        <v>4.6155450833043732</v>
      </c>
      <c r="M250" s="24">
        <f t="shared" ca="1" si="88"/>
        <v>2567.4600280894488</v>
      </c>
      <c r="N250" s="23">
        <f t="shared" ca="1" si="89"/>
        <v>2572.0755731727531</v>
      </c>
      <c r="O250" s="22"/>
      <c r="P250" s="23">
        <f t="shared" ca="1" si="78"/>
        <v>6.3601698321260258</v>
      </c>
      <c r="Q250" s="23">
        <f t="shared" ca="1" si="79"/>
        <v>16.755013046029081</v>
      </c>
      <c r="R250" s="24">
        <f t="shared" ca="1" si="90"/>
        <v>2735.8974305284687</v>
      </c>
      <c r="S250" s="23">
        <f t="shared" ca="1" si="91"/>
        <v>2752.6524435744977</v>
      </c>
      <c r="T250" s="22"/>
      <c r="U250" s="23">
        <f t="shared" ca="1" si="80"/>
        <v>2.3746044076445476</v>
      </c>
      <c r="V250" s="23">
        <f t="shared" ca="1" si="81"/>
        <v>1.5310687961031511</v>
      </c>
      <c r="W250" s="24">
        <f t="shared" ca="1" si="92"/>
        <v>3127.0212767910793</v>
      </c>
      <c r="X250" s="23">
        <f t="shared" ca="1" si="93"/>
        <v>3128.5523455871826</v>
      </c>
      <c r="Z250" s="23">
        <f t="shared" ca="1" si="82"/>
        <v>1.4675507722126491</v>
      </c>
      <c r="AA250" s="23">
        <f t="shared" ca="1" si="83"/>
        <v>1.9909642649157133</v>
      </c>
      <c r="AB250" s="24">
        <f t="shared" ca="1" si="94"/>
        <v>3657.7266070803853</v>
      </c>
      <c r="AC250" s="23">
        <f t="shared" ca="1" si="95"/>
        <v>3659.7175713453012</v>
      </c>
    </row>
    <row r="251" spans="1:29" x14ac:dyDescent="0.25">
      <c r="A251" s="23">
        <f t="shared" ca="1" si="72"/>
        <v>6.8730756569175586E-2</v>
      </c>
      <c r="B251" s="23">
        <f t="shared" ca="1" si="73"/>
        <v>5.7135254471610768</v>
      </c>
      <c r="C251" s="24">
        <f t="shared" ca="1" si="84"/>
        <v>3200.3999617194067</v>
      </c>
      <c r="D251" s="23">
        <f t="shared" ca="1" si="85"/>
        <v>3206.1134871665677</v>
      </c>
      <c r="E251" s="22"/>
      <c r="F251" s="23">
        <f t="shared" ca="1" si="74"/>
        <v>9.7863042072607378</v>
      </c>
      <c r="G251" s="23">
        <f t="shared" ca="1" si="75"/>
        <v>2.7425175421837213</v>
      </c>
      <c r="H251" s="24">
        <f t="shared" ca="1" si="86"/>
        <v>3195.6894736996733</v>
      </c>
      <c r="I251" s="23">
        <f t="shared" ca="1" si="87"/>
        <v>3198.4319912418568</v>
      </c>
      <c r="J251" s="22"/>
      <c r="K251" s="23">
        <f t="shared" ca="1" si="76"/>
        <v>2.0311706396323812</v>
      </c>
      <c r="L251" s="23">
        <f t="shared" ca="1" si="77"/>
        <v>7.3553037772120762</v>
      </c>
      <c r="M251" s="24">
        <f t="shared" ca="1" si="88"/>
        <v>2574.1067438123855</v>
      </c>
      <c r="N251" s="23">
        <f t="shared" ca="1" si="89"/>
        <v>2581.4620475895977</v>
      </c>
      <c r="O251" s="22"/>
      <c r="P251" s="23">
        <f t="shared" ca="1" si="78"/>
        <v>2.1348633930660066</v>
      </c>
      <c r="Q251" s="23">
        <f t="shared" ca="1" si="79"/>
        <v>14.620554471517965</v>
      </c>
      <c r="R251" s="24">
        <f t="shared" ca="1" si="90"/>
        <v>2754.7873069675638</v>
      </c>
      <c r="S251" s="23">
        <f t="shared" ca="1" si="91"/>
        <v>2769.4078614390819</v>
      </c>
      <c r="T251" s="22"/>
      <c r="U251" s="23">
        <f t="shared" ca="1" si="80"/>
        <v>0.20577403105607656</v>
      </c>
      <c r="V251" s="23">
        <f t="shared" ca="1" si="81"/>
        <v>5.1139872740797081</v>
      </c>
      <c r="W251" s="24">
        <f t="shared" ca="1" si="92"/>
        <v>3128.7581196182387</v>
      </c>
      <c r="X251" s="23">
        <f t="shared" ca="1" si="93"/>
        <v>3133.8721068923182</v>
      </c>
      <c r="Z251" s="23">
        <f t="shared" ca="1" si="82"/>
        <v>17.408733824264221</v>
      </c>
      <c r="AA251" s="23">
        <f t="shared" ca="1" si="83"/>
        <v>0.80372995635456235</v>
      </c>
      <c r="AB251" s="24">
        <f t="shared" ca="1" si="94"/>
        <v>3677.1263051695655</v>
      </c>
      <c r="AC251" s="23">
        <f t="shared" ca="1" si="95"/>
        <v>3677.9300351259199</v>
      </c>
    </row>
    <row r="252" spans="1:29" x14ac:dyDescent="0.25">
      <c r="A252" s="23">
        <f t="shared" ca="1" si="72"/>
        <v>2.5558722209515814</v>
      </c>
      <c r="B252" s="23">
        <f t="shared" ca="1" si="73"/>
        <v>3.8334333454965259</v>
      </c>
      <c r="C252" s="24">
        <f t="shared" ca="1" si="84"/>
        <v>3208.6693593875193</v>
      </c>
      <c r="D252" s="23">
        <f t="shared" ca="1" si="85"/>
        <v>3212.5027927330157</v>
      </c>
      <c r="E252" s="22"/>
      <c r="F252" s="23">
        <f t="shared" ca="1" si="74"/>
        <v>4.8715938747228176</v>
      </c>
      <c r="G252" s="23">
        <f t="shared" ca="1" si="75"/>
        <v>0.22836959359733336</v>
      </c>
      <c r="H252" s="24">
        <f t="shared" ca="1" si="86"/>
        <v>3203.3035851165796</v>
      </c>
      <c r="I252" s="23">
        <f t="shared" ca="1" si="87"/>
        <v>3203.5319547101767</v>
      </c>
      <c r="J252" s="22"/>
      <c r="K252" s="23">
        <f t="shared" ca="1" si="76"/>
        <v>16.850436257114886</v>
      </c>
      <c r="L252" s="23">
        <f t="shared" ca="1" si="77"/>
        <v>0.15656285302373332</v>
      </c>
      <c r="M252" s="24">
        <f t="shared" ca="1" si="88"/>
        <v>2598.3124838467124</v>
      </c>
      <c r="N252" s="23">
        <f t="shared" ca="1" si="89"/>
        <v>2598.4690466997363</v>
      </c>
      <c r="O252" s="22"/>
      <c r="P252" s="23">
        <f t="shared" ca="1" si="78"/>
        <v>0.242219019841663</v>
      </c>
      <c r="Q252" s="23">
        <f t="shared" ca="1" si="79"/>
        <v>16.244992252750638</v>
      </c>
      <c r="R252" s="24">
        <f t="shared" ca="1" si="90"/>
        <v>2769.6500804589236</v>
      </c>
      <c r="S252" s="23">
        <f t="shared" ca="1" si="91"/>
        <v>2785.8950727116744</v>
      </c>
      <c r="T252" s="22"/>
      <c r="U252" s="23">
        <f t="shared" ca="1" si="80"/>
        <v>12.551528939016967</v>
      </c>
      <c r="V252" s="23">
        <f t="shared" ca="1" si="81"/>
        <v>4.9386256534310311</v>
      </c>
      <c r="W252" s="24">
        <f t="shared" ca="1" si="92"/>
        <v>3146.4236358313351</v>
      </c>
      <c r="X252" s="23">
        <f t="shared" ca="1" si="93"/>
        <v>3151.3622614847663</v>
      </c>
      <c r="Z252" s="23">
        <f t="shared" ca="1" si="82"/>
        <v>6.7588043062243566</v>
      </c>
      <c r="AA252" s="23">
        <f t="shared" ca="1" si="83"/>
        <v>17.059435232591873</v>
      </c>
      <c r="AB252" s="24">
        <f t="shared" ca="1" si="94"/>
        <v>3684.6888394321441</v>
      </c>
      <c r="AC252" s="23">
        <f t="shared" ca="1" si="95"/>
        <v>3701.7482746647361</v>
      </c>
    </row>
    <row r="253" spans="1:29" x14ac:dyDescent="0.25">
      <c r="A253" s="23">
        <f t="shared" ca="1" si="72"/>
        <v>4.6686976563484217</v>
      </c>
      <c r="B253" s="23">
        <f t="shared" ca="1" si="73"/>
        <v>0.62010493918492493</v>
      </c>
      <c r="C253" s="24">
        <f t="shared" ca="1" si="84"/>
        <v>3217.171490389364</v>
      </c>
      <c r="D253" s="23">
        <f t="shared" ca="1" si="85"/>
        <v>3217.7915953285487</v>
      </c>
      <c r="E253" s="22"/>
      <c r="F253" s="23">
        <f t="shared" ca="1" si="74"/>
        <v>3.0779545127498493</v>
      </c>
      <c r="G253" s="23">
        <f t="shared" ca="1" si="75"/>
        <v>6.6464402499718762</v>
      </c>
      <c r="H253" s="24">
        <f t="shared" ca="1" si="86"/>
        <v>3206.6099092229265</v>
      </c>
      <c r="I253" s="23">
        <f t="shared" ca="1" si="87"/>
        <v>3213.2563494728984</v>
      </c>
      <c r="J253" s="22"/>
      <c r="K253" s="23">
        <f t="shared" ca="1" si="76"/>
        <v>4.3269843916489537</v>
      </c>
      <c r="L253" s="23">
        <f t="shared" ca="1" si="77"/>
        <v>2.1938995108936283</v>
      </c>
      <c r="M253" s="24">
        <f t="shared" ca="1" si="88"/>
        <v>2602.7960310913854</v>
      </c>
      <c r="N253" s="23">
        <f t="shared" ca="1" si="89"/>
        <v>2604.9899306022789</v>
      </c>
      <c r="O253" s="22"/>
      <c r="P253" s="23">
        <f t="shared" ca="1" si="78"/>
        <v>22.185913777578779</v>
      </c>
      <c r="Q253" s="23">
        <f t="shared" ca="1" si="79"/>
        <v>3.6943290252214758</v>
      </c>
      <c r="R253" s="24">
        <f t="shared" ca="1" si="90"/>
        <v>2808.0809864892531</v>
      </c>
      <c r="S253" s="23">
        <f t="shared" ca="1" si="91"/>
        <v>2811.7753155144746</v>
      </c>
      <c r="T253" s="22"/>
      <c r="U253" s="23">
        <f t="shared" ca="1" si="80"/>
        <v>2.3979520567853081</v>
      </c>
      <c r="V253" s="23">
        <f t="shared" ca="1" si="81"/>
        <v>1.21155358810101</v>
      </c>
      <c r="W253" s="24">
        <f t="shared" ca="1" si="92"/>
        <v>3153.7602135415518</v>
      </c>
      <c r="X253" s="23">
        <f t="shared" ca="1" si="93"/>
        <v>3154.971767129653</v>
      </c>
      <c r="Z253" s="23">
        <f t="shared" ca="1" si="82"/>
        <v>8.6191404828537586</v>
      </c>
      <c r="AA253" s="23">
        <f t="shared" ca="1" si="83"/>
        <v>6.7659375314892714</v>
      </c>
      <c r="AB253" s="24">
        <f t="shared" ca="1" si="94"/>
        <v>3710.3674151475898</v>
      </c>
      <c r="AC253" s="23">
        <f t="shared" ca="1" si="95"/>
        <v>3717.1333526790791</v>
      </c>
    </row>
    <row r="254" spans="1:29" x14ac:dyDescent="0.25">
      <c r="A254" s="23">
        <f t="shared" ca="1" si="72"/>
        <v>5.8576948164069922</v>
      </c>
      <c r="B254" s="23">
        <f t="shared" ca="1" si="73"/>
        <v>2.5081533394096849E-2</v>
      </c>
      <c r="C254" s="24">
        <f t="shared" ca="1" si="84"/>
        <v>3223.6492901449556</v>
      </c>
      <c r="D254" s="23">
        <f t="shared" ca="1" si="85"/>
        <v>3223.6743716783499</v>
      </c>
      <c r="E254" s="22"/>
      <c r="F254" s="23">
        <f t="shared" ca="1" si="74"/>
        <v>2.3753246538972319</v>
      </c>
      <c r="G254" s="23">
        <f t="shared" ca="1" si="75"/>
        <v>9.360521449678842</v>
      </c>
      <c r="H254" s="24">
        <f t="shared" ca="1" si="86"/>
        <v>3215.6316741267956</v>
      </c>
      <c r="I254" s="23">
        <f t="shared" ca="1" si="87"/>
        <v>3224.9921955764744</v>
      </c>
      <c r="J254" s="22"/>
      <c r="K254" s="23">
        <f t="shared" ca="1" si="76"/>
        <v>2.630225559906668</v>
      </c>
      <c r="L254" s="23">
        <f t="shared" ca="1" si="77"/>
        <v>0.30120284745606196</v>
      </c>
      <c r="M254" s="24">
        <f t="shared" ca="1" si="88"/>
        <v>2607.6201561621856</v>
      </c>
      <c r="N254" s="23">
        <f t="shared" ca="1" si="89"/>
        <v>2607.9213590096415</v>
      </c>
      <c r="O254" s="22"/>
      <c r="P254" s="23">
        <f t="shared" ca="1" si="78"/>
        <v>3.42833002229859</v>
      </c>
      <c r="Q254" s="23">
        <f t="shared" ca="1" si="79"/>
        <v>7.0057620272676091E-2</v>
      </c>
      <c r="R254" s="24">
        <f t="shared" ca="1" si="90"/>
        <v>2815.2036455367734</v>
      </c>
      <c r="S254" s="23">
        <f t="shared" ca="1" si="91"/>
        <v>2815.2737031570459</v>
      </c>
      <c r="T254" s="22"/>
      <c r="U254" s="23">
        <f t="shared" ca="1" si="80"/>
        <v>3.8655670540411768</v>
      </c>
      <c r="V254" s="23">
        <f t="shared" ca="1" si="81"/>
        <v>2.0822763106161966</v>
      </c>
      <c r="W254" s="24">
        <f t="shared" ca="1" si="92"/>
        <v>3158.8373341836941</v>
      </c>
      <c r="X254" s="23">
        <f t="shared" ca="1" si="93"/>
        <v>3160.9196104943103</v>
      </c>
      <c r="Z254" s="23">
        <f t="shared" ca="1" si="82"/>
        <v>2.3030291488433972</v>
      </c>
      <c r="AA254" s="23">
        <f t="shared" ca="1" si="83"/>
        <v>3.410976248240476</v>
      </c>
      <c r="AB254" s="24">
        <f t="shared" ca="1" si="94"/>
        <v>3719.4363818279226</v>
      </c>
      <c r="AC254" s="23">
        <f t="shared" ca="1" si="95"/>
        <v>3722.8473580761629</v>
      </c>
    </row>
    <row r="255" spans="1:29" x14ac:dyDescent="0.25">
      <c r="A255" s="23">
        <f t="shared" ca="1" si="72"/>
        <v>12.032101338829426</v>
      </c>
      <c r="B255" s="23">
        <f t="shared" ca="1" si="73"/>
        <v>0.14901219077225006</v>
      </c>
      <c r="C255" s="24">
        <f t="shared" ca="1" si="84"/>
        <v>3235.7064730171792</v>
      </c>
      <c r="D255" s="23">
        <f t="shared" ca="1" si="85"/>
        <v>3235.8554852079515</v>
      </c>
      <c r="E255" s="22"/>
      <c r="F255" s="23">
        <f t="shared" ca="1" si="74"/>
        <v>13.701687459086722</v>
      </c>
      <c r="G255" s="23">
        <f t="shared" ca="1" si="75"/>
        <v>3.7338551864216032</v>
      </c>
      <c r="H255" s="24">
        <f t="shared" ca="1" si="86"/>
        <v>3238.6938830355612</v>
      </c>
      <c r="I255" s="23">
        <f t="shared" ca="1" si="87"/>
        <v>3242.427738221983</v>
      </c>
      <c r="J255" s="22"/>
      <c r="K255" s="23">
        <f t="shared" ca="1" si="76"/>
        <v>13.854075203708559</v>
      </c>
      <c r="L255" s="23">
        <f t="shared" ca="1" si="77"/>
        <v>7.1455551502138379E-2</v>
      </c>
      <c r="M255" s="24">
        <f t="shared" ca="1" si="88"/>
        <v>2621.7754342133499</v>
      </c>
      <c r="N255" s="23">
        <f t="shared" ca="1" si="89"/>
        <v>2621.8468897648518</v>
      </c>
      <c r="O255" s="22"/>
      <c r="P255" s="23">
        <f t="shared" ca="1" si="78"/>
        <v>0.72309020570111682</v>
      </c>
      <c r="Q255" s="23">
        <f t="shared" ca="1" si="79"/>
        <v>1.2159785802480552</v>
      </c>
      <c r="R255" s="24">
        <f t="shared" ca="1" si="90"/>
        <v>2815.9967933627472</v>
      </c>
      <c r="S255" s="23">
        <f t="shared" ca="1" si="91"/>
        <v>2817.2127719429955</v>
      </c>
      <c r="T255" s="22"/>
      <c r="U255" s="23">
        <f t="shared" ca="1" si="80"/>
        <v>3.8395072651850111</v>
      </c>
      <c r="V255" s="23">
        <f t="shared" ca="1" si="81"/>
        <v>23.643763186207558</v>
      </c>
      <c r="W255" s="24">
        <f t="shared" ca="1" si="92"/>
        <v>3164.7591177594954</v>
      </c>
      <c r="X255" s="23">
        <f t="shared" ca="1" si="93"/>
        <v>3188.4028809457031</v>
      </c>
      <c r="Z255" s="23">
        <f t="shared" ca="1" si="82"/>
        <v>2.0917100630881107</v>
      </c>
      <c r="AA255" s="23">
        <f t="shared" ca="1" si="83"/>
        <v>2.6939293803975382</v>
      </c>
      <c r="AB255" s="24">
        <f t="shared" ca="1" si="94"/>
        <v>3724.939068139251</v>
      </c>
      <c r="AC255" s="23">
        <f t="shared" ca="1" si="95"/>
        <v>3727.6329975196486</v>
      </c>
    </row>
    <row r="256" spans="1:29" x14ac:dyDescent="0.25">
      <c r="A256" s="23">
        <f t="shared" ca="1" si="72"/>
        <v>13.100778977220154</v>
      </c>
      <c r="B256" s="23">
        <f t="shared" ca="1" si="73"/>
        <v>1.1875161391337408</v>
      </c>
      <c r="C256" s="24">
        <f t="shared" ca="1" si="84"/>
        <v>3248.9562641851717</v>
      </c>
      <c r="D256" s="23">
        <f t="shared" ca="1" si="85"/>
        <v>3250.1437803243052</v>
      </c>
      <c r="E256" s="22"/>
      <c r="F256" s="23">
        <f t="shared" ca="1" si="74"/>
        <v>30.706361410590716</v>
      </c>
      <c r="G256" s="23">
        <f t="shared" ca="1" si="75"/>
        <v>1.6264340673365969</v>
      </c>
      <c r="H256" s="24">
        <f t="shared" ca="1" si="86"/>
        <v>3273.1340996325735</v>
      </c>
      <c r="I256" s="23">
        <f t="shared" ca="1" si="87"/>
        <v>3274.76053369991</v>
      </c>
      <c r="J256" s="22"/>
      <c r="K256" s="23">
        <f t="shared" ca="1" si="76"/>
        <v>12.574579436807959</v>
      </c>
      <c r="L256" s="23">
        <f t="shared" ca="1" si="77"/>
        <v>3.5510088280370362</v>
      </c>
      <c r="M256" s="24">
        <f t="shared" ca="1" si="88"/>
        <v>2634.4214692016599</v>
      </c>
      <c r="N256" s="23">
        <f t="shared" ca="1" si="89"/>
        <v>2637.972478029697</v>
      </c>
      <c r="O256" s="22"/>
      <c r="P256" s="23">
        <f t="shared" ca="1" si="78"/>
        <v>3.8882022714879505</v>
      </c>
      <c r="Q256" s="23">
        <f t="shared" ca="1" si="79"/>
        <v>3.916404795188094</v>
      </c>
      <c r="R256" s="24">
        <f t="shared" ca="1" si="90"/>
        <v>2821.1009742144834</v>
      </c>
      <c r="S256" s="23">
        <f t="shared" ca="1" si="91"/>
        <v>2825.0173790096715</v>
      </c>
      <c r="T256" s="22"/>
      <c r="U256" s="23">
        <f t="shared" ca="1" si="80"/>
        <v>12.305209534314216</v>
      </c>
      <c r="V256" s="23">
        <f t="shared" ca="1" si="81"/>
        <v>3.4189333567869826</v>
      </c>
      <c r="W256" s="24">
        <f t="shared" ca="1" si="92"/>
        <v>3200.7080904800173</v>
      </c>
      <c r="X256" s="23">
        <f t="shared" ca="1" si="93"/>
        <v>3204.1270238368043</v>
      </c>
      <c r="Z256" s="23">
        <f t="shared" ca="1" si="82"/>
        <v>9.8481612423008169</v>
      </c>
      <c r="AA256" s="23">
        <f t="shared" ca="1" si="83"/>
        <v>2.3079592402602072</v>
      </c>
      <c r="AB256" s="24">
        <f t="shared" ca="1" si="94"/>
        <v>3737.4811587619492</v>
      </c>
      <c r="AC256" s="23">
        <f t="shared" ca="1" si="95"/>
        <v>3739.7891180022093</v>
      </c>
    </row>
    <row r="257" spans="1:29" x14ac:dyDescent="0.25">
      <c r="A257" s="23">
        <f t="shared" ca="1" si="72"/>
        <v>10.254248777243925</v>
      </c>
      <c r="B257" s="23">
        <f t="shared" ca="1" si="73"/>
        <v>1.1855561232542839</v>
      </c>
      <c r="C257" s="24">
        <f t="shared" ca="1" si="84"/>
        <v>3260.3980291015491</v>
      </c>
      <c r="D257" s="23">
        <f t="shared" ca="1" si="85"/>
        <v>3261.5835852248033</v>
      </c>
      <c r="E257" s="22"/>
      <c r="F257" s="23">
        <f t="shared" ca="1" si="74"/>
        <v>0.44996589227443068</v>
      </c>
      <c r="G257" s="23">
        <f t="shared" ca="1" si="75"/>
        <v>4.3209248415228512</v>
      </c>
      <c r="H257" s="24">
        <f t="shared" ca="1" si="86"/>
        <v>3275.2104995921845</v>
      </c>
      <c r="I257" s="23">
        <f t="shared" ca="1" si="87"/>
        <v>3279.5314244337073</v>
      </c>
      <c r="J257" s="22"/>
      <c r="K257" s="23">
        <f t="shared" ca="1" si="76"/>
        <v>12.20262339897555</v>
      </c>
      <c r="L257" s="23">
        <f t="shared" ca="1" si="77"/>
        <v>0.6032571756974302</v>
      </c>
      <c r="M257" s="24">
        <f t="shared" ca="1" si="88"/>
        <v>2650.1751014286724</v>
      </c>
      <c r="N257" s="23">
        <f t="shared" ca="1" si="89"/>
        <v>2650.7783586043697</v>
      </c>
      <c r="O257" s="22"/>
      <c r="P257" s="23">
        <f t="shared" ca="1" si="78"/>
        <v>8.0998075048164608</v>
      </c>
      <c r="Q257" s="23">
        <f t="shared" ca="1" si="79"/>
        <v>0.21151589581877911</v>
      </c>
      <c r="R257" s="24">
        <f t="shared" ca="1" si="90"/>
        <v>2833.1171865144879</v>
      </c>
      <c r="S257" s="23">
        <f t="shared" ca="1" si="91"/>
        <v>2833.3287024103065</v>
      </c>
      <c r="T257" s="22"/>
      <c r="U257" s="23">
        <f t="shared" ca="1" si="80"/>
        <v>13.291025340464374</v>
      </c>
      <c r="V257" s="23">
        <f t="shared" ca="1" si="81"/>
        <v>2.4477625864581558</v>
      </c>
      <c r="W257" s="24">
        <f t="shared" ca="1" si="92"/>
        <v>3217.4180491772686</v>
      </c>
      <c r="X257" s="23">
        <f t="shared" ca="1" si="93"/>
        <v>3219.8658117637269</v>
      </c>
      <c r="Z257" s="23">
        <f t="shared" ca="1" si="82"/>
        <v>11.291392457394894</v>
      </c>
      <c r="AA257" s="23">
        <f t="shared" ca="1" si="83"/>
        <v>1.3306281083104303</v>
      </c>
      <c r="AB257" s="24">
        <f t="shared" ca="1" si="94"/>
        <v>3751.0805104596043</v>
      </c>
      <c r="AC257" s="23">
        <f t="shared" ca="1" si="95"/>
        <v>3752.4111385679148</v>
      </c>
    </row>
    <row r="258" spans="1:29" x14ac:dyDescent="0.25">
      <c r="A258" s="23">
        <f t="shared" ca="1" si="72"/>
        <v>3.4942099261374113</v>
      </c>
      <c r="B258" s="23">
        <f t="shared" ca="1" si="73"/>
        <v>2.3425492113608337</v>
      </c>
      <c r="C258" s="24">
        <f t="shared" ca="1" si="84"/>
        <v>3265.0777951509408</v>
      </c>
      <c r="D258" s="23">
        <f t="shared" ca="1" si="85"/>
        <v>3267.4203443623014</v>
      </c>
      <c r="E258" s="22"/>
      <c r="F258" s="23">
        <f t="shared" ca="1" si="74"/>
        <v>0.54353072647566791</v>
      </c>
      <c r="G258" s="23">
        <f t="shared" ca="1" si="75"/>
        <v>0.52078088602352512</v>
      </c>
      <c r="H258" s="24">
        <f t="shared" ca="1" si="86"/>
        <v>3280.074955160183</v>
      </c>
      <c r="I258" s="23">
        <f t="shared" ca="1" si="87"/>
        <v>3280.5957360462066</v>
      </c>
      <c r="J258" s="22"/>
      <c r="K258" s="23">
        <f t="shared" ca="1" si="76"/>
        <v>2.3323908597554701</v>
      </c>
      <c r="L258" s="23">
        <f t="shared" ca="1" si="77"/>
        <v>6.264768477357773</v>
      </c>
      <c r="M258" s="24">
        <f t="shared" ca="1" si="88"/>
        <v>2653.1107494641251</v>
      </c>
      <c r="N258" s="23">
        <f t="shared" ca="1" si="89"/>
        <v>2659.3755179414829</v>
      </c>
      <c r="O258" s="22"/>
      <c r="P258" s="23">
        <f t="shared" ca="1" si="78"/>
        <v>6.5891654444347383</v>
      </c>
      <c r="Q258" s="23">
        <f t="shared" ca="1" si="79"/>
        <v>4.4926372393672844</v>
      </c>
      <c r="R258" s="24">
        <f t="shared" ca="1" si="90"/>
        <v>2839.9178678547414</v>
      </c>
      <c r="S258" s="23">
        <f t="shared" ca="1" si="91"/>
        <v>2844.4105050941089</v>
      </c>
      <c r="T258" s="22"/>
      <c r="U258" s="23">
        <f t="shared" ca="1" si="80"/>
        <v>1.6543946554500084</v>
      </c>
      <c r="V258" s="23">
        <f t="shared" ca="1" si="81"/>
        <v>5.7890374049227624</v>
      </c>
      <c r="W258" s="24">
        <f t="shared" ca="1" si="92"/>
        <v>3221.5202064191772</v>
      </c>
      <c r="X258" s="23">
        <f t="shared" ca="1" si="93"/>
        <v>3227.3092438241001</v>
      </c>
      <c r="Z258" s="23">
        <f t="shared" ca="1" si="82"/>
        <v>3.7537372597478291</v>
      </c>
      <c r="AA258" s="23">
        <f t="shared" ca="1" si="83"/>
        <v>10.569763333216548</v>
      </c>
      <c r="AB258" s="24">
        <f t="shared" ca="1" si="94"/>
        <v>3756.1648758276629</v>
      </c>
      <c r="AC258" s="23">
        <f t="shared" ca="1" si="95"/>
        <v>3766.7346391608794</v>
      </c>
    </row>
    <row r="259" spans="1:29" x14ac:dyDescent="0.25">
      <c r="A259" s="23">
        <f t="shared" ca="1" si="72"/>
        <v>11.622243995330336</v>
      </c>
      <c r="B259" s="23">
        <f t="shared" ca="1" si="73"/>
        <v>10.058015161147759</v>
      </c>
      <c r="C259" s="24">
        <f t="shared" ca="1" si="84"/>
        <v>3279.0425883576318</v>
      </c>
      <c r="D259" s="23">
        <f t="shared" ca="1" si="85"/>
        <v>3289.1006035187797</v>
      </c>
      <c r="E259" s="22"/>
      <c r="F259" s="23">
        <f t="shared" ca="1" si="74"/>
        <v>13.916074507614548</v>
      </c>
      <c r="G259" s="23">
        <f t="shared" ca="1" si="75"/>
        <v>0.83940852272567945</v>
      </c>
      <c r="H259" s="24">
        <f t="shared" ca="1" si="86"/>
        <v>3294.5118105538213</v>
      </c>
      <c r="I259" s="23">
        <f t="shared" ca="1" si="87"/>
        <v>3295.3512190765468</v>
      </c>
      <c r="J259" s="22"/>
      <c r="K259" s="23">
        <f t="shared" ca="1" si="76"/>
        <v>9.2293749818473909</v>
      </c>
      <c r="L259" s="23">
        <f t="shared" ca="1" si="77"/>
        <v>13.97771503548937</v>
      </c>
      <c r="M259" s="24">
        <f t="shared" ca="1" si="88"/>
        <v>2668.6048929233302</v>
      </c>
      <c r="N259" s="23">
        <f t="shared" ca="1" si="89"/>
        <v>2682.5826079588196</v>
      </c>
      <c r="O259" s="22"/>
      <c r="P259" s="23">
        <f t="shared" ca="1" si="78"/>
        <v>1.8771531412372413</v>
      </c>
      <c r="Q259" s="23">
        <f t="shared" ca="1" si="79"/>
        <v>8.5135510396712686</v>
      </c>
      <c r="R259" s="24">
        <f t="shared" ca="1" si="90"/>
        <v>2846.287658235346</v>
      </c>
      <c r="S259" s="23">
        <f t="shared" ca="1" si="91"/>
        <v>2854.8012092750173</v>
      </c>
      <c r="T259" s="22"/>
      <c r="U259" s="23">
        <f t="shared" ca="1" si="80"/>
        <v>2.89678560482277</v>
      </c>
      <c r="V259" s="23">
        <f t="shared" ca="1" si="81"/>
        <v>8.1902228927544662</v>
      </c>
      <c r="W259" s="24">
        <f t="shared" ca="1" si="92"/>
        <v>3230.2060294289231</v>
      </c>
      <c r="X259" s="23">
        <f t="shared" ca="1" si="93"/>
        <v>3238.3962523216774</v>
      </c>
      <c r="Z259" s="23">
        <f t="shared" ca="1" si="82"/>
        <v>1.1408876558273433</v>
      </c>
      <c r="AA259" s="23">
        <f t="shared" ca="1" si="83"/>
        <v>1.5415608763769517</v>
      </c>
      <c r="AB259" s="24">
        <f t="shared" ca="1" si="94"/>
        <v>3767.875526816707</v>
      </c>
      <c r="AC259" s="23">
        <f t="shared" ca="1" si="95"/>
        <v>3769.4170876930839</v>
      </c>
    </row>
    <row r="260" spans="1:29" x14ac:dyDescent="0.25">
      <c r="A260" s="23">
        <f t="shared" ca="1" si="72"/>
        <v>5.7549830627645031</v>
      </c>
      <c r="B260" s="23">
        <f t="shared" ca="1" si="73"/>
        <v>2.7338884596205402</v>
      </c>
      <c r="C260" s="24">
        <f t="shared" ca="1" si="84"/>
        <v>3294.8555865815442</v>
      </c>
      <c r="D260" s="23">
        <f t="shared" ca="1" si="85"/>
        <v>3297.5894750411649</v>
      </c>
      <c r="E260" s="22"/>
      <c r="F260" s="23">
        <f t="shared" ca="1" si="74"/>
        <v>3.4545636404121223</v>
      </c>
      <c r="G260" s="23">
        <f t="shared" ca="1" si="75"/>
        <v>0.56763233135824254</v>
      </c>
      <c r="H260" s="24">
        <f t="shared" ca="1" si="86"/>
        <v>3298.8057827169591</v>
      </c>
      <c r="I260" s="23">
        <f t="shared" ca="1" si="87"/>
        <v>3299.3734150483174</v>
      </c>
      <c r="J260" s="22"/>
      <c r="K260" s="23">
        <f t="shared" ca="1" si="76"/>
        <v>5.006306514171551</v>
      </c>
      <c r="L260" s="23">
        <f t="shared" ca="1" si="77"/>
        <v>3.5436613219917934</v>
      </c>
      <c r="M260" s="24">
        <f t="shared" ca="1" si="88"/>
        <v>2687.5889144729913</v>
      </c>
      <c r="N260" s="23">
        <f t="shared" ca="1" si="89"/>
        <v>2691.132575794983</v>
      </c>
      <c r="O260" s="22"/>
      <c r="P260" s="23">
        <f t="shared" ca="1" si="78"/>
        <v>5.8013861051944264</v>
      </c>
      <c r="Q260" s="23">
        <f t="shared" ca="1" si="79"/>
        <v>17.839786860123287</v>
      </c>
      <c r="R260" s="24">
        <f t="shared" ca="1" si="90"/>
        <v>2860.6025953802118</v>
      </c>
      <c r="S260" s="23">
        <f t="shared" ca="1" si="91"/>
        <v>2878.4423822403351</v>
      </c>
      <c r="T260" s="22"/>
      <c r="U260" s="23">
        <f t="shared" ca="1" si="80"/>
        <v>1.6867061627075692</v>
      </c>
      <c r="V260" s="23">
        <f t="shared" ca="1" si="81"/>
        <v>7.4235381584774514</v>
      </c>
      <c r="W260" s="24">
        <f t="shared" ca="1" si="92"/>
        <v>3240.082958484385</v>
      </c>
      <c r="X260" s="23">
        <f t="shared" ca="1" si="93"/>
        <v>3247.5064966428627</v>
      </c>
      <c r="Z260" s="23">
        <f t="shared" ca="1" si="82"/>
        <v>2.4053237933415788</v>
      </c>
      <c r="AA260" s="23">
        <f t="shared" ca="1" si="83"/>
        <v>0.71218140885918102</v>
      </c>
      <c r="AB260" s="24">
        <f t="shared" ca="1" si="94"/>
        <v>3771.8224114864256</v>
      </c>
      <c r="AC260" s="23">
        <f t="shared" ca="1" si="95"/>
        <v>3772.5345928952847</v>
      </c>
    </row>
    <row r="261" spans="1:29" x14ac:dyDescent="0.25">
      <c r="A261" s="23">
        <f t="shared" ca="1" si="72"/>
        <v>5.7528959367519832</v>
      </c>
      <c r="B261" s="23">
        <f t="shared" ca="1" si="73"/>
        <v>0.8535983941791756</v>
      </c>
      <c r="C261" s="24">
        <f t="shared" ca="1" si="84"/>
        <v>3303.3423709779167</v>
      </c>
      <c r="D261" s="23">
        <f t="shared" ca="1" si="85"/>
        <v>3304.195969372096</v>
      </c>
      <c r="E261" s="22"/>
      <c r="F261" s="23">
        <f t="shared" ca="1" si="74"/>
        <v>2.9579978429803671</v>
      </c>
      <c r="G261" s="23">
        <f t="shared" ca="1" si="75"/>
        <v>8.4479420003956118</v>
      </c>
      <c r="H261" s="24">
        <f t="shared" ca="1" si="86"/>
        <v>3302.3314128912975</v>
      </c>
      <c r="I261" s="23">
        <f t="shared" ca="1" si="87"/>
        <v>3310.7793548916929</v>
      </c>
      <c r="J261" s="22"/>
      <c r="K261" s="23">
        <f t="shared" ca="1" si="76"/>
        <v>0.97279300818175307</v>
      </c>
      <c r="L261" s="23">
        <f t="shared" ca="1" si="77"/>
        <v>4.0679312179659739</v>
      </c>
      <c r="M261" s="24">
        <f t="shared" ca="1" si="88"/>
        <v>2692.1053688031648</v>
      </c>
      <c r="N261" s="23">
        <f t="shared" ca="1" si="89"/>
        <v>2696.1733000211307</v>
      </c>
      <c r="O261" s="22"/>
      <c r="P261" s="23">
        <f t="shared" ca="1" si="78"/>
        <v>11.430924927104071</v>
      </c>
      <c r="Q261" s="23">
        <f t="shared" ca="1" si="79"/>
        <v>8.3067142593383014</v>
      </c>
      <c r="R261" s="24">
        <f t="shared" ca="1" si="90"/>
        <v>2889.8733071674392</v>
      </c>
      <c r="S261" s="23">
        <f t="shared" ca="1" si="91"/>
        <v>2898.1800214267773</v>
      </c>
      <c r="T261" s="22"/>
      <c r="U261" s="23">
        <f t="shared" ca="1" si="80"/>
        <v>3.1553245744026572</v>
      </c>
      <c r="V261" s="23">
        <f t="shared" ca="1" si="81"/>
        <v>1.7862548165121919</v>
      </c>
      <c r="W261" s="24">
        <f t="shared" ca="1" si="92"/>
        <v>3250.6618212172652</v>
      </c>
      <c r="X261" s="23">
        <f t="shared" ca="1" si="93"/>
        <v>3252.4480760337774</v>
      </c>
      <c r="Z261" s="23">
        <f t="shared" ca="1" si="82"/>
        <v>5.1444717490144498</v>
      </c>
      <c r="AA261" s="23">
        <f t="shared" ca="1" si="83"/>
        <v>3.4150530181365544</v>
      </c>
      <c r="AB261" s="24">
        <f t="shared" ca="1" si="94"/>
        <v>3777.6790646442992</v>
      </c>
      <c r="AC261" s="23">
        <f t="shared" ca="1" si="95"/>
        <v>3781.0941176624356</v>
      </c>
    </row>
    <row r="262" spans="1:29" x14ac:dyDescent="0.25">
      <c r="A262" s="23">
        <f t="shared" ca="1" si="72"/>
        <v>15.871934312749762</v>
      </c>
      <c r="B262" s="23">
        <f t="shared" ca="1" si="73"/>
        <v>0.85689525076998063</v>
      </c>
      <c r="C262" s="24">
        <f t="shared" ca="1" si="84"/>
        <v>3320.0679036848455</v>
      </c>
      <c r="D262" s="23">
        <f t="shared" ca="1" si="85"/>
        <v>3320.9247989356154</v>
      </c>
      <c r="E262" s="22"/>
      <c r="F262" s="23">
        <f t="shared" ca="1" si="74"/>
        <v>3.8201369517630175</v>
      </c>
      <c r="G262" s="23">
        <f t="shared" ca="1" si="75"/>
        <v>4.6046308586780222</v>
      </c>
      <c r="H262" s="24">
        <f t="shared" ca="1" si="86"/>
        <v>3314.5994918434558</v>
      </c>
      <c r="I262" s="23">
        <f t="shared" ca="1" si="87"/>
        <v>3319.2041227021336</v>
      </c>
      <c r="J262" s="22"/>
      <c r="K262" s="23">
        <f t="shared" ca="1" si="76"/>
        <v>4.0987260537640822</v>
      </c>
      <c r="L262" s="23">
        <f t="shared" ca="1" si="77"/>
        <v>1.5969894691225464</v>
      </c>
      <c r="M262" s="24">
        <f t="shared" ca="1" si="88"/>
        <v>2700.2720260748947</v>
      </c>
      <c r="N262" s="23">
        <f t="shared" ca="1" si="89"/>
        <v>2701.8690155440172</v>
      </c>
      <c r="O262" s="22"/>
      <c r="P262" s="23">
        <f t="shared" ca="1" si="78"/>
        <v>0.29185780819651247</v>
      </c>
      <c r="Q262" s="23">
        <f t="shared" ca="1" si="79"/>
        <v>1.709875380369803</v>
      </c>
      <c r="R262" s="24">
        <f t="shared" ca="1" si="90"/>
        <v>2898.471879234974</v>
      </c>
      <c r="S262" s="23">
        <f t="shared" ca="1" si="91"/>
        <v>2900.1817546153438</v>
      </c>
      <c r="T262" s="22"/>
      <c r="U262" s="23">
        <f t="shared" ca="1" si="80"/>
        <v>3.7587714621241561</v>
      </c>
      <c r="V262" s="23">
        <f t="shared" ca="1" si="81"/>
        <v>2.1613317803383021</v>
      </c>
      <c r="W262" s="24">
        <f t="shared" ca="1" si="92"/>
        <v>3256.2068474959015</v>
      </c>
      <c r="X262" s="23">
        <f t="shared" ca="1" si="93"/>
        <v>3258.36817927624</v>
      </c>
      <c r="Z262" s="23">
        <f t="shared" ca="1" si="82"/>
        <v>26.598258996959089</v>
      </c>
      <c r="AA262" s="23">
        <f t="shared" ca="1" si="83"/>
        <v>18.088990696610274</v>
      </c>
      <c r="AB262" s="24">
        <f t="shared" ca="1" si="94"/>
        <v>3807.6923766593945</v>
      </c>
      <c r="AC262" s="23">
        <f t="shared" ca="1" si="95"/>
        <v>3825.7813673560049</v>
      </c>
    </row>
    <row r="263" spans="1:29" x14ac:dyDescent="0.25">
      <c r="A263" s="23">
        <f t="shared" ca="1" si="72"/>
        <v>30.687031503744862</v>
      </c>
      <c r="B263" s="23">
        <f t="shared" ca="1" si="73"/>
        <v>6.8209030263498951</v>
      </c>
      <c r="C263" s="24">
        <f t="shared" ca="1" si="84"/>
        <v>3351.6118304393603</v>
      </c>
      <c r="D263" s="23">
        <f t="shared" ca="1" si="85"/>
        <v>3358.43273346571</v>
      </c>
      <c r="E263" s="22"/>
      <c r="F263" s="23">
        <f t="shared" ca="1" si="74"/>
        <v>5.7583578689604291</v>
      </c>
      <c r="G263" s="23">
        <f t="shared" ca="1" si="75"/>
        <v>10.034039383983865</v>
      </c>
      <c r="H263" s="24">
        <f t="shared" ca="1" si="86"/>
        <v>3324.9624805710941</v>
      </c>
      <c r="I263" s="23">
        <f t="shared" ca="1" si="87"/>
        <v>3334.9965199550779</v>
      </c>
      <c r="J263" s="22"/>
      <c r="K263" s="23">
        <f t="shared" ca="1" si="76"/>
        <v>11.591968462434602</v>
      </c>
      <c r="L263" s="23">
        <f t="shared" ca="1" si="77"/>
        <v>3.0372705070371033</v>
      </c>
      <c r="M263" s="24">
        <f t="shared" ca="1" si="88"/>
        <v>2713.4609840064518</v>
      </c>
      <c r="N263" s="23">
        <f t="shared" ca="1" si="89"/>
        <v>2716.498254513489</v>
      </c>
      <c r="O263" s="22"/>
      <c r="P263" s="23">
        <f t="shared" ca="1" si="78"/>
        <v>2.8752196808214054</v>
      </c>
      <c r="Q263" s="23">
        <f t="shared" ca="1" si="79"/>
        <v>5.083320422955092E-2</v>
      </c>
      <c r="R263" s="24">
        <f t="shared" ca="1" si="90"/>
        <v>2903.0569742961652</v>
      </c>
      <c r="S263" s="23">
        <f t="shared" ca="1" si="91"/>
        <v>2903.1078075003948</v>
      </c>
      <c r="T263" s="22"/>
      <c r="U263" s="23">
        <f t="shared" ca="1" si="80"/>
        <v>9.5474490818765467</v>
      </c>
      <c r="V263" s="23">
        <f t="shared" ca="1" si="81"/>
        <v>3.0779022112684817</v>
      </c>
      <c r="W263" s="24">
        <f t="shared" ca="1" si="92"/>
        <v>3267.9156283581165</v>
      </c>
      <c r="X263" s="23">
        <f t="shared" ca="1" si="93"/>
        <v>3270.9935305693848</v>
      </c>
      <c r="Z263" s="23">
        <f t="shared" ca="1" si="82"/>
        <v>32.554683312887185</v>
      </c>
      <c r="AA263" s="23">
        <f t="shared" ca="1" si="83"/>
        <v>1.5819009578119305</v>
      </c>
      <c r="AB263" s="24">
        <f t="shared" ca="1" si="94"/>
        <v>3858.3360506688923</v>
      </c>
      <c r="AC263" s="23">
        <f t="shared" ca="1" si="95"/>
        <v>3859.9179516267041</v>
      </c>
    </row>
    <row r="264" spans="1:29" x14ac:dyDescent="0.25">
      <c r="A264" s="23">
        <f t="shared" ca="1" si="72"/>
        <v>2.5713418235083707</v>
      </c>
      <c r="B264" s="23">
        <f t="shared" ca="1" si="73"/>
        <v>11.058066935099935</v>
      </c>
      <c r="C264" s="24">
        <f t="shared" ca="1" si="84"/>
        <v>3361.0040752892182</v>
      </c>
      <c r="D264" s="23">
        <f t="shared" ca="1" si="85"/>
        <v>3372.062142224318</v>
      </c>
      <c r="E264" s="22"/>
      <c r="F264" s="23">
        <f t="shared" ca="1" si="74"/>
        <v>26.671570324138809</v>
      </c>
      <c r="G264" s="23">
        <f t="shared" ca="1" si="75"/>
        <v>7.8932635995562812</v>
      </c>
      <c r="H264" s="24">
        <f t="shared" ca="1" si="86"/>
        <v>3361.6680902792168</v>
      </c>
      <c r="I264" s="23">
        <f t="shared" ca="1" si="87"/>
        <v>3369.5613538787729</v>
      </c>
      <c r="J264" s="22"/>
      <c r="K264" s="23">
        <f t="shared" ca="1" si="76"/>
        <v>1.2325369084323412</v>
      </c>
      <c r="L264" s="23">
        <f t="shared" ca="1" si="77"/>
        <v>2.9796859108052129</v>
      </c>
      <c r="M264" s="24">
        <f t="shared" ca="1" si="88"/>
        <v>2717.7307914219214</v>
      </c>
      <c r="N264" s="23">
        <f t="shared" ca="1" si="89"/>
        <v>2720.7104773327264</v>
      </c>
      <c r="O264" s="22"/>
      <c r="P264" s="23">
        <f t="shared" ca="1" si="78"/>
        <v>16.245600414205022</v>
      </c>
      <c r="Q264" s="23">
        <f t="shared" ca="1" si="79"/>
        <v>9.8816524209360015</v>
      </c>
      <c r="R264" s="24">
        <f t="shared" ca="1" si="90"/>
        <v>2919.3534079145998</v>
      </c>
      <c r="S264" s="23">
        <f t="shared" ca="1" si="91"/>
        <v>2929.2350603355358</v>
      </c>
      <c r="T264" s="22"/>
      <c r="U264" s="23">
        <f t="shared" ca="1" si="80"/>
        <v>1.7983721580566585</v>
      </c>
      <c r="V264" s="23">
        <f t="shared" ca="1" si="81"/>
        <v>8.3881786169155532</v>
      </c>
      <c r="W264" s="24">
        <f t="shared" ca="1" si="92"/>
        <v>3272.7919027274415</v>
      </c>
      <c r="X264" s="23">
        <f t="shared" ca="1" si="93"/>
        <v>3281.1800813443569</v>
      </c>
      <c r="Z264" s="23">
        <f t="shared" ca="1" si="82"/>
        <v>11.027597673079313</v>
      </c>
      <c r="AA264" s="23">
        <f t="shared" ca="1" si="83"/>
        <v>6.6411577488688822</v>
      </c>
      <c r="AB264" s="24">
        <f t="shared" ca="1" si="94"/>
        <v>3870.9455492997836</v>
      </c>
      <c r="AC264" s="23">
        <f t="shared" ca="1" si="95"/>
        <v>3877.5867070486524</v>
      </c>
    </row>
    <row r="265" spans="1:29" x14ac:dyDescent="0.25">
      <c r="A265" s="23">
        <f t="shared" ca="1" si="72"/>
        <v>7.8362073503760525</v>
      </c>
      <c r="B265" s="23">
        <f t="shared" ca="1" si="73"/>
        <v>4.5993452146903211</v>
      </c>
      <c r="C265" s="24">
        <f t="shared" ca="1" si="84"/>
        <v>3379.8983495746938</v>
      </c>
      <c r="D265" s="23">
        <f t="shared" ca="1" si="85"/>
        <v>3384.4976947893842</v>
      </c>
      <c r="E265" s="22"/>
      <c r="F265" s="23">
        <f t="shared" ca="1" si="74"/>
        <v>1.9344960590728675</v>
      </c>
      <c r="G265" s="23">
        <f t="shared" ca="1" si="75"/>
        <v>3.005453415788828</v>
      </c>
      <c r="H265" s="24">
        <f t="shared" ca="1" si="86"/>
        <v>3371.4958499378458</v>
      </c>
      <c r="I265" s="23">
        <f t="shared" ca="1" si="87"/>
        <v>3374.5013033536347</v>
      </c>
      <c r="J265" s="22"/>
      <c r="K265" s="23">
        <f t="shared" ca="1" si="76"/>
        <v>0.95911708108304317</v>
      </c>
      <c r="L265" s="23">
        <f t="shared" ca="1" si="77"/>
        <v>1.6829607331875609</v>
      </c>
      <c r="M265" s="24">
        <f t="shared" ca="1" si="88"/>
        <v>2721.6695944138096</v>
      </c>
      <c r="N265" s="23">
        <f t="shared" ca="1" si="89"/>
        <v>2723.352555146997</v>
      </c>
      <c r="O265" s="22"/>
      <c r="P265" s="23">
        <f t="shared" ca="1" si="78"/>
        <v>11.547996386489229</v>
      </c>
      <c r="Q265" s="23">
        <f t="shared" ca="1" si="79"/>
        <v>0.89626885989458704</v>
      </c>
      <c r="R265" s="24">
        <f t="shared" ca="1" si="90"/>
        <v>2940.7830567220249</v>
      </c>
      <c r="S265" s="23">
        <f t="shared" ca="1" si="91"/>
        <v>2941.6793255819193</v>
      </c>
      <c r="T265" s="22"/>
      <c r="U265" s="23">
        <f t="shared" ca="1" si="80"/>
        <v>2.1783830353767621</v>
      </c>
      <c r="V265" s="23">
        <f t="shared" ca="1" si="81"/>
        <v>5.3463500507883763</v>
      </c>
      <c r="W265" s="24">
        <f t="shared" ca="1" si="92"/>
        <v>3283.3584643797335</v>
      </c>
      <c r="X265" s="23">
        <f t="shared" ca="1" si="93"/>
        <v>3288.7048144305218</v>
      </c>
      <c r="Z265" s="23">
        <f t="shared" ca="1" si="82"/>
        <v>9.7542564737423021</v>
      </c>
      <c r="AA265" s="23">
        <f t="shared" ca="1" si="83"/>
        <v>1.0961727068178455</v>
      </c>
      <c r="AB265" s="24">
        <f t="shared" ca="1" si="94"/>
        <v>3887.3409635223948</v>
      </c>
      <c r="AC265" s="23">
        <f t="shared" ca="1" si="95"/>
        <v>3888.4371362292127</v>
      </c>
    </row>
    <row r="266" spans="1:29" x14ac:dyDescent="0.25">
      <c r="A266" s="23">
        <f t="shared" ca="1" si="72"/>
        <v>18.797619421649976</v>
      </c>
      <c r="B266" s="23">
        <f t="shared" ca="1" si="73"/>
        <v>2.4908970284787157</v>
      </c>
      <c r="C266" s="24">
        <f t="shared" ca="1" si="84"/>
        <v>3403.2953142110341</v>
      </c>
      <c r="D266" s="23">
        <f t="shared" ca="1" si="85"/>
        <v>3405.7862112395128</v>
      </c>
      <c r="E266" s="22"/>
      <c r="F266" s="23">
        <f t="shared" ca="1" si="74"/>
        <v>18.645317124528468</v>
      </c>
      <c r="G266" s="23">
        <f t="shared" ca="1" si="75"/>
        <v>6.1715281305919065</v>
      </c>
      <c r="H266" s="24">
        <f t="shared" ca="1" si="86"/>
        <v>3393.1466204781632</v>
      </c>
      <c r="I266" s="23">
        <f t="shared" ca="1" si="87"/>
        <v>3399.3181486087551</v>
      </c>
      <c r="J266" s="22"/>
      <c r="K266" s="23">
        <f t="shared" ca="1" si="76"/>
        <v>8.4432269995487346</v>
      </c>
      <c r="L266" s="23">
        <f t="shared" ca="1" si="77"/>
        <v>7.6814923757294258</v>
      </c>
      <c r="M266" s="24">
        <f t="shared" ca="1" si="88"/>
        <v>2731.7957821465457</v>
      </c>
      <c r="N266" s="23">
        <f t="shared" ca="1" si="89"/>
        <v>2739.4772745222749</v>
      </c>
      <c r="O266" s="22"/>
      <c r="P266" s="23">
        <f t="shared" ca="1" si="78"/>
        <v>1.9524164865008677</v>
      </c>
      <c r="Q266" s="23">
        <f t="shared" ca="1" si="79"/>
        <v>4.8689286216362406</v>
      </c>
      <c r="R266" s="24">
        <f t="shared" ca="1" si="90"/>
        <v>2943.6317420684204</v>
      </c>
      <c r="S266" s="23">
        <f t="shared" ca="1" si="91"/>
        <v>2948.5006706900567</v>
      </c>
      <c r="T266" s="22"/>
      <c r="U266" s="23">
        <f t="shared" ca="1" si="80"/>
        <v>2.4485613885909505E-2</v>
      </c>
      <c r="V266" s="23">
        <f t="shared" ca="1" si="81"/>
        <v>9.2052796716785714</v>
      </c>
      <c r="W266" s="24">
        <f t="shared" ca="1" si="92"/>
        <v>3288.7293000444079</v>
      </c>
      <c r="X266" s="23">
        <f t="shared" ca="1" si="93"/>
        <v>3297.9345797160863</v>
      </c>
      <c r="Z266" s="23">
        <f t="shared" ca="1" si="82"/>
        <v>4.7854326115476837</v>
      </c>
      <c r="AA266" s="23">
        <f t="shared" ca="1" si="83"/>
        <v>5.7833278958966057</v>
      </c>
      <c r="AB266" s="24">
        <f t="shared" ca="1" si="94"/>
        <v>3893.2225688407602</v>
      </c>
      <c r="AC266" s="23">
        <f t="shared" ca="1" si="95"/>
        <v>3899.0058967366567</v>
      </c>
    </row>
    <row r="267" spans="1:29" x14ac:dyDescent="0.25">
      <c r="A267" s="23">
        <f t="shared" ca="1" si="72"/>
        <v>0.34617976622848895</v>
      </c>
      <c r="B267" s="23">
        <f t="shared" ca="1" si="73"/>
        <v>7.3053633272806051</v>
      </c>
      <c r="C267" s="24">
        <f t="shared" ca="1" si="84"/>
        <v>3406.1323910057413</v>
      </c>
      <c r="D267" s="23">
        <f t="shared" ca="1" si="85"/>
        <v>3413.437754333022</v>
      </c>
      <c r="E267" s="22"/>
      <c r="F267" s="23">
        <f t="shared" ca="1" si="74"/>
        <v>0.57624707603562042</v>
      </c>
      <c r="G267" s="23">
        <f t="shared" ca="1" si="75"/>
        <v>2.2451157127266543</v>
      </c>
      <c r="H267" s="24">
        <f t="shared" ca="1" si="86"/>
        <v>3399.8943956847907</v>
      </c>
      <c r="I267" s="23">
        <f t="shared" ca="1" si="87"/>
        <v>3402.1395113975173</v>
      </c>
      <c r="J267" s="22"/>
      <c r="K267" s="23">
        <f t="shared" ca="1" si="76"/>
        <v>1.5301730285096642</v>
      </c>
      <c r="L267" s="23">
        <f t="shared" ca="1" si="77"/>
        <v>5.2499843840772087</v>
      </c>
      <c r="M267" s="24">
        <f t="shared" ca="1" si="88"/>
        <v>2741.0074475507845</v>
      </c>
      <c r="N267" s="23">
        <f t="shared" ca="1" si="89"/>
        <v>2746.2574319348619</v>
      </c>
      <c r="O267" s="22"/>
      <c r="P267" s="23">
        <f t="shared" ca="1" si="78"/>
        <v>3.9317492770936489</v>
      </c>
      <c r="Q267" s="23">
        <f t="shared" ca="1" si="79"/>
        <v>0.58309926724629857</v>
      </c>
      <c r="R267" s="24">
        <f t="shared" ca="1" si="90"/>
        <v>2952.4324199671505</v>
      </c>
      <c r="S267" s="23">
        <f t="shared" ca="1" si="91"/>
        <v>2953.0155192343968</v>
      </c>
      <c r="T267" s="22"/>
      <c r="U267" s="23">
        <f t="shared" ca="1" si="80"/>
        <v>4.3459432600937848</v>
      </c>
      <c r="V267" s="23">
        <f t="shared" ca="1" si="81"/>
        <v>1.8401480209819789</v>
      </c>
      <c r="W267" s="24">
        <f t="shared" ca="1" si="92"/>
        <v>3302.2805229761802</v>
      </c>
      <c r="X267" s="23">
        <f t="shared" ca="1" si="93"/>
        <v>3304.1206709971621</v>
      </c>
      <c r="Z267" s="23">
        <f t="shared" ca="1" si="82"/>
        <v>4.4040047775427897</v>
      </c>
      <c r="AA267" s="23">
        <f t="shared" ca="1" si="83"/>
        <v>30.321886102696997</v>
      </c>
      <c r="AB267" s="24">
        <f t="shared" ca="1" si="94"/>
        <v>3903.4099015141996</v>
      </c>
      <c r="AC267" s="23">
        <f t="shared" ca="1" si="95"/>
        <v>3933.7317876168968</v>
      </c>
    </row>
    <row r="268" spans="1:29" x14ac:dyDescent="0.25">
      <c r="A268" s="23">
        <f t="shared" ca="1" si="72"/>
        <v>5.2989670148670971</v>
      </c>
      <c r="B268" s="23">
        <f t="shared" ca="1" si="73"/>
        <v>9.9146907206683199</v>
      </c>
      <c r="C268" s="24">
        <f t="shared" ca="1" si="84"/>
        <v>3418.7367213478892</v>
      </c>
      <c r="D268" s="23">
        <f t="shared" ca="1" si="85"/>
        <v>3428.6514120685574</v>
      </c>
      <c r="E268" s="22"/>
      <c r="F268" s="23">
        <f t="shared" ca="1" si="74"/>
        <v>3.6659853804078337</v>
      </c>
      <c r="G268" s="23">
        <f t="shared" ca="1" si="75"/>
        <v>0.3895873350356191</v>
      </c>
      <c r="H268" s="24">
        <f t="shared" ca="1" si="86"/>
        <v>3405.8054967779249</v>
      </c>
      <c r="I268" s="23">
        <f t="shared" ca="1" si="87"/>
        <v>3406.1950841129606</v>
      </c>
      <c r="J268" s="22"/>
      <c r="K268" s="23">
        <f t="shared" ca="1" si="76"/>
        <v>16.490759590339565</v>
      </c>
      <c r="L268" s="23">
        <f t="shared" ca="1" si="77"/>
        <v>7.1741874022844794</v>
      </c>
      <c r="M268" s="24">
        <f t="shared" ca="1" si="88"/>
        <v>2762.7481915252015</v>
      </c>
      <c r="N268" s="23">
        <f t="shared" ca="1" si="89"/>
        <v>2769.9223789274861</v>
      </c>
      <c r="O268" s="22"/>
      <c r="P268" s="23">
        <f t="shared" ca="1" si="78"/>
        <v>25.395761472770168</v>
      </c>
      <c r="Q268" s="23">
        <f t="shared" ca="1" si="79"/>
        <v>8.3310853301320797</v>
      </c>
      <c r="R268" s="24">
        <f t="shared" ca="1" si="90"/>
        <v>2978.411280707167</v>
      </c>
      <c r="S268" s="23">
        <f t="shared" ca="1" si="91"/>
        <v>2986.7423660372992</v>
      </c>
      <c r="T268" s="22"/>
      <c r="U268" s="23">
        <f t="shared" ca="1" si="80"/>
        <v>12.503013639472112</v>
      </c>
      <c r="V268" s="23">
        <f t="shared" ca="1" si="81"/>
        <v>4.0662345102036799</v>
      </c>
      <c r="W268" s="24">
        <f t="shared" ca="1" si="92"/>
        <v>3316.6236846366342</v>
      </c>
      <c r="X268" s="23">
        <f t="shared" ca="1" si="93"/>
        <v>3320.6899191468378</v>
      </c>
      <c r="Z268" s="23">
        <f t="shared" ca="1" si="82"/>
        <v>6.8902849746357253</v>
      </c>
      <c r="AA268" s="23">
        <f t="shared" ca="1" si="83"/>
        <v>5.6840377082286215</v>
      </c>
      <c r="AB268" s="24">
        <f t="shared" ca="1" si="94"/>
        <v>3940.6220725915323</v>
      </c>
      <c r="AC268" s="23">
        <f t="shared" ca="1" si="95"/>
        <v>3946.3061102997608</v>
      </c>
    </row>
    <row r="269" spans="1:29" x14ac:dyDescent="0.25">
      <c r="A269" s="23">
        <f t="shared" ca="1" si="72"/>
        <v>1.3393431463003518</v>
      </c>
      <c r="B269" s="23">
        <f t="shared" ca="1" si="73"/>
        <v>10.659408123357625</v>
      </c>
      <c r="C269" s="24">
        <f t="shared" ca="1" si="84"/>
        <v>3429.9907552148579</v>
      </c>
      <c r="D269" s="23">
        <f t="shared" ca="1" si="85"/>
        <v>3440.6501633382154</v>
      </c>
      <c r="E269" s="22"/>
      <c r="F269" s="23">
        <f t="shared" ca="1" si="74"/>
        <v>1.982873035496387</v>
      </c>
      <c r="G269" s="23">
        <f t="shared" ca="1" si="75"/>
        <v>5.755649073994185</v>
      </c>
      <c r="H269" s="24">
        <f t="shared" ca="1" si="86"/>
        <v>3408.1779571484572</v>
      </c>
      <c r="I269" s="23">
        <f t="shared" ca="1" si="87"/>
        <v>3413.9336062224515</v>
      </c>
      <c r="J269" s="22"/>
      <c r="K269" s="23">
        <f t="shared" ca="1" si="76"/>
        <v>3.105227069561542</v>
      </c>
      <c r="L269" s="23">
        <f t="shared" ca="1" si="77"/>
        <v>0.21354604993372314</v>
      </c>
      <c r="M269" s="24">
        <f t="shared" ca="1" si="88"/>
        <v>2773.0276059970474</v>
      </c>
      <c r="N269" s="23">
        <f t="shared" ca="1" si="89"/>
        <v>2773.2411520469814</v>
      </c>
      <c r="O269" s="22"/>
      <c r="P269" s="23">
        <f t="shared" ca="1" si="78"/>
        <v>0.49009548363213046</v>
      </c>
      <c r="Q269" s="23">
        <f t="shared" ca="1" si="79"/>
        <v>2.4646072475823648</v>
      </c>
      <c r="R269" s="24">
        <f t="shared" ca="1" si="90"/>
        <v>2987.2324615209313</v>
      </c>
      <c r="S269" s="23">
        <f t="shared" ca="1" si="91"/>
        <v>2989.6970687685139</v>
      </c>
      <c r="T269" s="22"/>
      <c r="U269" s="23">
        <f t="shared" ca="1" si="80"/>
        <v>0.16875666892882929</v>
      </c>
      <c r="V269" s="23">
        <f t="shared" ca="1" si="81"/>
        <v>5.7491790889160974</v>
      </c>
      <c r="W269" s="24">
        <f t="shared" ca="1" si="92"/>
        <v>3320.8586758157667</v>
      </c>
      <c r="X269" s="23">
        <f t="shared" ca="1" si="93"/>
        <v>3326.6078549046829</v>
      </c>
      <c r="Z269" s="23">
        <f t="shared" ca="1" si="82"/>
        <v>4.7656605724410079</v>
      </c>
      <c r="AA269" s="23">
        <f t="shared" ca="1" si="83"/>
        <v>18.475260686432403</v>
      </c>
      <c r="AB269" s="24">
        <f t="shared" ca="1" si="94"/>
        <v>3951.0717708722018</v>
      </c>
      <c r="AC269" s="23">
        <f t="shared" ca="1" si="95"/>
        <v>3969.547031558634</v>
      </c>
    </row>
    <row r="270" spans="1:29" x14ac:dyDescent="0.25">
      <c r="A270" s="23">
        <f t="shared" ref="A270:A333" ca="1" si="96">((-LN(1-RAND()))/$C$9)</f>
        <v>1.3191247503154309</v>
      </c>
      <c r="B270" s="23">
        <f t="shared" ref="B270:B333" ca="1" si="97">((-LN(1-RAND()))/$C$10)</f>
        <v>4.258540219692442</v>
      </c>
      <c r="C270" s="24">
        <f t="shared" ca="1" si="84"/>
        <v>3441.9692880885309</v>
      </c>
      <c r="D270" s="23">
        <f t="shared" ca="1" si="85"/>
        <v>3446.2278283082233</v>
      </c>
      <c r="E270" s="22"/>
      <c r="F270" s="23">
        <f t="shared" ref="F270:F333" ca="1" si="98">((-LN(1-RAND()))/$H$9)</f>
        <v>6.4155852720059761</v>
      </c>
      <c r="G270" s="23">
        <f t="shared" ref="G270:G333" ca="1" si="99">((-LN(1-RAND()))/$H$10)</f>
        <v>0.67938833188928216</v>
      </c>
      <c r="H270" s="24">
        <f t="shared" ca="1" si="86"/>
        <v>3420.3491914944575</v>
      </c>
      <c r="I270" s="23">
        <f t="shared" ca="1" si="87"/>
        <v>3421.0285798263467</v>
      </c>
      <c r="J270" s="22"/>
      <c r="K270" s="23">
        <f t="shared" ref="K270:K333" ca="1" si="100">((-LN(1-RAND()))/$M$9)</f>
        <v>6.5680773647379051E-2</v>
      </c>
      <c r="L270" s="23">
        <f t="shared" ref="L270:L333" ca="1" si="101">((-LN(1-RAND()))/$M$10)</f>
        <v>21.179159824142097</v>
      </c>
      <c r="M270" s="24">
        <f t="shared" ca="1" si="88"/>
        <v>2773.3068328206286</v>
      </c>
      <c r="N270" s="23">
        <f t="shared" ca="1" si="89"/>
        <v>2794.4859926447707</v>
      </c>
      <c r="O270" s="22"/>
      <c r="P270" s="23">
        <f t="shared" ref="P270:P333" ca="1" si="102">((-LN(1-RAND()))/$R$9)</f>
        <v>16.648159961691498</v>
      </c>
      <c r="Q270" s="23">
        <f t="shared" ref="Q270:Q333" ca="1" si="103">((-LN(1-RAND()))/$R$10)</f>
        <v>1.5202783428572091</v>
      </c>
      <c r="R270" s="24">
        <f t="shared" ca="1" si="90"/>
        <v>3006.3452287302052</v>
      </c>
      <c r="S270" s="23">
        <f t="shared" ca="1" si="91"/>
        <v>3007.8655070730624</v>
      </c>
      <c r="T270" s="22"/>
      <c r="U270" s="23">
        <f t="shared" ref="U270:U333" ca="1" si="104">((-LN(1-RAND()))/$W$9)</f>
        <v>1.2865736174224287</v>
      </c>
      <c r="V270" s="23">
        <f t="shared" ref="V270:V333" ca="1" si="105">((-LN(1-RAND()))/$W$10)</f>
        <v>1.2730470714949744</v>
      </c>
      <c r="W270" s="24">
        <f t="shared" ca="1" si="92"/>
        <v>3327.8944285221055</v>
      </c>
      <c r="X270" s="23">
        <f t="shared" ca="1" si="93"/>
        <v>3329.1674755936006</v>
      </c>
      <c r="Z270" s="23">
        <f t="shared" ref="Z270:Z333" ca="1" si="106">((-LN(1-RAND()))/$AB$9)</f>
        <v>3.6650042622628645</v>
      </c>
      <c r="AA270" s="23">
        <f t="shared" ref="AA270:AA333" ca="1" si="107">((-LN(1-RAND()))/$AB$10)</f>
        <v>8.2163388411854807</v>
      </c>
      <c r="AB270" s="24">
        <f t="shared" ca="1" si="94"/>
        <v>3973.2120358208967</v>
      </c>
      <c r="AC270" s="23">
        <f t="shared" ca="1" si="95"/>
        <v>3981.4283746620822</v>
      </c>
    </row>
    <row r="271" spans="1:29" x14ac:dyDescent="0.25">
      <c r="A271" s="23">
        <f t="shared" ca="1" si="96"/>
        <v>5.246013855819716</v>
      </c>
      <c r="B271" s="23">
        <f t="shared" ca="1" si="97"/>
        <v>3.5839235370395697</v>
      </c>
      <c r="C271" s="24">
        <f t="shared" ref="C271:C334" ca="1" si="108">D270+A271</f>
        <v>3451.4738421640432</v>
      </c>
      <c r="D271" s="23">
        <f t="shared" ref="D271:D334" ca="1" si="109">C271+B271</f>
        <v>3455.0577657010826</v>
      </c>
      <c r="E271" s="22"/>
      <c r="F271" s="23">
        <f t="shared" ca="1" si="98"/>
        <v>0.55754241799806781</v>
      </c>
      <c r="G271" s="23">
        <f t="shared" ca="1" si="99"/>
        <v>1.7248204717428803</v>
      </c>
      <c r="H271" s="24">
        <f t="shared" ref="H271:H334" ca="1" si="110">I270+F271</f>
        <v>3421.5861222443446</v>
      </c>
      <c r="I271" s="23">
        <f t="shared" ref="I271:I334" ca="1" si="111">H271+G271</f>
        <v>3423.3109427160875</v>
      </c>
      <c r="J271" s="22"/>
      <c r="K271" s="23">
        <f t="shared" ca="1" si="100"/>
        <v>0.68454724212040352</v>
      </c>
      <c r="L271" s="23">
        <f t="shared" ca="1" si="101"/>
        <v>3.860986794172363</v>
      </c>
      <c r="M271" s="24">
        <f t="shared" ref="M271:M334" ca="1" si="112">N270+K271</f>
        <v>2795.1705398868912</v>
      </c>
      <c r="N271" s="23">
        <f t="shared" ref="N271:N334" ca="1" si="113">M271+L271</f>
        <v>2799.0315266810635</v>
      </c>
      <c r="O271" s="22"/>
      <c r="P271" s="23">
        <f t="shared" ca="1" si="102"/>
        <v>0.23873579078040871</v>
      </c>
      <c r="Q271" s="23">
        <f t="shared" ca="1" si="103"/>
        <v>1.9980807286186211</v>
      </c>
      <c r="R271" s="24">
        <f t="shared" ref="R271:R334" ca="1" si="114">S270+P271</f>
        <v>3008.104242863843</v>
      </c>
      <c r="S271" s="23">
        <f t="shared" ref="S271:S334" ca="1" si="115">R271+Q271</f>
        <v>3010.1023235924617</v>
      </c>
      <c r="T271" s="22"/>
      <c r="U271" s="23">
        <f t="shared" ca="1" si="104"/>
        <v>4.109262574947838</v>
      </c>
      <c r="V271" s="23">
        <f t="shared" ca="1" si="105"/>
        <v>0.58884802625908372</v>
      </c>
      <c r="W271" s="24">
        <f t="shared" ref="W271:W334" ca="1" si="116">X270+U271</f>
        <v>3333.2767381685485</v>
      </c>
      <c r="X271" s="23">
        <f t="shared" ref="X271:X334" ca="1" si="117">W271+V271</f>
        <v>3333.8655861948077</v>
      </c>
      <c r="Z271" s="23">
        <f t="shared" ca="1" si="106"/>
        <v>8.5615784253460117</v>
      </c>
      <c r="AA271" s="23">
        <f t="shared" ca="1" si="107"/>
        <v>2.7905321681436797</v>
      </c>
      <c r="AB271" s="24">
        <f t="shared" ref="AB271:AB334" ca="1" si="118">AC270+Z271</f>
        <v>3989.9899530874281</v>
      </c>
      <c r="AC271" s="23">
        <f t="shared" ref="AC271:AC334" ca="1" si="119">AB271+AA271</f>
        <v>3992.7804852555719</v>
      </c>
    </row>
    <row r="272" spans="1:29" x14ac:dyDescent="0.25">
      <c r="A272" s="23">
        <f t="shared" ca="1" si="96"/>
        <v>3.9376497092232579</v>
      </c>
      <c r="B272" s="23">
        <f t="shared" ca="1" si="97"/>
        <v>3.933074432637405</v>
      </c>
      <c r="C272" s="24">
        <f t="shared" ca="1" si="108"/>
        <v>3458.9954154103061</v>
      </c>
      <c r="D272" s="23">
        <f t="shared" ca="1" si="109"/>
        <v>3462.9284898429437</v>
      </c>
      <c r="E272" s="22"/>
      <c r="F272" s="23">
        <f t="shared" ca="1" si="98"/>
        <v>41.97657057360405</v>
      </c>
      <c r="G272" s="23">
        <f t="shared" ca="1" si="99"/>
        <v>3.6543448596197727</v>
      </c>
      <c r="H272" s="24">
        <f t="shared" ca="1" si="110"/>
        <v>3465.2875132896916</v>
      </c>
      <c r="I272" s="23">
        <f t="shared" ca="1" si="111"/>
        <v>3468.9418581493114</v>
      </c>
      <c r="J272" s="22"/>
      <c r="K272" s="23">
        <f t="shared" ca="1" si="100"/>
        <v>2.5852555343018375</v>
      </c>
      <c r="L272" s="23">
        <f t="shared" ca="1" si="101"/>
        <v>2.7542583715676723</v>
      </c>
      <c r="M272" s="24">
        <f t="shared" ca="1" si="112"/>
        <v>2801.6167822153652</v>
      </c>
      <c r="N272" s="23">
        <f t="shared" ca="1" si="113"/>
        <v>2804.3710405869328</v>
      </c>
      <c r="O272" s="22"/>
      <c r="P272" s="23">
        <f t="shared" ca="1" si="102"/>
        <v>0.31019707579809375</v>
      </c>
      <c r="Q272" s="23">
        <f t="shared" ca="1" si="103"/>
        <v>8.4700453207421464</v>
      </c>
      <c r="R272" s="24">
        <f t="shared" ca="1" si="114"/>
        <v>3010.4125206682597</v>
      </c>
      <c r="S272" s="23">
        <f t="shared" ca="1" si="115"/>
        <v>3018.8825659890017</v>
      </c>
      <c r="T272" s="22"/>
      <c r="U272" s="23">
        <f t="shared" ca="1" si="104"/>
        <v>7.4473322565779236</v>
      </c>
      <c r="V272" s="23">
        <f t="shared" ca="1" si="105"/>
        <v>0.82527169506664078</v>
      </c>
      <c r="W272" s="24">
        <f t="shared" ca="1" si="116"/>
        <v>3341.3129184513855</v>
      </c>
      <c r="X272" s="23">
        <f t="shared" ca="1" si="117"/>
        <v>3342.138190146452</v>
      </c>
      <c r="Z272" s="23">
        <f t="shared" ca="1" si="106"/>
        <v>8.6132417988495149</v>
      </c>
      <c r="AA272" s="23">
        <f t="shared" ca="1" si="107"/>
        <v>0.63858505021106748</v>
      </c>
      <c r="AB272" s="24">
        <f t="shared" ca="1" si="118"/>
        <v>4001.3937270544216</v>
      </c>
      <c r="AC272" s="23">
        <f t="shared" ca="1" si="119"/>
        <v>4002.0323121046326</v>
      </c>
    </row>
    <row r="273" spans="1:29" x14ac:dyDescent="0.25">
      <c r="A273" s="23">
        <f t="shared" ca="1" si="96"/>
        <v>20.292885783270901</v>
      </c>
      <c r="B273" s="23">
        <f t="shared" ca="1" si="97"/>
        <v>1.8906411449285412</v>
      </c>
      <c r="C273" s="24">
        <f t="shared" ca="1" si="108"/>
        <v>3483.2213756262145</v>
      </c>
      <c r="D273" s="23">
        <f t="shared" ca="1" si="109"/>
        <v>3485.1120167711429</v>
      </c>
      <c r="E273" s="22"/>
      <c r="F273" s="23">
        <f t="shared" ca="1" si="98"/>
        <v>0.972188378656626</v>
      </c>
      <c r="G273" s="23">
        <f t="shared" ca="1" si="99"/>
        <v>18.961461306271943</v>
      </c>
      <c r="H273" s="24">
        <f t="shared" ca="1" si="110"/>
        <v>3469.9140465279679</v>
      </c>
      <c r="I273" s="23">
        <f t="shared" ca="1" si="111"/>
        <v>3488.8755078342397</v>
      </c>
      <c r="J273" s="22"/>
      <c r="K273" s="23">
        <f t="shared" ca="1" si="100"/>
        <v>4.1830259838706638</v>
      </c>
      <c r="L273" s="23">
        <f t="shared" ca="1" si="101"/>
        <v>2.9714530320119414</v>
      </c>
      <c r="M273" s="24">
        <f t="shared" ca="1" si="112"/>
        <v>2808.5540665708036</v>
      </c>
      <c r="N273" s="23">
        <f t="shared" ca="1" si="113"/>
        <v>2811.5255196028156</v>
      </c>
      <c r="O273" s="22"/>
      <c r="P273" s="23">
        <f t="shared" ca="1" si="102"/>
        <v>4.8067814555668607</v>
      </c>
      <c r="Q273" s="23">
        <f t="shared" ca="1" si="103"/>
        <v>5.2562363171546602</v>
      </c>
      <c r="R273" s="24">
        <f t="shared" ca="1" si="114"/>
        <v>3023.6893474445687</v>
      </c>
      <c r="S273" s="23">
        <f t="shared" ca="1" si="115"/>
        <v>3028.9455837617234</v>
      </c>
      <c r="T273" s="22"/>
      <c r="U273" s="23">
        <f t="shared" ca="1" si="104"/>
        <v>4.0269955343348913</v>
      </c>
      <c r="V273" s="23">
        <f t="shared" ca="1" si="105"/>
        <v>1.2499901038065502</v>
      </c>
      <c r="W273" s="24">
        <f t="shared" ca="1" si="116"/>
        <v>3346.1651856807866</v>
      </c>
      <c r="X273" s="23">
        <f t="shared" ca="1" si="117"/>
        <v>3347.415175784593</v>
      </c>
      <c r="Z273" s="23">
        <f t="shared" ca="1" si="106"/>
        <v>26.626562018899332</v>
      </c>
      <c r="AA273" s="23">
        <f t="shared" ca="1" si="107"/>
        <v>16.289920698828244</v>
      </c>
      <c r="AB273" s="24">
        <f t="shared" ca="1" si="118"/>
        <v>4028.6588741235319</v>
      </c>
      <c r="AC273" s="23">
        <f t="shared" ca="1" si="119"/>
        <v>4044.94879482236</v>
      </c>
    </row>
    <row r="274" spans="1:29" x14ac:dyDescent="0.25">
      <c r="A274" s="23">
        <f t="shared" ca="1" si="96"/>
        <v>11.003056904630414</v>
      </c>
      <c r="B274" s="23">
        <f t="shared" ca="1" si="97"/>
        <v>2.1766058412179654</v>
      </c>
      <c r="C274" s="24">
        <f t="shared" ca="1" si="108"/>
        <v>3496.1150736757731</v>
      </c>
      <c r="D274" s="23">
        <f t="shared" ca="1" si="109"/>
        <v>3498.2916795169913</v>
      </c>
      <c r="E274" s="22"/>
      <c r="F274" s="23">
        <f t="shared" ca="1" si="98"/>
        <v>13.715357208282319</v>
      </c>
      <c r="G274" s="23">
        <f t="shared" ca="1" si="99"/>
        <v>1.0703221512340775</v>
      </c>
      <c r="H274" s="24">
        <f t="shared" ca="1" si="110"/>
        <v>3502.5908650425222</v>
      </c>
      <c r="I274" s="23">
        <f t="shared" ca="1" si="111"/>
        <v>3503.6611871937562</v>
      </c>
      <c r="J274" s="22"/>
      <c r="K274" s="23">
        <f t="shared" ca="1" si="100"/>
        <v>9.864671634782356</v>
      </c>
      <c r="L274" s="23">
        <f t="shared" ca="1" si="101"/>
        <v>1.9549805963062976</v>
      </c>
      <c r="M274" s="24">
        <f t="shared" ca="1" si="112"/>
        <v>2821.3901912375982</v>
      </c>
      <c r="N274" s="23">
        <f t="shared" ca="1" si="113"/>
        <v>2823.3451718339043</v>
      </c>
      <c r="O274" s="22"/>
      <c r="P274" s="23">
        <f t="shared" ca="1" si="102"/>
        <v>18.213467628515474</v>
      </c>
      <c r="Q274" s="23">
        <f t="shared" ca="1" si="103"/>
        <v>10.359686083356523</v>
      </c>
      <c r="R274" s="24">
        <f t="shared" ca="1" si="114"/>
        <v>3047.1590513902388</v>
      </c>
      <c r="S274" s="23">
        <f t="shared" ca="1" si="115"/>
        <v>3057.5187374735951</v>
      </c>
      <c r="T274" s="22"/>
      <c r="U274" s="23">
        <f t="shared" ca="1" si="104"/>
        <v>2.5478624707172348</v>
      </c>
      <c r="V274" s="23">
        <f t="shared" ca="1" si="105"/>
        <v>1.4588654248072166</v>
      </c>
      <c r="W274" s="24">
        <f t="shared" ca="1" si="116"/>
        <v>3349.96303825531</v>
      </c>
      <c r="X274" s="23">
        <f t="shared" ca="1" si="117"/>
        <v>3351.4219036801173</v>
      </c>
      <c r="Z274" s="23">
        <f t="shared" ca="1" si="106"/>
        <v>0.89755021345679376</v>
      </c>
      <c r="AA274" s="23">
        <f t="shared" ca="1" si="107"/>
        <v>3.7715366008026621</v>
      </c>
      <c r="AB274" s="24">
        <f t="shared" ca="1" si="118"/>
        <v>4045.8463450358167</v>
      </c>
      <c r="AC274" s="23">
        <f t="shared" ca="1" si="119"/>
        <v>4049.6178816366196</v>
      </c>
    </row>
    <row r="275" spans="1:29" x14ac:dyDescent="0.25">
      <c r="A275" s="23">
        <f t="shared" ca="1" si="96"/>
        <v>9.9424292177115134</v>
      </c>
      <c r="B275" s="23">
        <f t="shared" ca="1" si="97"/>
        <v>0.21374413876232551</v>
      </c>
      <c r="C275" s="24">
        <f t="shared" ca="1" si="108"/>
        <v>3508.2341087347027</v>
      </c>
      <c r="D275" s="23">
        <f t="shared" ca="1" si="109"/>
        <v>3508.4478528734649</v>
      </c>
      <c r="E275" s="22"/>
      <c r="F275" s="23">
        <f t="shared" ca="1" si="98"/>
        <v>3.8597155987856535</v>
      </c>
      <c r="G275" s="23">
        <f t="shared" ca="1" si="99"/>
        <v>2.3603355693354948</v>
      </c>
      <c r="H275" s="24">
        <f t="shared" ca="1" si="110"/>
        <v>3507.5209027925416</v>
      </c>
      <c r="I275" s="23">
        <f t="shared" ca="1" si="111"/>
        <v>3509.881238361877</v>
      </c>
      <c r="J275" s="22"/>
      <c r="K275" s="23">
        <f t="shared" ca="1" si="100"/>
        <v>1.4639941539093597</v>
      </c>
      <c r="L275" s="23">
        <f t="shared" ca="1" si="101"/>
        <v>5.546798709717832</v>
      </c>
      <c r="M275" s="24">
        <f t="shared" ca="1" si="112"/>
        <v>2824.8091659878137</v>
      </c>
      <c r="N275" s="23">
        <f t="shared" ca="1" si="113"/>
        <v>2830.3559646975314</v>
      </c>
      <c r="O275" s="22"/>
      <c r="P275" s="23">
        <f t="shared" ca="1" si="102"/>
        <v>8.3242683182075456</v>
      </c>
      <c r="Q275" s="23">
        <f t="shared" ca="1" si="103"/>
        <v>1.0099821325601011</v>
      </c>
      <c r="R275" s="24">
        <f t="shared" ca="1" si="114"/>
        <v>3065.8430057918026</v>
      </c>
      <c r="S275" s="23">
        <f t="shared" ca="1" si="115"/>
        <v>3066.8529879243629</v>
      </c>
      <c r="T275" s="22"/>
      <c r="U275" s="23">
        <f t="shared" ca="1" si="104"/>
        <v>12.320009448957249</v>
      </c>
      <c r="V275" s="23">
        <f t="shared" ca="1" si="105"/>
        <v>16.164665089718273</v>
      </c>
      <c r="W275" s="24">
        <f t="shared" ca="1" si="116"/>
        <v>3363.7419131290744</v>
      </c>
      <c r="X275" s="23">
        <f t="shared" ca="1" si="117"/>
        <v>3379.9065782187927</v>
      </c>
      <c r="Z275" s="23">
        <f t="shared" ca="1" si="106"/>
        <v>0.29336125859147311</v>
      </c>
      <c r="AA275" s="23">
        <f t="shared" ca="1" si="107"/>
        <v>2.9044196944027116</v>
      </c>
      <c r="AB275" s="24">
        <f t="shared" ca="1" si="118"/>
        <v>4049.9112428952112</v>
      </c>
      <c r="AC275" s="23">
        <f t="shared" ca="1" si="119"/>
        <v>4052.815662589614</v>
      </c>
    </row>
    <row r="276" spans="1:29" x14ac:dyDescent="0.25">
      <c r="A276" s="23">
        <f t="shared" ca="1" si="96"/>
        <v>3.6721068423478274</v>
      </c>
      <c r="B276" s="23">
        <f t="shared" ca="1" si="97"/>
        <v>4.7915252945755293</v>
      </c>
      <c r="C276" s="24">
        <f t="shared" ca="1" si="108"/>
        <v>3512.1199597158125</v>
      </c>
      <c r="D276" s="23">
        <f t="shared" ca="1" si="109"/>
        <v>3516.9114850103879</v>
      </c>
      <c r="E276" s="22"/>
      <c r="F276" s="23">
        <f t="shared" ca="1" si="98"/>
        <v>2.3387589738392527</v>
      </c>
      <c r="G276" s="23">
        <f t="shared" ca="1" si="99"/>
        <v>12.379529909035183</v>
      </c>
      <c r="H276" s="24">
        <f t="shared" ca="1" si="110"/>
        <v>3512.219997335716</v>
      </c>
      <c r="I276" s="23">
        <f t="shared" ca="1" si="111"/>
        <v>3524.5995272447512</v>
      </c>
      <c r="J276" s="22"/>
      <c r="K276" s="23">
        <f t="shared" ca="1" si="100"/>
        <v>1.8792901379504525</v>
      </c>
      <c r="L276" s="23">
        <f t="shared" ca="1" si="101"/>
        <v>0.37736037319210314</v>
      </c>
      <c r="M276" s="24">
        <f t="shared" ca="1" si="112"/>
        <v>2832.235254835482</v>
      </c>
      <c r="N276" s="23">
        <f t="shared" ca="1" si="113"/>
        <v>2832.612615208674</v>
      </c>
      <c r="O276" s="22"/>
      <c r="P276" s="23">
        <f t="shared" ca="1" si="102"/>
        <v>9.7784955968270939</v>
      </c>
      <c r="Q276" s="23">
        <f t="shared" ca="1" si="103"/>
        <v>4.5063905127971529</v>
      </c>
      <c r="R276" s="24">
        <f t="shared" ca="1" si="114"/>
        <v>3076.6314835211901</v>
      </c>
      <c r="S276" s="23">
        <f t="shared" ca="1" si="115"/>
        <v>3081.1378740339874</v>
      </c>
      <c r="T276" s="22"/>
      <c r="U276" s="23">
        <f t="shared" ca="1" si="104"/>
        <v>2.1673277562679685</v>
      </c>
      <c r="V276" s="23">
        <f t="shared" ca="1" si="105"/>
        <v>2.6329771954477712</v>
      </c>
      <c r="W276" s="24">
        <f t="shared" ca="1" si="116"/>
        <v>3382.0739059750608</v>
      </c>
      <c r="X276" s="23">
        <f t="shared" ca="1" si="117"/>
        <v>3384.7068831705087</v>
      </c>
      <c r="Z276" s="23">
        <f t="shared" ca="1" si="106"/>
        <v>7.8433983913921628</v>
      </c>
      <c r="AA276" s="23">
        <f t="shared" ca="1" si="107"/>
        <v>8.0327647211452433</v>
      </c>
      <c r="AB276" s="24">
        <f t="shared" ca="1" si="118"/>
        <v>4060.6590609810064</v>
      </c>
      <c r="AC276" s="23">
        <f t="shared" ca="1" si="119"/>
        <v>4068.6918257021516</v>
      </c>
    </row>
    <row r="277" spans="1:29" x14ac:dyDescent="0.25">
      <c r="A277" s="23">
        <f t="shared" ca="1" si="96"/>
        <v>8.7117876180896765</v>
      </c>
      <c r="B277" s="23">
        <f t="shared" ca="1" si="97"/>
        <v>5.4478750142283854</v>
      </c>
      <c r="C277" s="24">
        <f t="shared" ca="1" si="108"/>
        <v>3525.6232726284775</v>
      </c>
      <c r="D277" s="23">
        <f t="shared" ca="1" si="109"/>
        <v>3531.0711476427059</v>
      </c>
      <c r="E277" s="22"/>
      <c r="F277" s="23">
        <f t="shared" ca="1" si="98"/>
        <v>9.0478173741026762</v>
      </c>
      <c r="G277" s="23">
        <f t="shared" ca="1" si="99"/>
        <v>8.46692990676212</v>
      </c>
      <c r="H277" s="24">
        <f t="shared" ca="1" si="110"/>
        <v>3533.6473446188538</v>
      </c>
      <c r="I277" s="23">
        <f t="shared" ca="1" si="111"/>
        <v>3542.1142745256161</v>
      </c>
      <c r="J277" s="22"/>
      <c r="K277" s="23">
        <f t="shared" ca="1" si="100"/>
        <v>10.751944532855493</v>
      </c>
      <c r="L277" s="23">
        <f t="shared" ca="1" si="101"/>
        <v>3.8487949055867667</v>
      </c>
      <c r="M277" s="24">
        <f t="shared" ca="1" si="112"/>
        <v>2843.3645597415293</v>
      </c>
      <c r="N277" s="23">
        <f t="shared" ca="1" si="113"/>
        <v>2847.2133546471159</v>
      </c>
      <c r="O277" s="22"/>
      <c r="P277" s="23">
        <f t="shared" ca="1" si="102"/>
        <v>2.4459879425301061</v>
      </c>
      <c r="Q277" s="23">
        <f t="shared" ca="1" si="103"/>
        <v>9.9022464341404905</v>
      </c>
      <c r="R277" s="24">
        <f t="shared" ca="1" si="114"/>
        <v>3083.5838619765173</v>
      </c>
      <c r="S277" s="23">
        <f t="shared" ca="1" si="115"/>
        <v>3093.4861084106578</v>
      </c>
      <c r="T277" s="22"/>
      <c r="U277" s="23">
        <f t="shared" ca="1" si="104"/>
        <v>13.520359176086265</v>
      </c>
      <c r="V277" s="23">
        <f t="shared" ca="1" si="105"/>
        <v>6.7864918894249939</v>
      </c>
      <c r="W277" s="24">
        <f t="shared" ca="1" si="116"/>
        <v>3398.2272423465952</v>
      </c>
      <c r="X277" s="23">
        <f t="shared" ca="1" si="117"/>
        <v>3405.0137342360204</v>
      </c>
      <c r="Z277" s="23">
        <f t="shared" ca="1" si="106"/>
        <v>6.0400816089867257</v>
      </c>
      <c r="AA277" s="23">
        <f t="shared" ca="1" si="107"/>
        <v>0.38102013789650618</v>
      </c>
      <c r="AB277" s="24">
        <f t="shared" ca="1" si="118"/>
        <v>4074.7319073111385</v>
      </c>
      <c r="AC277" s="23">
        <f t="shared" ca="1" si="119"/>
        <v>4075.1129274490349</v>
      </c>
    </row>
    <row r="278" spans="1:29" x14ac:dyDescent="0.25">
      <c r="A278" s="23">
        <f t="shared" ca="1" si="96"/>
        <v>28.034634633558355</v>
      </c>
      <c r="B278" s="23">
        <f t="shared" ca="1" si="97"/>
        <v>6.6876793015352778</v>
      </c>
      <c r="C278" s="24">
        <f t="shared" ca="1" si="108"/>
        <v>3559.1057822762641</v>
      </c>
      <c r="D278" s="23">
        <f t="shared" ca="1" si="109"/>
        <v>3565.7934615777995</v>
      </c>
      <c r="E278" s="22"/>
      <c r="F278" s="23">
        <f t="shared" ca="1" si="98"/>
        <v>17.33297808601737</v>
      </c>
      <c r="G278" s="23">
        <f t="shared" ca="1" si="99"/>
        <v>9.8193052355665529</v>
      </c>
      <c r="H278" s="24">
        <f t="shared" ca="1" si="110"/>
        <v>3559.4472526116333</v>
      </c>
      <c r="I278" s="23">
        <f t="shared" ca="1" si="111"/>
        <v>3569.2665578471997</v>
      </c>
      <c r="J278" s="22"/>
      <c r="K278" s="23">
        <f t="shared" ca="1" si="100"/>
        <v>0.1767606783460616</v>
      </c>
      <c r="L278" s="23">
        <f t="shared" ca="1" si="101"/>
        <v>5.0689736693252643</v>
      </c>
      <c r="M278" s="24">
        <f t="shared" ca="1" si="112"/>
        <v>2847.3901153254619</v>
      </c>
      <c r="N278" s="23">
        <f t="shared" ca="1" si="113"/>
        <v>2852.4590889947872</v>
      </c>
      <c r="O278" s="22"/>
      <c r="P278" s="23">
        <f t="shared" ca="1" si="102"/>
        <v>18.024515360344616</v>
      </c>
      <c r="Q278" s="23">
        <f t="shared" ca="1" si="103"/>
        <v>9.3547866454488098</v>
      </c>
      <c r="R278" s="24">
        <f t="shared" ca="1" si="114"/>
        <v>3111.5106237710024</v>
      </c>
      <c r="S278" s="23">
        <f t="shared" ca="1" si="115"/>
        <v>3120.8654104164511</v>
      </c>
      <c r="T278" s="22"/>
      <c r="U278" s="23">
        <f t="shared" ca="1" si="104"/>
        <v>6.6841236951493874</v>
      </c>
      <c r="V278" s="23">
        <f t="shared" ca="1" si="105"/>
        <v>0.69556619500788419</v>
      </c>
      <c r="W278" s="24">
        <f t="shared" ca="1" si="116"/>
        <v>3411.6978579311699</v>
      </c>
      <c r="X278" s="23">
        <f t="shared" ca="1" si="117"/>
        <v>3412.3934241261777</v>
      </c>
      <c r="Z278" s="23">
        <f t="shared" ca="1" si="106"/>
        <v>8.4055901540998175</v>
      </c>
      <c r="AA278" s="23">
        <f t="shared" ca="1" si="107"/>
        <v>2.9295972450776597</v>
      </c>
      <c r="AB278" s="24">
        <f t="shared" ca="1" si="118"/>
        <v>4083.5185176031346</v>
      </c>
      <c r="AC278" s="23">
        <f t="shared" ca="1" si="119"/>
        <v>4086.4481148482123</v>
      </c>
    </row>
    <row r="279" spans="1:29" x14ac:dyDescent="0.25">
      <c r="A279" s="23">
        <f t="shared" ca="1" si="96"/>
        <v>7.5653556446535655</v>
      </c>
      <c r="B279" s="23">
        <f t="shared" ca="1" si="97"/>
        <v>2.1319717635343918</v>
      </c>
      <c r="C279" s="24">
        <f t="shared" ca="1" si="108"/>
        <v>3573.3588172224531</v>
      </c>
      <c r="D279" s="23">
        <f t="shared" ca="1" si="109"/>
        <v>3575.4907889859874</v>
      </c>
      <c r="E279" s="22"/>
      <c r="F279" s="23">
        <f t="shared" ca="1" si="98"/>
        <v>41.004842388723723</v>
      </c>
      <c r="G279" s="23">
        <f t="shared" ca="1" si="99"/>
        <v>3.759971460250533</v>
      </c>
      <c r="H279" s="24">
        <f t="shared" ca="1" si="110"/>
        <v>3610.2714002359235</v>
      </c>
      <c r="I279" s="23">
        <f t="shared" ca="1" si="111"/>
        <v>3614.0313716961741</v>
      </c>
      <c r="J279" s="22"/>
      <c r="K279" s="23">
        <f t="shared" ca="1" si="100"/>
        <v>6.428029021954063</v>
      </c>
      <c r="L279" s="23">
        <f t="shared" ca="1" si="101"/>
        <v>2.5209848228441056</v>
      </c>
      <c r="M279" s="24">
        <f t="shared" ca="1" si="112"/>
        <v>2858.8871180167412</v>
      </c>
      <c r="N279" s="23">
        <f t="shared" ca="1" si="113"/>
        <v>2861.4081028395854</v>
      </c>
      <c r="O279" s="22"/>
      <c r="P279" s="23">
        <f t="shared" ca="1" si="102"/>
        <v>12.229692607177929</v>
      </c>
      <c r="Q279" s="23">
        <f t="shared" ca="1" si="103"/>
        <v>0.89601966757413931</v>
      </c>
      <c r="R279" s="24">
        <f t="shared" ca="1" si="114"/>
        <v>3133.0951030236292</v>
      </c>
      <c r="S279" s="23">
        <f t="shared" ca="1" si="115"/>
        <v>3133.9911226912036</v>
      </c>
      <c r="T279" s="22"/>
      <c r="U279" s="23">
        <f t="shared" ca="1" si="104"/>
        <v>3.0858122394568057</v>
      </c>
      <c r="V279" s="23">
        <f t="shared" ca="1" si="105"/>
        <v>5.0862764425118367</v>
      </c>
      <c r="W279" s="24">
        <f t="shared" ca="1" si="116"/>
        <v>3415.4792363656347</v>
      </c>
      <c r="X279" s="23">
        <f t="shared" ca="1" si="117"/>
        <v>3420.5655128081467</v>
      </c>
      <c r="Z279" s="23">
        <f t="shared" ca="1" si="106"/>
        <v>4.319296190881456</v>
      </c>
      <c r="AA279" s="23">
        <f t="shared" ca="1" si="107"/>
        <v>7.1353382597879644</v>
      </c>
      <c r="AB279" s="24">
        <f t="shared" ca="1" si="118"/>
        <v>4090.7674110390935</v>
      </c>
      <c r="AC279" s="23">
        <f t="shared" ca="1" si="119"/>
        <v>4097.9027492988816</v>
      </c>
    </row>
    <row r="280" spans="1:29" x14ac:dyDescent="0.25">
      <c r="A280" s="23">
        <f t="shared" ca="1" si="96"/>
        <v>1.9449916792947288</v>
      </c>
      <c r="B280" s="23">
        <f t="shared" ca="1" si="97"/>
        <v>2.3002006287350865</v>
      </c>
      <c r="C280" s="24">
        <f t="shared" ca="1" si="108"/>
        <v>3577.435780665282</v>
      </c>
      <c r="D280" s="23">
        <f t="shared" ca="1" si="109"/>
        <v>3579.7359812940172</v>
      </c>
      <c r="E280" s="22"/>
      <c r="F280" s="23">
        <f t="shared" ca="1" si="98"/>
        <v>8.9238374533652554</v>
      </c>
      <c r="G280" s="23">
        <f t="shared" ca="1" si="99"/>
        <v>4.0942575335789488</v>
      </c>
      <c r="H280" s="24">
        <f t="shared" ca="1" si="110"/>
        <v>3622.9552091495393</v>
      </c>
      <c r="I280" s="23">
        <f t="shared" ca="1" si="111"/>
        <v>3627.0494666831182</v>
      </c>
      <c r="J280" s="22"/>
      <c r="K280" s="23">
        <f t="shared" ca="1" si="100"/>
        <v>0.77022941743680362</v>
      </c>
      <c r="L280" s="23">
        <f t="shared" ca="1" si="101"/>
        <v>3.4153730583487234</v>
      </c>
      <c r="M280" s="24">
        <f t="shared" ca="1" si="112"/>
        <v>2862.1783322570222</v>
      </c>
      <c r="N280" s="23">
        <f t="shared" ca="1" si="113"/>
        <v>2865.5937053153712</v>
      </c>
      <c r="O280" s="22"/>
      <c r="P280" s="23">
        <f t="shared" ca="1" si="102"/>
        <v>3.5034009176739738</v>
      </c>
      <c r="Q280" s="23">
        <f t="shared" ca="1" si="103"/>
        <v>9.614572662625541</v>
      </c>
      <c r="R280" s="24">
        <f t="shared" ca="1" si="114"/>
        <v>3137.4945236088774</v>
      </c>
      <c r="S280" s="23">
        <f t="shared" ca="1" si="115"/>
        <v>3147.1090962715029</v>
      </c>
      <c r="T280" s="22"/>
      <c r="U280" s="23">
        <f t="shared" ca="1" si="104"/>
        <v>12.465065409672633</v>
      </c>
      <c r="V280" s="23">
        <f t="shared" ca="1" si="105"/>
        <v>14.859266806046847</v>
      </c>
      <c r="W280" s="24">
        <f t="shared" ca="1" si="116"/>
        <v>3433.0305782178193</v>
      </c>
      <c r="X280" s="23">
        <f t="shared" ca="1" si="117"/>
        <v>3447.8898450238662</v>
      </c>
      <c r="Z280" s="23">
        <f t="shared" ca="1" si="106"/>
        <v>34.089030911471312</v>
      </c>
      <c r="AA280" s="23">
        <f t="shared" ca="1" si="107"/>
        <v>5.891346146798929</v>
      </c>
      <c r="AB280" s="24">
        <f t="shared" ca="1" si="118"/>
        <v>4131.9917802103528</v>
      </c>
      <c r="AC280" s="23">
        <f t="shared" ca="1" si="119"/>
        <v>4137.8831263571519</v>
      </c>
    </row>
    <row r="281" spans="1:29" x14ac:dyDescent="0.25">
      <c r="A281" s="23">
        <f t="shared" ca="1" si="96"/>
        <v>10.575697889005738</v>
      </c>
      <c r="B281" s="23">
        <f t="shared" ca="1" si="97"/>
        <v>4.647094414669219</v>
      </c>
      <c r="C281" s="24">
        <f t="shared" ca="1" si="108"/>
        <v>3590.311679183023</v>
      </c>
      <c r="D281" s="23">
        <f t="shared" ca="1" si="109"/>
        <v>3594.958773597692</v>
      </c>
      <c r="E281" s="22"/>
      <c r="F281" s="23">
        <f t="shared" ca="1" si="98"/>
        <v>4.1585494201909894</v>
      </c>
      <c r="G281" s="23">
        <f t="shared" ca="1" si="99"/>
        <v>3.2448501430856083</v>
      </c>
      <c r="H281" s="24">
        <f t="shared" ca="1" si="110"/>
        <v>3631.2080161033091</v>
      </c>
      <c r="I281" s="23">
        <f t="shared" ca="1" si="111"/>
        <v>3634.4528662463945</v>
      </c>
      <c r="J281" s="22"/>
      <c r="K281" s="23">
        <f t="shared" ca="1" si="100"/>
        <v>2.7583151910764308</v>
      </c>
      <c r="L281" s="23">
        <f t="shared" ca="1" si="101"/>
        <v>1.2396344639525851</v>
      </c>
      <c r="M281" s="24">
        <f t="shared" ca="1" si="112"/>
        <v>2868.3520205064474</v>
      </c>
      <c r="N281" s="23">
        <f t="shared" ca="1" si="113"/>
        <v>2869.5916549703998</v>
      </c>
      <c r="O281" s="22"/>
      <c r="P281" s="23">
        <f t="shared" ca="1" si="102"/>
        <v>0.24489921439176837</v>
      </c>
      <c r="Q281" s="23">
        <f t="shared" ca="1" si="103"/>
        <v>1.29133149984562</v>
      </c>
      <c r="R281" s="24">
        <f t="shared" ca="1" si="114"/>
        <v>3147.3539954858948</v>
      </c>
      <c r="S281" s="23">
        <f t="shared" ca="1" si="115"/>
        <v>3148.6453269857402</v>
      </c>
      <c r="T281" s="22"/>
      <c r="U281" s="23">
        <f t="shared" ca="1" si="104"/>
        <v>1.1567330793049333</v>
      </c>
      <c r="V281" s="23">
        <f t="shared" ca="1" si="105"/>
        <v>2.3429494623326281</v>
      </c>
      <c r="W281" s="24">
        <f t="shared" ca="1" si="116"/>
        <v>3449.0465781031712</v>
      </c>
      <c r="X281" s="23">
        <f t="shared" ca="1" si="117"/>
        <v>3451.3895275655041</v>
      </c>
      <c r="Z281" s="23">
        <f t="shared" ca="1" si="106"/>
        <v>2.2495962672008849</v>
      </c>
      <c r="AA281" s="23">
        <f t="shared" ca="1" si="107"/>
        <v>41.832247684714766</v>
      </c>
      <c r="AB281" s="24">
        <f t="shared" ca="1" si="118"/>
        <v>4140.1327226243529</v>
      </c>
      <c r="AC281" s="23">
        <f t="shared" ca="1" si="119"/>
        <v>4181.9649703090681</v>
      </c>
    </row>
    <row r="282" spans="1:29" x14ac:dyDescent="0.25">
      <c r="A282" s="23">
        <f t="shared" ca="1" si="96"/>
        <v>19.19496627264455</v>
      </c>
      <c r="B282" s="23">
        <f t="shared" ca="1" si="97"/>
        <v>15.609715452390693</v>
      </c>
      <c r="C282" s="24">
        <f t="shared" ca="1" si="108"/>
        <v>3614.1537398703367</v>
      </c>
      <c r="D282" s="23">
        <f t="shared" ca="1" si="109"/>
        <v>3629.7634553227276</v>
      </c>
      <c r="E282" s="22"/>
      <c r="F282" s="23">
        <f t="shared" ca="1" si="98"/>
        <v>15.926322093185624</v>
      </c>
      <c r="G282" s="23">
        <f t="shared" ca="1" si="99"/>
        <v>0.19329476093898446</v>
      </c>
      <c r="H282" s="24">
        <f t="shared" ca="1" si="110"/>
        <v>3650.3791883395802</v>
      </c>
      <c r="I282" s="23">
        <f t="shared" ca="1" si="111"/>
        <v>3650.5724831005191</v>
      </c>
      <c r="J282" s="22"/>
      <c r="K282" s="23">
        <f t="shared" ca="1" si="100"/>
        <v>0.62128582982700342</v>
      </c>
      <c r="L282" s="23">
        <f t="shared" ca="1" si="101"/>
        <v>1.1693001812059902</v>
      </c>
      <c r="M282" s="24">
        <f t="shared" ca="1" si="112"/>
        <v>2870.212940800227</v>
      </c>
      <c r="N282" s="23">
        <f t="shared" ca="1" si="113"/>
        <v>2871.3822409814329</v>
      </c>
      <c r="O282" s="22"/>
      <c r="P282" s="23">
        <f t="shared" ca="1" si="102"/>
        <v>5.8091748857594609</v>
      </c>
      <c r="Q282" s="23">
        <f t="shared" ca="1" si="103"/>
        <v>5.627335197325288E-2</v>
      </c>
      <c r="R282" s="24">
        <f t="shared" ca="1" si="114"/>
        <v>3154.4545018714998</v>
      </c>
      <c r="S282" s="23">
        <f t="shared" ca="1" si="115"/>
        <v>3154.510775223473</v>
      </c>
      <c r="T282" s="22"/>
      <c r="U282" s="23">
        <f t="shared" ca="1" si="104"/>
        <v>3.5903974750974537</v>
      </c>
      <c r="V282" s="23">
        <f t="shared" ca="1" si="105"/>
        <v>3.7675881913060367</v>
      </c>
      <c r="W282" s="24">
        <f t="shared" ca="1" si="116"/>
        <v>3454.9799250406013</v>
      </c>
      <c r="X282" s="23">
        <f t="shared" ca="1" si="117"/>
        <v>3458.7475132319073</v>
      </c>
      <c r="Z282" s="23">
        <f t="shared" ca="1" si="106"/>
        <v>0.5135492608572465</v>
      </c>
      <c r="AA282" s="23">
        <f t="shared" ca="1" si="107"/>
        <v>7.6624634371103841</v>
      </c>
      <c r="AB282" s="24">
        <f t="shared" ca="1" si="118"/>
        <v>4182.4785195699251</v>
      </c>
      <c r="AC282" s="23">
        <f t="shared" ca="1" si="119"/>
        <v>4190.1409830070352</v>
      </c>
    </row>
    <row r="283" spans="1:29" x14ac:dyDescent="0.25">
      <c r="A283" s="23">
        <f t="shared" ca="1" si="96"/>
        <v>59.416032538881744</v>
      </c>
      <c r="B283" s="23">
        <f t="shared" ca="1" si="97"/>
        <v>0.69035187429683598</v>
      </c>
      <c r="C283" s="24">
        <f t="shared" ca="1" si="108"/>
        <v>3689.1794878616092</v>
      </c>
      <c r="D283" s="23">
        <f t="shared" ca="1" si="109"/>
        <v>3689.8698397359062</v>
      </c>
      <c r="E283" s="22"/>
      <c r="F283" s="23">
        <f t="shared" ca="1" si="98"/>
        <v>4.0622769129689793</v>
      </c>
      <c r="G283" s="23">
        <f t="shared" ca="1" si="99"/>
        <v>7.7023500708934503</v>
      </c>
      <c r="H283" s="24">
        <f t="shared" ca="1" si="110"/>
        <v>3654.6347600134882</v>
      </c>
      <c r="I283" s="23">
        <f t="shared" ca="1" si="111"/>
        <v>3662.3371100843815</v>
      </c>
      <c r="J283" s="22"/>
      <c r="K283" s="23">
        <f t="shared" ca="1" si="100"/>
        <v>31.744864362267823</v>
      </c>
      <c r="L283" s="23">
        <f t="shared" ca="1" si="101"/>
        <v>4.1415214943712364</v>
      </c>
      <c r="M283" s="24">
        <f t="shared" ca="1" si="112"/>
        <v>2903.1271053437008</v>
      </c>
      <c r="N283" s="23">
        <f t="shared" ca="1" si="113"/>
        <v>2907.2686268380721</v>
      </c>
      <c r="O283" s="22"/>
      <c r="P283" s="23">
        <f t="shared" ca="1" si="102"/>
        <v>13.219681693019382</v>
      </c>
      <c r="Q283" s="23">
        <f t="shared" ca="1" si="103"/>
        <v>11.053378457126493</v>
      </c>
      <c r="R283" s="24">
        <f t="shared" ca="1" si="114"/>
        <v>3167.7304569164926</v>
      </c>
      <c r="S283" s="23">
        <f t="shared" ca="1" si="115"/>
        <v>3178.7838353736192</v>
      </c>
      <c r="T283" s="22"/>
      <c r="U283" s="23">
        <f t="shared" ca="1" si="104"/>
        <v>13.176341300736034</v>
      </c>
      <c r="V283" s="23">
        <f t="shared" ca="1" si="105"/>
        <v>0.36612719364513691</v>
      </c>
      <c r="W283" s="24">
        <f t="shared" ca="1" si="116"/>
        <v>3471.9238545326434</v>
      </c>
      <c r="X283" s="23">
        <f t="shared" ca="1" si="117"/>
        <v>3472.2899817262887</v>
      </c>
      <c r="Z283" s="23">
        <f t="shared" ca="1" si="106"/>
        <v>0.65413940281982763</v>
      </c>
      <c r="AA283" s="23">
        <f t="shared" ca="1" si="107"/>
        <v>7.728529417792215</v>
      </c>
      <c r="AB283" s="24">
        <f t="shared" ca="1" si="118"/>
        <v>4190.7951224098551</v>
      </c>
      <c r="AC283" s="23">
        <f t="shared" ca="1" si="119"/>
        <v>4198.523651827647</v>
      </c>
    </row>
    <row r="284" spans="1:29" x14ac:dyDescent="0.25">
      <c r="A284" s="23">
        <f t="shared" ca="1" si="96"/>
        <v>3.1505498888230314</v>
      </c>
      <c r="B284" s="23">
        <f t="shared" ca="1" si="97"/>
        <v>1.1985539888606471</v>
      </c>
      <c r="C284" s="24">
        <f t="shared" ca="1" si="108"/>
        <v>3693.0203896247294</v>
      </c>
      <c r="D284" s="23">
        <f t="shared" ca="1" si="109"/>
        <v>3694.21894361359</v>
      </c>
      <c r="E284" s="22"/>
      <c r="F284" s="23">
        <f t="shared" ca="1" si="98"/>
        <v>4.2612395690618481</v>
      </c>
      <c r="G284" s="23">
        <f t="shared" ca="1" si="99"/>
        <v>0.75369244487230325</v>
      </c>
      <c r="H284" s="24">
        <f t="shared" ca="1" si="110"/>
        <v>3666.5983496534432</v>
      </c>
      <c r="I284" s="23">
        <f t="shared" ca="1" si="111"/>
        <v>3667.3520420983155</v>
      </c>
      <c r="J284" s="22"/>
      <c r="K284" s="23">
        <f t="shared" ca="1" si="100"/>
        <v>7.0317288753837586</v>
      </c>
      <c r="L284" s="23">
        <f t="shared" ca="1" si="101"/>
        <v>7.9101484235290354</v>
      </c>
      <c r="M284" s="24">
        <f t="shared" ca="1" si="112"/>
        <v>2914.3003557134557</v>
      </c>
      <c r="N284" s="23">
        <f t="shared" ca="1" si="113"/>
        <v>2922.2105041369846</v>
      </c>
      <c r="O284" s="22"/>
      <c r="P284" s="23">
        <f t="shared" ca="1" si="102"/>
        <v>5.0950292558789787</v>
      </c>
      <c r="Q284" s="23">
        <f t="shared" ca="1" si="103"/>
        <v>3.1446297370959173</v>
      </c>
      <c r="R284" s="24">
        <f t="shared" ca="1" si="114"/>
        <v>3183.8788646294984</v>
      </c>
      <c r="S284" s="23">
        <f t="shared" ca="1" si="115"/>
        <v>3187.0234943665942</v>
      </c>
      <c r="T284" s="22"/>
      <c r="U284" s="23">
        <f t="shared" ca="1" si="104"/>
        <v>1.4328776660389442</v>
      </c>
      <c r="V284" s="23">
        <f t="shared" ca="1" si="105"/>
        <v>2.2935238999628154</v>
      </c>
      <c r="W284" s="24">
        <f t="shared" ca="1" si="116"/>
        <v>3473.7228593923278</v>
      </c>
      <c r="X284" s="23">
        <f t="shared" ca="1" si="117"/>
        <v>3476.0163832922908</v>
      </c>
      <c r="Z284" s="23">
        <f t="shared" ca="1" si="106"/>
        <v>6.7869345811926562</v>
      </c>
      <c r="AA284" s="23">
        <f t="shared" ca="1" si="107"/>
        <v>14.391020488094757</v>
      </c>
      <c r="AB284" s="24">
        <f t="shared" ca="1" si="118"/>
        <v>4205.3105864088393</v>
      </c>
      <c r="AC284" s="23">
        <f t="shared" ca="1" si="119"/>
        <v>4219.7016068969342</v>
      </c>
    </row>
    <row r="285" spans="1:29" x14ac:dyDescent="0.25">
      <c r="A285" s="23">
        <f t="shared" ca="1" si="96"/>
        <v>8.573505132130558</v>
      </c>
      <c r="B285" s="23">
        <f t="shared" ca="1" si="97"/>
        <v>3.5189080523892944</v>
      </c>
      <c r="C285" s="24">
        <f t="shared" ca="1" si="108"/>
        <v>3702.7924487457208</v>
      </c>
      <c r="D285" s="23">
        <f t="shared" ca="1" si="109"/>
        <v>3706.31135679811</v>
      </c>
      <c r="E285" s="22"/>
      <c r="F285" s="23">
        <f t="shared" ca="1" si="98"/>
        <v>0.48765029372096885</v>
      </c>
      <c r="G285" s="23">
        <f t="shared" ca="1" si="99"/>
        <v>2.9571177904064712</v>
      </c>
      <c r="H285" s="24">
        <f t="shared" ca="1" si="110"/>
        <v>3667.8396923920363</v>
      </c>
      <c r="I285" s="23">
        <f t="shared" ca="1" si="111"/>
        <v>3670.7968101824426</v>
      </c>
      <c r="J285" s="22"/>
      <c r="K285" s="23">
        <f t="shared" ca="1" si="100"/>
        <v>1.6589183964685523</v>
      </c>
      <c r="L285" s="23">
        <f t="shared" ca="1" si="101"/>
        <v>12.835297818089295</v>
      </c>
      <c r="M285" s="24">
        <f t="shared" ca="1" si="112"/>
        <v>2923.869422533453</v>
      </c>
      <c r="N285" s="23">
        <f t="shared" ca="1" si="113"/>
        <v>2936.7047203515422</v>
      </c>
      <c r="O285" s="22"/>
      <c r="P285" s="23">
        <f t="shared" ca="1" si="102"/>
        <v>6.0052220796045148</v>
      </c>
      <c r="Q285" s="23">
        <f t="shared" ca="1" si="103"/>
        <v>2.8831561323207229</v>
      </c>
      <c r="R285" s="24">
        <f t="shared" ca="1" si="114"/>
        <v>3193.0287164461988</v>
      </c>
      <c r="S285" s="23">
        <f t="shared" ca="1" si="115"/>
        <v>3195.9118725785197</v>
      </c>
      <c r="T285" s="22"/>
      <c r="U285" s="23">
        <f t="shared" ca="1" si="104"/>
        <v>40.840674914730755</v>
      </c>
      <c r="V285" s="23">
        <f t="shared" ca="1" si="105"/>
        <v>5.8346000415361585</v>
      </c>
      <c r="W285" s="24">
        <f t="shared" ca="1" si="116"/>
        <v>3516.8570582070215</v>
      </c>
      <c r="X285" s="23">
        <f t="shared" ca="1" si="117"/>
        <v>3522.6916582485578</v>
      </c>
      <c r="Z285" s="23">
        <f t="shared" ca="1" si="106"/>
        <v>2.4209211024046438</v>
      </c>
      <c r="AA285" s="23">
        <f t="shared" ca="1" si="107"/>
        <v>6.9495212484018234</v>
      </c>
      <c r="AB285" s="24">
        <f t="shared" ca="1" si="118"/>
        <v>4222.1225279993387</v>
      </c>
      <c r="AC285" s="23">
        <f t="shared" ca="1" si="119"/>
        <v>4229.0720492477403</v>
      </c>
    </row>
    <row r="286" spans="1:29" x14ac:dyDescent="0.25">
      <c r="A286" s="23">
        <f t="shared" ca="1" si="96"/>
        <v>11.662855610343692</v>
      </c>
      <c r="B286" s="23">
        <f t="shared" ca="1" si="97"/>
        <v>2.1463525626816429</v>
      </c>
      <c r="C286" s="24">
        <f t="shared" ca="1" si="108"/>
        <v>3717.9742124084537</v>
      </c>
      <c r="D286" s="23">
        <f t="shared" ca="1" si="109"/>
        <v>3720.1205649711355</v>
      </c>
      <c r="E286" s="22"/>
      <c r="F286" s="23">
        <f t="shared" ca="1" si="98"/>
        <v>18.263716648170192</v>
      </c>
      <c r="G286" s="23">
        <f t="shared" ca="1" si="99"/>
        <v>0.46482363284956929</v>
      </c>
      <c r="H286" s="24">
        <f t="shared" ca="1" si="110"/>
        <v>3689.0605268306126</v>
      </c>
      <c r="I286" s="23">
        <f t="shared" ca="1" si="111"/>
        <v>3689.525350463462</v>
      </c>
      <c r="J286" s="22"/>
      <c r="K286" s="23">
        <f t="shared" ca="1" si="100"/>
        <v>2.6520382453696811</v>
      </c>
      <c r="L286" s="23">
        <f t="shared" ca="1" si="101"/>
        <v>11.975662148526686</v>
      </c>
      <c r="M286" s="24">
        <f t="shared" ca="1" si="112"/>
        <v>2939.3567585969117</v>
      </c>
      <c r="N286" s="23">
        <f t="shared" ca="1" si="113"/>
        <v>2951.3324207454384</v>
      </c>
      <c r="O286" s="22"/>
      <c r="P286" s="23">
        <f t="shared" ca="1" si="102"/>
        <v>1.860763911724288</v>
      </c>
      <c r="Q286" s="23">
        <f t="shared" ca="1" si="103"/>
        <v>22.070062375940129</v>
      </c>
      <c r="R286" s="24">
        <f t="shared" ca="1" si="114"/>
        <v>3197.7726364902442</v>
      </c>
      <c r="S286" s="23">
        <f t="shared" ca="1" si="115"/>
        <v>3219.8426988661845</v>
      </c>
      <c r="T286" s="22"/>
      <c r="U286" s="23">
        <f t="shared" ca="1" si="104"/>
        <v>4.9569525229583835</v>
      </c>
      <c r="V286" s="23">
        <f t="shared" ca="1" si="105"/>
        <v>0.53268572077438536</v>
      </c>
      <c r="W286" s="24">
        <f t="shared" ca="1" si="116"/>
        <v>3527.6486107715164</v>
      </c>
      <c r="X286" s="23">
        <f t="shared" ca="1" si="117"/>
        <v>3528.1812964922906</v>
      </c>
      <c r="Z286" s="23">
        <f t="shared" ca="1" si="106"/>
        <v>0.9161124568246799</v>
      </c>
      <c r="AA286" s="23">
        <f t="shared" ca="1" si="107"/>
        <v>0.10558192523726687</v>
      </c>
      <c r="AB286" s="24">
        <f t="shared" ca="1" si="118"/>
        <v>4229.9881617045648</v>
      </c>
      <c r="AC286" s="23">
        <f t="shared" ca="1" si="119"/>
        <v>4230.0937436298018</v>
      </c>
    </row>
    <row r="287" spans="1:29" x14ac:dyDescent="0.25">
      <c r="A287" s="23">
        <f t="shared" ca="1" si="96"/>
        <v>2.2539251395530395</v>
      </c>
      <c r="B287" s="23">
        <f t="shared" ca="1" si="97"/>
        <v>5.1551478663147778E-2</v>
      </c>
      <c r="C287" s="24">
        <f t="shared" ca="1" si="108"/>
        <v>3722.3744901106884</v>
      </c>
      <c r="D287" s="23">
        <f t="shared" ca="1" si="109"/>
        <v>3722.4260415893514</v>
      </c>
      <c r="E287" s="22"/>
      <c r="F287" s="23">
        <f t="shared" ca="1" si="98"/>
        <v>2.1381060687059668</v>
      </c>
      <c r="G287" s="23">
        <f t="shared" ca="1" si="99"/>
        <v>1.9115587142679684</v>
      </c>
      <c r="H287" s="24">
        <f t="shared" ca="1" si="110"/>
        <v>3691.6634565321679</v>
      </c>
      <c r="I287" s="23">
        <f t="shared" ca="1" si="111"/>
        <v>3693.5750152464357</v>
      </c>
      <c r="J287" s="22"/>
      <c r="K287" s="23">
        <f t="shared" ca="1" si="100"/>
        <v>1.0221672691910011</v>
      </c>
      <c r="L287" s="23">
        <f t="shared" ca="1" si="101"/>
        <v>9.7267275410356486</v>
      </c>
      <c r="M287" s="24">
        <f t="shared" ca="1" si="112"/>
        <v>2952.3545880146294</v>
      </c>
      <c r="N287" s="23">
        <f t="shared" ca="1" si="113"/>
        <v>2962.0813155556652</v>
      </c>
      <c r="O287" s="22"/>
      <c r="P287" s="23">
        <f t="shared" ca="1" si="102"/>
        <v>4.28993384825527</v>
      </c>
      <c r="Q287" s="23">
        <f t="shared" ca="1" si="103"/>
        <v>18.326439129386241</v>
      </c>
      <c r="R287" s="24">
        <f t="shared" ca="1" si="114"/>
        <v>3224.1326327144398</v>
      </c>
      <c r="S287" s="23">
        <f t="shared" ca="1" si="115"/>
        <v>3242.4590718438258</v>
      </c>
      <c r="T287" s="22"/>
      <c r="U287" s="23">
        <f t="shared" ca="1" si="104"/>
        <v>0.41890704933780948</v>
      </c>
      <c r="V287" s="23">
        <f t="shared" ca="1" si="105"/>
        <v>2.305805000585524</v>
      </c>
      <c r="W287" s="24">
        <f t="shared" ca="1" si="116"/>
        <v>3528.6002035416286</v>
      </c>
      <c r="X287" s="23">
        <f t="shared" ca="1" si="117"/>
        <v>3530.9060085422143</v>
      </c>
      <c r="Z287" s="23">
        <f t="shared" ca="1" si="106"/>
        <v>2.4831684878814024</v>
      </c>
      <c r="AA287" s="23">
        <f t="shared" ca="1" si="107"/>
        <v>14.461045205744377</v>
      </c>
      <c r="AB287" s="24">
        <f t="shared" ca="1" si="118"/>
        <v>4232.5769121176836</v>
      </c>
      <c r="AC287" s="23">
        <f t="shared" ca="1" si="119"/>
        <v>4247.0379573234277</v>
      </c>
    </row>
    <row r="288" spans="1:29" x14ac:dyDescent="0.25">
      <c r="A288" s="23">
        <f t="shared" ca="1" si="96"/>
        <v>7.7171558126841902</v>
      </c>
      <c r="B288" s="23">
        <f t="shared" ca="1" si="97"/>
        <v>7.7590829266606569</v>
      </c>
      <c r="C288" s="24">
        <f t="shared" ca="1" si="108"/>
        <v>3730.1431974020356</v>
      </c>
      <c r="D288" s="23">
        <f t="shared" ca="1" si="109"/>
        <v>3737.9022803286962</v>
      </c>
      <c r="E288" s="22"/>
      <c r="F288" s="23">
        <f t="shared" ca="1" si="98"/>
        <v>8.4934995987900308</v>
      </c>
      <c r="G288" s="23">
        <f t="shared" ca="1" si="99"/>
        <v>10.068897977351384</v>
      </c>
      <c r="H288" s="24">
        <f t="shared" ca="1" si="110"/>
        <v>3702.0685148452258</v>
      </c>
      <c r="I288" s="23">
        <f t="shared" ca="1" si="111"/>
        <v>3712.1374128225771</v>
      </c>
      <c r="J288" s="22"/>
      <c r="K288" s="23">
        <f t="shared" ca="1" si="100"/>
        <v>10.085708780034437</v>
      </c>
      <c r="L288" s="23">
        <f t="shared" ca="1" si="101"/>
        <v>7.1285864704369963</v>
      </c>
      <c r="M288" s="24">
        <f t="shared" ca="1" si="112"/>
        <v>2972.1670243356998</v>
      </c>
      <c r="N288" s="23">
        <f t="shared" ca="1" si="113"/>
        <v>2979.2956108061367</v>
      </c>
      <c r="O288" s="22"/>
      <c r="P288" s="23">
        <f t="shared" ca="1" si="102"/>
        <v>1.1502058421214183</v>
      </c>
      <c r="Q288" s="23">
        <f t="shared" ca="1" si="103"/>
        <v>2.4793969691369391</v>
      </c>
      <c r="R288" s="24">
        <f t="shared" ca="1" si="114"/>
        <v>3243.6092776859473</v>
      </c>
      <c r="S288" s="23">
        <f t="shared" ca="1" si="115"/>
        <v>3246.0886746550841</v>
      </c>
      <c r="T288" s="22"/>
      <c r="U288" s="23">
        <f t="shared" ca="1" si="104"/>
        <v>7.0257043627758364E-2</v>
      </c>
      <c r="V288" s="23">
        <f t="shared" ca="1" si="105"/>
        <v>13.803359004526484</v>
      </c>
      <c r="W288" s="24">
        <f t="shared" ca="1" si="116"/>
        <v>3530.9762655858422</v>
      </c>
      <c r="X288" s="23">
        <f t="shared" ca="1" si="117"/>
        <v>3544.7796245903687</v>
      </c>
      <c r="Z288" s="23">
        <f t="shared" ca="1" si="106"/>
        <v>17.912434945819616</v>
      </c>
      <c r="AA288" s="23">
        <f t="shared" ca="1" si="107"/>
        <v>5.3502078498936667</v>
      </c>
      <c r="AB288" s="24">
        <f t="shared" ca="1" si="118"/>
        <v>4264.9503922692475</v>
      </c>
      <c r="AC288" s="23">
        <f t="shared" ca="1" si="119"/>
        <v>4270.3006001191416</v>
      </c>
    </row>
    <row r="289" spans="1:29" x14ac:dyDescent="0.25">
      <c r="A289" s="23">
        <f t="shared" ca="1" si="96"/>
        <v>8.5180819959176777</v>
      </c>
      <c r="B289" s="23">
        <f t="shared" ca="1" si="97"/>
        <v>9.1152015329790963</v>
      </c>
      <c r="C289" s="24">
        <f t="shared" ca="1" si="108"/>
        <v>3746.420362324614</v>
      </c>
      <c r="D289" s="23">
        <f t="shared" ca="1" si="109"/>
        <v>3755.5355638575929</v>
      </c>
      <c r="E289" s="22"/>
      <c r="F289" s="23">
        <f t="shared" ca="1" si="98"/>
        <v>2.6517742180767532</v>
      </c>
      <c r="G289" s="23">
        <f t="shared" ca="1" si="99"/>
        <v>5.7871584057590031</v>
      </c>
      <c r="H289" s="24">
        <f t="shared" ca="1" si="110"/>
        <v>3714.7891870406538</v>
      </c>
      <c r="I289" s="23">
        <f t="shared" ca="1" si="111"/>
        <v>3720.5763454464127</v>
      </c>
      <c r="J289" s="22"/>
      <c r="K289" s="23">
        <f t="shared" ca="1" si="100"/>
        <v>0.10463615458539267</v>
      </c>
      <c r="L289" s="23">
        <f t="shared" ca="1" si="101"/>
        <v>1.673707664150941</v>
      </c>
      <c r="M289" s="24">
        <f t="shared" ca="1" si="112"/>
        <v>2979.4002469607221</v>
      </c>
      <c r="N289" s="23">
        <f t="shared" ca="1" si="113"/>
        <v>2981.0739546248733</v>
      </c>
      <c r="O289" s="22"/>
      <c r="P289" s="23">
        <f t="shared" ca="1" si="102"/>
        <v>2.8066211281007685</v>
      </c>
      <c r="Q289" s="23">
        <f t="shared" ca="1" si="103"/>
        <v>40.490367944179305</v>
      </c>
      <c r="R289" s="24">
        <f t="shared" ca="1" si="114"/>
        <v>3248.8952957831848</v>
      </c>
      <c r="S289" s="23">
        <f t="shared" ca="1" si="115"/>
        <v>3289.3856637273643</v>
      </c>
      <c r="T289" s="22"/>
      <c r="U289" s="23">
        <f t="shared" ca="1" si="104"/>
        <v>6.481543457071191</v>
      </c>
      <c r="V289" s="23">
        <f t="shared" ca="1" si="105"/>
        <v>2.7065539259015607</v>
      </c>
      <c r="W289" s="24">
        <f t="shared" ca="1" si="116"/>
        <v>3551.2611680474397</v>
      </c>
      <c r="X289" s="23">
        <f t="shared" ca="1" si="117"/>
        <v>3553.9677219733412</v>
      </c>
      <c r="Z289" s="23">
        <f t="shared" ca="1" si="106"/>
        <v>10.261237587133904</v>
      </c>
      <c r="AA289" s="23">
        <f t="shared" ca="1" si="107"/>
        <v>4.2541979276833199</v>
      </c>
      <c r="AB289" s="24">
        <f t="shared" ca="1" si="118"/>
        <v>4280.5618377062756</v>
      </c>
      <c r="AC289" s="23">
        <f t="shared" ca="1" si="119"/>
        <v>4284.8160356339586</v>
      </c>
    </row>
    <row r="290" spans="1:29" x14ac:dyDescent="0.25">
      <c r="A290" s="23">
        <f t="shared" ca="1" si="96"/>
        <v>2.5059837277996304</v>
      </c>
      <c r="B290" s="23">
        <f t="shared" ca="1" si="97"/>
        <v>2.0139741866266179</v>
      </c>
      <c r="C290" s="24">
        <f t="shared" ca="1" si="108"/>
        <v>3758.0415475853924</v>
      </c>
      <c r="D290" s="23">
        <f t="shared" ca="1" si="109"/>
        <v>3760.0555217720189</v>
      </c>
      <c r="E290" s="22"/>
      <c r="F290" s="23">
        <f t="shared" ca="1" si="98"/>
        <v>7.4496212451415067</v>
      </c>
      <c r="G290" s="23">
        <f t="shared" ca="1" si="99"/>
        <v>10.821893244198431</v>
      </c>
      <c r="H290" s="24">
        <f t="shared" ca="1" si="110"/>
        <v>3728.025966691554</v>
      </c>
      <c r="I290" s="23">
        <f t="shared" ca="1" si="111"/>
        <v>3738.8478599357522</v>
      </c>
      <c r="J290" s="22"/>
      <c r="K290" s="23">
        <f t="shared" ca="1" si="100"/>
        <v>6.5165695909039592</v>
      </c>
      <c r="L290" s="23">
        <f t="shared" ca="1" si="101"/>
        <v>0.33655689373865078</v>
      </c>
      <c r="M290" s="24">
        <f t="shared" ca="1" si="112"/>
        <v>2987.5905242157774</v>
      </c>
      <c r="N290" s="23">
        <f t="shared" ca="1" si="113"/>
        <v>2987.9270811095162</v>
      </c>
      <c r="O290" s="22"/>
      <c r="P290" s="23">
        <f t="shared" ca="1" si="102"/>
        <v>7.7773636736045395</v>
      </c>
      <c r="Q290" s="23">
        <f t="shared" ca="1" si="103"/>
        <v>12.480596698123238</v>
      </c>
      <c r="R290" s="24">
        <f t="shared" ca="1" si="114"/>
        <v>3297.163027400969</v>
      </c>
      <c r="S290" s="23">
        <f t="shared" ca="1" si="115"/>
        <v>3309.6436240990924</v>
      </c>
      <c r="T290" s="22"/>
      <c r="U290" s="23">
        <f t="shared" ca="1" si="104"/>
        <v>6.2294456486442495</v>
      </c>
      <c r="V290" s="23">
        <f t="shared" ca="1" si="105"/>
        <v>5.6420134778896491</v>
      </c>
      <c r="W290" s="24">
        <f t="shared" ca="1" si="116"/>
        <v>3560.1971676219855</v>
      </c>
      <c r="X290" s="23">
        <f t="shared" ca="1" si="117"/>
        <v>3565.8391810998751</v>
      </c>
      <c r="Z290" s="23">
        <f t="shared" ca="1" si="106"/>
        <v>3.8784300047562064</v>
      </c>
      <c r="AA290" s="23">
        <f t="shared" ca="1" si="107"/>
        <v>1.9608779806766925</v>
      </c>
      <c r="AB290" s="24">
        <f t="shared" ca="1" si="118"/>
        <v>4288.694465638715</v>
      </c>
      <c r="AC290" s="23">
        <f t="shared" ca="1" si="119"/>
        <v>4290.6553436193917</v>
      </c>
    </row>
    <row r="291" spans="1:29" x14ac:dyDescent="0.25">
      <c r="A291" s="23">
        <f t="shared" ca="1" si="96"/>
        <v>9.6534274668992293</v>
      </c>
      <c r="B291" s="23">
        <f t="shared" ca="1" si="97"/>
        <v>6.6664650645676025</v>
      </c>
      <c r="C291" s="24">
        <f t="shared" ca="1" si="108"/>
        <v>3769.7089492389182</v>
      </c>
      <c r="D291" s="23">
        <f t="shared" ca="1" si="109"/>
        <v>3776.3754143034857</v>
      </c>
      <c r="E291" s="22"/>
      <c r="F291" s="23">
        <f t="shared" ca="1" si="98"/>
        <v>6.1954706157160029</v>
      </c>
      <c r="G291" s="23">
        <f t="shared" ca="1" si="99"/>
        <v>4.8656786635619431</v>
      </c>
      <c r="H291" s="24">
        <f t="shared" ca="1" si="110"/>
        <v>3745.0433305514684</v>
      </c>
      <c r="I291" s="23">
        <f t="shared" ca="1" si="111"/>
        <v>3749.9090092150304</v>
      </c>
      <c r="J291" s="22"/>
      <c r="K291" s="23">
        <f t="shared" ca="1" si="100"/>
        <v>1.9014177277802533</v>
      </c>
      <c r="L291" s="23">
        <f t="shared" ca="1" si="101"/>
        <v>1.0288438105740259</v>
      </c>
      <c r="M291" s="24">
        <f t="shared" ca="1" si="112"/>
        <v>2989.8284988372966</v>
      </c>
      <c r="N291" s="23">
        <f t="shared" ca="1" si="113"/>
        <v>2990.8573426478706</v>
      </c>
      <c r="O291" s="22"/>
      <c r="P291" s="23">
        <f t="shared" ca="1" si="102"/>
        <v>1.7372934030592178</v>
      </c>
      <c r="Q291" s="23">
        <f t="shared" ca="1" si="103"/>
        <v>9.04177525903172</v>
      </c>
      <c r="R291" s="24">
        <f t="shared" ca="1" si="114"/>
        <v>3311.3809175021515</v>
      </c>
      <c r="S291" s="23">
        <f t="shared" ca="1" si="115"/>
        <v>3320.422692761183</v>
      </c>
      <c r="T291" s="22"/>
      <c r="U291" s="23">
        <f t="shared" ca="1" si="104"/>
        <v>0.12803660516912332</v>
      </c>
      <c r="V291" s="23">
        <f t="shared" ca="1" si="105"/>
        <v>1.4896686726550152</v>
      </c>
      <c r="W291" s="24">
        <f t="shared" ca="1" si="116"/>
        <v>3565.9672177050443</v>
      </c>
      <c r="X291" s="23">
        <f t="shared" ca="1" si="117"/>
        <v>3567.4568863776994</v>
      </c>
      <c r="Z291" s="23">
        <f t="shared" ca="1" si="106"/>
        <v>3.1493200654453082</v>
      </c>
      <c r="AA291" s="23">
        <f t="shared" ca="1" si="107"/>
        <v>9.100048331451735E-2</v>
      </c>
      <c r="AB291" s="24">
        <f t="shared" ca="1" si="118"/>
        <v>4293.8046636848367</v>
      </c>
      <c r="AC291" s="23">
        <f t="shared" ca="1" si="119"/>
        <v>4293.8956641681516</v>
      </c>
    </row>
    <row r="292" spans="1:29" x14ac:dyDescent="0.25">
      <c r="A292" s="23">
        <f t="shared" ca="1" si="96"/>
        <v>16.386099999549664</v>
      </c>
      <c r="B292" s="23">
        <f t="shared" ca="1" si="97"/>
        <v>3.8368109412125846</v>
      </c>
      <c r="C292" s="24">
        <f t="shared" ca="1" si="108"/>
        <v>3792.7615143030353</v>
      </c>
      <c r="D292" s="23">
        <f t="shared" ca="1" si="109"/>
        <v>3796.5983252442479</v>
      </c>
      <c r="E292" s="22"/>
      <c r="F292" s="23">
        <f t="shared" ca="1" si="98"/>
        <v>3.0636361422805707</v>
      </c>
      <c r="G292" s="23">
        <f t="shared" ca="1" si="99"/>
        <v>11.259465387675736</v>
      </c>
      <c r="H292" s="24">
        <f t="shared" ca="1" si="110"/>
        <v>3752.9726453573112</v>
      </c>
      <c r="I292" s="23">
        <f t="shared" ca="1" si="111"/>
        <v>3764.232110744987</v>
      </c>
      <c r="J292" s="22"/>
      <c r="K292" s="23">
        <f t="shared" ca="1" si="100"/>
        <v>5.1678662098270461E-2</v>
      </c>
      <c r="L292" s="23">
        <f t="shared" ca="1" si="101"/>
        <v>0.34571989109695522</v>
      </c>
      <c r="M292" s="24">
        <f t="shared" ca="1" si="112"/>
        <v>2990.9090213099689</v>
      </c>
      <c r="N292" s="23">
        <f t="shared" ca="1" si="113"/>
        <v>2991.2547412010658</v>
      </c>
      <c r="O292" s="22"/>
      <c r="P292" s="23">
        <f t="shared" ca="1" si="102"/>
        <v>0.92237928116058732</v>
      </c>
      <c r="Q292" s="23">
        <f t="shared" ca="1" si="103"/>
        <v>2.1934769969047627</v>
      </c>
      <c r="R292" s="24">
        <f t="shared" ca="1" si="114"/>
        <v>3321.3450720423434</v>
      </c>
      <c r="S292" s="23">
        <f t="shared" ca="1" si="115"/>
        <v>3323.5385490392482</v>
      </c>
      <c r="T292" s="22"/>
      <c r="U292" s="23">
        <f t="shared" ca="1" si="104"/>
        <v>22.840779543506887</v>
      </c>
      <c r="V292" s="23">
        <f t="shared" ca="1" si="105"/>
        <v>5.4527685890651609</v>
      </c>
      <c r="W292" s="24">
        <f t="shared" ca="1" si="116"/>
        <v>3590.2976659212063</v>
      </c>
      <c r="X292" s="23">
        <f t="shared" ca="1" si="117"/>
        <v>3595.7504345102716</v>
      </c>
      <c r="Z292" s="23">
        <f t="shared" ca="1" si="106"/>
        <v>42.784658482735338</v>
      </c>
      <c r="AA292" s="23">
        <f t="shared" ca="1" si="107"/>
        <v>4.1462345665600884</v>
      </c>
      <c r="AB292" s="24">
        <f t="shared" ca="1" si="118"/>
        <v>4336.6803226508873</v>
      </c>
      <c r="AC292" s="23">
        <f t="shared" ca="1" si="119"/>
        <v>4340.8265572174478</v>
      </c>
    </row>
    <row r="293" spans="1:29" x14ac:dyDescent="0.25">
      <c r="A293" s="23">
        <f t="shared" ca="1" si="96"/>
        <v>1.566462414559511</v>
      </c>
      <c r="B293" s="23">
        <f t="shared" ca="1" si="97"/>
        <v>1.0263628486393106</v>
      </c>
      <c r="C293" s="24">
        <f t="shared" ca="1" si="108"/>
        <v>3798.1647876588077</v>
      </c>
      <c r="D293" s="23">
        <f t="shared" ca="1" si="109"/>
        <v>3799.1911505074468</v>
      </c>
      <c r="E293" s="22"/>
      <c r="F293" s="23">
        <f t="shared" ca="1" si="98"/>
        <v>6.7399404249924455</v>
      </c>
      <c r="G293" s="23">
        <f t="shared" ca="1" si="99"/>
        <v>2.586657021701666</v>
      </c>
      <c r="H293" s="24">
        <f t="shared" ca="1" si="110"/>
        <v>3770.9720511699793</v>
      </c>
      <c r="I293" s="23">
        <f t="shared" ca="1" si="111"/>
        <v>3773.558708191681</v>
      </c>
      <c r="J293" s="22"/>
      <c r="K293" s="23">
        <f t="shared" ca="1" si="100"/>
        <v>10.126303955271888</v>
      </c>
      <c r="L293" s="23">
        <f t="shared" ca="1" si="101"/>
        <v>3.5988194020412942</v>
      </c>
      <c r="M293" s="24">
        <f t="shared" ca="1" si="112"/>
        <v>3001.3810451563377</v>
      </c>
      <c r="N293" s="23">
        <f t="shared" ca="1" si="113"/>
        <v>3004.9798645583792</v>
      </c>
      <c r="O293" s="22"/>
      <c r="P293" s="23">
        <f t="shared" ca="1" si="102"/>
        <v>1.1322861841273393</v>
      </c>
      <c r="Q293" s="23">
        <f t="shared" ca="1" si="103"/>
        <v>0.90312515888151335</v>
      </c>
      <c r="R293" s="24">
        <f t="shared" ca="1" si="114"/>
        <v>3324.6708352233754</v>
      </c>
      <c r="S293" s="23">
        <f t="shared" ca="1" si="115"/>
        <v>3325.5739603822572</v>
      </c>
      <c r="T293" s="22"/>
      <c r="U293" s="23">
        <f t="shared" ca="1" si="104"/>
        <v>12.364080085956774</v>
      </c>
      <c r="V293" s="23">
        <f t="shared" ca="1" si="105"/>
        <v>3.9530171428336796</v>
      </c>
      <c r="W293" s="24">
        <f t="shared" ca="1" si="116"/>
        <v>3608.1145145962282</v>
      </c>
      <c r="X293" s="23">
        <f t="shared" ca="1" si="117"/>
        <v>3612.0675317390619</v>
      </c>
      <c r="Z293" s="23">
        <f t="shared" ca="1" si="106"/>
        <v>10.926171185388485</v>
      </c>
      <c r="AA293" s="23">
        <f t="shared" ca="1" si="107"/>
        <v>1.4355278650998071</v>
      </c>
      <c r="AB293" s="24">
        <f t="shared" ca="1" si="118"/>
        <v>4351.7527284028365</v>
      </c>
      <c r="AC293" s="23">
        <f t="shared" ca="1" si="119"/>
        <v>4353.1882562679366</v>
      </c>
    </row>
    <row r="294" spans="1:29" x14ac:dyDescent="0.25">
      <c r="A294" s="23">
        <f t="shared" ca="1" si="96"/>
        <v>4.7227518375325941</v>
      </c>
      <c r="B294" s="23">
        <f t="shared" ca="1" si="97"/>
        <v>4.3803962236940691E-2</v>
      </c>
      <c r="C294" s="24">
        <f t="shared" ca="1" si="108"/>
        <v>3803.9139023449793</v>
      </c>
      <c r="D294" s="23">
        <f t="shared" ca="1" si="109"/>
        <v>3803.9577063072161</v>
      </c>
      <c r="E294" s="22"/>
      <c r="F294" s="23">
        <f t="shared" ca="1" si="98"/>
        <v>5.0739935163135694</v>
      </c>
      <c r="G294" s="23">
        <f t="shared" ca="1" si="99"/>
        <v>21.935990414031867</v>
      </c>
      <c r="H294" s="24">
        <f t="shared" ca="1" si="110"/>
        <v>3778.6327017079948</v>
      </c>
      <c r="I294" s="23">
        <f t="shared" ca="1" si="111"/>
        <v>3800.5686921220267</v>
      </c>
      <c r="J294" s="22"/>
      <c r="K294" s="23">
        <f t="shared" ca="1" si="100"/>
        <v>7.1764657759390644</v>
      </c>
      <c r="L294" s="23">
        <f t="shared" ca="1" si="101"/>
        <v>6.6352098117417118</v>
      </c>
      <c r="M294" s="24">
        <f t="shared" ca="1" si="112"/>
        <v>3012.1563303343182</v>
      </c>
      <c r="N294" s="23">
        <f t="shared" ca="1" si="113"/>
        <v>3018.79154014606</v>
      </c>
      <c r="O294" s="22"/>
      <c r="P294" s="23">
        <f t="shared" ca="1" si="102"/>
        <v>3.4686091227349185</v>
      </c>
      <c r="Q294" s="23">
        <f t="shared" ca="1" si="103"/>
        <v>1.9638432432177761</v>
      </c>
      <c r="R294" s="24">
        <f t="shared" ca="1" si="114"/>
        <v>3329.0425695049921</v>
      </c>
      <c r="S294" s="23">
        <f t="shared" ca="1" si="115"/>
        <v>3331.0064127482101</v>
      </c>
      <c r="T294" s="22"/>
      <c r="U294" s="23">
        <f t="shared" ca="1" si="104"/>
        <v>7.0793895774578536E-2</v>
      </c>
      <c r="V294" s="23">
        <f t="shared" ca="1" si="105"/>
        <v>0.79305343772906378</v>
      </c>
      <c r="W294" s="24">
        <f t="shared" ca="1" si="116"/>
        <v>3612.1383256348363</v>
      </c>
      <c r="X294" s="23">
        <f t="shared" ca="1" si="117"/>
        <v>3612.9313790725655</v>
      </c>
      <c r="Z294" s="23">
        <f t="shared" ca="1" si="106"/>
        <v>15.638318581145377</v>
      </c>
      <c r="AA294" s="23">
        <f t="shared" ca="1" si="107"/>
        <v>0.68327871080658331</v>
      </c>
      <c r="AB294" s="24">
        <f t="shared" ca="1" si="118"/>
        <v>4368.8265748490821</v>
      </c>
      <c r="AC294" s="23">
        <f t="shared" ca="1" si="119"/>
        <v>4369.5098535598891</v>
      </c>
    </row>
    <row r="295" spans="1:29" x14ac:dyDescent="0.25">
      <c r="A295" s="23">
        <f t="shared" ca="1" si="96"/>
        <v>9.8758930181546329</v>
      </c>
      <c r="B295" s="23">
        <f t="shared" ca="1" si="97"/>
        <v>1.2220882884136457</v>
      </c>
      <c r="C295" s="24">
        <f t="shared" ca="1" si="108"/>
        <v>3813.8335993253709</v>
      </c>
      <c r="D295" s="23">
        <f t="shared" ca="1" si="109"/>
        <v>3815.0556876137844</v>
      </c>
      <c r="E295" s="22"/>
      <c r="F295" s="23">
        <f t="shared" ca="1" si="98"/>
        <v>10.977815940955912</v>
      </c>
      <c r="G295" s="23">
        <f t="shared" ca="1" si="99"/>
        <v>30.266303858485127</v>
      </c>
      <c r="H295" s="24">
        <f t="shared" ca="1" si="110"/>
        <v>3811.5465080629829</v>
      </c>
      <c r="I295" s="23">
        <f t="shared" ca="1" si="111"/>
        <v>3841.812811921468</v>
      </c>
      <c r="J295" s="22"/>
      <c r="K295" s="23">
        <f t="shared" ca="1" si="100"/>
        <v>1.7516273517569689</v>
      </c>
      <c r="L295" s="23">
        <f t="shared" ca="1" si="101"/>
        <v>19.425502750654804</v>
      </c>
      <c r="M295" s="24">
        <f t="shared" ca="1" si="112"/>
        <v>3020.5431674978172</v>
      </c>
      <c r="N295" s="23">
        <f t="shared" ca="1" si="113"/>
        <v>3039.9686702484719</v>
      </c>
      <c r="O295" s="22"/>
      <c r="P295" s="23">
        <f t="shared" ca="1" si="102"/>
        <v>8.0148947794599099</v>
      </c>
      <c r="Q295" s="23">
        <f t="shared" ca="1" si="103"/>
        <v>0.54643226735358374</v>
      </c>
      <c r="R295" s="24">
        <f t="shared" ca="1" si="114"/>
        <v>3339.0213075276702</v>
      </c>
      <c r="S295" s="23">
        <f t="shared" ca="1" si="115"/>
        <v>3339.567739795024</v>
      </c>
      <c r="T295" s="22"/>
      <c r="U295" s="23">
        <f t="shared" ca="1" si="104"/>
        <v>0.79339952328379881</v>
      </c>
      <c r="V295" s="23">
        <f t="shared" ca="1" si="105"/>
        <v>6.7858474168104594</v>
      </c>
      <c r="W295" s="24">
        <f t="shared" ca="1" si="116"/>
        <v>3613.7247785958493</v>
      </c>
      <c r="X295" s="23">
        <f t="shared" ca="1" si="117"/>
        <v>3620.5106260126599</v>
      </c>
      <c r="Z295" s="23">
        <f t="shared" ca="1" si="106"/>
        <v>4.925510209620823</v>
      </c>
      <c r="AA295" s="23">
        <f t="shared" ca="1" si="107"/>
        <v>3.4378473378832135</v>
      </c>
      <c r="AB295" s="24">
        <f t="shared" ca="1" si="118"/>
        <v>4374.4353637695094</v>
      </c>
      <c r="AC295" s="23">
        <f t="shared" ca="1" si="119"/>
        <v>4377.8732111073923</v>
      </c>
    </row>
    <row r="296" spans="1:29" x14ac:dyDescent="0.25">
      <c r="A296" s="23">
        <f t="shared" ca="1" si="96"/>
        <v>5.949930544821461</v>
      </c>
      <c r="B296" s="23">
        <f t="shared" ca="1" si="97"/>
        <v>5.8242212375071789</v>
      </c>
      <c r="C296" s="24">
        <f t="shared" ca="1" si="108"/>
        <v>3821.005618158606</v>
      </c>
      <c r="D296" s="23">
        <f t="shared" ca="1" si="109"/>
        <v>3826.8298393961131</v>
      </c>
      <c r="E296" s="22"/>
      <c r="F296" s="23">
        <f t="shared" ca="1" si="98"/>
        <v>0.70964048462495011</v>
      </c>
      <c r="G296" s="23">
        <f t="shared" ca="1" si="99"/>
        <v>10.369271038198617</v>
      </c>
      <c r="H296" s="24">
        <f t="shared" ca="1" si="110"/>
        <v>3842.5224524060927</v>
      </c>
      <c r="I296" s="23">
        <f t="shared" ca="1" si="111"/>
        <v>3852.8917234442915</v>
      </c>
      <c r="J296" s="22"/>
      <c r="K296" s="23">
        <f t="shared" ca="1" si="100"/>
        <v>0.81341085072358366</v>
      </c>
      <c r="L296" s="23">
        <f t="shared" ca="1" si="101"/>
        <v>4.2202902664506707</v>
      </c>
      <c r="M296" s="24">
        <f t="shared" ca="1" si="112"/>
        <v>3040.7820810991952</v>
      </c>
      <c r="N296" s="23">
        <f t="shared" ca="1" si="113"/>
        <v>3045.002371365646</v>
      </c>
      <c r="O296" s="22"/>
      <c r="P296" s="23">
        <f t="shared" ca="1" si="102"/>
        <v>10.880495236994985</v>
      </c>
      <c r="Q296" s="23">
        <f t="shared" ca="1" si="103"/>
        <v>1.6600854918984502</v>
      </c>
      <c r="R296" s="24">
        <f t="shared" ca="1" si="114"/>
        <v>3350.4482350320191</v>
      </c>
      <c r="S296" s="23">
        <f t="shared" ca="1" si="115"/>
        <v>3352.1083205239174</v>
      </c>
      <c r="T296" s="22"/>
      <c r="U296" s="23">
        <f t="shared" ca="1" si="104"/>
        <v>14.865056593437938</v>
      </c>
      <c r="V296" s="23">
        <f t="shared" ca="1" si="105"/>
        <v>2.3151526670192575</v>
      </c>
      <c r="W296" s="24">
        <f t="shared" ca="1" si="116"/>
        <v>3635.3756826060981</v>
      </c>
      <c r="X296" s="23">
        <f t="shared" ca="1" si="117"/>
        <v>3637.6908352731175</v>
      </c>
      <c r="Z296" s="23">
        <f t="shared" ca="1" si="106"/>
        <v>34.925761292168723</v>
      </c>
      <c r="AA296" s="23">
        <f t="shared" ca="1" si="107"/>
        <v>6.7617006920703053</v>
      </c>
      <c r="AB296" s="24">
        <f t="shared" ca="1" si="118"/>
        <v>4412.7989723995606</v>
      </c>
      <c r="AC296" s="23">
        <f t="shared" ca="1" si="119"/>
        <v>4419.5606730916306</v>
      </c>
    </row>
    <row r="297" spans="1:29" x14ac:dyDescent="0.25">
      <c r="A297" s="23">
        <f t="shared" ca="1" si="96"/>
        <v>1.7250764221960775</v>
      </c>
      <c r="B297" s="23">
        <f t="shared" ca="1" si="97"/>
        <v>7.9444761354801612</v>
      </c>
      <c r="C297" s="24">
        <f t="shared" ca="1" si="108"/>
        <v>3828.5549158183094</v>
      </c>
      <c r="D297" s="23">
        <f t="shared" ca="1" si="109"/>
        <v>3836.4993919537897</v>
      </c>
      <c r="E297" s="22"/>
      <c r="F297" s="23">
        <f t="shared" ca="1" si="98"/>
        <v>3.6148791285185724</v>
      </c>
      <c r="G297" s="23">
        <f t="shared" ca="1" si="99"/>
        <v>3.244080360498899</v>
      </c>
      <c r="H297" s="24">
        <f t="shared" ca="1" si="110"/>
        <v>3856.5066025728102</v>
      </c>
      <c r="I297" s="23">
        <f t="shared" ca="1" si="111"/>
        <v>3859.7506829333092</v>
      </c>
      <c r="J297" s="22"/>
      <c r="K297" s="23">
        <f t="shared" ca="1" si="100"/>
        <v>3.9933402184680045</v>
      </c>
      <c r="L297" s="23">
        <f t="shared" ca="1" si="101"/>
        <v>1.0376604121124477</v>
      </c>
      <c r="M297" s="24">
        <f t="shared" ca="1" si="112"/>
        <v>3048.9957115841139</v>
      </c>
      <c r="N297" s="23">
        <f t="shared" ca="1" si="113"/>
        <v>3050.0333719962264</v>
      </c>
      <c r="O297" s="22"/>
      <c r="P297" s="23">
        <f t="shared" ca="1" si="102"/>
        <v>3.4625947501473142</v>
      </c>
      <c r="Q297" s="23">
        <f t="shared" ca="1" si="103"/>
        <v>4.0763793469135665</v>
      </c>
      <c r="R297" s="24">
        <f t="shared" ca="1" si="114"/>
        <v>3355.5709152740646</v>
      </c>
      <c r="S297" s="23">
        <f t="shared" ca="1" si="115"/>
        <v>3359.6472946209783</v>
      </c>
      <c r="T297" s="22"/>
      <c r="U297" s="23">
        <f t="shared" ca="1" si="104"/>
        <v>0.74217543802280839</v>
      </c>
      <c r="V297" s="23">
        <f t="shared" ca="1" si="105"/>
        <v>0.33937016978279572</v>
      </c>
      <c r="W297" s="24">
        <f t="shared" ca="1" si="116"/>
        <v>3638.4330107111405</v>
      </c>
      <c r="X297" s="23">
        <f t="shared" ca="1" si="117"/>
        <v>3638.7723808809233</v>
      </c>
      <c r="Z297" s="23">
        <f t="shared" ca="1" si="106"/>
        <v>2.7587613105377011</v>
      </c>
      <c r="AA297" s="23">
        <f t="shared" ca="1" si="107"/>
        <v>14.79947415005125</v>
      </c>
      <c r="AB297" s="24">
        <f t="shared" ca="1" si="118"/>
        <v>4422.3194344021686</v>
      </c>
      <c r="AC297" s="23">
        <f t="shared" ca="1" si="119"/>
        <v>4437.1189085522201</v>
      </c>
    </row>
    <row r="298" spans="1:29" x14ac:dyDescent="0.25">
      <c r="A298" s="23">
        <f t="shared" ca="1" si="96"/>
        <v>9.2715116056852676</v>
      </c>
      <c r="B298" s="23">
        <f t="shared" ca="1" si="97"/>
        <v>19.434377706259514</v>
      </c>
      <c r="C298" s="24">
        <f t="shared" ca="1" si="108"/>
        <v>3845.7709035594748</v>
      </c>
      <c r="D298" s="23">
        <f t="shared" ca="1" si="109"/>
        <v>3865.2052812657344</v>
      </c>
      <c r="E298" s="22"/>
      <c r="F298" s="23">
        <f t="shared" ca="1" si="98"/>
        <v>13.227147394342547</v>
      </c>
      <c r="G298" s="23">
        <f t="shared" ca="1" si="99"/>
        <v>3.8205585693940525</v>
      </c>
      <c r="H298" s="24">
        <f t="shared" ca="1" si="110"/>
        <v>3872.9778303276516</v>
      </c>
      <c r="I298" s="23">
        <f t="shared" ca="1" si="111"/>
        <v>3876.7983888970457</v>
      </c>
      <c r="J298" s="22"/>
      <c r="K298" s="23">
        <f t="shared" ca="1" si="100"/>
        <v>1.5636613459244977</v>
      </c>
      <c r="L298" s="23">
        <f t="shared" ca="1" si="101"/>
        <v>3.5535632304024332</v>
      </c>
      <c r="M298" s="24">
        <f t="shared" ca="1" si="112"/>
        <v>3051.597033342151</v>
      </c>
      <c r="N298" s="23">
        <f t="shared" ca="1" si="113"/>
        <v>3055.1505965725532</v>
      </c>
      <c r="O298" s="22"/>
      <c r="P298" s="23">
        <f t="shared" ca="1" si="102"/>
        <v>3.2989469500436663</v>
      </c>
      <c r="Q298" s="23">
        <f t="shared" ca="1" si="103"/>
        <v>11.441017555935543</v>
      </c>
      <c r="R298" s="24">
        <f t="shared" ca="1" si="114"/>
        <v>3362.9462415710218</v>
      </c>
      <c r="S298" s="23">
        <f t="shared" ca="1" si="115"/>
        <v>3374.3872591269574</v>
      </c>
      <c r="T298" s="22"/>
      <c r="U298" s="23">
        <f t="shared" ca="1" si="104"/>
        <v>13.695713339119939</v>
      </c>
      <c r="V298" s="23">
        <f t="shared" ca="1" si="105"/>
        <v>1.050118182369719</v>
      </c>
      <c r="W298" s="24">
        <f t="shared" ca="1" si="116"/>
        <v>3652.468094220043</v>
      </c>
      <c r="X298" s="23">
        <f t="shared" ca="1" si="117"/>
        <v>3653.5182124024127</v>
      </c>
      <c r="Z298" s="23">
        <f t="shared" ca="1" si="106"/>
        <v>0.47025927201283269</v>
      </c>
      <c r="AA298" s="23">
        <f t="shared" ca="1" si="107"/>
        <v>9.1097918260862194</v>
      </c>
      <c r="AB298" s="24">
        <f t="shared" ca="1" si="118"/>
        <v>4437.5891678242333</v>
      </c>
      <c r="AC298" s="23">
        <f t="shared" ca="1" si="119"/>
        <v>4446.6989596503199</v>
      </c>
    </row>
    <row r="299" spans="1:29" x14ac:dyDescent="0.25">
      <c r="A299" s="23">
        <f t="shared" ca="1" si="96"/>
        <v>0.15968770603702015</v>
      </c>
      <c r="B299" s="23">
        <f t="shared" ca="1" si="97"/>
        <v>6.6570803804864562</v>
      </c>
      <c r="C299" s="24">
        <f t="shared" ca="1" si="108"/>
        <v>3865.3649689717713</v>
      </c>
      <c r="D299" s="23">
        <f t="shared" ca="1" si="109"/>
        <v>3872.0220493522579</v>
      </c>
      <c r="E299" s="22"/>
      <c r="F299" s="23">
        <f t="shared" ca="1" si="98"/>
        <v>7.1707471124814877</v>
      </c>
      <c r="G299" s="23">
        <f t="shared" ca="1" si="99"/>
        <v>9.1506034290164617</v>
      </c>
      <c r="H299" s="24">
        <f t="shared" ca="1" si="110"/>
        <v>3883.9691360095271</v>
      </c>
      <c r="I299" s="23">
        <f t="shared" ca="1" si="111"/>
        <v>3893.1197394385435</v>
      </c>
      <c r="J299" s="22"/>
      <c r="K299" s="23">
        <f t="shared" ca="1" si="100"/>
        <v>3.3411495084566591</v>
      </c>
      <c r="L299" s="23">
        <f t="shared" ca="1" si="101"/>
        <v>0.75352958072374498</v>
      </c>
      <c r="M299" s="24">
        <f t="shared" ca="1" si="112"/>
        <v>3058.4917460810098</v>
      </c>
      <c r="N299" s="23">
        <f t="shared" ca="1" si="113"/>
        <v>3059.2452756617336</v>
      </c>
      <c r="O299" s="22"/>
      <c r="P299" s="23">
        <f t="shared" ca="1" si="102"/>
        <v>16.853788493917722</v>
      </c>
      <c r="Q299" s="23">
        <f t="shared" ca="1" si="103"/>
        <v>7.5626737088386822</v>
      </c>
      <c r="R299" s="24">
        <f t="shared" ca="1" si="114"/>
        <v>3391.2410476208752</v>
      </c>
      <c r="S299" s="23">
        <f t="shared" ca="1" si="115"/>
        <v>3398.8037213297139</v>
      </c>
      <c r="T299" s="22"/>
      <c r="U299" s="23">
        <f t="shared" ca="1" si="104"/>
        <v>4.555091259196149</v>
      </c>
      <c r="V299" s="23">
        <f t="shared" ca="1" si="105"/>
        <v>1.1019534818658783</v>
      </c>
      <c r="W299" s="24">
        <f t="shared" ca="1" si="116"/>
        <v>3658.0733036616089</v>
      </c>
      <c r="X299" s="23">
        <f t="shared" ca="1" si="117"/>
        <v>3659.1752571434749</v>
      </c>
      <c r="Z299" s="23">
        <f t="shared" ca="1" si="106"/>
        <v>14.832834627604122</v>
      </c>
      <c r="AA299" s="23">
        <f t="shared" ca="1" si="107"/>
        <v>7.94180069712377</v>
      </c>
      <c r="AB299" s="24">
        <f t="shared" ca="1" si="118"/>
        <v>4461.5317942779238</v>
      </c>
      <c r="AC299" s="23">
        <f t="shared" ca="1" si="119"/>
        <v>4469.4735949750475</v>
      </c>
    </row>
    <row r="300" spans="1:29" x14ac:dyDescent="0.25">
      <c r="A300" s="23">
        <f t="shared" ca="1" si="96"/>
        <v>4.6742624655777201</v>
      </c>
      <c r="B300" s="23">
        <f t="shared" ca="1" si="97"/>
        <v>13.740051723983481</v>
      </c>
      <c r="C300" s="24">
        <f t="shared" ca="1" si="108"/>
        <v>3876.6963118178355</v>
      </c>
      <c r="D300" s="23">
        <f t="shared" ca="1" si="109"/>
        <v>3890.436363541819</v>
      </c>
      <c r="E300" s="22"/>
      <c r="F300" s="23">
        <f t="shared" ca="1" si="98"/>
        <v>1.2497681807970935</v>
      </c>
      <c r="G300" s="23">
        <f t="shared" ca="1" si="99"/>
        <v>5.6537531520974253</v>
      </c>
      <c r="H300" s="24">
        <f t="shared" ca="1" si="110"/>
        <v>3894.3695076193408</v>
      </c>
      <c r="I300" s="23">
        <f t="shared" ca="1" si="111"/>
        <v>3900.0232607714383</v>
      </c>
      <c r="J300" s="22"/>
      <c r="K300" s="23">
        <f t="shared" ca="1" si="100"/>
        <v>9.5725283655580959</v>
      </c>
      <c r="L300" s="23">
        <f t="shared" ca="1" si="101"/>
        <v>3.3083096691020475</v>
      </c>
      <c r="M300" s="24">
        <f t="shared" ca="1" si="112"/>
        <v>3068.8178040272915</v>
      </c>
      <c r="N300" s="23">
        <f t="shared" ca="1" si="113"/>
        <v>3072.1261136963935</v>
      </c>
      <c r="O300" s="22"/>
      <c r="P300" s="23">
        <f t="shared" ca="1" si="102"/>
        <v>7.6432928387112904</v>
      </c>
      <c r="Q300" s="23">
        <f t="shared" ca="1" si="103"/>
        <v>16.902388528545679</v>
      </c>
      <c r="R300" s="24">
        <f t="shared" ca="1" si="114"/>
        <v>3406.4470141684251</v>
      </c>
      <c r="S300" s="23">
        <f t="shared" ca="1" si="115"/>
        <v>3423.3494026969706</v>
      </c>
      <c r="T300" s="22"/>
      <c r="U300" s="23">
        <f t="shared" ca="1" si="104"/>
        <v>1.0287388571235483</v>
      </c>
      <c r="V300" s="23">
        <f t="shared" ca="1" si="105"/>
        <v>6.3328104437925061</v>
      </c>
      <c r="W300" s="24">
        <f t="shared" ca="1" si="116"/>
        <v>3660.2039960005986</v>
      </c>
      <c r="X300" s="23">
        <f t="shared" ca="1" si="117"/>
        <v>3666.536806444391</v>
      </c>
      <c r="Z300" s="23">
        <f t="shared" ca="1" si="106"/>
        <v>0.87841343218634227</v>
      </c>
      <c r="AA300" s="23">
        <f t="shared" ca="1" si="107"/>
        <v>10.30466118024845</v>
      </c>
      <c r="AB300" s="24">
        <f t="shared" ca="1" si="118"/>
        <v>4470.3520084072343</v>
      </c>
      <c r="AC300" s="23">
        <f t="shared" ca="1" si="119"/>
        <v>4480.6566695874826</v>
      </c>
    </row>
    <row r="301" spans="1:29" x14ac:dyDescent="0.25">
      <c r="A301" s="23">
        <f t="shared" ca="1" si="96"/>
        <v>7.8447341497171656</v>
      </c>
      <c r="B301" s="23">
        <f t="shared" ca="1" si="97"/>
        <v>6.8097642248399781</v>
      </c>
      <c r="C301" s="24">
        <f t="shared" ca="1" si="108"/>
        <v>3898.2810976915362</v>
      </c>
      <c r="D301" s="23">
        <f t="shared" ca="1" si="109"/>
        <v>3905.0908619163761</v>
      </c>
      <c r="E301" s="22"/>
      <c r="F301" s="23">
        <f t="shared" ca="1" si="98"/>
        <v>8.7813958229014251</v>
      </c>
      <c r="G301" s="23">
        <f t="shared" ca="1" si="99"/>
        <v>0.97296642332982863</v>
      </c>
      <c r="H301" s="24">
        <f t="shared" ca="1" si="110"/>
        <v>3908.8046565943396</v>
      </c>
      <c r="I301" s="23">
        <f t="shared" ca="1" si="111"/>
        <v>3909.7776230176696</v>
      </c>
      <c r="J301" s="22"/>
      <c r="K301" s="23">
        <f t="shared" ca="1" si="100"/>
        <v>8.0404868628408046</v>
      </c>
      <c r="L301" s="23">
        <f t="shared" ca="1" si="101"/>
        <v>5.5195250469129293</v>
      </c>
      <c r="M301" s="24">
        <f t="shared" ca="1" si="112"/>
        <v>3080.1666005592342</v>
      </c>
      <c r="N301" s="23">
        <f t="shared" ca="1" si="113"/>
        <v>3085.686125606147</v>
      </c>
      <c r="O301" s="22"/>
      <c r="P301" s="23">
        <f t="shared" ca="1" si="102"/>
        <v>7.8903370365545262</v>
      </c>
      <c r="Q301" s="23">
        <f t="shared" ca="1" si="103"/>
        <v>0.60773853869590355</v>
      </c>
      <c r="R301" s="24">
        <f t="shared" ca="1" si="114"/>
        <v>3431.2397397335253</v>
      </c>
      <c r="S301" s="23">
        <f t="shared" ca="1" si="115"/>
        <v>3431.847478272221</v>
      </c>
      <c r="T301" s="22"/>
      <c r="U301" s="23">
        <f t="shared" ca="1" si="104"/>
        <v>1.3650484671398369</v>
      </c>
      <c r="V301" s="23">
        <f t="shared" ca="1" si="105"/>
        <v>13.6827472339598</v>
      </c>
      <c r="W301" s="24">
        <f t="shared" ca="1" si="116"/>
        <v>3667.9018549115308</v>
      </c>
      <c r="X301" s="23">
        <f t="shared" ca="1" si="117"/>
        <v>3681.5846021454904</v>
      </c>
      <c r="Z301" s="23">
        <f t="shared" ca="1" si="106"/>
        <v>8.5491732865489123</v>
      </c>
      <c r="AA301" s="23">
        <f t="shared" ca="1" si="107"/>
        <v>0.62608531316114135</v>
      </c>
      <c r="AB301" s="24">
        <f t="shared" ca="1" si="118"/>
        <v>4489.2058428740311</v>
      </c>
      <c r="AC301" s="23">
        <f t="shared" ca="1" si="119"/>
        <v>4489.8319281871918</v>
      </c>
    </row>
    <row r="302" spans="1:29" x14ac:dyDescent="0.25">
      <c r="A302" s="23">
        <f t="shared" ca="1" si="96"/>
        <v>6.8414728153792144</v>
      </c>
      <c r="B302" s="23">
        <f t="shared" ca="1" si="97"/>
        <v>11.551426904429293</v>
      </c>
      <c r="C302" s="24">
        <f t="shared" ca="1" si="108"/>
        <v>3911.9323347317554</v>
      </c>
      <c r="D302" s="23">
        <f t="shared" ca="1" si="109"/>
        <v>3923.4837616361847</v>
      </c>
      <c r="E302" s="22"/>
      <c r="F302" s="23">
        <f t="shared" ca="1" si="98"/>
        <v>0.70330682277226553</v>
      </c>
      <c r="G302" s="23">
        <f t="shared" ca="1" si="99"/>
        <v>3.2084547301105126</v>
      </c>
      <c r="H302" s="24">
        <f t="shared" ca="1" si="110"/>
        <v>3910.4809298404421</v>
      </c>
      <c r="I302" s="23">
        <f t="shared" ca="1" si="111"/>
        <v>3913.6893845705526</v>
      </c>
      <c r="J302" s="22"/>
      <c r="K302" s="23">
        <f t="shared" ca="1" si="100"/>
        <v>3.8808151451261836</v>
      </c>
      <c r="L302" s="23">
        <f t="shared" ca="1" si="101"/>
        <v>11.416421855107757</v>
      </c>
      <c r="M302" s="24">
        <f t="shared" ca="1" si="112"/>
        <v>3089.5669407512733</v>
      </c>
      <c r="N302" s="23">
        <f t="shared" ca="1" si="113"/>
        <v>3100.983362606381</v>
      </c>
      <c r="O302" s="22"/>
      <c r="P302" s="23">
        <f t="shared" ca="1" si="102"/>
        <v>4.4120447107049747</v>
      </c>
      <c r="Q302" s="23">
        <f t="shared" ca="1" si="103"/>
        <v>4.0377702534276221</v>
      </c>
      <c r="R302" s="24">
        <f t="shared" ca="1" si="114"/>
        <v>3436.2595229829258</v>
      </c>
      <c r="S302" s="23">
        <f t="shared" ca="1" si="115"/>
        <v>3440.2972932363532</v>
      </c>
      <c r="T302" s="22"/>
      <c r="U302" s="23">
        <f t="shared" ca="1" si="104"/>
        <v>12.337139835900494</v>
      </c>
      <c r="V302" s="23">
        <f t="shared" ca="1" si="105"/>
        <v>1.3745015783522032</v>
      </c>
      <c r="W302" s="24">
        <f t="shared" ca="1" si="116"/>
        <v>3693.9217419813908</v>
      </c>
      <c r="X302" s="23">
        <f t="shared" ca="1" si="117"/>
        <v>3695.2962435597428</v>
      </c>
      <c r="Z302" s="23">
        <f t="shared" ca="1" si="106"/>
        <v>0.97224821955615803</v>
      </c>
      <c r="AA302" s="23">
        <f t="shared" ca="1" si="107"/>
        <v>12.940592622695231</v>
      </c>
      <c r="AB302" s="24">
        <f t="shared" ca="1" si="118"/>
        <v>4490.8041764067484</v>
      </c>
      <c r="AC302" s="23">
        <f t="shared" ca="1" si="119"/>
        <v>4503.7447690294439</v>
      </c>
    </row>
    <row r="303" spans="1:29" x14ac:dyDescent="0.25">
      <c r="A303" s="23">
        <f t="shared" ca="1" si="96"/>
        <v>1.4134735679863797</v>
      </c>
      <c r="B303" s="23">
        <f t="shared" ca="1" si="97"/>
        <v>3.8900892188587828</v>
      </c>
      <c r="C303" s="24">
        <f t="shared" ca="1" si="108"/>
        <v>3924.897235204171</v>
      </c>
      <c r="D303" s="23">
        <f t="shared" ca="1" si="109"/>
        <v>3928.78732442303</v>
      </c>
      <c r="E303" s="22"/>
      <c r="F303" s="23">
        <f t="shared" ca="1" si="98"/>
        <v>10.348876414010151</v>
      </c>
      <c r="G303" s="23">
        <f t="shared" ca="1" si="99"/>
        <v>5.1117253018741327</v>
      </c>
      <c r="H303" s="24">
        <f t="shared" ca="1" si="110"/>
        <v>3924.0382609845628</v>
      </c>
      <c r="I303" s="23">
        <f t="shared" ca="1" si="111"/>
        <v>3929.1499862864371</v>
      </c>
      <c r="J303" s="22"/>
      <c r="K303" s="23">
        <f t="shared" ca="1" si="100"/>
        <v>1.7851031034239304</v>
      </c>
      <c r="L303" s="23">
        <f t="shared" ca="1" si="101"/>
        <v>2.16527901875933</v>
      </c>
      <c r="M303" s="24">
        <f t="shared" ca="1" si="112"/>
        <v>3102.7684657098048</v>
      </c>
      <c r="N303" s="23">
        <f t="shared" ca="1" si="113"/>
        <v>3104.9337447285643</v>
      </c>
      <c r="O303" s="22"/>
      <c r="P303" s="23">
        <f t="shared" ca="1" si="102"/>
        <v>3.8865942492695194</v>
      </c>
      <c r="Q303" s="23">
        <f t="shared" ca="1" si="103"/>
        <v>4.5985215267941408E-3</v>
      </c>
      <c r="R303" s="24">
        <f t="shared" ca="1" si="114"/>
        <v>3444.1838874856226</v>
      </c>
      <c r="S303" s="23">
        <f t="shared" ca="1" si="115"/>
        <v>3444.1884860071495</v>
      </c>
      <c r="T303" s="22"/>
      <c r="U303" s="23">
        <f t="shared" ca="1" si="104"/>
        <v>19.008103110548205</v>
      </c>
      <c r="V303" s="23">
        <f t="shared" ca="1" si="105"/>
        <v>5.556830307632862</v>
      </c>
      <c r="W303" s="24">
        <f t="shared" ca="1" si="116"/>
        <v>3714.3043466702911</v>
      </c>
      <c r="X303" s="23">
        <f t="shared" ca="1" si="117"/>
        <v>3719.8611769779241</v>
      </c>
      <c r="Z303" s="23">
        <f t="shared" ca="1" si="106"/>
        <v>3.9839101534859149</v>
      </c>
      <c r="AA303" s="23">
        <f t="shared" ca="1" si="107"/>
        <v>12.925290520488492</v>
      </c>
      <c r="AB303" s="24">
        <f t="shared" ca="1" si="118"/>
        <v>4507.7286791829301</v>
      </c>
      <c r="AC303" s="23">
        <f t="shared" ca="1" si="119"/>
        <v>4520.6539697034186</v>
      </c>
    </row>
    <row r="304" spans="1:29" x14ac:dyDescent="0.25">
      <c r="A304" s="23">
        <f t="shared" ca="1" si="96"/>
        <v>31.960288532579614</v>
      </c>
      <c r="B304" s="23">
        <f t="shared" ca="1" si="97"/>
        <v>12.146190777785213</v>
      </c>
      <c r="C304" s="24">
        <f t="shared" ca="1" si="108"/>
        <v>3960.7476129556094</v>
      </c>
      <c r="D304" s="23">
        <f t="shared" ca="1" si="109"/>
        <v>3972.8938037333946</v>
      </c>
      <c r="E304" s="22"/>
      <c r="F304" s="23">
        <f t="shared" ca="1" si="98"/>
        <v>0.11823824783200794</v>
      </c>
      <c r="G304" s="23">
        <f t="shared" ca="1" si="99"/>
        <v>7.1175814077106221</v>
      </c>
      <c r="H304" s="24">
        <f t="shared" ca="1" si="110"/>
        <v>3929.2682245342689</v>
      </c>
      <c r="I304" s="23">
        <f t="shared" ca="1" si="111"/>
        <v>3936.3858059419795</v>
      </c>
      <c r="J304" s="22"/>
      <c r="K304" s="23">
        <f t="shared" ca="1" si="100"/>
        <v>7.0011033246866852</v>
      </c>
      <c r="L304" s="23">
        <f t="shared" ca="1" si="101"/>
        <v>0.64837639845900363</v>
      </c>
      <c r="M304" s="24">
        <f t="shared" ca="1" si="112"/>
        <v>3111.9348480532508</v>
      </c>
      <c r="N304" s="23">
        <f t="shared" ca="1" si="113"/>
        <v>3112.5832244517096</v>
      </c>
      <c r="O304" s="22"/>
      <c r="P304" s="23">
        <f t="shared" ca="1" si="102"/>
        <v>1.1582273528736517</v>
      </c>
      <c r="Q304" s="23">
        <f t="shared" ca="1" si="103"/>
        <v>9.0498280807864813</v>
      </c>
      <c r="R304" s="24">
        <f t="shared" ca="1" si="114"/>
        <v>3445.3467133600234</v>
      </c>
      <c r="S304" s="23">
        <f t="shared" ca="1" si="115"/>
        <v>3454.3965414408099</v>
      </c>
      <c r="T304" s="22"/>
      <c r="U304" s="23">
        <f t="shared" ca="1" si="104"/>
        <v>5.6776131993127414</v>
      </c>
      <c r="V304" s="23">
        <f t="shared" ca="1" si="105"/>
        <v>3.68616258929729</v>
      </c>
      <c r="W304" s="24">
        <f t="shared" ca="1" si="116"/>
        <v>3725.5387901772369</v>
      </c>
      <c r="X304" s="23">
        <f t="shared" ca="1" si="117"/>
        <v>3729.2249527665344</v>
      </c>
      <c r="Z304" s="23">
        <f t="shared" ca="1" si="106"/>
        <v>3.0080208146610845</v>
      </c>
      <c r="AA304" s="23">
        <f t="shared" ca="1" si="107"/>
        <v>13.089480818244198</v>
      </c>
      <c r="AB304" s="24">
        <f t="shared" ca="1" si="118"/>
        <v>4523.6619905180796</v>
      </c>
      <c r="AC304" s="23">
        <f t="shared" ca="1" si="119"/>
        <v>4536.7514713363234</v>
      </c>
    </row>
    <row r="305" spans="1:29" x14ac:dyDescent="0.25">
      <c r="A305" s="23">
        <f t="shared" ca="1" si="96"/>
        <v>13.821455241939983</v>
      </c>
      <c r="B305" s="23">
        <f t="shared" ca="1" si="97"/>
        <v>7.48881501221096</v>
      </c>
      <c r="C305" s="24">
        <f t="shared" ca="1" si="108"/>
        <v>3986.7152589753346</v>
      </c>
      <c r="D305" s="23">
        <f t="shared" ca="1" si="109"/>
        <v>3994.2040739875456</v>
      </c>
      <c r="E305" s="22"/>
      <c r="F305" s="23">
        <f t="shared" ca="1" si="98"/>
        <v>3.5354149749106329</v>
      </c>
      <c r="G305" s="23">
        <f t="shared" ca="1" si="99"/>
        <v>1.7768240893451932</v>
      </c>
      <c r="H305" s="24">
        <f t="shared" ca="1" si="110"/>
        <v>3939.92122091689</v>
      </c>
      <c r="I305" s="23">
        <f t="shared" ca="1" si="111"/>
        <v>3941.6980450062351</v>
      </c>
      <c r="J305" s="22"/>
      <c r="K305" s="23">
        <f t="shared" ca="1" si="100"/>
        <v>11.607303813536021</v>
      </c>
      <c r="L305" s="23">
        <f t="shared" ca="1" si="101"/>
        <v>2.0764741709479395</v>
      </c>
      <c r="M305" s="24">
        <f t="shared" ca="1" si="112"/>
        <v>3124.1905282652456</v>
      </c>
      <c r="N305" s="23">
        <f t="shared" ca="1" si="113"/>
        <v>3126.2670024361937</v>
      </c>
      <c r="O305" s="22"/>
      <c r="P305" s="23">
        <f t="shared" ca="1" si="102"/>
        <v>2.9605151807602788</v>
      </c>
      <c r="Q305" s="23">
        <f t="shared" ca="1" si="103"/>
        <v>4.3613631120515093</v>
      </c>
      <c r="R305" s="24">
        <f t="shared" ca="1" si="114"/>
        <v>3457.3570566215703</v>
      </c>
      <c r="S305" s="23">
        <f t="shared" ca="1" si="115"/>
        <v>3461.7184197336219</v>
      </c>
      <c r="T305" s="22"/>
      <c r="U305" s="23">
        <f t="shared" ca="1" si="104"/>
        <v>5.9895915111120006</v>
      </c>
      <c r="V305" s="23">
        <f t="shared" ca="1" si="105"/>
        <v>4.2772093587198485</v>
      </c>
      <c r="W305" s="24">
        <f t="shared" ca="1" si="116"/>
        <v>3735.2145442776464</v>
      </c>
      <c r="X305" s="23">
        <f t="shared" ca="1" si="117"/>
        <v>3739.4917536363664</v>
      </c>
      <c r="Z305" s="23">
        <f t="shared" ca="1" si="106"/>
        <v>5.5564469254440265</v>
      </c>
      <c r="AA305" s="23">
        <f t="shared" ca="1" si="107"/>
        <v>4.0180951630946371</v>
      </c>
      <c r="AB305" s="24">
        <f t="shared" ca="1" si="118"/>
        <v>4542.3079182617676</v>
      </c>
      <c r="AC305" s="23">
        <f t="shared" ca="1" si="119"/>
        <v>4546.3260134248621</v>
      </c>
    </row>
    <row r="306" spans="1:29" x14ac:dyDescent="0.25">
      <c r="A306" s="23">
        <f t="shared" ca="1" si="96"/>
        <v>7.5213171805858474</v>
      </c>
      <c r="B306" s="23">
        <f t="shared" ca="1" si="97"/>
        <v>6.9634198870650863</v>
      </c>
      <c r="C306" s="24">
        <f t="shared" ca="1" si="108"/>
        <v>4001.7253911681314</v>
      </c>
      <c r="D306" s="23">
        <f t="shared" ca="1" si="109"/>
        <v>4008.6888110551963</v>
      </c>
      <c r="E306" s="22"/>
      <c r="F306" s="23">
        <f t="shared" ca="1" si="98"/>
        <v>0.24547972554307987</v>
      </c>
      <c r="G306" s="23">
        <f t="shared" ca="1" si="99"/>
        <v>1.6417954932354366</v>
      </c>
      <c r="H306" s="24">
        <f t="shared" ca="1" si="110"/>
        <v>3941.9435247317783</v>
      </c>
      <c r="I306" s="23">
        <f t="shared" ca="1" si="111"/>
        <v>3943.5853202250137</v>
      </c>
      <c r="J306" s="22"/>
      <c r="K306" s="23">
        <f t="shared" ca="1" si="100"/>
        <v>4.5507948431900012</v>
      </c>
      <c r="L306" s="23">
        <f t="shared" ca="1" si="101"/>
        <v>2.6270379531798875</v>
      </c>
      <c r="M306" s="24">
        <f t="shared" ca="1" si="112"/>
        <v>3130.8177972793837</v>
      </c>
      <c r="N306" s="23">
        <f t="shared" ca="1" si="113"/>
        <v>3133.4448352325635</v>
      </c>
      <c r="O306" s="22"/>
      <c r="P306" s="23">
        <f t="shared" ca="1" si="102"/>
        <v>21.369529856794045</v>
      </c>
      <c r="Q306" s="23">
        <f t="shared" ca="1" si="103"/>
        <v>0.38510907013304979</v>
      </c>
      <c r="R306" s="24">
        <f t="shared" ca="1" si="114"/>
        <v>3483.087949590416</v>
      </c>
      <c r="S306" s="23">
        <f t="shared" ca="1" si="115"/>
        <v>3483.4730586605492</v>
      </c>
      <c r="T306" s="22"/>
      <c r="U306" s="23">
        <f t="shared" ca="1" si="104"/>
        <v>3.340200316083159</v>
      </c>
      <c r="V306" s="23">
        <f t="shared" ca="1" si="105"/>
        <v>12.55813522122353</v>
      </c>
      <c r="W306" s="24">
        <f t="shared" ca="1" si="116"/>
        <v>3742.8319539524496</v>
      </c>
      <c r="X306" s="23">
        <f t="shared" ca="1" si="117"/>
        <v>3755.390089173673</v>
      </c>
      <c r="Z306" s="23">
        <f t="shared" ca="1" si="106"/>
        <v>1.6931930467058136</v>
      </c>
      <c r="AA306" s="23">
        <f t="shared" ca="1" si="107"/>
        <v>0.59465156330616098</v>
      </c>
      <c r="AB306" s="24">
        <f t="shared" ca="1" si="118"/>
        <v>4548.0192064715684</v>
      </c>
      <c r="AC306" s="23">
        <f t="shared" ca="1" si="119"/>
        <v>4548.6138580348743</v>
      </c>
    </row>
    <row r="307" spans="1:29" x14ac:dyDescent="0.25">
      <c r="A307" s="23">
        <f t="shared" ca="1" si="96"/>
        <v>0.59193142073821137</v>
      </c>
      <c r="B307" s="23">
        <f t="shared" ca="1" si="97"/>
        <v>2.0914537754987874</v>
      </c>
      <c r="C307" s="24">
        <f t="shared" ca="1" si="108"/>
        <v>4009.2807424759344</v>
      </c>
      <c r="D307" s="23">
        <f t="shared" ca="1" si="109"/>
        <v>4011.3721962514333</v>
      </c>
      <c r="E307" s="22"/>
      <c r="F307" s="23">
        <f t="shared" ca="1" si="98"/>
        <v>16.408330855779283</v>
      </c>
      <c r="G307" s="23">
        <f t="shared" ca="1" si="99"/>
        <v>3.7022778983080151</v>
      </c>
      <c r="H307" s="24">
        <f t="shared" ca="1" si="110"/>
        <v>3959.9936510807929</v>
      </c>
      <c r="I307" s="23">
        <f t="shared" ca="1" si="111"/>
        <v>3963.6959289791012</v>
      </c>
      <c r="J307" s="22"/>
      <c r="K307" s="23">
        <f t="shared" ca="1" si="100"/>
        <v>2.3936954099305212</v>
      </c>
      <c r="L307" s="23">
        <f t="shared" ca="1" si="101"/>
        <v>1.6400313997566789</v>
      </c>
      <c r="M307" s="24">
        <f t="shared" ca="1" si="112"/>
        <v>3135.8385306424939</v>
      </c>
      <c r="N307" s="23">
        <f t="shared" ca="1" si="113"/>
        <v>3137.4785620422504</v>
      </c>
      <c r="O307" s="22"/>
      <c r="P307" s="23">
        <f t="shared" ca="1" si="102"/>
        <v>14.234786899612276</v>
      </c>
      <c r="Q307" s="23">
        <f t="shared" ca="1" si="103"/>
        <v>3.7936271157894117</v>
      </c>
      <c r="R307" s="24">
        <f t="shared" ca="1" si="114"/>
        <v>3497.7078455601613</v>
      </c>
      <c r="S307" s="23">
        <f t="shared" ca="1" si="115"/>
        <v>3501.5014726759509</v>
      </c>
      <c r="T307" s="22"/>
      <c r="U307" s="23">
        <f t="shared" ca="1" si="104"/>
        <v>16.15518298320908</v>
      </c>
      <c r="V307" s="23">
        <f t="shared" ca="1" si="105"/>
        <v>0.40975965334860986</v>
      </c>
      <c r="W307" s="24">
        <f t="shared" ca="1" si="116"/>
        <v>3771.5452721568822</v>
      </c>
      <c r="X307" s="23">
        <f t="shared" ca="1" si="117"/>
        <v>3771.955031810231</v>
      </c>
      <c r="Z307" s="23">
        <f t="shared" ca="1" si="106"/>
        <v>8.6508515761429035</v>
      </c>
      <c r="AA307" s="23">
        <f t="shared" ca="1" si="107"/>
        <v>3.0010285778081736</v>
      </c>
      <c r="AB307" s="24">
        <f t="shared" ca="1" si="118"/>
        <v>4557.2647096110168</v>
      </c>
      <c r="AC307" s="23">
        <f t="shared" ca="1" si="119"/>
        <v>4560.2657381888248</v>
      </c>
    </row>
    <row r="308" spans="1:29" x14ac:dyDescent="0.25">
      <c r="A308" s="23">
        <f t="shared" ca="1" si="96"/>
        <v>20.0018087551862</v>
      </c>
      <c r="B308" s="23">
        <f t="shared" ca="1" si="97"/>
        <v>0.81406932128639087</v>
      </c>
      <c r="C308" s="24">
        <f t="shared" ca="1" si="108"/>
        <v>4031.3740050066194</v>
      </c>
      <c r="D308" s="23">
        <f t="shared" ca="1" si="109"/>
        <v>4032.1880743279057</v>
      </c>
      <c r="E308" s="22"/>
      <c r="F308" s="23">
        <f t="shared" ca="1" si="98"/>
        <v>0.48656458692845561</v>
      </c>
      <c r="G308" s="23">
        <f t="shared" ca="1" si="99"/>
        <v>1.3922122398796313</v>
      </c>
      <c r="H308" s="24">
        <f t="shared" ca="1" si="110"/>
        <v>3964.1824935660297</v>
      </c>
      <c r="I308" s="23">
        <f t="shared" ca="1" si="111"/>
        <v>3965.5747058059092</v>
      </c>
      <c r="J308" s="22"/>
      <c r="K308" s="23">
        <f t="shared" ca="1" si="100"/>
        <v>1.3581011990636225</v>
      </c>
      <c r="L308" s="23">
        <f t="shared" ca="1" si="101"/>
        <v>7.9882370009326866</v>
      </c>
      <c r="M308" s="24">
        <f t="shared" ca="1" si="112"/>
        <v>3138.836663241314</v>
      </c>
      <c r="N308" s="23">
        <f t="shared" ca="1" si="113"/>
        <v>3146.8249002422467</v>
      </c>
      <c r="O308" s="22"/>
      <c r="P308" s="23">
        <f t="shared" ca="1" si="102"/>
        <v>13.499206962594373</v>
      </c>
      <c r="Q308" s="23">
        <f t="shared" ca="1" si="103"/>
        <v>6.6898455819610119</v>
      </c>
      <c r="R308" s="24">
        <f t="shared" ca="1" si="114"/>
        <v>3515.0006796385455</v>
      </c>
      <c r="S308" s="23">
        <f t="shared" ca="1" si="115"/>
        <v>3521.6905252205065</v>
      </c>
      <c r="T308" s="22"/>
      <c r="U308" s="23">
        <f t="shared" ca="1" si="104"/>
        <v>16.108394435238647</v>
      </c>
      <c r="V308" s="23">
        <f t="shared" ca="1" si="105"/>
        <v>12.084746369209721</v>
      </c>
      <c r="W308" s="24">
        <f t="shared" ca="1" si="116"/>
        <v>3788.0634262454696</v>
      </c>
      <c r="X308" s="23">
        <f t="shared" ca="1" si="117"/>
        <v>3800.1481726146794</v>
      </c>
      <c r="Z308" s="23">
        <f t="shared" ca="1" si="106"/>
        <v>1.363374051247787</v>
      </c>
      <c r="AA308" s="23">
        <f t="shared" ca="1" si="107"/>
        <v>5.5702594582850828</v>
      </c>
      <c r="AB308" s="24">
        <f t="shared" ca="1" si="118"/>
        <v>4561.6291122400726</v>
      </c>
      <c r="AC308" s="23">
        <f t="shared" ca="1" si="119"/>
        <v>4567.1993716983579</v>
      </c>
    </row>
    <row r="309" spans="1:29" x14ac:dyDescent="0.25">
      <c r="A309" s="23">
        <f t="shared" ca="1" si="96"/>
        <v>1.0087816425090552</v>
      </c>
      <c r="B309" s="23">
        <f t="shared" ca="1" si="97"/>
        <v>1.2782059767876846</v>
      </c>
      <c r="C309" s="24">
        <f t="shared" ca="1" si="108"/>
        <v>4033.1968559704146</v>
      </c>
      <c r="D309" s="23">
        <f t="shared" ca="1" si="109"/>
        <v>4034.4750619472024</v>
      </c>
      <c r="E309" s="22"/>
      <c r="F309" s="23">
        <f t="shared" ca="1" si="98"/>
        <v>15.134409428730608</v>
      </c>
      <c r="G309" s="23">
        <f t="shared" ca="1" si="99"/>
        <v>1.1615489619551564</v>
      </c>
      <c r="H309" s="24">
        <f t="shared" ca="1" si="110"/>
        <v>3980.7091152346397</v>
      </c>
      <c r="I309" s="23">
        <f t="shared" ca="1" si="111"/>
        <v>3981.870664196595</v>
      </c>
      <c r="J309" s="22"/>
      <c r="K309" s="23">
        <f t="shared" ca="1" si="100"/>
        <v>7.1549900076878936</v>
      </c>
      <c r="L309" s="23">
        <f t="shared" ca="1" si="101"/>
        <v>10.648448426362316</v>
      </c>
      <c r="M309" s="24">
        <f t="shared" ca="1" si="112"/>
        <v>3153.9798902499347</v>
      </c>
      <c r="N309" s="23">
        <f t="shared" ca="1" si="113"/>
        <v>3164.6283386762971</v>
      </c>
      <c r="O309" s="22"/>
      <c r="P309" s="23">
        <f t="shared" ca="1" si="102"/>
        <v>3.9488710855327853</v>
      </c>
      <c r="Q309" s="23">
        <f t="shared" ca="1" si="103"/>
        <v>8.5217219501741859</v>
      </c>
      <c r="R309" s="24">
        <f t="shared" ca="1" si="114"/>
        <v>3525.6393963060391</v>
      </c>
      <c r="S309" s="23">
        <f t="shared" ca="1" si="115"/>
        <v>3534.1611182562133</v>
      </c>
      <c r="T309" s="22"/>
      <c r="U309" s="23">
        <f t="shared" ca="1" si="104"/>
        <v>5.9330652077429296</v>
      </c>
      <c r="V309" s="23">
        <f t="shared" ca="1" si="105"/>
        <v>9.0795653025948386</v>
      </c>
      <c r="W309" s="24">
        <f t="shared" ca="1" si="116"/>
        <v>3806.0812378224223</v>
      </c>
      <c r="X309" s="23">
        <f t="shared" ca="1" si="117"/>
        <v>3815.1608031250171</v>
      </c>
      <c r="Z309" s="23">
        <f t="shared" ca="1" si="106"/>
        <v>8.7222729733939115</v>
      </c>
      <c r="AA309" s="23">
        <f t="shared" ca="1" si="107"/>
        <v>3.3894387664663927</v>
      </c>
      <c r="AB309" s="24">
        <f t="shared" ca="1" si="118"/>
        <v>4575.9216446717519</v>
      </c>
      <c r="AC309" s="23">
        <f t="shared" ca="1" si="119"/>
        <v>4579.3110834382187</v>
      </c>
    </row>
    <row r="310" spans="1:29" x14ac:dyDescent="0.25">
      <c r="A310" s="23">
        <f t="shared" ca="1" si="96"/>
        <v>7.7041605484405089</v>
      </c>
      <c r="B310" s="23">
        <f t="shared" ca="1" si="97"/>
        <v>4.8208756101347019</v>
      </c>
      <c r="C310" s="24">
        <f t="shared" ca="1" si="108"/>
        <v>4042.179222495643</v>
      </c>
      <c r="D310" s="23">
        <f t="shared" ca="1" si="109"/>
        <v>4047.0000981057779</v>
      </c>
      <c r="E310" s="22"/>
      <c r="F310" s="23">
        <f t="shared" ca="1" si="98"/>
        <v>0.47662857524770352</v>
      </c>
      <c r="G310" s="23">
        <f t="shared" ca="1" si="99"/>
        <v>3.9403931736815756</v>
      </c>
      <c r="H310" s="24">
        <f t="shared" ca="1" si="110"/>
        <v>3982.3472927718426</v>
      </c>
      <c r="I310" s="23">
        <f t="shared" ca="1" si="111"/>
        <v>3986.2876859455241</v>
      </c>
      <c r="J310" s="22"/>
      <c r="K310" s="23">
        <f t="shared" ca="1" si="100"/>
        <v>1.1426130969842774</v>
      </c>
      <c r="L310" s="23">
        <f t="shared" ca="1" si="101"/>
        <v>1.157085597640928</v>
      </c>
      <c r="M310" s="24">
        <f t="shared" ca="1" si="112"/>
        <v>3165.7709517732815</v>
      </c>
      <c r="N310" s="23">
        <f t="shared" ca="1" si="113"/>
        <v>3166.9280373709225</v>
      </c>
      <c r="O310" s="22"/>
      <c r="P310" s="23">
        <f t="shared" ca="1" si="102"/>
        <v>3.1279424872941246</v>
      </c>
      <c r="Q310" s="23">
        <f t="shared" ca="1" si="103"/>
        <v>12.702346594303037</v>
      </c>
      <c r="R310" s="24">
        <f t="shared" ca="1" si="114"/>
        <v>3537.2890607435074</v>
      </c>
      <c r="S310" s="23">
        <f t="shared" ca="1" si="115"/>
        <v>3549.9914073378104</v>
      </c>
      <c r="T310" s="22"/>
      <c r="U310" s="23">
        <f t="shared" ca="1" si="104"/>
        <v>0.75090245839092062</v>
      </c>
      <c r="V310" s="23">
        <f t="shared" ca="1" si="105"/>
        <v>1.3655850522334789</v>
      </c>
      <c r="W310" s="24">
        <f t="shared" ca="1" si="116"/>
        <v>3815.9117055834081</v>
      </c>
      <c r="X310" s="23">
        <f t="shared" ca="1" si="117"/>
        <v>3817.2772906356417</v>
      </c>
      <c r="Z310" s="23">
        <f t="shared" ca="1" si="106"/>
        <v>0.54794257767661647</v>
      </c>
      <c r="AA310" s="23">
        <f t="shared" ca="1" si="107"/>
        <v>0.26057774262877709</v>
      </c>
      <c r="AB310" s="24">
        <f t="shared" ca="1" si="118"/>
        <v>4579.8590260158953</v>
      </c>
      <c r="AC310" s="23">
        <f t="shared" ca="1" si="119"/>
        <v>4580.1196037585241</v>
      </c>
    </row>
    <row r="311" spans="1:29" x14ac:dyDescent="0.25">
      <c r="A311" s="23">
        <f t="shared" ca="1" si="96"/>
        <v>2.8874893103483261</v>
      </c>
      <c r="B311" s="23">
        <f t="shared" ca="1" si="97"/>
        <v>8.3752840439432923</v>
      </c>
      <c r="C311" s="24">
        <f t="shared" ca="1" si="108"/>
        <v>4049.8875874161263</v>
      </c>
      <c r="D311" s="23">
        <f t="shared" ca="1" si="109"/>
        <v>4058.2628714600696</v>
      </c>
      <c r="E311" s="22"/>
      <c r="F311" s="23">
        <f t="shared" ca="1" si="98"/>
        <v>7.4611676105477978</v>
      </c>
      <c r="G311" s="23">
        <f t="shared" ca="1" si="99"/>
        <v>5.4639697538597112</v>
      </c>
      <c r="H311" s="24">
        <f t="shared" ca="1" si="110"/>
        <v>3993.7488535560719</v>
      </c>
      <c r="I311" s="23">
        <f t="shared" ca="1" si="111"/>
        <v>3999.2128233099315</v>
      </c>
      <c r="J311" s="22"/>
      <c r="K311" s="23">
        <f t="shared" ca="1" si="100"/>
        <v>11.049051820684346</v>
      </c>
      <c r="L311" s="23">
        <f t="shared" ca="1" si="101"/>
        <v>6.7519393926496649</v>
      </c>
      <c r="M311" s="24">
        <f t="shared" ca="1" si="112"/>
        <v>3177.9770891916069</v>
      </c>
      <c r="N311" s="23">
        <f t="shared" ca="1" si="113"/>
        <v>3184.7290285842564</v>
      </c>
      <c r="O311" s="22"/>
      <c r="P311" s="23">
        <f t="shared" ca="1" si="102"/>
        <v>8.1559430754111339</v>
      </c>
      <c r="Q311" s="23">
        <f t="shared" ca="1" si="103"/>
        <v>8.130296018560788</v>
      </c>
      <c r="R311" s="24">
        <f t="shared" ca="1" si="114"/>
        <v>3558.1473504132214</v>
      </c>
      <c r="S311" s="23">
        <f t="shared" ca="1" si="115"/>
        <v>3566.2776464317822</v>
      </c>
      <c r="T311" s="22"/>
      <c r="U311" s="23">
        <f t="shared" ca="1" si="104"/>
        <v>3.263472338447249</v>
      </c>
      <c r="V311" s="23">
        <f t="shared" ca="1" si="105"/>
        <v>5.7695101128096509</v>
      </c>
      <c r="W311" s="24">
        <f t="shared" ca="1" si="116"/>
        <v>3820.5407629740889</v>
      </c>
      <c r="X311" s="23">
        <f t="shared" ca="1" si="117"/>
        <v>3826.3102730868986</v>
      </c>
      <c r="Z311" s="23">
        <f t="shared" ca="1" si="106"/>
        <v>14.54382229377361</v>
      </c>
      <c r="AA311" s="23">
        <f t="shared" ca="1" si="107"/>
        <v>6.9503568579191937</v>
      </c>
      <c r="AB311" s="24">
        <f t="shared" ca="1" si="118"/>
        <v>4594.6634260522978</v>
      </c>
      <c r="AC311" s="23">
        <f t="shared" ca="1" si="119"/>
        <v>4601.6137829102172</v>
      </c>
    </row>
    <row r="312" spans="1:29" x14ac:dyDescent="0.25">
      <c r="A312" s="23">
        <f t="shared" ca="1" si="96"/>
        <v>1.8756388824361041</v>
      </c>
      <c r="B312" s="23">
        <f t="shared" ca="1" si="97"/>
        <v>4.4361978994646218</v>
      </c>
      <c r="C312" s="24">
        <f t="shared" ca="1" si="108"/>
        <v>4060.1385103425059</v>
      </c>
      <c r="D312" s="23">
        <f t="shared" ca="1" si="109"/>
        <v>4064.5747082419707</v>
      </c>
      <c r="E312" s="22"/>
      <c r="F312" s="23">
        <f t="shared" ca="1" si="98"/>
        <v>3.442852286290452</v>
      </c>
      <c r="G312" s="23">
        <f t="shared" ca="1" si="99"/>
        <v>3.0373707104855114</v>
      </c>
      <c r="H312" s="24">
        <f t="shared" ca="1" si="110"/>
        <v>4002.655675596222</v>
      </c>
      <c r="I312" s="23">
        <f t="shared" ca="1" si="111"/>
        <v>4005.6930463067074</v>
      </c>
      <c r="J312" s="22"/>
      <c r="K312" s="23">
        <f t="shared" ca="1" si="100"/>
        <v>16.142657991286779</v>
      </c>
      <c r="L312" s="23">
        <f t="shared" ca="1" si="101"/>
        <v>0.55406169492967972</v>
      </c>
      <c r="M312" s="24">
        <f t="shared" ca="1" si="112"/>
        <v>3200.8716865755432</v>
      </c>
      <c r="N312" s="23">
        <f t="shared" ca="1" si="113"/>
        <v>3201.4257482704729</v>
      </c>
      <c r="O312" s="22"/>
      <c r="P312" s="23">
        <f t="shared" ca="1" si="102"/>
        <v>1.9682866131576524E-2</v>
      </c>
      <c r="Q312" s="23">
        <f t="shared" ca="1" si="103"/>
        <v>3.5296428919027822</v>
      </c>
      <c r="R312" s="24">
        <f t="shared" ca="1" si="114"/>
        <v>3566.2973292979136</v>
      </c>
      <c r="S312" s="23">
        <f t="shared" ca="1" si="115"/>
        <v>3569.8269721898164</v>
      </c>
      <c r="T312" s="22"/>
      <c r="U312" s="23">
        <f t="shared" ca="1" si="104"/>
        <v>1.9373436127493775</v>
      </c>
      <c r="V312" s="23">
        <f t="shared" ca="1" si="105"/>
        <v>17.845404989036297</v>
      </c>
      <c r="W312" s="24">
        <f t="shared" ca="1" si="116"/>
        <v>3828.247616699648</v>
      </c>
      <c r="X312" s="23">
        <f t="shared" ca="1" si="117"/>
        <v>3846.0930216886845</v>
      </c>
      <c r="Z312" s="23">
        <f t="shared" ca="1" si="106"/>
        <v>30.363892694407355</v>
      </c>
      <c r="AA312" s="23">
        <f t="shared" ca="1" si="107"/>
        <v>3.0785418720870519</v>
      </c>
      <c r="AB312" s="24">
        <f t="shared" ca="1" si="118"/>
        <v>4631.9776756046249</v>
      </c>
      <c r="AC312" s="23">
        <f t="shared" ca="1" si="119"/>
        <v>4635.0562174767119</v>
      </c>
    </row>
    <row r="313" spans="1:29" x14ac:dyDescent="0.25">
      <c r="A313" s="23">
        <f t="shared" ca="1" si="96"/>
        <v>2.4656301058077275</v>
      </c>
      <c r="B313" s="23">
        <f t="shared" ca="1" si="97"/>
        <v>8.1236479227263736</v>
      </c>
      <c r="C313" s="24">
        <f t="shared" ca="1" si="108"/>
        <v>4067.0403383477783</v>
      </c>
      <c r="D313" s="23">
        <f t="shared" ca="1" si="109"/>
        <v>4075.1639862705047</v>
      </c>
      <c r="E313" s="22"/>
      <c r="F313" s="23">
        <f t="shared" ca="1" si="98"/>
        <v>6.4614589151324795</v>
      </c>
      <c r="G313" s="23">
        <f t="shared" ca="1" si="99"/>
        <v>8.6664495414563536</v>
      </c>
      <c r="H313" s="24">
        <f t="shared" ca="1" si="110"/>
        <v>4012.1545052218398</v>
      </c>
      <c r="I313" s="23">
        <f t="shared" ca="1" si="111"/>
        <v>4020.820954763296</v>
      </c>
      <c r="J313" s="22"/>
      <c r="K313" s="23">
        <f t="shared" ca="1" si="100"/>
        <v>1.2538342724861338</v>
      </c>
      <c r="L313" s="23">
        <f t="shared" ca="1" si="101"/>
        <v>6.9380083240267316</v>
      </c>
      <c r="M313" s="24">
        <f t="shared" ca="1" si="112"/>
        <v>3202.679582542959</v>
      </c>
      <c r="N313" s="23">
        <f t="shared" ca="1" si="113"/>
        <v>3209.6175908669857</v>
      </c>
      <c r="O313" s="22"/>
      <c r="P313" s="23">
        <f t="shared" ca="1" si="102"/>
        <v>3.9212715022106832</v>
      </c>
      <c r="Q313" s="23">
        <f t="shared" ca="1" si="103"/>
        <v>7.6234409332859032</v>
      </c>
      <c r="R313" s="24">
        <f t="shared" ca="1" si="114"/>
        <v>3573.7482436920272</v>
      </c>
      <c r="S313" s="23">
        <f t="shared" ca="1" si="115"/>
        <v>3581.3716846253133</v>
      </c>
      <c r="T313" s="22"/>
      <c r="U313" s="23">
        <f t="shared" ca="1" si="104"/>
        <v>9.3551227430557571</v>
      </c>
      <c r="V313" s="23">
        <f t="shared" ca="1" si="105"/>
        <v>0.73465927400953379</v>
      </c>
      <c r="W313" s="24">
        <f t="shared" ca="1" si="116"/>
        <v>3855.4481444317403</v>
      </c>
      <c r="X313" s="23">
        <f t="shared" ca="1" si="117"/>
        <v>3856.1828037057498</v>
      </c>
      <c r="Z313" s="23">
        <f t="shared" ca="1" si="106"/>
        <v>16.362737720085981</v>
      </c>
      <c r="AA313" s="23">
        <f t="shared" ca="1" si="107"/>
        <v>0.13232717316404799</v>
      </c>
      <c r="AB313" s="24">
        <f t="shared" ca="1" si="118"/>
        <v>4651.4189551967975</v>
      </c>
      <c r="AC313" s="23">
        <f t="shared" ca="1" si="119"/>
        <v>4651.5512823699619</v>
      </c>
    </row>
    <row r="314" spans="1:29" x14ac:dyDescent="0.25">
      <c r="A314" s="23">
        <f t="shared" ca="1" si="96"/>
        <v>51.803213608955474</v>
      </c>
      <c r="B314" s="23">
        <f t="shared" ca="1" si="97"/>
        <v>3.6225616101812967</v>
      </c>
      <c r="C314" s="24">
        <f t="shared" ca="1" si="108"/>
        <v>4126.9671998794602</v>
      </c>
      <c r="D314" s="23">
        <f t="shared" ca="1" si="109"/>
        <v>4130.5897614896412</v>
      </c>
      <c r="E314" s="22"/>
      <c r="F314" s="23">
        <f t="shared" ca="1" si="98"/>
        <v>8.7064974758155085</v>
      </c>
      <c r="G314" s="23">
        <f t="shared" ca="1" si="99"/>
        <v>3.0437444301418761</v>
      </c>
      <c r="H314" s="24">
        <f t="shared" ca="1" si="110"/>
        <v>4029.5274522391114</v>
      </c>
      <c r="I314" s="23">
        <f t="shared" ca="1" si="111"/>
        <v>4032.5711966692534</v>
      </c>
      <c r="J314" s="22"/>
      <c r="K314" s="23">
        <f t="shared" ca="1" si="100"/>
        <v>5.0002410621256512</v>
      </c>
      <c r="L314" s="23">
        <f t="shared" ca="1" si="101"/>
        <v>12.861144628215065</v>
      </c>
      <c r="M314" s="24">
        <f t="shared" ca="1" si="112"/>
        <v>3214.6178319291112</v>
      </c>
      <c r="N314" s="23">
        <f t="shared" ca="1" si="113"/>
        <v>3227.4789765573264</v>
      </c>
      <c r="O314" s="22"/>
      <c r="P314" s="23">
        <f t="shared" ca="1" si="102"/>
        <v>5.2113429324866987</v>
      </c>
      <c r="Q314" s="23">
        <f t="shared" ca="1" si="103"/>
        <v>4.2531999745279698</v>
      </c>
      <c r="R314" s="24">
        <f t="shared" ca="1" si="114"/>
        <v>3586.5830275578001</v>
      </c>
      <c r="S314" s="23">
        <f t="shared" ca="1" si="115"/>
        <v>3590.8362275323279</v>
      </c>
      <c r="T314" s="22"/>
      <c r="U314" s="23">
        <f t="shared" ca="1" si="104"/>
        <v>7.4018519709137394</v>
      </c>
      <c r="V314" s="23">
        <f t="shared" ca="1" si="105"/>
        <v>6.9565657620080268</v>
      </c>
      <c r="W314" s="24">
        <f t="shared" ca="1" si="116"/>
        <v>3863.5846556766637</v>
      </c>
      <c r="X314" s="23">
        <f t="shared" ca="1" si="117"/>
        <v>3870.5412214386715</v>
      </c>
      <c r="Z314" s="23">
        <f t="shared" ca="1" si="106"/>
        <v>6.4622322690482514</v>
      </c>
      <c r="AA314" s="23">
        <f t="shared" ca="1" si="107"/>
        <v>7.0516159514566787</v>
      </c>
      <c r="AB314" s="24">
        <f t="shared" ca="1" si="118"/>
        <v>4658.0135146390103</v>
      </c>
      <c r="AC314" s="23">
        <f t="shared" ca="1" si="119"/>
        <v>4665.0651305904667</v>
      </c>
    </row>
    <row r="315" spans="1:29" x14ac:dyDescent="0.25">
      <c r="A315" s="23">
        <f t="shared" ca="1" si="96"/>
        <v>12.740607923923502</v>
      </c>
      <c r="B315" s="23">
        <f t="shared" ca="1" si="97"/>
        <v>5.5035141793552525E-2</v>
      </c>
      <c r="C315" s="24">
        <f t="shared" ca="1" si="108"/>
        <v>4143.3303694135648</v>
      </c>
      <c r="D315" s="23">
        <f t="shared" ca="1" si="109"/>
        <v>4143.385404555358</v>
      </c>
      <c r="E315" s="22"/>
      <c r="F315" s="23">
        <f t="shared" ca="1" si="98"/>
        <v>10.308050558557454</v>
      </c>
      <c r="G315" s="23">
        <f t="shared" ca="1" si="99"/>
        <v>0.9539806568338266</v>
      </c>
      <c r="H315" s="24">
        <f t="shared" ca="1" si="110"/>
        <v>4042.879247227811</v>
      </c>
      <c r="I315" s="23">
        <f t="shared" ca="1" si="111"/>
        <v>4043.8332278846447</v>
      </c>
      <c r="J315" s="22"/>
      <c r="K315" s="23">
        <f t="shared" ca="1" si="100"/>
        <v>5.696960066832732</v>
      </c>
      <c r="L315" s="23">
        <f t="shared" ca="1" si="101"/>
        <v>0.53576855691512426</v>
      </c>
      <c r="M315" s="24">
        <f t="shared" ca="1" si="112"/>
        <v>3233.175936624159</v>
      </c>
      <c r="N315" s="23">
        <f t="shared" ca="1" si="113"/>
        <v>3233.7117051810742</v>
      </c>
      <c r="O315" s="22"/>
      <c r="P315" s="23">
        <f t="shared" ca="1" si="102"/>
        <v>2.7513176145857159</v>
      </c>
      <c r="Q315" s="23">
        <f t="shared" ca="1" si="103"/>
        <v>4.742382515675259</v>
      </c>
      <c r="R315" s="24">
        <f t="shared" ca="1" si="114"/>
        <v>3593.5875451469137</v>
      </c>
      <c r="S315" s="23">
        <f t="shared" ca="1" si="115"/>
        <v>3598.3299276625889</v>
      </c>
      <c r="T315" s="22"/>
      <c r="U315" s="23">
        <f t="shared" ca="1" si="104"/>
        <v>0.34047466229860285</v>
      </c>
      <c r="V315" s="23">
        <f t="shared" ca="1" si="105"/>
        <v>22.083296204865739</v>
      </c>
      <c r="W315" s="24">
        <f t="shared" ca="1" si="116"/>
        <v>3870.8816961009702</v>
      </c>
      <c r="X315" s="23">
        <f t="shared" ca="1" si="117"/>
        <v>3892.9649923058359</v>
      </c>
      <c r="Z315" s="23">
        <f t="shared" ca="1" si="106"/>
        <v>0.60712678572180312</v>
      </c>
      <c r="AA315" s="23">
        <f t="shared" ca="1" si="107"/>
        <v>1.9859237211537357</v>
      </c>
      <c r="AB315" s="24">
        <f t="shared" ca="1" si="118"/>
        <v>4665.6722573761881</v>
      </c>
      <c r="AC315" s="23">
        <f t="shared" ca="1" si="119"/>
        <v>4667.6581810973421</v>
      </c>
    </row>
    <row r="316" spans="1:29" x14ac:dyDescent="0.25">
      <c r="A316" s="23">
        <f t="shared" ca="1" si="96"/>
        <v>10.101442611921083</v>
      </c>
      <c r="B316" s="23">
        <f t="shared" ca="1" si="97"/>
        <v>0.85874363029116363</v>
      </c>
      <c r="C316" s="24">
        <f t="shared" ca="1" si="108"/>
        <v>4153.4868471672789</v>
      </c>
      <c r="D316" s="23">
        <f t="shared" ca="1" si="109"/>
        <v>4154.3455907975704</v>
      </c>
      <c r="E316" s="22"/>
      <c r="F316" s="23">
        <f t="shared" ca="1" si="98"/>
        <v>1.6219273425562866</v>
      </c>
      <c r="G316" s="23">
        <f t="shared" ca="1" si="99"/>
        <v>0.98140117838016339</v>
      </c>
      <c r="H316" s="24">
        <f t="shared" ca="1" si="110"/>
        <v>4045.455155227201</v>
      </c>
      <c r="I316" s="23">
        <f t="shared" ca="1" si="111"/>
        <v>4046.4365564055811</v>
      </c>
      <c r="J316" s="22"/>
      <c r="K316" s="23">
        <f t="shared" ca="1" si="100"/>
        <v>2.6987569488054235</v>
      </c>
      <c r="L316" s="23">
        <f t="shared" ca="1" si="101"/>
        <v>1.355358355235937</v>
      </c>
      <c r="M316" s="24">
        <f t="shared" ca="1" si="112"/>
        <v>3236.4104621298798</v>
      </c>
      <c r="N316" s="23">
        <f t="shared" ca="1" si="113"/>
        <v>3237.7658204851159</v>
      </c>
      <c r="O316" s="22"/>
      <c r="P316" s="23">
        <f t="shared" ca="1" si="102"/>
        <v>14.361369926959394</v>
      </c>
      <c r="Q316" s="23">
        <f t="shared" ca="1" si="103"/>
        <v>10.279474833116574</v>
      </c>
      <c r="R316" s="24">
        <f t="shared" ca="1" si="114"/>
        <v>3612.6912975895484</v>
      </c>
      <c r="S316" s="23">
        <f t="shared" ca="1" si="115"/>
        <v>3622.970772422665</v>
      </c>
      <c r="T316" s="22"/>
      <c r="U316" s="23">
        <f t="shared" ca="1" si="104"/>
        <v>5.4620588951154563</v>
      </c>
      <c r="V316" s="23">
        <f t="shared" ca="1" si="105"/>
        <v>8.8413832751893828</v>
      </c>
      <c r="W316" s="24">
        <f t="shared" ca="1" si="116"/>
        <v>3898.4270512009516</v>
      </c>
      <c r="X316" s="23">
        <f t="shared" ca="1" si="117"/>
        <v>3907.268434476141</v>
      </c>
      <c r="Z316" s="23">
        <f t="shared" ca="1" si="106"/>
        <v>13.447084415108346</v>
      </c>
      <c r="AA316" s="23">
        <f t="shared" ca="1" si="107"/>
        <v>0.46023763785820554</v>
      </c>
      <c r="AB316" s="24">
        <f t="shared" ca="1" si="118"/>
        <v>4681.1052655124504</v>
      </c>
      <c r="AC316" s="23">
        <f t="shared" ca="1" si="119"/>
        <v>4681.5655031503084</v>
      </c>
    </row>
    <row r="317" spans="1:29" x14ac:dyDescent="0.25">
      <c r="A317" s="23">
        <f t="shared" ca="1" si="96"/>
        <v>6.5220716924647517</v>
      </c>
      <c r="B317" s="23">
        <f t="shared" ca="1" si="97"/>
        <v>6.6057615065028612</v>
      </c>
      <c r="C317" s="24">
        <f t="shared" ca="1" si="108"/>
        <v>4160.8676624900354</v>
      </c>
      <c r="D317" s="23">
        <f t="shared" ca="1" si="109"/>
        <v>4167.4734239965383</v>
      </c>
      <c r="E317" s="22"/>
      <c r="F317" s="23">
        <f t="shared" ca="1" si="98"/>
        <v>42.016114066503739</v>
      </c>
      <c r="G317" s="23">
        <f t="shared" ca="1" si="99"/>
        <v>1.9845157628229848</v>
      </c>
      <c r="H317" s="24">
        <f t="shared" ca="1" si="110"/>
        <v>4088.4526704720847</v>
      </c>
      <c r="I317" s="23">
        <f t="shared" ca="1" si="111"/>
        <v>4090.4371862349076</v>
      </c>
      <c r="J317" s="22"/>
      <c r="K317" s="23">
        <f t="shared" ca="1" si="100"/>
        <v>5.7822700758540471</v>
      </c>
      <c r="L317" s="23">
        <f t="shared" ca="1" si="101"/>
        <v>16.432134476107162</v>
      </c>
      <c r="M317" s="24">
        <f t="shared" ca="1" si="112"/>
        <v>3243.5480905609697</v>
      </c>
      <c r="N317" s="23">
        <f t="shared" ca="1" si="113"/>
        <v>3259.9802250370767</v>
      </c>
      <c r="O317" s="22"/>
      <c r="P317" s="23">
        <f t="shared" ca="1" si="102"/>
        <v>13.995638317101776</v>
      </c>
      <c r="Q317" s="23">
        <f t="shared" ca="1" si="103"/>
        <v>0.48956393580710461</v>
      </c>
      <c r="R317" s="24">
        <f t="shared" ca="1" si="114"/>
        <v>3636.9664107397666</v>
      </c>
      <c r="S317" s="23">
        <f t="shared" ca="1" si="115"/>
        <v>3637.4559746755735</v>
      </c>
      <c r="T317" s="22"/>
      <c r="U317" s="23">
        <f t="shared" ca="1" si="104"/>
        <v>1.8312072990494785</v>
      </c>
      <c r="V317" s="23">
        <f t="shared" ca="1" si="105"/>
        <v>6.3767646806685923</v>
      </c>
      <c r="W317" s="24">
        <f t="shared" ca="1" si="116"/>
        <v>3909.0996417751903</v>
      </c>
      <c r="X317" s="23">
        <f t="shared" ca="1" si="117"/>
        <v>3915.476406455859</v>
      </c>
      <c r="Z317" s="23">
        <f t="shared" ca="1" si="106"/>
        <v>10.4418058308911</v>
      </c>
      <c r="AA317" s="23">
        <f t="shared" ca="1" si="107"/>
        <v>0.27496936592992405</v>
      </c>
      <c r="AB317" s="24">
        <f t="shared" ca="1" si="118"/>
        <v>4692.0073089811995</v>
      </c>
      <c r="AC317" s="23">
        <f t="shared" ca="1" si="119"/>
        <v>4692.2822783471292</v>
      </c>
    </row>
    <row r="318" spans="1:29" x14ac:dyDescent="0.25">
      <c r="A318" s="23">
        <f t="shared" ca="1" si="96"/>
        <v>1.5535852863585295</v>
      </c>
      <c r="B318" s="23">
        <f t="shared" ca="1" si="97"/>
        <v>2.9453907800213539</v>
      </c>
      <c r="C318" s="24">
        <f t="shared" ca="1" si="108"/>
        <v>4169.0270092828969</v>
      </c>
      <c r="D318" s="23">
        <f t="shared" ca="1" si="109"/>
        <v>4171.9724000629185</v>
      </c>
      <c r="E318" s="22"/>
      <c r="F318" s="23">
        <f t="shared" ca="1" si="98"/>
        <v>11.98812371454996</v>
      </c>
      <c r="G318" s="23">
        <f t="shared" ca="1" si="99"/>
        <v>6.9275231005368871</v>
      </c>
      <c r="H318" s="24">
        <f t="shared" ca="1" si="110"/>
        <v>4102.4253099494572</v>
      </c>
      <c r="I318" s="23">
        <f t="shared" ca="1" si="111"/>
        <v>4109.3528330499939</v>
      </c>
      <c r="J318" s="22"/>
      <c r="K318" s="23">
        <f t="shared" ca="1" si="100"/>
        <v>14.968543967851366</v>
      </c>
      <c r="L318" s="23">
        <f t="shared" ca="1" si="101"/>
        <v>10.348910483718749</v>
      </c>
      <c r="M318" s="24">
        <f t="shared" ca="1" si="112"/>
        <v>3274.9487690049282</v>
      </c>
      <c r="N318" s="23">
        <f t="shared" ca="1" si="113"/>
        <v>3285.2976794886467</v>
      </c>
      <c r="O318" s="22"/>
      <c r="P318" s="23">
        <f t="shared" ca="1" si="102"/>
        <v>9.3930591310334322</v>
      </c>
      <c r="Q318" s="23">
        <f t="shared" ca="1" si="103"/>
        <v>0.59440593380366646</v>
      </c>
      <c r="R318" s="24">
        <f t="shared" ca="1" si="114"/>
        <v>3646.8490338066072</v>
      </c>
      <c r="S318" s="23">
        <f t="shared" ca="1" si="115"/>
        <v>3647.4434397404107</v>
      </c>
      <c r="T318" s="22"/>
      <c r="U318" s="23">
        <f t="shared" ca="1" si="104"/>
        <v>1.6148955695444074</v>
      </c>
      <c r="V318" s="23">
        <f t="shared" ca="1" si="105"/>
        <v>6.0566340705388839</v>
      </c>
      <c r="W318" s="24">
        <f t="shared" ca="1" si="116"/>
        <v>3917.0913020254034</v>
      </c>
      <c r="X318" s="23">
        <f t="shared" ca="1" si="117"/>
        <v>3923.1479360959424</v>
      </c>
      <c r="Z318" s="23">
        <f t="shared" ca="1" si="106"/>
        <v>10.431347121827171</v>
      </c>
      <c r="AA318" s="23">
        <f t="shared" ca="1" si="107"/>
        <v>3.3046712655873818</v>
      </c>
      <c r="AB318" s="24">
        <f t="shared" ca="1" si="118"/>
        <v>4702.7136254689567</v>
      </c>
      <c r="AC318" s="23">
        <f t="shared" ca="1" si="119"/>
        <v>4706.0182967345445</v>
      </c>
    </row>
    <row r="319" spans="1:29" x14ac:dyDescent="0.25">
      <c r="A319" s="23">
        <f t="shared" ca="1" si="96"/>
        <v>10.362089373900332</v>
      </c>
      <c r="B319" s="23">
        <f t="shared" ca="1" si="97"/>
        <v>9.5505238002770163</v>
      </c>
      <c r="C319" s="24">
        <f t="shared" ca="1" si="108"/>
        <v>4182.3344894368192</v>
      </c>
      <c r="D319" s="23">
        <f t="shared" ca="1" si="109"/>
        <v>4191.8850132370962</v>
      </c>
      <c r="E319" s="22"/>
      <c r="F319" s="23">
        <f t="shared" ca="1" si="98"/>
        <v>4.3813123531035352</v>
      </c>
      <c r="G319" s="23">
        <f t="shared" ca="1" si="99"/>
        <v>26.217109103410856</v>
      </c>
      <c r="H319" s="24">
        <f t="shared" ca="1" si="110"/>
        <v>4113.7341454030975</v>
      </c>
      <c r="I319" s="23">
        <f t="shared" ca="1" si="111"/>
        <v>4139.9512545065081</v>
      </c>
      <c r="J319" s="22"/>
      <c r="K319" s="23">
        <f t="shared" ca="1" si="100"/>
        <v>13.951409505833757</v>
      </c>
      <c r="L319" s="23">
        <f t="shared" ca="1" si="101"/>
        <v>1.0922107727608015</v>
      </c>
      <c r="M319" s="24">
        <f t="shared" ca="1" si="112"/>
        <v>3299.2490889944806</v>
      </c>
      <c r="N319" s="23">
        <f t="shared" ca="1" si="113"/>
        <v>3300.3412997672413</v>
      </c>
      <c r="O319" s="22"/>
      <c r="P319" s="23">
        <f t="shared" ca="1" si="102"/>
        <v>0.72097412402631056</v>
      </c>
      <c r="Q319" s="23">
        <f t="shared" ca="1" si="103"/>
        <v>8.9753125175330588</v>
      </c>
      <c r="R319" s="24">
        <f t="shared" ca="1" si="114"/>
        <v>3648.1644138644369</v>
      </c>
      <c r="S319" s="23">
        <f t="shared" ca="1" si="115"/>
        <v>3657.1397263819699</v>
      </c>
      <c r="T319" s="22"/>
      <c r="U319" s="23">
        <f t="shared" ca="1" si="104"/>
        <v>0.75940870494575252</v>
      </c>
      <c r="V319" s="23">
        <f t="shared" ca="1" si="105"/>
        <v>6.301046281170871</v>
      </c>
      <c r="W319" s="24">
        <f t="shared" ca="1" si="116"/>
        <v>3923.907344800888</v>
      </c>
      <c r="X319" s="23">
        <f t="shared" ca="1" si="117"/>
        <v>3930.2083910820588</v>
      </c>
      <c r="Z319" s="23">
        <f t="shared" ca="1" si="106"/>
        <v>23.458197570147934</v>
      </c>
      <c r="AA319" s="23">
        <f t="shared" ca="1" si="107"/>
        <v>4.4527873958199562</v>
      </c>
      <c r="AB319" s="24">
        <f t="shared" ca="1" si="118"/>
        <v>4729.4764943046921</v>
      </c>
      <c r="AC319" s="23">
        <f t="shared" ca="1" si="119"/>
        <v>4733.9292817005116</v>
      </c>
    </row>
    <row r="320" spans="1:29" x14ac:dyDescent="0.25">
      <c r="A320" s="23">
        <f t="shared" ca="1" si="96"/>
        <v>8.4097510060235887</v>
      </c>
      <c r="B320" s="23">
        <f t="shared" ca="1" si="97"/>
        <v>20.217983740249014</v>
      </c>
      <c r="C320" s="24">
        <f t="shared" ca="1" si="108"/>
        <v>4200.29476424312</v>
      </c>
      <c r="D320" s="23">
        <f t="shared" ca="1" si="109"/>
        <v>4220.5127479833691</v>
      </c>
      <c r="E320" s="22"/>
      <c r="F320" s="23">
        <f t="shared" ca="1" si="98"/>
        <v>5.1334577273899935</v>
      </c>
      <c r="G320" s="23">
        <f t="shared" ca="1" si="99"/>
        <v>9.6475672972974795</v>
      </c>
      <c r="H320" s="24">
        <f t="shared" ca="1" si="110"/>
        <v>4145.0847122338982</v>
      </c>
      <c r="I320" s="23">
        <f t="shared" ca="1" si="111"/>
        <v>4154.7322795311957</v>
      </c>
      <c r="J320" s="22"/>
      <c r="K320" s="23">
        <f t="shared" ca="1" si="100"/>
        <v>4.9941321828249325</v>
      </c>
      <c r="L320" s="23">
        <f t="shared" ca="1" si="101"/>
        <v>23.375504918344294</v>
      </c>
      <c r="M320" s="24">
        <f t="shared" ca="1" si="112"/>
        <v>3305.3354319500663</v>
      </c>
      <c r="N320" s="23">
        <f t="shared" ca="1" si="113"/>
        <v>3328.7109368684105</v>
      </c>
      <c r="O320" s="22"/>
      <c r="P320" s="23">
        <f t="shared" ca="1" si="102"/>
        <v>7.7519561186307326</v>
      </c>
      <c r="Q320" s="23">
        <f t="shared" ca="1" si="103"/>
        <v>2.801935079180887</v>
      </c>
      <c r="R320" s="24">
        <f t="shared" ca="1" si="114"/>
        <v>3664.8916825006008</v>
      </c>
      <c r="S320" s="23">
        <f t="shared" ca="1" si="115"/>
        <v>3667.6936175797819</v>
      </c>
      <c r="T320" s="22"/>
      <c r="U320" s="23">
        <f t="shared" ca="1" si="104"/>
        <v>41.929920316420286</v>
      </c>
      <c r="V320" s="23">
        <f t="shared" ca="1" si="105"/>
        <v>3.0323358557820685</v>
      </c>
      <c r="W320" s="24">
        <f t="shared" ca="1" si="116"/>
        <v>3972.1383113984789</v>
      </c>
      <c r="X320" s="23">
        <f t="shared" ca="1" si="117"/>
        <v>3975.170647254261</v>
      </c>
      <c r="Z320" s="23">
        <f t="shared" ca="1" si="106"/>
        <v>1.9381797235141751</v>
      </c>
      <c r="AA320" s="23">
        <f t="shared" ca="1" si="107"/>
        <v>3.3886528463506798</v>
      </c>
      <c r="AB320" s="24">
        <f t="shared" ca="1" si="118"/>
        <v>4735.8674614240263</v>
      </c>
      <c r="AC320" s="23">
        <f t="shared" ca="1" si="119"/>
        <v>4739.2561142703771</v>
      </c>
    </row>
    <row r="321" spans="1:29" x14ac:dyDescent="0.25">
      <c r="A321" s="23">
        <f t="shared" ca="1" si="96"/>
        <v>9.7907967655382802</v>
      </c>
      <c r="B321" s="23">
        <f t="shared" ca="1" si="97"/>
        <v>2.8768970658384285</v>
      </c>
      <c r="C321" s="24">
        <f t="shared" ca="1" si="108"/>
        <v>4230.3035447489074</v>
      </c>
      <c r="D321" s="23">
        <f t="shared" ca="1" si="109"/>
        <v>4233.1804418147458</v>
      </c>
      <c r="E321" s="22"/>
      <c r="F321" s="23">
        <f t="shared" ca="1" si="98"/>
        <v>1.0771366996829386</v>
      </c>
      <c r="G321" s="23">
        <f t="shared" ca="1" si="99"/>
        <v>0.61070067340604939</v>
      </c>
      <c r="H321" s="24">
        <f t="shared" ca="1" si="110"/>
        <v>4155.8094162308789</v>
      </c>
      <c r="I321" s="23">
        <f t="shared" ca="1" si="111"/>
        <v>4156.4201169042854</v>
      </c>
      <c r="J321" s="22"/>
      <c r="K321" s="23">
        <f t="shared" ca="1" si="100"/>
        <v>0.20443708464792487</v>
      </c>
      <c r="L321" s="23">
        <f t="shared" ca="1" si="101"/>
        <v>6.6478631770106383E-3</v>
      </c>
      <c r="M321" s="24">
        <f t="shared" ca="1" si="112"/>
        <v>3328.9153739530584</v>
      </c>
      <c r="N321" s="23">
        <f t="shared" ca="1" si="113"/>
        <v>3328.9220218162354</v>
      </c>
      <c r="O321" s="22"/>
      <c r="P321" s="23">
        <f t="shared" ca="1" si="102"/>
        <v>5.3544031231768141</v>
      </c>
      <c r="Q321" s="23">
        <f t="shared" ca="1" si="103"/>
        <v>1.8922363994062592</v>
      </c>
      <c r="R321" s="24">
        <f t="shared" ca="1" si="114"/>
        <v>3673.0480207029586</v>
      </c>
      <c r="S321" s="23">
        <f t="shared" ca="1" si="115"/>
        <v>3674.9402571023647</v>
      </c>
      <c r="T321" s="22"/>
      <c r="U321" s="23">
        <f t="shared" ca="1" si="104"/>
        <v>8.6396042409266158</v>
      </c>
      <c r="V321" s="23">
        <f t="shared" ca="1" si="105"/>
        <v>4.5013198586968057</v>
      </c>
      <c r="W321" s="24">
        <f t="shared" ca="1" si="116"/>
        <v>3983.8102514951875</v>
      </c>
      <c r="X321" s="23">
        <f t="shared" ca="1" si="117"/>
        <v>3988.3115713538841</v>
      </c>
      <c r="Z321" s="23">
        <f t="shared" ca="1" si="106"/>
        <v>2.6746601585077752</v>
      </c>
      <c r="AA321" s="23">
        <f t="shared" ca="1" si="107"/>
        <v>2.0370876137225875</v>
      </c>
      <c r="AB321" s="24">
        <f t="shared" ca="1" si="118"/>
        <v>4741.9307744288844</v>
      </c>
      <c r="AC321" s="23">
        <f t="shared" ca="1" si="119"/>
        <v>4743.9678620426066</v>
      </c>
    </row>
    <row r="322" spans="1:29" x14ac:dyDescent="0.25">
      <c r="A322" s="23">
        <f t="shared" ca="1" si="96"/>
        <v>0.90230170140184873</v>
      </c>
      <c r="B322" s="23">
        <f t="shared" ca="1" si="97"/>
        <v>5.3807217068023467</v>
      </c>
      <c r="C322" s="24">
        <f t="shared" ca="1" si="108"/>
        <v>4234.0827435161473</v>
      </c>
      <c r="D322" s="23">
        <f t="shared" ca="1" si="109"/>
        <v>4239.4634652229497</v>
      </c>
      <c r="E322" s="22"/>
      <c r="F322" s="23">
        <f t="shared" ca="1" si="98"/>
        <v>39.740555522940205</v>
      </c>
      <c r="G322" s="23">
        <f t="shared" ca="1" si="99"/>
        <v>4.5833612182546135</v>
      </c>
      <c r="H322" s="24">
        <f t="shared" ca="1" si="110"/>
        <v>4196.1606724272251</v>
      </c>
      <c r="I322" s="23">
        <f t="shared" ca="1" si="111"/>
        <v>4200.7440336454802</v>
      </c>
      <c r="J322" s="22"/>
      <c r="K322" s="23">
        <f t="shared" ca="1" si="100"/>
        <v>3.0655161258653192</v>
      </c>
      <c r="L322" s="23">
        <f t="shared" ca="1" si="101"/>
        <v>2.404140293896547</v>
      </c>
      <c r="M322" s="24">
        <f t="shared" ca="1" si="112"/>
        <v>3331.987537942101</v>
      </c>
      <c r="N322" s="23">
        <f t="shared" ca="1" si="113"/>
        <v>3334.3916782359975</v>
      </c>
      <c r="O322" s="22"/>
      <c r="P322" s="23">
        <f t="shared" ca="1" si="102"/>
        <v>1.6248222542824515</v>
      </c>
      <c r="Q322" s="23">
        <f t="shared" ca="1" si="103"/>
        <v>6.3982271259899477</v>
      </c>
      <c r="R322" s="24">
        <f t="shared" ca="1" si="114"/>
        <v>3676.5650793566474</v>
      </c>
      <c r="S322" s="23">
        <f t="shared" ca="1" si="115"/>
        <v>3682.9633064826376</v>
      </c>
      <c r="T322" s="22"/>
      <c r="U322" s="23">
        <f t="shared" ca="1" si="104"/>
        <v>6.820654785177938</v>
      </c>
      <c r="V322" s="23">
        <f t="shared" ca="1" si="105"/>
        <v>5.3620715927966822</v>
      </c>
      <c r="W322" s="24">
        <f t="shared" ca="1" si="116"/>
        <v>3995.1322261390619</v>
      </c>
      <c r="X322" s="23">
        <f t="shared" ca="1" si="117"/>
        <v>4000.4942977318588</v>
      </c>
      <c r="Z322" s="23">
        <f t="shared" ca="1" si="106"/>
        <v>16.133793881642241</v>
      </c>
      <c r="AA322" s="23">
        <f t="shared" ca="1" si="107"/>
        <v>2.5335196986619217</v>
      </c>
      <c r="AB322" s="24">
        <f t="shared" ca="1" si="118"/>
        <v>4760.1016559242489</v>
      </c>
      <c r="AC322" s="23">
        <f t="shared" ca="1" si="119"/>
        <v>4762.6351756229105</v>
      </c>
    </row>
    <row r="323" spans="1:29" x14ac:dyDescent="0.25">
      <c r="A323" s="23">
        <f t="shared" ca="1" si="96"/>
        <v>6.048986415537243</v>
      </c>
      <c r="B323" s="23">
        <f t="shared" ca="1" si="97"/>
        <v>0.73515104833629252</v>
      </c>
      <c r="C323" s="24">
        <f t="shared" ca="1" si="108"/>
        <v>4245.5124516384867</v>
      </c>
      <c r="D323" s="23">
        <f t="shared" ca="1" si="109"/>
        <v>4246.2476026868226</v>
      </c>
      <c r="E323" s="22"/>
      <c r="F323" s="23">
        <f t="shared" ca="1" si="98"/>
        <v>0.33000370267770879</v>
      </c>
      <c r="G323" s="23">
        <f t="shared" ca="1" si="99"/>
        <v>5.2146028134156772</v>
      </c>
      <c r="H323" s="24">
        <f t="shared" ca="1" si="110"/>
        <v>4201.0740373481576</v>
      </c>
      <c r="I323" s="23">
        <f t="shared" ca="1" si="111"/>
        <v>4206.2886401615733</v>
      </c>
      <c r="J323" s="22"/>
      <c r="K323" s="23">
        <f t="shared" ca="1" si="100"/>
        <v>0.53395575341304813</v>
      </c>
      <c r="L323" s="23">
        <f t="shared" ca="1" si="101"/>
        <v>0.21073392355816101</v>
      </c>
      <c r="M323" s="24">
        <f t="shared" ca="1" si="112"/>
        <v>3334.9256339894105</v>
      </c>
      <c r="N323" s="23">
        <f t="shared" ca="1" si="113"/>
        <v>3335.1363679129686</v>
      </c>
      <c r="O323" s="22"/>
      <c r="P323" s="23">
        <f t="shared" ca="1" si="102"/>
        <v>14.846058812132979</v>
      </c>
      <c r="Q323" s="23">
        <f t="shared" ca="1" si="103"/>
        <v>15.307775353535078</v>
      </c>
      <c r="R323" s="24">
        <f t="shared" ca="1" si="114"/>
        <v>3697.8093652947705</v>
      </c>
      <c r="S323" s="23">
        <f t="shared" ca="1" si="115"/>
        <v>3713.1171406483054</v>
      </c>
      <c r="T323" s="22"/>
      <c r="U323" s="23">
        <f t="shared" ca="1" si="104"/>
        <v>5.549056555958547</v>
      </c>
      <c r="V323" s="23">
        <f t="shared" ca="1" si="105"/>
        <v>2.0680383808848113</v>
      </c>
      <c r="W323" s="24">
        <f t="shared" ca="1" si="116"/>
        <v>4006.0433542878172</v>
      </c>
      <c r="X323" s="23">
        <f t="shared" ca="1" si="117"/>
        <v>4008.1113926687021</v>
      </c>
      <c r="Z323" s="23">
        <f t="shared" ca="1" si="106"/>
        <v>13.422800374003467</v>
      </c>
      <c r="AA323" s="23">
        <f t="shared" ca="1" si="107"/>
        <v>5.0495160020697796</v>
      </c>
      <c r="AB323" s="24">
        <f t="shared" ca="1" si="118"/>
        <v>4776.0579759969141</v>
      </c>
      <c r="AC323" s="23">
        <f t="shared" ca="1" si="119"/>
        <v>4781.1074919989842</v>
      </c>
    </row>
    <row r="324" spans="1:29" x14ac:dyDescent="0.25">
      <c r="A324" s="23">
        <f t="shared" ca="1" si="96"/>
        <v>5.429110158853985E-2</v>
      </c>
      <c r="B324" s="23">
        <f t="shared" ca="1" si="97"/>
        <v>2.6931675749411967</v>
      </c>
      <c r="C324" s="24">
        <f t="shared" ca="1" si="108"/>
        <v>4246.3018937884108</v>
      </c>
      <c r="D324" s="23">
        <f t="shared" ca="1" si="109"/>
        <v>4248.9950613633519</v>
      </c>
      <c r="E324" s="22"/>
      <c r="F324" s="23">
        <f t="shared" ca="1" si="98"/>
        <v>9.0784092130858696</v>
      </c>
      <c r="G324" s="23">
        <f t="shared" ca="1" si="99"/>
        <v>18.421251858901122</v>
      </c>
      <c r="H324" s="24">
        <f t="shared" ca="1" si="110"/>
        <v>4215.3670493746595</v>
      </c>
      <c r="I324" s="23">
        <f t="shared" ca="1" si="111"/>
        <v>4233.7883012335606</v>
      </c>
      <c r="J324" s="22"/>
      <c r="K324" s="23">
        <f t="shared" ca="1" si="100"/>
        <v>3.4357210270745453</v>
      </c>
      <c r="L324" s="23">
        <f t="shared" ca="1" si="101"/>
        <v>7.8408304950554291</v>
      </c>
      <c r="M324" s="24">
        <f t="shared" ca="1" si="112"/>
        <v>3338.5720889400432</v>
      </c>
      <c r="N324" s="23">
        <f t="shared" ca="1" si="113"/>
        <v>3346.4129194350985</v>
      </c>
      <c r="O324" s="22"/>
      <c r="P324" s="23">
        <f t="shared" ca="1" si="102"/>
        <v>3.7955224513087034</v>
      </c>
      <c r="Q324" s="23">
        <f t="shared" ca="1" si="103"/>
        <v>3.8706495342611822</v>
      </c>
      <c r="R324" s="24">
        <f t="shared" ca="1" si="114"/>
        <v>3716.9126630996143</v>
      </c>
      <c r="S324" s="23">
        <f t="shared" ca="1" si="115"/>
        <v>3720.7833126338755</v>
      </c>
      <c r="T324" s="22"/>
      <c r="U324" s="23">
        <f t="shared" ca="1" si="104"/>
        <v>2.6205909933782472</v>
      </c>
      <c r="V324" s="23">
        <f t="shared" ca="1" si="105"/>
        <v>15.536511566308436</v>
      </c>
      <c r="W324" s="24">
        <f t="shared" ca="1" si="116"/>
        <v>4010.7319836620804</v>
      </c>
      <c r="X324" s="23">
        <f t="shared" ca="1" si="117"/>
        <v>4026.2684952283889</v>
      </c>
      <c r="Z324" s="23">
        <f t="shared" ca="1" si="106"/>
        <v>8.4155662913152032</v>
      </c>
      <c r="AA324" s="23">
        <f t="shared" ca="1" si="107"/>
        <v>4.7027549494445031</v>
      </c>
      <c r="AB324" s="24">
        <f t="shared" ca="1" si="118"/>
        <v>4789.5230582902996</v>
      </c>
      <c r="AC324" s="23">
        <f t="shared" ca="1" si="119"/>
        <v>4794.2258132397437</v>
      </c>
    </row>
    <row r="325" spans="1:29" x14ac:dyDescent="0.25">
      <c r="A325" s="23">
        <f t="shared" ca="1" si="96"/>
        <v>10.421328736187517</v>
      </c>
      <c r="B325" s="23">
        <f t="shared" ca="1" si="97"/>
        <v>11.646365810981939</v>
      </c>
      <c r="C325" s="24">
        <f t="shared" ca="1" si="108"/>
        <v>4259.4163900995391</v>
      </c>
      <c r="D325" s="23">
        <f t="shared" ca="1" si="109"/>
        <v>4271.0627559105214</v>
      </c>
      <c r="E325" s="22"/>
      <c r="F325" s="23">
        <f t="shared" ca="1" si="98"/>
        <v>24.93898978002651</v>
      </c>
      <c r="G325" s="23">
        <f t="shared" ca="1" si="99"/>
        <v>2.8760293001304422</v>
      </c>
      <c r="H325" s="24">
        <f t="shared" ca="1" si="110"/>
        <v>4258.7272910135871</v>
      </c>
      <c r="I325" s="23">
        <f t="shared" ca="1" si="111"/>
        <v>4261.6033203137176</v>
      </c>
      <c r="J325" s="22"/>
      <c r="K325" s="23">
        <f t="shared" ca="1" si="100"/>
        <v>1.9325165390650421</v>
      </c>
      <c r="L325" s="23">
        <f t="shared" ca="1" si="101"/>
        <v>1.4154259339986441</v>
      </c>
      <c r="M325" s="24">
        <f t="shared" ca="1" si="112"/>
        <v>3348.3454359741636</v>
      </c>
      <c r="N325" s="23">
        <f t="shared" ca="1" si="113"/>
        <v>3349.760861908162</v>
      </c>
      <c r="O325" s="22"/>
      <c r="P325" s="23">
        <f t="shared" ca="1" si="102"/>
        <v>0.15356445909343971</v>
      </c>
      <c r="Q325" s="23">
        <f t="shared" ca="1" si="103"/>
        <v>12.774003101696467</v>
      </c>
      <c r="R325" s="24">
        <f t="shared" ca="1" si="114"/>
        <v>3720.9368770929691</v>
      </c>
      <c r="S325" s="23">
        <f t="shared" ca="1" si="115"/>
        <v>3733.7108801946656</v>
      </c>
      <c r="T325" s="22"/>
      <c r="U325" s="23">
        <f t="shared" ca="1" si="104"/>
        <v>1.5073584047567203</v>
      </c>
      <c r="V325" s="23">
        <f t="shared" ca="1" si="105"/>
        <v>4.0936064002764958</v>
      </c>
      <c r="W325" s="24">
        <f t="shared" ca="1" si="116"/>
        <v>4027.7758536331457</v>
      </c>
      <c r="X325" s="23">
        <f t="shared" ca="1" si="117"/>
        <v>4031.8694600334225</v>
      </c>
      <c r="Z325" s="23">
        <f t="shared" ca="1" si="106"/>
        <v>0.53851811333593036</v>
      </c>
      <c r="AA325" s="23">
        <f t="shared" ca="1" si="107"/>
        <v>3.7691927470593556</v>
      </c>
      <c r="AB325" s="24">
        <f t="shared" ca="1" si="118"/>
        <v>4794.7643313530798</v>
      </c>
      <c r="AC325" s="23">
        <f t="shared" ca="1" si="119"/>
        <v>4798.5335241001394</v>
      </c>
    </row>
    <row r="326" spans="1:29" x14ac:dyDescent="0.25">
      <c r="A326" s="23">
        <f t="shared" ca="1" si="96"/>
        <v>2.9038599871577797</v>
      </c>
      <c r="B326" s="23">
        <f t="shared" ca="1" si="97"/>
        <v>12.553728891106305</v>
      </c>
      <c r="C326" s="24">
        <f t="shared" ca="1" si="108"/>
        <v>4273.9666158976788</v>
      </c>
      <c r="D326" s="23">
        <f t="shared" ca="1" si="109"/>
        <v>4286.5203447887852</v>
      </c>
      <c r="E326" s="22"/>
      <c r="F326" s="23">
        <f t="shared" ca="1" si="98"/>
        <v>5.3230990210395897</v>
      </c>
      <c r="G326" s="23">
        <f t="shared" ca="1" si="99"/>
        <v>2.2868060270726787</v>
      </c>
      <c r="H326" s="24">
        <f t="shared" ca="1" si="110"/>
        <v>4266.9264193347572</v>
      </c>
      <c r="I326" s="23">
        <f t="shared" ca="1" si="111"/>
        <v>4269.2132253618302</v>
      </c>
      <c r="J326" s="22"/>
      <c r="K326" s="23">
        <f t="shared" ca="1" si="100"/>
        <v>0.82799076346636113</v>
      </c>
      <c r="L326" s="23">
        <f t="shared" ca="1" si="101"/>
        <v>10.285765451667988</v>
      </c>
      <c r="M326" s="24">
        <f t="shared" ca="1" si="112"/>
        <v>3350.5888526716285</v>
      </c>
      <c r="N326" s="23">
        <f t="shared" ca="1" si="113"/>
        <v>3360.8746181232964</v>
      </c>
      <c r="O326" s="22"/>
      <c r="P326" s="23">
        <f t="shared" ca="1" si="102"/>
        <v>3.1716948400794638</v>
      </c>
      <c r="Q326" s="23">
        <f t="shared" ca="1" si="103"/>
        <v>1.8527336214595833</v>
      </c>
      <c r="R326" s="24">
        <f t="shared" ca="1" si="114"/>
        <v>3736.8825750347451</v>
      </c>
      <c r="S326" s="23">
        <f t="shared" ca="1" si="115"/>
        <v>3738.7353086562048</v>
      </c>
      <c r="T326" s="22"/>
      <c r="U326" s="23">
        <f t="shared" ca="1" si="104"/>
        <v>3.3137426310410363</v>
      </c>
      <c r="V326" s="23">
        <f t="shared" ca="1" si="105"/>
        <v>10.998038260438081</v>
      </c>
      <c r="W326" s="24">
        <f t="shared" ca="1" si="116"/>
        <v>4035.1832026644634</v>
      </c>
      <c r="X326" s="23">
        <f t="shared" ca="1" si="117"/>
        <v>4046.1812409249014</v>
      </c>
      <c r="Z326" s="23">
        <f t="shared" ca="1" si="106"/>
        <v>18.713514147636019</v>
      </c>
      <c r="AA326" s="23">
        <f t="shared" ca="1" si="107"/>
        <v>1.5743967047211695</v>
      </c>
      <c r="AB326" s="24">
        <f t="shared" ca="1" si="118"/>
        <v>4817.247038247775</v>
      </c>
      <c r="AC326" s="23">
        <f t="shared" ca="1" si="119"/>
        <v>4818.821434952496</v>
      </c>
    </row>
    <row r="327" spans="1:29" x14ac:dyDescent="0.25">
      <c r="A327" s="23">
        <f t="shared" ca="1" si="96"/>
        <v>1.7179295059802397</v>
      </c>
      <c r="B327" s="23">
        <f t="shared" ca="1" si="97"/>
        <v>11.61092473488069</v>
      </c>
      <c r="C327" s="24">
        <f t="shared" ca="1" si="108"/>
        <v>4288.2382742947657</v>
      </c>
      <c r="D327" s="23">
        <f t="shared" ca="1" si="109"/>
        <v>4299.8491990296461</v>
      </c>
      <c r="E327" s="22"/>
      <c r="F327" s="23">
        <f t="shared" ca="1" si="98"/>
        <v>8.5474531401192078</v>
      </c>
      <c r="G327" s="23">
        <f t="shared" ca="1" si="99"/>
        <v>1.9897024433482791</v>
      </c>
      <c r="H327" s="24">
        <f t="shared" ca="1" si="110"/>
        <v>4277.7606785019498</v>
      </c>
      <c r="I327" s="23">
        <f t="shared" ca="1" si="111"/>
        <v>4279.7503809452983</v>
      </c>
      <c r="J327" s="22"/>
      <c r="K327" s="23">
        <f t="shared" ca="1" si="100"/>
        <v>27.137008571755501</v>
      </c>
      <c r="L327" s="23">
        <f t="shared" ca="1" si="101"/>
        <v>0.47422839036690517</v>
      </c>
      <c r="M327" s="24">
        <f t="shared" ca="1" si="112"/>
        <v>3388.0116266950517</v>
      </c>
      <c r="N327" s="23">
        <f t="shared" ca="1" si="113"/>
        <v>3388.4858550854187</v>
      </c>
      <c r="O327" s="22"/>
      <c r="P327" s="23">
        <f t="shared" ca="1" si="102"/>
        <v>9.9130876067638187</v>
      </c>
      <c r="Q327" s="23">
        <f t="shared" ca="1" si="103"/>
        <v>4.3432044727422126</v>
      </c>
      <c r="R327" s="24">
        <f t="shared" ca="1" si="114"/>
        <v>3748.6483962629686</v>
      </c>
      <c r="S327" s="23">
        <f t="shared" ca="1" si="115"/>
        <v>3752.991600735711</v>
      </c>
      <c r="T327" s="22"/>
      <c r="U327" s="23">
        <f t="shared" ca="1" si="104"/>
        <v>3.3538275157330046</v>
      </c>
      <c r="V327" s="23">
        <f t="shared" ca="1" si="105"/>
        <v>1.0994062936468736</v>
      </c>
      <c r="W327" s="24">
        <f t="shared" ca="1" si="116"/>
        <v>4049.5350684406344</v>
      </c>
      <c r="X327" s="23">
        <f t="shared" ca="1" si="117"/>
        <v>4050.6344747342814</v>
      </c>
      <c r="Z327" s="23">
        <f t="shared" ca="1" si="106"/>
        <v>3.9897777612078</v>
      </c>
      <c r="AA327" s="23">
        <f t="shared" ca="1" si="107"/>
        <v>0.90522770107181938</v>
      </c>
      <c r="AB327" s="24">
        <f t="shared" ca="1" si="118"/>
        <v>4822.8112127137038</v>
      </c>
      <c r="AC327" s="23">
        <f t="shared" ca="1" si="119"/>
        <v>4823.7164404147752</v>
      </c>
    </row>
    <row r="328" spans="1:29" x14ac:dyDescent="0.25">
      <c r="A328" s="23">
        <f t="shared" ca="1" si="96"/>
        <v>3.0827466328675039</v>
      </c>
      <c r="B328" s="23">
        <f t="shared" ca="1" si="97"/>
        <v>7.0812139402879257</v>
      </c>
      <c r="C328" s="24">
        <f t="shared" ca="1" si="108"/>
        <v>4302.9319456625135</v>
      </c>
      <c r="D328" s="23">
        <f t="shared" ca="1" si="109"/>
        <v>4310.0131596028014</v>
      </c>
      <c r="E328" s="22"/>
      <c r="F328" s="23">
        <f t="shared" ca="1" si="98"/>
        <v>18.814977369598655</v>
      </c>
      <c r="G328" s="23">
        <f t="shared" ca="1" si="99"/>
        <v>5.9673915592187114</v>
      </c>
      <c r="H328" s="24">
        <f t="shared" ca="1" si="110"/>
        <v>4298.5653583148969</v>
      </c>
      <c r="I328" s="23">
        <f t="shared" ca="1" si="111"/>
        <v>4304.5327498741153</v>
      </c>
      <c r="J328" s="22"/>
      <c r="K328" s="23">
        <f t="shared" ca="1" si="100"/>
        <v>11.334169534231465</v>
      </c>
      <c r="L328" s="23">
        <f t="shared" ca="1" si="101"/>
        <v>0.61569226158170742</v>
      </c>
      <c r="M328" s="24">
        <f t="shared" ca="1" si="112"/>
        <v>3399.8200246196502</v>
      </c>
      <c r="N328" s="23">
        <f t="shared" ca="1" si="113"/>
        <v>3400.4357168812321</v>
      </c>
      <c r="O328" s="22"/>
      <c r="P328" s="23">
        <f t="shared" ca="1" si="102"/>
        <v>5.6709284272604084</v>
      </c>
      <c r="Q328" s="23">
        <f t="shared" ca="1" si="103"/>
        <v>7.0072836591461964</v>
      </c>
      <c r="R328" s="24">
        <f t="shared" ca="1" si="114"/>
        <v>3758.6625291629716</v>
      </c>
      <c r="S328" s="23">
        <f t="shared" ca="1" si="115"/>
        <v>3765.6698128221178</v>
      </c>
      <c r="T328" s="22"/>
      <c r="U328" s="23">
        <f t="shared" ca="1" si="104"/>
        <v>11.165326432905673</v>
      </c>
      <c r="V328" s="23">
        <f t="shared" ca="1" si="105"/>
        <v>1.7705067351173125</v>
      </c>
      <c r="W328" s="24">
        <f t="shared" ca="1" si="116"/>
        <v>4061.7998011671871</v>
      </c>
      <c r="X328" s="23">
        <f t="shared" ca="1" si="117"/>
        <v>4063.5703079023042</v>
      </c>
      <c r="Z328" s="23">
        <f t="shared" ca="1" si="106"/>
        <v>22.761990920370661</v>
      </c>
      <c r="AA328" s="23">
        <f t="shared" ca="1" si="107"/>
        <v>10.220312282470283</v>
      </c>
      <c r="AB328" s="24">
        <f t="shared" ca="1" si="118"/>
        <v>4846.4784313351456</v>
      </c>
      <c r="AC328" s="23">
        <f t="shared" ca="1" si="119"/>
        <v>4856.6987436176159</v>
      </c>
    </row>
    <row r="329" spans="1:29" x14ac:dyDescent="0.25">
      <c r="A329" s="23">
        <f t="shared" ca="1" si="96"/>
        <v>0.52672028491713796</v>
      </c>
      <c r="B329" s="23">
        <f t="shared" ca="1" si="97"/>
        <v>5.1012886729528271</v>
      </c>
      <c r="C329" s="24">
        <f t="shared" ca="1" si="108"/>
        <v>4310.5398798877186</v>
      </c>
      <c r="D329" s="23">
        <f t="shared" ca="1" si="109"/>
        <v>4315.6411685606718</v>
      </c>
      <c r="E329" s="22"/>
      <c r="F329" s="23">
        <f t="shared" ca="1" si="98"/>
        <v>2.0841483427646068</v>
      </c>
      <c r="G329" s="23">
        <f t="shared" ca="1" si="99"/>
        <v>1.1043626988677282</v>
      </c>
      <c r="H329" s="24">
        <f t="shared" ca="1" si="110"/>
        <v>4306.6168982168801</v>
      </c>
      <c r="I329" s="23">
        <f t="shared" ca="1" si="111"/>
        <v>4307.7212609157477</v>
      </c>
      <c r="J329" s="22"/>
      <c r="K329" s="23">
        <f t="shared" ca="1" si="100"/>
        <v>3.6499844855623005</v>
      </c>
      <c r="L329" s="23">
        <f t="shared" ca="1" si="101"/>
        <v>0.54879478068948617</v>
      </c>
      <c r="M329" s="24">
        <f t="shared" ca="1" si="112"/>
        <v>3404.0857013667946</v>
      </c>
      <c r="N329" s="23">
        <f t="shared" ca="1" si="113"/>
        <v>3404.6344961474842</v>
      </c>
      <c r="O329" s="22"/>
      <c r="P329" s="23">
        <f t="shared" ca="1" si="102"/>
        <v>0.13853444904392578</v>
      </c>
      <c r="Q329" s="23">
        <f t="shared" ca="1" si="103"/>
        <v>5.9453685630578335</v>
      </c>
      <c r="R329" s="24">
        <f t="shared" ca="1" si="114"/>
        <v>3765.8083472711619</v>
      </c>
      <c r="S329" s="23">
        <f t="shared" ca="1" si="115"/>
        <v>3771.7537158342197</v>
      </c>
      <c r="T329" s="22"/>
      <c r="U329" s="23">
        <f t="shared" ca="1" si="104"/>
        <v>1.9512595862137425</v>
      </c>
      <c r="V329" s="23">
        <f t="shared" ca="1" si="105"/>
        <v>2.361833936134849</v>
      </c>
      <c r="W329" s="24">
        <f t="shared" ca="1" si="116"/>
        <v>4065.521567488518</v>
      </c>
      <c r="X329" s="23">
        <f t="shared" ca="1" si="117"/>
        <v>4067.8834014246527</v>
      </c>
      <c r="Z329" s="23">
        <f t="shared" ca="1" si="106"/>
        <v>13.484015848551216</v>
      </c>
      <c r="AA329" s="23">
        <f t="shared" ca="1" si="107"/>
        <v>5.8861404091639491</v>
      </c>
      <c r="AB329" s="24">
        <f t="shared" ca="1" si="118"/>
        <v>4870.1827594661672</v>
      </c>
      <c r="AC329" s="23">
        <f t="shared" ca="1" si="119"/>
        <v>4876.0688998753312</v>
      </c>
    </row>
    <row r="330" spans="1:29" x14ac:dyDescent="0.25">
      <c r="A330" s="23">
        <f t="shared" ca="1" si="96"/>
        <v>11.994051021183727</v>
      </c>
      <c r="B330" s="23">
        <f t="shared" ca="1" si="97"/>
        <v>0.15072073015571047</v>
      </c>
      <c r="C330" s="24">
        <f t="shared" ca="1" si="108"/>
        <v>4327.6352195818554</v>
      </c>
      <c r="D330" s="23">
        <f t="shared" ca="1" si="109"/>
        <v>4327.785940312011</v>
      </c>
      <c r="E330" s="22"/>
      <c r="F330" s="23">
        <f t="shared" ca="1" si="98"/>
        <v>7.1991980252713805</v>
      </c>
      <c r="G330" s="23">
        <f t="shared" ca="1" si="99"/>
        <v>13.150195185364739</v>
      </c>
      <c r="H330" s="24">
        <f t="shared" ca="1" si="110"/>
        <v>4314.9204589410192</v>
      </c>
      <c r="I330" s="23">
        <f t="shared" ca="1" si="111"/>
        <v>4328.0706541263844</v>
      </c>
      <c r="J330" s="22"/>
      <c r="K330" s="23">
        <f t="shared" ca="1" si="100"/>
        <v>1.0861722894565697</v>
      </c>
      <c r="L330" s="23">
        <f t="shared" ca="1" si="101"/>
        <v>3.3526438885774956</v>
      </c>
      <c r="M330" s="24">
        <f t="shared" ca="1" si="112"/>
        <v>3405.7206684369407</v>
      </c>
      <c r="N330" s="23">
        <f t="shared" ca="1" si="113"/>
        <v>3409.0733123255181</v>
      </c>
      <c r="O330" s="22"/>
      <c r="P330" s="23">
        <f t="shared" ca="1" si="102"/>
        <v>1.7359845018858977</v>
      </c>
      <c r="Q330" s="23">
        <f t="shared" ca="1" si="103"/>
        <v>6.4113683136896912E-3</v>
      </c>
      <c r="R330" s="24">
        <f t="shared" ca="1" si="114"/>
        <v>3773.4897003361057</v>
      </c>
      <c r="S330" s="23">
        <f t="shared" ca="1" si="115"/>
        <v>3773.4961117044195</v>
      </c>
      <c r="T330" s="22"/>
      <c r="U330" s="23">
        <f t="shared" ca="1" si="104"/>
        <v>4.3663475081989054</v>
      </c>
      <c r="V330" s="23">
        <f t="shared" ca="1" si="105"/>
        <v>4.6664602885896276</v>
      </c>
      <c r="W330" s="24">
        <f t="shared" ca="1" si="116"/>
        <v>4072.2497489328516</v>
      </c>
      <c r="X330" s="23">
        <f t="shared" ca="1" si="117"/>
        <v>4076.916209221441</v>
      </c>
      <c r="Z330" s="23">
        <f t="shared" ca="1" si="106"/>
        <v>7.071771003511909</v>
      </c>
      <c r="AA330" s="23">
        <f t="shared" ca="1" si="107"/>
        <v>0.6340166559568553</v>
      </c>
      <c r="AB330" s="24">
        <f t="shared" ca="1" si="118"/>
        <v>4883.1406708788427</v>
      </c>
      <c r="AC330" s="23">
        <f t="shared" ca="1" si="119"/>
        <v>4883.7746875347993</v>
      </c>
    </row>
    <row r="331" spans="1:29" x14ac:dyDescent="0.25">
      <c r="A331" s="23">
        <f t="shared" ca="1" si="96"/>
        <v>10.471382024722583</v>
      </c>
      <c r="B331" s="23">
        <f t="shared" ca="1" si="97"/>
        <v>0.54228874039574904</v>
      </c>
      <c r="C331" s="24">
        <f t="shared" ca="1" si="108"/>
        <v>4338.2573223367335</v>
      </c>
      <c r="D331" s="23">
        <f t="shared" ca="1" si="109"/>
        <v>4338.7996110771292</v>
      </c>
      <c r="E331" s="22"/>
      <c r="F331" s="23">
        <f t="shared" ca="1" si="98"/>
        <v>12.312314956735099</v>
      </c>
      <c r="G331" s="23">
        <f t="shared" ca="1" si="99"/>
        <v>1.8456514306872975</v>
      </c>
      <c r="H331" s="24">
        <f t="shared" ca="1" si="110"/>
        <v>4340.3829690831199</v>
      </c>
      <c r="I331" s="23">
        <f t="shared" ca="1" si="111"/>
        <v>4342.2286205138071</v>
      </c>
      <c r="J331" s="22"/>
      <c r="K331" s="23">
        <f t="shared" ca="1" si="100"/>
        <v>5.2243215031430097</v>
      </c>
      <c r="L331" s="23">
        <f t="shared" ca="1" si="101"/>
        <v>3.9320300609650096</v>
      </c>
      <c r="M331" s="24">
        <f t="shared" ca="1" si="112"/>
        <v>3414.2976338286612</v>
      </c>
      <c r="N331" s="23">
        <f t="shared" ca="1" si="113"/>
        <v>3418.2296638896264</v>
      </c>
      <c r="O331" s="22"/>
      <c r="P331" s="23">
        <f t="shared" ca="1" si="102"/>
        <v>5.6079180139734168</v>
      </c>
      <c r="Q331" s="23">
        <f t="shared" ca="1" si="103"/>
        <v>2.6202926423191841</v>
      </c>
      <c r="R331" s="24">
        <f t="shared" ca="1" si="114"/>
        <v>3779.1040297183931</v>
      </c>
      <c r="S331" s="23">
        <f t="shared" ca="1" si="115"/>
        <v>3781.7243223607124</v>
      </c>
      <c r="T331" s="22"/>
      <c r="U331" s="23">
        <f t="shared" ca="1" si="104"/>
        <v>4.0735199453242554</v>
      </c>
      <c r="V331" s="23">
        <f t="shared" ca="1" si="105"/>
        <v>3.6547961506932203</v>
      </c>
      <c r="W331" s="24">
        <f t="shared" ca="1" si="116"/>
        <v>4080.9897291667653</v>
      </c>
      <c r="X331" s="23">
        <f t="shared" ca="1" si="117"/>
        <v>4084.6445253174584</v>
      </c>
      <c r="Z331" s="23">
        <f t="shared" ca="1" si="106"/>
        <v>18.789362428382972</v>
      </c>
      <c r="AA331" s="23">
        <f t="shared" ca="1" si="107"/>
        <v>3.7801117462997005</v>
      </c>
      <c r="AB331" s="24">
        <f t="shared" ca="1" si="118"/>
        <v>4902.5640499631827</v>
      </c>
      <c r="AC331" s="23">
        <f t="shared" ca="1" si="119"/>
        <v>4906.3441617094823</v>
      </c>
    </row>
    <row r="332" spans="1:29" x14ac:dyDescent="0.25">
      <c r="A332" s="23">
        <f t="shared" ca="1" si="96"/>
        <v>5.053373586254871</v>
      </c>
      <c r="B332" s="23">
        <f t="shared" ca="1" si="97"/>
        <v>1.5077828124271417</v>
      </c>
      <c r="C332" s="24">
        <f t="shared" ca="1" si="108"/>
        <v>4343.8529846633837</v>
      </c>
      <c r="D332" s="23">
        <f t="shared" ca="1" si="109"/>
        <v>4345.3607674758105</v>
      </c>
      <c r="E332" s="22"/>
      <c r="F332" s="23">
        <f t="shared" ca="1" si="98"/>
        <v>4.3845476853734748</v>
      </c>
      <c r="G332" s="23">
        <f t="shared" ca="1" si="99"/>
        <v>1.9062261106485865</v>
      </c>
      <c r="H332" s="24">
        <f t="shared" ca="1" si="110"/>
        <v>4346.6131681991801</v>
      </c>
      <c r="I332" s="23">
        <f t="shared" ca="1" si="111"/>
        <v>4348.5193943098284</v>
      </c>
      <c r="J332" s="22"/>
      <c r="K332" s="23">
        <f t="shared" ca="1" si="100"/>
        <v>15.054507299370043</v>
      </c>
      <c r="L332" s="23">
        <f t="shared" ca="1" si="101"/>
        <v>4.8199821437588737</v>
      </c>
      <c r="M332" s="24">
        <f t="shared" ca="1" si="112"/>
        <v>3433.2841711889964</v>
      </c>
      <c r="N332" s="23">
        <f t="shared" ca="1" si="113"/>
        <v>3438.1041533327552</v>
      </c>
      <c r="O332" s="22"/>
      <c r="P332" s="23">
        <f t="shared" ca="1" si="102"/>
        <v>3.3707402607287698</v>
      </c>
      <c r="Q332" s="23">
        <f t="shared" ca="1" si="103"/>
        <v>0.57900474515713329</v>
      </c>
      <c r="R332" s="24">
        <f t="shared" ca="1" si="114"/>
        <v>3785.0950626214412</v>
      </c>
      <c r="S332" s="23">
        <f t="shared" ca="1" si="115"/>
        <v>3785.6740673665981</v>
      </c>
      <c r="T332" s="22"/>
      <c r="U332" s="23">
        <f t="shared" ca="1" si="104"/>
        <v>7.3443438378083554</v>
      </c>
      <c r="V332" s="23">
        <f t="shared" ca="1" si="105"/>
        <v>5.0704249177501461</v>
      </c>
      <c r="W332" s="24">
        <f t="shared" ca="1" si="116"/>
        <v>4091.9888691552669</v>
      </c>
      <c r="X332" s="23">
        <f t="shared" ca="1" si="117"/>
        <v>4097.0592940730166</v>
      </c>
      <c r="Z332" s="23">
        <f t="shared" ca="1" si="106"/>
        <v>5.2347846527756943</v>
      </c>
      <c r="AA332" s="23">
        <f t="shared" ca="1" si="107"/>
        <v>7.2260010190474624</v>
      </c>
      <c r="AB332" s="24">
        <f t="shared" ca="1" si="118"/>
        <v>4911.5789463622577</v>
      </c>
      <c r="AC332" s="23">
        <f t="shared" ca="1" si="119"/>
        <v>4918.8049473813053</v>
      </c>
    </row>
    <row r="333" spans="1:29" x14ac:dyDescent="0.25">
      <c r="A333" s="23">
        <f t="shared" ca="1" si="96"/>
        <v>4.6455024368122155E-2</v>
      </c>
      <c r="B333" s="23">
        <f t="shared" ca="1" si="97"/>
        <v>1.6059051203278554</v>
      </c>
      <c r="C333" s="24">
        <f t="shared" ca="1" si="108"/>
        <v>4345.4072225001782</v>
      </c>
      <c r="D333" s="23">
        <f t="shared" ca="1" si="109"/>
        <v>4347.0131276205057</v>
      </c>
      <c r="E333" s="22"/>
      <c r="F333" s="23">
        <f t="shared" ca="1" si="98"/>
        <v>0.15704129841899833</v>
      </c>
      <c r="G333" s="23">
        <f t="shared" ca="1" si="99"/>
        <v>0.35465341620509333</v>
      </c>
      <c r="H333" s="24">
        <f t="shared" ca="1" si="110"/>
        <v>4348.6764356082476</v>
      </c>
      <c r="I333" s="23">
        <f t="shared" ca="1" si="111"/>
        <v>4349.0310890244527</v>
      </c>
      <c r="J333" s="22"/>
      <c r="K333" s="23">
        <f t="shared" ca="1" si="100"/>
        <v>0.11572428907943647</v>
      </c>
      <c r="L333" s="23">
        <f t="shared" ca="1" si="101"/>
        <v>0.15896637337754174</v>
      </c>
      <c r="M333" s="24">
        <f t="shared" ca="1" si="112"/>
        <v>3438.2198776218347</v>
      </c>
      <c r="N333" s="23">
        <f t="shared" ca="1" si="113"/>
        <v>3438.3788439952123</v>
      </c>
      <c r="O333" s="22"/>
      <c r="P333" s="23">
        <f t="shared" ca="1" si="102"/>
        <v>9.0924025227558651</v>
      </c>
      <c r="Q333" s="23">
        <f t="shared" ca="1" si="103"/>
        <v>4.2198190623620828</v>
      </c>
      <c r="R333" s="24">
        <f t="shared" ca="1" si="114"/>
        <v>3794.7664698893541</v>
      </c>
      <c r="S333" s="23">
        <f t="shared" ca="1" si="115"/>
        <v>3798.9862889517162</v>
      </c>
      <c r="T333" s="22"/>
      <c r="U333" s="23">
        <f t="shared" ca="1" si="104"/>
        <v>4.2103887822937338</v>
      </c>
      <c r="V333" s="23">
        <f t="shared" ca="1" si="105"/>
        <v>3.5516481684646997</v>
      </c>
      <c r="W333" s="24">
        <f t="shared" ca="1" si="116"/>
        <v>4101.2696828553107</v>
      </c>
      <c r="X333" s="23">
        <f t="shared" ca="1" si="117"/>
        <v>4104.8213310237752</v>
      </c>
      <c r="Z333" s="23">
        <f t="shared" ca="1" si="106"/>
        <v>9.418271048106396</v>
      </c>
      <c r="AA333" s="23">
        <f t="shared" ca="1" si="107"/>
        <v>1.3283264946228412</v>
      </c>
      <c r="AB333" s="24">
        <f t="shared" ca="1" si="118"/>
        <v>4928.2232184294116</v>
      </c>
      <c r="AC333" s="23">
        <f t="shared" ca="1" si="119"/>
        <v>4929.5515449240347</v>
      </c>
    </row>
    <row r="334" spans="1:29" x14ac:dyDescent="0.25">
      <c r="A334" s="23">
        <f t="shared" ref="A334:A397" ca="1" si="120">((-LN(1-RAND()))/$C$9)</f>
        <v>14.560979928747848</v>
      </c>
      <c r="B334" s="23">
        <f t="shared" ref="B334:B397" ca="1" si="121">((-LN(1-RAND()))/$C$10)</f>
        <v>8.0431320883680755</v>
      </c>
      <c r="C334" s="24">
        <f t="shared" ca="1" si="108"/>
        <v>4361.5741075492533</v>
      </c>
      <c r="D334" s="23">
        <f t="shared" ca="1" si="109"/>
        <v>4369.6172396376214</v>
      </c>
      <c r="E334" s="22"/>
      <c r="F334" s="23">
        <f t="shared" ref="F334:F397" ca="1" si="122">((-LN(1-RAND()))/$H$9)</f>
        <v>2.9288503063578628</v>
      </c>
      <c r="G334" s="23">
        <f t="shared" ref="G334:G397" ca="1" si="123">((-LN(1-RAND()))/$H$10)</f>
        <v>1.1439523761769539</v>
      </c>
      <c r="H334" s="24">
        <f t="shared" ca="1" si="110"/>
        <v>4351.9599393308108</v>
      </c>
      <c r="I334" s="23">
        <f t="shared" ca="1" si="111"/>
        <v>4353.1038917069882</v>
      </c>
      <c r="J334" s="22"/>
      <c r="K334" s="23">
        <f t="shared" ref="K334:K397" ca="1" si="124">((-LN(1-RAND()))/$M$9)</f>
        <v>2.4520112625337227E-2</v>
      </c>
      <c r="L334" s="23">
        <f t="shared" ref="L334:L397" ca="1" si="125">((-LN(1-RAND()))/$M$10)</f>
        <v>1.873953556082735</v>
      </c>
      <c r="M334" s="24">
        <f t="shared" ca="1" si="112"/>
        <v>3438.4033641078377</v>
      </c>
      <c r="N334" s="23">
        <f t="shared" ca="1" si="113"/>
        <v>3440.2773176639203</v>
      </c>
      <c r="O334" s="22"/>
      <c r="P334" s="23">
        <f t="shared" ref="P334:P397" ca="1" si="126">((-LN(1-RAND()))/$R$9)</f>
        <v>0.15766861210162098</v>
      </c>
      <c r="Q334" s="23">
        <f t="shared" ref="Q334:Q397" ca="1" si="127">((-LN(1-RAND()))/$R$10)</f>
        <v>4.4785413901883535</v>
      </c>
      <c r="R334" s="24">
        <f t="shared" ca="1" si="114"/>
        <v>3799.1439575638178</v>
      </c>
      <c r="S334" s="23">
        <f t="shared" ca="1" si="115"/>
        <v>3803.622498954006</v>
      </c>
      <c r="T334" s="22"/>
      <c r="U334" s="23">
        <f t="shared" ref="U334:U397" ca="1" si="128">((-LN(1-RAND()))/$W$9)</f>
        <v>9.5562619710142354</v>
      </c>
      <c r="V334" s="23">
        <f t="shared" ref="V334:V397" ca="1" si="129">((-LN(1-RAND()))/$W$10)</f>
        <v>1.3419927314667273</v>
      </c>
      <c r="W334" s="24">
        <f t="shared" ca="1" si="116"/>
        <v>4114.3775929947897</v>
      </c>
      <c r="X334" s="23">
        <f t="shared" ca="1" si="117"/>
        <v>4115.7195857262568</v>
      </c>
      <c r="Z334" s="23">
        <f t="shared" ref="Z334:Z397" ca="1" si="130">((-LN(1-RAND()))/$AB$9)</f>
        <v>0.62831512403232248</v>
      </c>
      <c r="AA334" s="23">
        <f t="shared" ref="AA334:AA397" ca="1" si="131">((-LN(1-RAND()))/$AB$10)</f>
        <v>6.3673036897695878</v>
      </c>
      <c r="AB334" s="24">
        <f t="shared" ca="1" si="118"/>
        <v>4930.179860048067</v>
      </c>
      <c r="AC334" s="23">
        <f t="shared" ca="1" si="119"/>
        <v>4936.5471637378369</v>
      </c>
    </row>
    <row r="335" spans="1:29" x14ac:dyDescent="0.25">
      <c r="A335" s="23">
        <f t="shared" ca="1" si="120"/>
        <v>4.7162799105514175</v>
      </c>
      <c r="B335" s="23">
        <f t="shared" ca="1" si="121"/>
        <v>1.8002662408366037</v>
      </c>
      <c r="C335" s="24">
        <f t="shared" ref="C335:C398" ca="1" si="132">D334+A335</f>
        <v>4374.3335195481732</v>
      </c>
      <c r="D335" s="23">
        <f t="shared" ref="D335:D398" ca="1" si="133">C335+B335</f>
        <v>4376.1337857890094</v>
      </c>
      <c r="E335" s="22"/>
      <c r="F335" s="23">
        <f t="shared" ca="1" si="122"/>
        <v>4.7097660819312326</v>
      </c>
      <c r="G335" s="23">
        <f t="shared" ca="1" si="123"/>
        <v>2.9767643567417017</v>
      </c>
      <c r="H335" s="24">
        <f t="shared" ref="H335:H398" ca="1" si="134">I334+F335</f>
        <v>4357.813657788919</v>
      </c>
      <c r="I335" s="23">
        <f t="shared" ref="I335:I398" ca="1" si="135">H335+G335</f>
        <v>4360.7904221456611</v>
      </c>
      <c r="J335" s="22"/>
      <c r="K335" s="23">
        <f t="shared" ca="1" si="124"/>
        <v>2.758268783614549</v>
      </c>
      <c r="L335" s="23">
        <f t="shared" ca="1" si="125"/>
        <v>4.0923909582404665</v>
      </c>
      <c r="M335" s="24">
        <f t="shared" ref="M335:M398" ca="1" si="136">N334+K335</f>
        <v>3443.035586447535</v>
      </c>
      <c r="N335" s="23">
        <f t="shared" ref="N335:N398" ca="1" si="137">M335+L335</f>
        <v>3447.1279774057757</v>
      </c>
      <c r="O335" s="22"/>
      <c r="P335" s="23">
        <f t="shared" ca="1" si="126"/>
        <v>1.5996799107255635</v>
      </c>
      <c r="Q335" s="23">
        <f t="shared" ca="1" si="127"/>
        <v>5.6390862831400312</v>
      </c>
      <c r="R335" s="24">
        <f t="shared" ref="R335:R398" ca="1" si="138">S334+P335</f>
        <v>3805.2221788647316</v>
      </c>
      <c r="S335" s="23">
        <f t="shared" ref="S335:S398" ca="1" si="139">R335+Q335</f>
        <v>3810.8612651478716</v>
      </c>
      <c r="T335" s="22"/>
      <c r="U335" s="23">
        <f t="shared" ca="1" si="128"/>
        <v>9.8354632533716835</v>
      </c>
      <c r="V335" s="23">
        <f t="shared" ca="1" si="129"/>
        <v>3.4141840171838025</v>
      </c>
      <c r="W335" s="24">
        <f t="shared" ref="W335:W398" ca="1" si="140">X334+U335</f>
        <v>4125.5550489796287</v>
      </c>
      <c r="X335" s="23">
        <f t="shared" ref="X335:X398" ca="1" si="141">W335+V335</f>
        <v>4128.9692329968129</v>
      </c>
      <c r="Z335" s="23">
        <f t="shared" ca="1" si="130"/>
        <v>6.2690375088221497</v>
      </c>
      <c r="AA335" s="23">
        <f t="shared" ca="1" si="131"/>
        <v>4.7774916729907355</v>
      </c>
      <c r="AB335" s="24">
        <f t="shared" ref="AB335:AB398" ca="1" si="142">AC334+Z335</f>
        <v>4942.8162012466591</v>
      </c>
      <c r="AC335" s="23">
        <f t="shared" ref="AC335:AC398" ca="1" si="143">AB335+AA335</f>
        <v>4947.5936929196496</v>
      </c>
    </row>
    <row r="336" spans="1:29" x14ac:dyDescent="0.25">
      <c r="A336" s="23">
        <f t="shared" ca="1" si="120"/>
        <v>4.9975024496279703</v>
      </c>
      <c r="B336" s="23">
        <f t="shared" ca="1" si="121"/>
        <v>1.8409785226563626</v>
      </c>
      <c r="C336" s="24">
        <f t="shared" ca="1" si="132"/>
        <v>4381.1312882386374</v>
      </c>
      <c r="D336" s="23">
        <f t="shared" ca="1" si="133"/>
        <v>4382.9722667612941</v>
      </c>
      <c r="E336" s="22"/>
      <c r="F336" s="23">
        <f t="shared" ca="1" si="122"/>
        <v>11.368547385130441</v>
      </c>
      <c r="G336" s="23">
        <f t="shared" ca="1" si="123"/>
        <v>0.40900812952569732</v>
      </c>
      <c r="H336" s="24">
        <f t="shared" ca="1" si="134"/>
        <v>4372.1589695307912</v>
      </c>
      <c r="I336" s="23">
        <f t="shared" ca="1" si="135"/>
        <v>4372.5679776603165</v>
      </c>
      <c r="J336" s="22"/>
      <c r="K336" s="23">
        <f t="shared" ca="1" si="124"/>
        <v>16.340990407385274</v>
      </c>
      <c r="L336" s="23">
        <f t="shared" ca="1" si="125"/>
        <v>16.189832407019981</v>
      </c>
      <c r="M336" s="24">
        <f t="shared" ca="1" si="136"/>
        <v>3463.4689678131608</v>
      </c>
      <c r="N336" s="23">
        <f t="shared" ca="1" si="137"/>
        <v>3479.6588002201806</v>
      </c>
      <c r="O336" s="22"/>
      <c r="P336" s="23">
        <f t="shared" ca="1" si="126"/>
        <v>23.206804620769638</v>
      </c>
      <c r="Q336" s="23">
        <f t="shared" ca="1" si="127"/>
        <v>1.3717513859925361</v>
      </c>
      <c r="R336" s="24">
        <f t="shared" ca="1" si="138"/>
        <v>3834.0680697686412</v>
      </c>
      <c r="S336" s="23">
        <f t="shared" ca="1" si="139"/>
        <v>3835.4398211546336</v>
      </c>
      <c r="T336" s="22"/>
      <c r="U336" s="23">
        <f t="shared" ca="1" si="128"/>
        <v>16.018664986913208</v>
      </c>
      <c r="V336" s="23">
        <f t="shared" ca="1" si="129"/>
        <v>15.475935736397179</v>
      </c>
      <c r="W336" s="24">
        <f t="shared" ca="1" si="140"/>
        <v>4144.9878979837258</v>
      </c>
      <c r="X336" s="23">
        <f t="shared" ca="1" si="141"/>
        <v>4160.4638337201231</v>
      </c>
      <c r="Z336" s="23">
        <f t="shared" ca="1" si="130"/>
        <v>4.4177245673108425</v>
      </c>
      <c r="AA336" s="23">
        <f t="shared" ca="1" si="131"/>
        <v>4.4670621027596153</v>
      </c>
      <c r="AB336" s="24">
        <f t="shared" ca="1" si="142"/>
        <v>4952.0114174869605</v>
      </c>
      <c r="AC336" s="23">
        <f t="shared" ca="1" si="143"/>
        <v>4956.4784795897203</v>
      </c>
    </row>
    <row r="337" spans="1:29" x14ac:dyDescent="0.25">
      <c r="A337" s="23">
        <f t="shared" ca="1" si="120"/>
        <v>14.54811218952816</v>
      </c>
      <c r="B337" s="23">
        <f t="shared" ca="1" si="121"/>
        <v>12.628911068633061</v>
      </c>
      <c r="C337" s="24">
        <f t="shared" ca="1" si="132"/>
        <v>4397.5203789508223</v>
      </c>
      <c r="D337" s="23">
        <f t="shared" ca="1" si="133"/>
        <v>4410.1492900194553</v>
      </c>
      <c r="E337" s="22"/>
      <c r="F337" s="23">
        <f t="shared" ca="1" si="122"/>
        <v>4.5214996989605565</v>
      </c>
      <c r="G337" s="23">
        <f t="shared" ca="1" si="123"/>
        <v>7.4874913560826748</v>
      </c>
      <c r="H337" s="24">
        <f t="shared" ca="1" si="134"/>
        <v>4377.0894773592772</v>
      </c>
      <c r="I337" s="23">
        <f t="shared" ca="1" si="135"/>
        <v>4384.5769687153597</v>
      </c>
      <c r="J337" s="22"/>
      <c r="K337" s="23">
        <f t="shared" ca="1" si="124"/>
        <v>0.75387939295560502</v>
      </c>
      <c r="L337" s="23">
        <f t="shared" ca="1" si="125"/>
        <v>0.6961849855308897</v>
      </c>
      <c r="M337" s="24">
        <f t="shared" ca="1" si="136"/>
        <v>3480.4126796131363</v>
      </c>
      <c r="N337" s="23">
        <f t="shared" ca="1" si="137"/>
        <v>3481.1088645986674</v>
      </c>
      <c r="O337" s="22"/>
      <c r="P337" s="23">
        <f t="shared" ca="1" si="126"/>
        <v>4.6884913197263547</v>
      </c>
      <c r="Q337" s="23">
        <f t="shared" ca="1" si="127"/>
        <v>12.681517194575836</v>
      </c>
      <c r="R337" s="24">
        <f t="shared" ca="1" si="138"/>
        <v>3840.12831247436</v>
      </c>
      <c r="S337" s="23">
        <f t="shared" ca="1" si="139"/>
        <v>3852.8098296689359</v>
      </c>
      <c r="T337" s="22"/>
      <c r="U337" s="23">
        <f t="shared" ca="1" si="128"/>
        <v>4.5412011038717219</v>
      </c>
      <c r="V337" s="23">
        <f t="shared" ca="1" si="129"/>
        <v>3.055548453621229</v>
      </c>
      <c r="W337" s="24">
        <f t="shared" ca="1" si="140"/>
        <v>4165.0050348239947</v>
      </c>
      <c r="X337" s="23">
        <f t="shared" ca="1" si="141"/>
        <v>4168.0605832776164</v>
      </c>
      <c r="Z337" s="23">
        <f t="shared" ca="1" si="130"/>
        <v>56.832867096764687</v>
      </c>
      <c r="AA337" s="23">
        <f t="shared" ca="1" si="131"/>
        <v>5.7326111929890446</v>
      </c>
      <c r="AB337" s="24">
        <f t="shared" ca="1" si="142"/>
        <v>5013.3113466864852</v>
      </c>
      <c r="AC337" s="23">
        <f t="shared" ca="1" si="143"/>
        <v>5019.043957879474</v>
      </c>
    </row>
    <row r="338" spans="1:29" x14ac:dyDescent="0.25">
      <c r="A338" s="23">
        <f t="shared" ca="1" si="120"/>
        <v>6.7109351925963976</v>
      </c>
      <c r="B338" s="23">
        <f t="shared" ca="1" si="121"/>
        <v>0.63682839490754728</v>
      </c>
      <c r="C338" s="24">
        <f t="shared" ca="1" si="132"/>
        <v>4416.8602252120518</v>
      </c>
      <c r="D338" s="23">
        <f t="shared" ca="1" si="133"/>
        <v>4417.4970536069595</v>
      </c>
      <c r="E338" s="22"/>
      <c r="F338" s="23">
        <f t="shared" ca="1" si="122"/>
        <v>10.966300769294861</v>
      </c>
      <c r="G338" s="23">
        <f t="shared" ca="1" si="123"/>
        <v>6.4929055222345822</v>
      </c>
      <c r="H338" s="24">
        <f t="shared" ca="1" si="134"/>
        <v>4395.543269484655</v>
      </c>
      <c r="I338" s="23">
        <f t="shared" ca="1" si="135"/>
        <v>4402.0361750068896</v>
      </c>
      <c r="J338" s="22"/>
      <c r="K338" s="23">
        <f t="shared" ca="1" si="124"/>
        <v>14.049230005422961</v>
      </c>
      <c r="L338" s="23">
        <f t="shared" ca="1" si="125"/>
        <v>4.6085063671233977</v>
      </c>
      <c r="M338" s="24">
        <f t="shared" ca="1" si="136"/>
        <v>3495.1580946040904</v>
      </c>
      <c r="N338" s="23">
        <f t="shared" ca="1" si="137"/>
        <v>3499.7666009712138</v>
      </c>
      <c r="O338" s="22"/>
      <c r="P338" s="23">
        <f t="shared" ca="1" si="126"/>
        <v>14.212161383966389</v>
      </c>
      <c r="Q338" s="23">
        <f t="shared" ca="1" si="127"/>
        <v>4.3720500985228377</v>
      </c>
      <c r="R338" s="24">
        <f t="shared" ca="1" si="138"/>
        <v>3867.0219910529022</v>
      </c>
      <c r="S338" s="23">
        <f t="shared" ca="1" si="139"/>
        <v>3871.394041151425</v>
      </c>
      <c r="T338" s="22"/>
      <c r="U338" s="23">
        <f t="shared" ca="1" si="128"/>
        <v>23.338640267135922</v>
      </c>
      <c r="V338" s="23">
        <f t="shared" ca="1" si="129"/>
        <v>1.6896794161463016</v>
      </c>
      <c r="W338" s="24">
        <f t="shared" ca="1" si="140"/>
        <v>4191.3992235447522</v>
      </c>
      <c r="X338" s="23">
        <f t="shared" ca="1" si="141"/>
        <v>4193.0889029608988</v>
      </c>
      <c r="Z338" s="23">
        <f t="shared" ca="1" si="130"/>
        <v>3.8327682708912709</v>
      </c>
      <c r="AA338" s="23">
        <f t="shared" ca="1" si="131"/>
        <v>2.5165235905789154</v>
      </c>
      <c r="AB338" s="24">
        <f t="shared" ca="1" si="142"/>
        <v>5022.8767261503654</v>
      </c>
      <c r="AC338" s="23">
        <f t="shared" ca="1" si="143"/>
        <v>5025.3932497409442</v>
      </c>
    </row>
    <row r="339" spans="1:29" x14ac:dyDescent="0.25">
      <c r="A339" s="23">
        <f t="shared" ca="1" si="120"/>
        <v>18.67713254490981</v>
      </c>
      <c r="B339" s="23">
        <f t="shared" ca="1" si="121"/>
        <v>8.1934980879856383</v>
      </c>
      <c r="C339" s="24">
        <f t="shared" ca="1" si="132"/>
        <v>4436.1741861518694</v>
      </c>
      <c r="D339" s="23">
        <f t="shared" ca="1" si="133"/>
        <v>4444.3676842398554</v>
      </c>
      <c r="E339" s="22"/>
      <c r="F339" s="23">
        <f t="shared" ca="1" si="122"/>
        <v>4.1962792051847799</v>
      </c>
      <c r="G339" s="23">
        <f t="shared" ca="1" si="123"/>
        <v>7.675548052740127</v>
      </c>
      <c r="H339" s="24">
        <f t="shared" ca="1" si="134"/>
        <v>4406.2324542120741</v>
      </c>
      <c r="I339" s="23">
        <f t="shared" ca="1" si="135"/>
        <v>4413.9080022648141</v>
      </c>
      <c r="J339" s="22"/>
      <c r="K339" s="23">
        <f t="shared" ca="1" si="124"/>
        <v>3.3317406254886044</v>
      </c>
      <c r="L339" s="23">
        <f t="shared" ca="1" si="125"/>
        <v>6.5185440048907406</v>
      </c>
      <c r="M339" s="24">
        <f t="shared" ca="1" si="136"/>
        <v>3503.0983415967025</v>
      </c>
      <c r="N339" s="23">
        <f t="shared" ca="1" si="137"/>
        <v>3509.6168856015934</v>
      </c>
      <c r="O339" s="22"/>
      <c r="P339" s="23">
        <f t="shared" ca="1" si="126"/>
        <v>4.5067232841249503</v>
      </c>
      <c r="Q339" s="23">
        <f t="shared" ca="1" si="127"/>
        <v>3.3709266000382523</v>
      </c>
      <c r="R339" s="24">
        <f t="shared" ca="1" si="138"/>
        <v>3875.9007644355497</v>
      </c>
      <c r="S339" s="23">
        <f t="shared" ca="1" si="139"/>
        <v>3879.271691035588</v>
      </c>
      <c r="T339" s="22"/>
      <c r="U339" s="23">
        <f t="shared" ca="1" si="128"/>
        <v>9.3635082858054446</v>
      </c>
      <c r="V339" s="23">
        <f t="shared" ca="1" si="129"/>
        <v>0.75737851537773637</v>
      </c>
      <c r="W339" s="24">
        <f t="shared" ca="1" si="140"/>
        <v>4202.4524112467043</v>
      </c>
      <c r="X339" s="23">
        <f t="shared" ca="1" si="141"/>
        <v>4203.2097897620824</v>
      </c>
      <c r="Z339" s="23">
        <f t="shared" ca="1" si="130"/>
        <v>3.8182071741775667</v>
      </c>
      <c r="AA339" s="23">
        <f t="shared" ca="1" si="131"/>
        <v>0.38171200953399587</v>
      </c>
      <c r="AB339" s="24">
        <f t="shared" ca="1" si="142"/>
        <v>5029.2114569151217</v>
      </c>
      <c r="AC339" s="23">
        <f t="shared" ca="1" si="143"/>
        <v>5029.5931689246554</v>
      </c>
    </row>
    <row r="340" spans="1:29" x14ac:dyDescent="0.25">
      <c r="A340" s="23">
        <f t="shared" ca="1" si="120"/>
        <v>1.1311971580600881</v>
      </c>
      <c r="B340" s="23">
        <f t="shared" ca="1" si="121"/>
        <v>2.5825278802783074</v>
      </c>
      <c r="C340" s="24">
        <f t="shared" ca="1" si="132"/>
        <v>4445.4988813979153</v>
      </c>
      <c r="D340" s="23">
        <f t="shared" ca="1" si="133"/>
        <v>4448.0814092781939</v>
      </c>
      <c r="E340" s="22"/>
      <c r="F340" s="23">
        <f t="shared" ca="1" si="122"/>
        <v>9.7092951652682995</v>
      </c>
      <c r="G340" s="23">
        <f t="shared" ca="1" si="123"/>
        <v>9.0918519886904221</v>
      </c>
      <c r="H340" s="24">
        <f t="shared" ca="1" si="134"/>
        <v>4423.6172974300825</v>
      </c>
      <c r="I340" s="23">
        <f t="shared" ca="1" si="135"/>
        <v>4432.7091494187725</v>
      </c>
      <c r="J340" s="22"/>
      <c r="K340" s="23">
        <f t="shared" ca="1" si="124"/>
        <v>1.1507267882746683</v>
      </c>
      <c r="L340" s="23">
        <f t="shared" ca="1" si="125"/>
        <v>5.3671538759614554</v>
      </c>
      <c r="M340" s="24">
        <f t="shared" ca="1" si="136"/>
        <v>3510.7676123898682</v>
      </c>
      <c r="N340" s="23">
        <f t="shared" ca="1" si="137"/>
        <v>3516.1347662658295</v>
      </c>
      <c r="O340" s="22"/>
      <c r="P340" s="23">
        <f t="shared" ca="1" si="126"/>
        <v>0.28955240586705266</v>
      </c>
      <c r="Q340" s="23">
        <f t="shared" ca="1" si="127"/>
        <v>1.4910029952997201</v>
      </c>
      <c r="R340" s="24">
        <f t="shared" ca="1" si="138"/>
        <v>3879.5612434414552</v>
      </c>
      <c r="S340" s="23">
        <f t="shared" ca="1" si="139"/>
        <v>3881.052246436755</v>
      </c>
      <c r="T340" s="22"/>
      <c r="U340" s="23">
        <f t="shared" ca="1" si="128"/>
        <v>1.8648413719746391</v>
      </c>
      <c r="V340" s="23">
        <f t="shared" ca="1" si="129"/>
        <v>12.076088086609753</v>
      </c>
      <c r="W340" s="24">
        <f t="shared" ca="1" si="140"/>
        <v>4205.0746311340572</v>
      </c>
      <c r="X340" s="23">
        <f t="shared" ca="1" si="141"/>
        <v>4217.1507192206673</v>
      </c>
      <c r="Z340" s="23">
        <f t="shared" ca="1" si="130"/>
        <v>18.442736483003511</v>
      </c>
      <c r="AA340" s="23">
        <f t="shared" ca="1" si="131"/>
        <v>4.5308378820098554</v>
      </c>
      <c r="AB340" s="24">
        <f t="shared" ca="1" si="142"/>
        <v>5048.0359054076589</v>
      </c>
      <c r="AC340" s="23">
        <f t="shared" ca="1" si="143"/>
        <v>5052.5667432896689</v>
      </c>
    </row>
    <row r="341" spans="1:29" x14ac:dyDescent="0.25">
      <c r="A341" s="23">
        <f t="shared" ca="1" si="120"/>
        <v>26.423413090441947</v>
      </c>
      <c r="B341" s="23">
        <f t="shared" ca="1" si="121"/>
        <v>10.346741966340812</v>
      </c>
      <c r="C341" s="24">
        <f t="shared" ca="1" si="132"/>
        <v>4474.5048223686354</v>
      </c>
      <c r="D341" s="23">
        <f t="shared" ca="1" si="133"/>
        <v>4484.8515643349765</v>
      </c>
      <c r="E341" s="22"/>
      <c r="F341" s="23">
        <f t="shared" ca="1" si="122"/>
        <v>5.6544246437509234</v>
      </c>
      <c r="G341" s="23">
        <f t="shared" ca="1" si="123"/>
        <v>3.1575000222246445</v>
      </c>
      <c r="H341" s="24">
        <f t="shared" ca="1" si="134"/>
        <v>4438.3635740625232</v>
      </c>
      <c r="I341" s="23">
        <f t="shared" ca="1" si="135"/>
        <v>4441.5210740847479</v>
      </c>
      <c r="J341" s="22"/>
      <c r="K341" s="23">
        <f t="shared" ca="1" si="124"/>
        <v>8.1080581291142977</v>
      </c>
      <c r="L341" s="23">
        <f t="shared" ca="1" si="125"/>
        <v>12.411266921938104</v>
      </c>
      <c r="M341" s="24">
        <f t="shared" ca="1" si="136"/>
        <v>3524.2428243949439</v>
      </c>
      <c r="N341" s="23">
        <f t="shared" ca="1" si="137"/>
        <v>3536.6540913168819</v>
      </c>
      <c r="O341" s="22"/>
      <c r="P341" s="23">
        <f t="shared" ca="1" si="126"/>
        <v>1.572884450668782</v>
      </c>
      <c r="Q341" s="23">
        <f t="shared" ca="1" si="127"/>
        <v>22.46104536325484</v>
      </c>
      <c r="R341" s="24">
        <f t="shared" ca="1" si="138"/>
        <v>3882.6251308874239</v>
      </c>
      <c r="S341" s="23">
        <f t="shared" ca="1" si="139"/>
        <v>3905.0861762506788</v>
      </c>
      <c r="T341" s="22"/>
      <c r="U341" s="23">
        <f t="shared" ca="1" si="128"/>
        <v>0.8178856314244688</v>
      </c>
      <c r="V341" s="23">
        <f t="shared" ca="1" si="129"/>
        <v>8.0013431853973547</v>
      </c>
      <c r="W341" s="24">
        <f t="shared" ca="1" si="140"/>
        <v>4217.9686048520916</v>
      </c>
      <c r="X341" s="23">
        <f t="shared" ca="1" si="141"/>
        <v>4225.9699480374893</v>
      </c>
      <c r="Z341" s="23">
        <f t="shared" ca="1" si="130"/>
        <v>12.279953234026177</v>
      </c>
      <c r="AA341" s="23">
        <f t="shared" ca="1" si="131"/>
        <v>6.5577097059176651E-2</v>
      </c>
      <c r="AB341" s="24">
        <f t="shared" ca="1" si="142"/>
        <v>5064.8466965236948</v>
      </c>
      <c r="AC341" s="23">
        <f t="shared" ca="1" si="143"/>
        <v>5064.9122736207537</v>
      </c>
    </row>
    <row r="342" spans="1:29" x14ac:dyDescent="0.25">
      <c r="A342" s="23">
        <f t="shared" ca="1" si="120"/>
        <v>2.9234331267057163</v>
      </c>
      <c r="B342" s="23">
        <f t="shared" ca="1" si="121"/>
        <v>3.7242090222911193</v>
      </c>
      <c r="C342" s="24">
        <f t="shared" ca="1" si="132"/>
        <v>4487.7749974616818</v>
      </c>
      <c r="D342" s="23">
        <f t="shared" ca="1" si="133"/>
        <v>4491.4992064839726</v>
      </c>
      <c r="E342" s="22"/>
      <c r="F342" s="23">
        <f t="shared" ca="1" si="122"/>
        <v>4.6871366216342789</v>
      </c>
      <c r="G342" s="23">
        <f t="shared" ca="1" si="123"/>
        <v>7.3400946541899064</v>
      </c>
      <c r="H342" s="24">
        <f t="shared" ca="1" si="134"/>
        <v>4446.2082107063825</v>
      </c>
      <c r="I342" s="23">
        <f t="shared" ca="1" si="135"/>
        <v>4453.5483053605722</v>
      </c>
      <c r="J342" s="22"/>
      <c r="K342" s="23">
        <f t="shared" ca="1" si="124"/>
        <v>24.750619044704422</v>
      </c>
      <c r="L342" s="23">
        <f t="shared" ca="1" si="125"/>
        <v>1.09665876023697</v>
      </c>
      <c r="M342" s="24">
        <f t="shared" ca="1" si="136"/>
        <v>3561.4047103615862</v>
      </c>
      <c r="N342" s="23">
        <f t="shared" ca="1" si="137"/>
        <v>3562.5013691218232</v>
      </c>
      <c r="O342" s="22"/>
      <c r="P342" s="23">
        <f t="shared" ca="1" si="126"/>
        <v>4.2125036573982113</v>
      </c>
      <c r="Q342" s="23">
        <f t="shared" ca="1" si="127"/>
        <v>0.7415737817108804</v>
      </c>
      <c r="R342" s="24">
        <f t="shared" ca="1" si="138"/>
        <v>3909.2986799080772</v>
      </c>
      <c r="S342" s="23">
        <f t="shared" ca="1" si="139"/>
        <v>3910.0402536897882</v>
      </c>
      <c r="T342" s="22"/>
      <c r="U342" s="23">
        <f t="shared" ca="1" si="128"/>
        <v>1.3262972555078363</v>
      </c>
      <c r="V342" s="23">
        <f t="shared" ca="1" si="129"/>
        <v>32.242323452734148</v>
      </c>
      <c r="W342" s="24">
        <f t="shared" ca="1" si="140"/>
        <v>4227.2962452929969</v>
      </c>
      <c r="X342" s="23">
        <f t="shared" ca="1" si="141"/>
        <v>4259.538568745731</v>
      </c>
      <c r="Z342" s="23">
        <f t="shared" ca="1" si="130"/>
        <v>4.4296439487579935</v>
      </c>
      <c r="AA342" s="23">
        <f t="shared" ca="1" si="131"/>
        <v>7.821041117551214E-2</v>
      </c>
      <c r="AB342" s="24">
        <f t="shared" ca="1" si="142"/>
        <v>5069.3419175695117</v>
      </c>
      <c r="AC342" s="23">
        <f t="shared" ca="1" si="143"/>
        <v>5069.4201279806875</v>
      </c>
    </row>
    <row r="343" spans="1:29" x14ac:dyDescent="0.25">
      <c r="A343" s="23">
        <f t="shared" ca="1" si="120"/>
        <v>2.7018702738921361</v>
      </c>
      <c r="B343" s="23">
        <f t="shared" ca="1" si="121"/>
        <v>0.51045184236202201</v>
      </c>
      <c r="C343" s="24">
        <f t="shared" ca="1" si="132"/>
        <v>4494.2010767578649</v>
      </c>
      <c r="D343" s="23">
        <f t="shared" ca="1" si="133"/>
        <v>4494.7115286002272</v>
      </c>
      <c r="E343" s="22"/>
      <c r="F343" s="23">
        <f t="shared" ca="1" si="122"/>
        <v>2.760092362323959</v>
      </c>
      <c r="G343" s="23">
        <f t="shared" ca="1" si="123"/>
        <v>9.3586552648464512</v>
      </c>
      <c r="H343" s="24">
        <f t="shared" ca="1" si="134"/>
        <v>4456.3083977228962</v>
      </c>
      <c r="I343" s="23">
        <f t="shared" ca="1" si="135"/>
        <v>4465.6670529877429</v>
      </c>
      <c r="J343" s="22"/>
      <c r="K343" s="23">
        <f t="shared" ca="1" si="124"/>
        <v>1.1439545602327488</v>
      </c>
      <c r="L343" s="23">
        <f t="shared" ca="1" si="125"/>
        <v>4.8437936591026425</v>
      </c>
      <c r="M343" s="24">
        <f t="shared" ca="1" si="136"/>
        <v>3563.6453236820562</v>
      </c>
      <c r="N343" s="23">
        <f t="shared" ca="1" si="137"/>
        <v>3568.4891173411588</v>
      </c>
      <c r="O343" s="22"/>
      <c r="P343" s="23">
        <f t="shared" ca="1" si="126"/>
        <v>0.7416198615098113</v>
      </c>
      <c r="Q343" s="23">
        <f t="shared" ca="1" si="127"/>
        <v>8.0037264749515025</v>
      </c>
      <c r="R343" s="24">
        <f t="shared" ca="1" si="138"/>
        <v>3910.7818735512978</v>
      </c>
      <c r="S343" s="23">
        <f t="shared" ca="1" si="139"/>
        <v>3918.7856000262495</v>
      </c>
      <c r="T343" s="22"/>
      <c r="U343" s="23">
        <f t="shared" ca="1" si="128"/>
        <v>2.1454876431858816</v>
      </c>
      <c r="V343" s="23">
        <f t="shared" ca="1" si="129"/>
        <v>2.2576748253511254</v>
      </c>
      <c r="W343" s="24">
        <f t="shared" ca="1" si="140"/>
        <v>4261.6840563889173</v>
      </c>
      <c r="X343" s="23">
        <f t="shared" ca="1" si="141"/>
        <v>4263.9417312142687</v>
      </c>
      <c r="Z343" s="23">
        <f t="shared" ca="1" si="130"/>
        <v>24.394720171848942</v>
      </c>
      <c r="AA343" s="23">
        <f t="shared" ca="1" si="131"/>
        <v>7.2759369520085082</v>
      </c>
      <c r="AB343" s="24">
        <f t="shared" ca="1" si="142"/>
        <v>5093.8148481525368</v>
      </c>
      <c r="AC343" s="23">
        <f t="shared" ca="1" si="143"/>
        <v>5101.0907851045449</v>
      </c>
    </row>
    <row r="344" spans="1:29" x14ac:dyDescent="0.25">
      <c r="A344" s="23">
        <f t="shared" ca="1" si="120"/>
        <v>1.4715753911391429</v>
      </c>
      <c r="B344" s="23">
        <f t="shared" ca="1" si="121"/>
        <v>7.466048772736932</v>
      </c>
      <c r="C344" s="24">
        <f t="shared" ca="1" si="132"/>
        <v>4496.1831039913668</v>
      </c>
      <c r="D344" s="23">
        <f t="shared" ca="1" si="133"/>
        <v>4503.6491527641037</v>
      </c>
      <c r="E344" s="22"/>
      <c r="F344" s="23">
        <f t="shared" ca="1" si="122"/>
        <v>12.829376421651988</v>
      </c>
      <c r="G344" s="23">
        <f t="shared" ca="1" si="123"/>
        <v>5.1220155301133703</v>
      </c>
      <c r="H344" s="24">
        <f t="shared" ca="1" si="134"/>
        <v>4478.4964294093952</v>
      </c>
      <c r="I344" s="23">
        <f t="shared" ca="1" si="135"/>
        <v>4483.6184449395087</v>
      </c>
      <c r="J344" s="22"/>
      <c r="K344" s="23">
        <f t="shared" ca="1" si="124"/>
        <v>9.4615040174393403</v>
      </c>
      <c r="L344" s="23">
        <f t="shared" ca="1" si="125"/>
        <v>4.1874904779593969</v>
      </c>
      <c r="M344" s="24">
        <f t="shared" ca="1" si="136"/>
        <v>3577.9506213585983</v>
      </c>
      <c r="N344" s="23">
        <f t="shared" ca="1" si="137"/>
        <v>3582.1381118365575</v>
      </c>
      <c r="O344" s="22"/>
      <c r="P344" s="23">
        <f t="shared" ca="1" si="126"/>
        <v>7.374598817513041</v>
      </c>
      <c r="Q344" s="23">
        <f t="shared" ca="1" si="127"/>
        <v>0.44225422413045606</v>
      </c>
      <c r="R344" s="24">
        <f t="shared" ca="1" si="138"/>
        <v>3926.1601988437624</v>
      </c>
      <c r="S344" s="23">
        <f t="shared" ca="1" si="139"/>
        <v>3926.6024530678928</v>
      </c>
      <c r="T344" s="22"/>
      <c r="U344" s="23">
        <f t="shared" ca="1" si="128"/>
        <v>7.6056233849933168</v>
      </c>
      <c r="V344" s="23">
        <f t="shared" ca="1" si="129"/>
        <v>5.5738277648249017</v>
      </c>
      <c r="W344" s="24">
        <f t="shared" ca="1" si="140"/>
        <v>4271.5473545992618</v>
      </c>
      <c r="X344" s="23">
        <f t="shared" ca="1" si="141"/>
        <v>4277.121182364087</v>
      </c>
      <c r="Z344" s="23">
        <f t="shared" ca="1" si="130"/>
        <v>5.3296029864757806</v>
      </c>
      <c r="AA344" s="23">
        <f t="shared" ca="1" si="131"/>
        <v>5.1032692436119333</v>
      </c>
      <c r="AB344" s="24">
        <f t="shared" ca="1" si="142"/>
        <v>5106.4203880910209</v>
      </c>
      <c r="AC344" s="23">
        <f t="shared" ca="1" si="143"/>
        <v>5111.5236573346328</v>
      </c>
    </row>
    <row r="345" spans="1:29" x14ac:dyDescent="0.25">
      <c r="A345" s="23">
        <f t="shared" ca="1" si="120"/>
        <v>16.2178433400058</v>
      </c>
      <c r="B345" s="23">
        <f t="shared" ca="1" si="121"/>
        <v>4.3996963266901838</v>
      </c>
      <c r="C345" s="24">
        <f t="shared" ca="1" si="132"/>
        <v>4519.8669961041096</v>
      </c>
      <c r="D345" s="23">
        <f t="shared" ca="1" si="133"/>
        <v>4524.2666924307996</v>
      </c>
      <c r="E345" s="22"/>
      <c r="F345" s="23">
        <f t="shared" ca="1" si="122"/>
        <v>9.9614993203715567</v>
      </c>
      <c r="G345" s="23">
        <f t="shared" ca="1" si="123"/>
        <v>0.9089864146043074</v>
      </c>
      <c r="H345" s="24">
        <f t="shared" ca="1" si="134"/>
        <v>4493.57994425988</v>
      </c>
      <c r="I345" s="23">
        <f t="shared" ca="1" si="135"/>
        <v>4494.4889306744844</v>
      </c>
      <c r="J345" s="22"/>
      <c r="K345" s="23">
        <f t="shared" ca="1" si="124"/>
        <v>8.0916040234916942</v>
      </c>
      <c r="L345" s="23">
        <f t="shared" ca="1" si="125"/>
        <v>1.9960288542321518</v>
      </c>
      <c r="M345" s="24">
        <f t="shared" ca="1" si="136"/>
        <v>3590.2297158600491</v>
      </c>
      <c r="N345" s="23">
        <f t="shared" ca="1" si="137"/>
        <v>3592.2257447142811</v>
      </c>
      <c r="O345" s="22"/>
      <c r="P345" s="23">
        <f t="shared" ca="1" si="126"/>
        <v>0.60113019691758751</v>
      </c>
      <c r="Q345" s="23">
        <f t="shared" ca="1" si="127"/>
        <v>11.237915704263473</v>
      </c>
      <c r="R345" s="24">
        <f t="shared" ca="1" si="138"/>
        <v>3927.2035832648103</v>
      </c>
      <c r="S345" s="23">
        <f t="shared" ca="1" si="139"/>
        <v>3938.4414989690736</v>
      </c>
      <c r="T345" s="22"/>
      <c r="U345" s="23">
        <f t="shared" ca="1" si="128"/>
        <v>2.5863963147735922</v>
      </c>
      <c r="V345" s="23">
        <f t="shared" ca="1" si="129"/>
        <v>1.5506425780420592</v>
      </c>
      <c r="W345" s="24">
        <f t="shared" ca="1" si="140"/>
        <v>4279.707578678861</v>
      </c>
      <c r="X345" s="23">
        <f t="shared" ca="1" si="141"/>
        <v>4281.2582212569032</v>
      </c>
      <c r="Z345" s="23">
        <f t="shared" ca="1" si="130"/>
        <v>19.011506126944177</v>
      </c>
      <c r="AA345" s="23">
        <f t="shared" ca="1" si="131"/>
        <v>0.16278301747496782</v>
      </c>
      <c r="AB345" s="24">
        <f t="shared" ca="1" si="142"/>
        <v>5130.5351634615772</v>
      </c>
      <c r="AC345" s="23">
        <f t="shared" ca="1" si="143"/>
        <v>5130.697946479052</v>
      </c>
    </row>
    <row r="346" spans="1:29" x14ac:dyDescent="0.25">
      <c r="A346" s="23">
        <f t="shared" ca="1" si="120"/>
        <v>25.361237769903173</v>
      </c>
      <c r="B346" s="23">
        <f t="shared" ca="1" si="121"/>
        <v>3.5199161999004374</v>
      </c>
      <c r="C346" s="24">
        <f t="shared" ca="1" si="132"/>
        <v>4549.6279302007024</v>
      </c>
      <c r="D346" s="23">
        <f t="shared" ca="1" si="133"/>
        <v>4553.1478464006032</v>
      </c>
      <c r="E346" s="22"/>
      <c r="F346" s="23">
        <f t="shared" ca="1" si="122"/>
        <v>2.9115048720076175</v>
      </c>
      <c r="G346" s="23">
        <f t="shared" ca="1" si="123"/>
        <v>2.4100492253902286</v>
      </c>
      <c r="H346" s="24">
        <f t="shared" ca="1" si="134"/>
        <v>4497.4004355464922</v>
      </c>
      <c r="I346" s="23">
        <f t="shared" ca="1" si="135"/>
        <v>4499.8104847718823</v>
      </c>
      <c r="J346" s="22"/>
      <c r="K346" s="23">
        <f t="shared" ca="1" si="124"/>
        <v>3.4190952299121977</v>
      </c>
      <c r="L346" s="23">
        <f t="shared" ca="1" si="125"/>
        <v>13.597496500305924</v>
      </c>
      <c r="M346" s="24">
        <f t="shared" ca="1" si="136"/>
        <v>3595.6448399441933</v>
      </c>
      <c r="N346" s="23">
        <f t="shared" ca="1" si="137"/>
        <v>3609.2423364444994</v>
      </c>
      <c r="O346" s="22"/>
      <c r="P346" s="23">
        <f t="shared" ca="1" si="126"/>
        <v>2.2315474297611004</v>
      </c>
      <c r="Q346" s="23">
        <f t="shared" ca="1" si="127"/>
        <v>4.8285463377717175</v>
      </c>
      <c r="R346" s="24">
        <f t="shared" ca="1" si="138"/>
        <v>3940.6730463988347</v>
      </c>
      <c r="S346" s="23">
        <f t="shared" ca="1" si="139"/>
        <v>3945.5015927366062</v>
      </c>
      <c r="T346" s="22"/>
      <c r="U346" s="23">
        <f t="shared" ca="1" si="128"/>
        <v>3.0996407957323884</v>
      </c>
      <c r="V346" s="23">
        <f t="shared" ca="1" si="129"/>
        <v>0.94873602871791751</v>
      </c>
      <c r="W346" s="24">
        <f t="shared" ca="1" si="140"/>
        <v>4284.3578620526359</v>
      </c>
      <c r="X346" s="23">
        <f t="shared" ca="1" si="141"/>
        <v>4285.3065980813535</v>
      </c>
      <c r="Z346" s="23">
        <f t="shared" ca="1" si="130"/>
        <v>10.424939643885935</v>
      </c>
      <c r="AA346" s="23">
        <f t="shared" ca="1" si="131"/>
        <v>10.288177229738645</v>
      </c>
      <c r="AB346" s="24">
        <f t="shared" ca="1" si="142"/>
        <v>5141.1228861229383</v>
      </c>
      <c r="AC346" s="23">
        <f t="shared" ca="1" si="143"/>
        <v>5151.411063352677</v>
      </c>
    </row>
    <row r="347" spans="1:29" x14ac:dyDescent="0.25">
      <c r="A347" s="23">
        <f t="shared" ca="1" si="120"/>
        <v>11.549404486133096</v>
      </c>
      <c r="B347" s="23">
        <f t="shared" ca="1" si="121"/>
        <v>6.9397144721783557E-2</v>
      </c>
      <c r="C347" s="24">
        <f t="shared" ca="1" si="132"/>
        <v>4564.6972508867366</v>
      </c>
      <c r="D347" s="23">
        <f t="shared" ca="1" si="133"/>
        <v>4564.7666480314583</v>
      </c>
      <c r="E347" s="22"/>
      <c r="F347" s="23">
        <f t="shared" ca="1" si="122"/>
        <v>10.898271410705052</v>
      </c>
      <c r="G347" s="23">
        <f t="shared" ca="1" si="123"/>
        <v>0.55936592540690189</v>
      </c>
      <c r="H347" s="24">
        <f t="shared" ca="1" si="134"/>
        <v>4510.7087561825874</v>
      </c>
      <c r="I347" s="23">
        <f t="shared" ca="1" si="135"/>
        <v>4511.2681221079947</v>
      </c>
      <c r="J347" s="22"/>
      <c r="K347" s="23">
        <f t="shared" ca="1" si="124"/>
        <v>1.0640738908665224</v>
      </c>
      <c r="L347" s="23">
        <f t="shared" ca="1" si="125"/>
        <v>1.9670658778740662</v>
      </c>
      <c r="M347" s="24">
        <f t="shared" ca="1" si="136"/>
        <v>3610.3064103353659</v>
      </c>
      <c r="N347" s="23">
        <f t="shared" ca="1" si="137"/>
        <v>3612.27347621324</v>
      </c>
      <c r="O347" s="22"/>
      <c r="P347" s="23">
        <f t="shared" ca="1" si="126"/>
        <v>2.1080758133704864</v>
      </c>
      <c r="Q347" s="23">
        <f t="shared" ca="1" si="127"/>
        <v>3.2959375607902297</v>
      </c>
      <c r="R347" s="24">
        <f t="shared" ca="1" si="138"/>
        <v>3947.6096685499765</v>
      </c>
      <c r="S347" s="23">
        <f t="shared" ca="1" si="139"/>
        <v>3950.9056061107667</v>
      </c>
      <c r="T347" s="22"/>
      <c r="U347" s="23">
        <f t="shared" ca="1" si="128"/>
        <v>27.820744286509019</v>
      </c>
      <c r="V347" s="23">
        <f t="shared" ca="1" si="129"/>
        <v>2.8980044263856621</v>
      </c>
      <c r="W347" s="24">
        <f t="shared" ca="1" si="140"/>
        <v>4313.1273423678622</v>
      </c>
      <c r="X347" s="23">
        <f t="shared" ca="1" si="141"/>
        <v>4316.0253467942475</v>
      </c>
      <c r="Z347" s="23">
        <f t="shared" ca="1" si="130"/>
        <v>16.978122058383867</v>
      </c>
      <c r="AA347" s="23">
        <f t="shared" ca="1" si="131"/>
        <v>12.740276198989656</v>
      </c>
      <c r="AB347" s="24">
        <f t="shared" ca="1" si="142"/>
        <v>5168.3891854110607</v>
      </c>
      <c r="AC347" s="23">
        <f t="shared" ca="1" si="143"/>
        <v>5181.1294616100504</v>
      </c>
    </row>
    <row r="348" spans="1:29" x14ac:dyDescent="0.25">
      <c r="A348" s="23">
        <f t="shared" ca="1" si="120"/>
        <v>4.8081424612730688</v>
      </c>
      <c r="B348" s="23">
        <f t="shared" ca="1" si="121"/>
        <v>0.82163302676304795</v>
      </c>
      <c r="C348" s="24">
        <f t="shared" ca="1" si="132"/>
        <v>4569.5747904927312</v>
      </c>
      <c r="D348" s="23">
        <f t="shared" ca="1" si="133"/>
        <v>4570.3964235194944</v>
      </c>
      <c r="E348" s="22"/>
      <c r="F348" s="23">
        <f t="shared" ca="1" si="122"/>
        <v>2.1971264973294553</v>
      </c>
      <c r="G348" s="23">
        <f t="shared" ca="1" si="123"/>
        <v>3.1510396832478538</v>
      </c>
      <c r="H348" s="24">
        <f t="shared" ca="1" si="134"/>
        <v>4513.4652486053237</v>
      </c>
      <c r="I348" s="23">
        <f t="shared" ca="1" si="135"/>
        <v>4516.6162882885719</v>
      </c>
      <c r="J348" s="22"/>
      <c r="K348" s="23">
        <f t="shared" ca="1" si="124"/>
        <v>2.2630049987925296</v>
      </c>
      <c r="L348" s="23">
        <f t="shared" ca="1" si="125"/>
        <v>1.442011701249245</v>
      </c>
      <c r="M348" s="24">
        <f t="shared" ca="1" si="136"/>
        <v>3614.5364812120324</v>
      </c>
      <c r="N348" s="23">
        <f t="shared" ca="1" si="137"/>
        <v>3615.9784929132816</v>
      </c>
      <c r="O348" s="22"/>
      <c r="P348" s="23">
        <f t="shared" ca="1" si="126"/>
        <v>3.8451688344233443</v>
      </c>
      <c r="Q348" s="23">
        <f t="shared" ca="1" si="127"/>
        <v>2.8177832428214851</v>
      </c>
      <c r="R348" s="24">
        <f t="shared" ca="1" si="138"/>
        <v>3954.7507749451902</v>
      </c>
      <c r="S348" s="23">
        <f t="shared" ca="1" si="139"/>
        <v>3957.5685581880116</v>
      </c>
      <c r="T348" s="22"/>
      <c r="U348" s="23">
        <f t="shared" ca="1" si="128"/>
        <v>16.047158094253327</v>
      </c>
      <c r="V348" s="23">
        <f t="shared" ca="1" si="129"/>
        <v>1.2101377517527026</v>
      </c>
      <c r="W348" s="24">
        <f t="shared" ca="1" si="140"/>
        <v>4332.0725048885006</v>
      </c>
      <c r="X348" s="23">
        <f t="shared" ca="1" si="141"/>
        <v>4333.2826426402535</v>
      </c>
      <c r="Z348" s="23">
        <f t="shared" ca="1" si="130"/>
        <v>6.7505733783892712</v>
      </c>
      <c r="AA348" s="23">
        <f t="shared" ca="1" si="131"/>
        <v>3.846618857904553</v>
      </c>
      <c r="AB348" s="24">
        <f t="shared" ca="1" si="142"/>
        <v>5187.8800349884395</v>
      </c>
      <c r="AC348" s="23">
        <f t="shared" ca="1" si="143"/>
        <v>5191.7266538463437</v>
      </c>
    </row>
    <row r="349" spans="1:29" x14ac:dyDescent="0.25">
      <c r="A349" s="23">
        <f t="shared" ca="1" si="120"/>
        <v>12.361134928631548</v>
      </c>
      <c r="B349" s="23">
        <f t="shared" ca="1" si="121"/>
        <v>8.3455172050472051</v>
      </c>
      <c r="C349" s="24">
        <f t="shared" ca="1" si="132"/>
        <v>4582.7575584481256</v>
      </c>
      <c r="D349" s="23">
        <f t="shared" ca="1" si="133"/>
        <v>4591.1030756531727</v>
      </c>
      <c r="E349" s="22"/>
      <c r="F349" s="23">
        <f t="shared" ca="1" si="122"/>
        <v>5.7948590764081205</v>
      </c>
      <c r="G349" s="23">
        <f t="shared" ca="1" si="123"/>
        <v>3.5055418867476202</v>
      </c>
      <c r="H349" s="24">
        <f t="shared" ca="1" si="134"/>
        <v>4522.41114736498</v>
      </c>
      <c r="I349" s="23">
        <f t="shared" ca="1" si="135"/>
        <v>4525.9166892517278</v>
      </c>
      <c r="J349" s="22"/>
      <c r="K349" s="23">
        <f t="shared" ca="1" si="124"/>
        <v>7.266645640914402</v>
      </c>
      <c r="L349" s="23">
        <f t="shared" ca="1" si="125"/>
        <v>0.54945613736139076</v>
      </c>
      <c r="M349" s="24">
        <f t="shared" ca="1" si="136"/>
        <v>3623.2451385541958</v>
      </c>
      <c r="N349" s="23">
        <f t="shared" ca="1" si="137"/>
        <v>3623.794594691557</v>
      </c>
      <c r="O349" s="22"/>
      <c r="P349" s="23">
        <f t="shared" ca="1" si="126"/>
        <v>1.5510777031558394</v>
      </c>
      <c r="Q349" s="23">
        <f t="shared" ca="1" si="127"/>
        <v>12.835668023914808</v>
      </c>
      <c r="R349" s="24">
        <f t="shared" ca="1" si="138"/>
        <v>3959.1196358911675</v>
      </c>
      <c r="S349" s="23">
        <f t="shared" ca="1" si="139"/>
        <v>3971.9553039150824</v>
      </c>
      <c r="T349" s="22"/>
      <c r="U349" s="23">
        <f t="shared" ca="1" si="128"/>
        <v>3.8522820507281117</v>
      </c>
      <c r="V349" s="23">
        <f t="shared" ca="1" si="129"/>
        <v>2.205292667666146</v>
      </c>
      <c r="W349" s="24">
        <f t="shared" ca="1" si="140"/>
        <v>4337.1349246909813</v>
      </c>
      <c r="X349" s="23">
        <f t="shared" ca="1" si="141"/>
        <v>4339.3402173586474</v>
      </c>
      <c r="Z349" s="23">
        <f t="shared" ca="1" si="130"/>
        <v>26.619992215225231</v>
      </c>
      <c r="AA349" s="23">
        <f t="shared" ca="1" si="131"/>
        <v>7.6915975933796297</v>
      </c>
      <c r="AB349" s="24">
        <f t="shared" ca="1" si="142"/>
        <v>5218.3466460615691</v>
      </c>
      <c r="AC349" s="23">
        <f t="shared" ca="1" si="143"/>
        <v>5226.0382436549489</v>
      </c>
    </row>
    <row r="350" spans="1:29" x14ac:dyDescent="0.25">
      <c r="A350" s="23">
        <f t="shared" ca="1" si="120"/>
        <v>2.6901437300388324</v>
      </c>
      <c r="B350" s="23">
        <f t="shared" ca="1" si="121"/>
        <v>9.5207861018899944</v>
      </c>
      <c r="C350" s="24">
        <f t="shared" ca="1" si="132"/>
        <v>4593.7932193832112</v>
      </c>
      <c r="D350" s="23">
        <f t="shared" ca="1" si="133"/>
        <v>4603.314005485101</v>
      </c>
      <c r="E350" s="22"/>
      <c r="F350" s="23">
        <f t="shared" ca="1" si="122"/>
        <v>0.14555371256287775</v>
      </c>
      <c r="G350" s="23">
        <f t="shared" ca="1" si="123"/>
        <v>0.38175846472708347</v>
      </c>
      <c r="H350" s="24">
        <f t="shared" ca="1" si="134"/>
        <v>4526.0622429642908</v>
      </c>
      <c r="I350" s="23">
        <f t="shared" ca="1" si="135"/>
        <v>4526.4440014290176</v>
      </c>
      <c r="J350" s="22"/>
      <c r="K350" s="23">
        <f t="shared" ca="1" si="124"/>
        <v>0.24262624748930783</v>
      </c>
      <c r="L350" s="23">
        <f t="shared" ca="1" si="125"/>
        <v>8.3142844716210238</v>
      </c>
      <c r="M350" s="24">
        <f t="shared" ca="1" si="136"/>
        <v>3624.0372209390462</v>
      </c>
      <c r="N350" s="23">
        <f t="shared" ca="1" si="137"/>
        <v>3632.3515054106674</v>
      </c>
      <c r="O350" s="22"/>
      <c r="P350" s="23">
        <f t="shared" ca="1" si="126"/>
        <v>3.6546143966814588</v>
      </c>
      <c r="Q350" s="23">
        <f t="shared" ca="1" si="127"/>
        <v>16.956310162348331</v>
      </c>
      <c r="R350" s="24">
        <f t="shared" ca="1" si="138"/>
        <v>3975.609918311764</v>
      </c>
      <c r="S350" s="23">
        <f t="shared" ca="1" si="139"/>
        <v>3992.5662284741124</v>
      </c>
      <c r="T350" s="22"/>
      <c r="U350" s="23">
        <f t="shared" ca="1" si="128"/>
        <v>11.404815117380434</v>
      </c>
      <c r="V350" s="23">
        <f t="shared" ca="1" si="129"/>
        <v>2.2601047488031036</v>
      </c>
      <c r="W350" s="24">
        <f t="shared" ca="1" si="140"/>
        <v>4350.7450324760275</v>
      </c>
      <c r="X350" s="23">
        <f t="shared" ca="1" si="141"/>
        <v>4353.0051372248308</v>
      </c>
      <c r="Z350" s="23">
        <f t="shared" ca="1" si="130"/>
        <v>9.284485420715809</v>
      </c>
      <c r="AA350" s="23">
        <f t="shared" ca="1" si="131"/>
        <v>2.5820064296389327</v>
      </c>
      <c r="AB350" s="24">
        <f t="shared" ca="1" si="142"/>
        <v>5235.3227290756649</v>
      </c>
      <c r="AC350" s="23">
        <f t="shared" ca="1" si="143"/>
        <v>5237.9047355053035</v>
      </c>
    </row>
    <row r="351" spans="1:29" x14ac:dyDescent="0.25">
      <c r="A351" s="23">
        <f t="shared" ca="1" si="120"/>
        <v>7.1604352922632675</v>
      </c>
      <c r="B351" s="23">
        <f t="shared" ca="1" si="121"/>
        <v>1.7790878912985906</v>
      </c>
      <c r="C351" s="24">
        <f t="shared" ca="1" si="132"/>
        <v>4610.4744407773642</v>
      </c>
      <c r="D351" s="23">
        <f t="shared" ca="1" si="133"/>
        <v>4612.2535286686625</v>
      </c>
      <c r="E351" s="22"/>
      <c r="F351" s="23">
        <f t="shared" ca="1" si="122"/>
        <v>0.32458802134963211</v>
      </c>
      <c r="G351" s="23">
        <f t="shared" ca="1" si="123"/>
        <v>3.7063378979454162</v>
      </c>
      <c r="H351" s="24">
        <f t="shared" ca="1" si="134"/>
        <v>4526.7685894503675</v>
      </c>
      <c r="I351" s="23">
        <f t="shared" ca="1" si="135"/>
        <v>4530.474927348313</v>
      </c>
      <c r="J351" s="22"/>
      <c r="K351" s="23">
        <f t="shared" ca="1" si="124"/>
        <v>13.272437844905323</v>
      </c>
      <c r="L351" s="23">
        <f t="shared" ca="1" si="125"/>
        <v>6.1897697078333973</v>
      </c>
      <c r="M351" s="24">
        <f t="shared" ca="1" si="136"/>
        <v>3645.6239432555726</v>
      </c>
      <c r="N351" s="23">
        <f t="shared" ca="1" si="137"/>
        <v>3651.813712963406</v>
      </c>
      <c r="O351" s="22"/>
      <c r="P351" s="23">
        <f t="shared" ca="1" si="126"/>
        <v>1.1418087195843425</v>
      </c>
      <c r="Q351" s="23">
        <f t="shared" ca="1" si="127"/>
        <v>4.1890406541604124</v>
      </c>
      <c r="R351" s="24">
        <f t="shared" ca="1" si="138"/>
        <v>3993.7080371936968</v>
      </c>
      <c r="S351" s="23">
        <f t="shared" ca="1" si="139"/>
        <v>3997.8970778478574</v>
      </c>
      <c r="T351" s="22"/>
      <c r="U351" s="23">
        <f t="shared" ca="1" si="128"/>
        <v>4.7042644666062063</v>
      </c>
      <c r="V351" s="23">
        <f t="shared" ca="1" si="129"/>
        <v>4.0584387490532041</v>
      </c>
      <c r="W351" s="24">
        <f t="shared" ca="1" si="140"/>
        <v>4357.7094016914371</v>
      </c>
      <c r="X351" s="23">
        <f t="shared" ca="1" si="141"/>
        <v>4361.7678404404905</v>
      </c>
      <c r="Z351" s="23">
        <f t="shared" ca="1" si="130"/>
        <v>29.805677689287734</v>
      </c>
      <c r="AA351" s="23">
        <f t="shared" ca="1" si="131"/>
        <v>0.79226942840194281</v>
      </c>
      <c r="AB351" s="24">
        <f t="shared" ca="1" si="142"/>
        <v>5267.7104131945916</v>
      </c>
      <c r="AC351" s="23">
        <f t="shared" ca="1" si="143"/>
        <v>5268.5026826229932</v>
      </c>
    </row>
    <row r="352" spans="1:29" x14ac:dyDescent="0.25">
      <c r="A352" s="23">
        <f t="shared" ca="1" si="120"/>
        <v>1.9185382828951059</v>
      </c>
      <c r="B352" s="23">
        <f t="shared" ca="1" si="121"/>
        <v>7.7806355064111576</v>
      </c>
      <c r="C352" s="24">
        <f t="shared" ca="1" si="132"/>
        <v>4614.172066951558</v>
      </c>
      <c r="D352" s="23">
        <f t="shared" ca="1" si="133"/>
        <v>4621.9527024579693</v>
      </c>
      <c r="E352" s="22"/>
      <c r="F352" s="23">
        <f t="shared" ca="1" si="122"/>
        <v>6.6032654866607725</v>
      </c>
      <c r="G352" s="23">
        <f t="shared" ca="1" si="123"/>
        <v>5.3852467415159007</v>
      </c>
      <c r="H352" s="24">
        <f t="shared" ca="1" si="134"/>
        <v>4537.0781928349734</v>
      </c>
      <c r="I352" s="23">
        <f t="shared" ca="1" si="135"/>
        <v>4542.4634395764897</v>
      </c>
      <c r="J352" s="22"/>
      <c r="K352" s="23">
        <f t="shared" ca="1" si="124"/>
        <v>0.33659527551924245</v>
      </c>
      <c r="L352" s="23">
        <f t="shared" ca="1" si="125"/>
        <v>8.4609228803004211</v>
      </c>
      <c r="M352" s="24">
        <f t="shared" ca="1" si="136"/>
        <v>3652.1503082389254</v>
      </c>
      <c r="N352" s="23">
        <f t="shared" ca="1" si="137"/>
        <v>3660.611231119226</v>
      </c>
      <c r="O352" s="22"/>
      <c r="P352" s="23">
        <f t="shared" ca="1" si="126"/>
        <v>4.3154184591398153</v>
      </c>
      <c r="Q352" s="23">
        <f t="shared" ca="1" si="127"/>
        <v>2.3840365544175155</v>
      </c>
      <c r="R352" s="24">
        <f t="shared" ca="1" si="138"/>
        <v>4002.2124963069973</v>
      </c>
      <c r="S352" s="23">
        <f t="shared" ca="1" si="139"/>
        <v>4004.5965328614147</v>
      </c>
      <c r="T352" s="22"/>
      <c r="U352" s="23">
        <f t="shared" ca="1" si="128"/>
        <v>8.4996833671012464</v>
      </c>
      <c r="V352" s="23">
        <f t="shared" ca="1" si="129"/>
        <v>2.3946123794960852</v>
      </c>
      <c r="W352" s="24">
        <f t="shared" ca="1" si="140"/>
        <v>4370.2675238075917</v>
      </c>
      <c r="X352" s="23">
        <f t="shared" ca="1" si="141"/>
        <v>4372.6621361870875</v>
      </c>
      <c r="Z352" s="23">
        <f t="shared" ca="1" si="130"/>
        <v>9.4458201064690108</v>
      </c>
      <c r="AA352" s="23">
        <f t="shared" ca="1" si="131"/>
        <v>1.8645023766724993</v>
      </c>
      <c r="AB352" s="24">
        <f t="shared" ca="1" si="142"/>
        <v>5277.9485027294622</v>
      </c>
      <c r="AC352" s="23">
        <f t="shared" ca="1" si="143"/>
        <v>5279.8130051061344</v>
      </c>
    </row>
    <row r="353" spans="1:29" x14ac:dyDescent="0.25">
      <c r="A353" s="23">
        <f t="shared" ca="1" si="120"/>
        <v>13.448078647171513</v>
      </c>
      <c r="B353" s="23">
        <f t="shared" ca="1" si="121"/>
        <v>2.7415288807371474</v>
      </c>
      <c r="C353" s="24">
        <f t="shared" ca="1" si="132"/>
        <v>4635.4007811051406</v>
      </c>
      <c r="D353" s="23">
        <f t="shared" ca="1" si="133"/>
        <v>4638.1423099858775</v>
      </c>
      <c r="E353" s="22"/>
      <c r="F353" s="23">
        <f t="shared" ca="1" si="122"/>
        <v>0.13161256091392903</v>
      </c>
      <c r="G353" s="23">
        <f t="shared" ca="1" si="123"/>
        <v>0.73111326308351421</v>
      </c>
      <c r="H353" s="24">
        <f t="shared" ca="1" si="134"/>
        <v>4542.5950521374034</v>
      </c>
      <c r="I353" s="23">
        <f t="shared" ca="1" si="135"/>
        <v>4543.3261654004873</v>
      </c>
      <c r="J353" s="22"/>
      <c r="K353" s="23">
        <f t="shared" ca="1" si="124"/>
        <v>0.64353504708305376</v>
      </c>
      <c r="L353" s="23">
        <f t="shared" ca="1" si="125"/>
        <v>6.2051436575348431</v>
      </c>
      <c r="M353" s="24">
        <f t="shared" ca="1" si="136"/>
        <v>3661.2547661663089</v>
      </c>
      <c r="N353" s="23">
        <f t="shared" ca="1" si="137"/>
        <v>3667.4599098238436</v>
      </c>
      <c r="O353" s="22"/>
      <c r="P353" s="23">
        <f t="shared" ca="1" si="126"/>
        <v>18.698137575242512</v>
      </c>
      <c r="Q353" s="23">
        <f t="shared" ca="1" si="127"/>
        <v>2.6636205515221314</v>
      </c>
      <c r="R353" s="24">
        <f t="shared" ca="1" si="138"/>
        <v>4023.2946704366573</v>
      </c>
      <c r="S353" s="23">
        <f t="shared" ca="1" si="139"/>
        <v>4025.9582909881792</v>
      </c>
      <c r="T353" s="22"/>
      <c r="U353" s="23">
        <f t="shared" ca="1" si="128"/>
        <v>4.4545240864605375</v>
      </c>
      <c r="V353" s="23">
        <f t="shared" ca="1" si="129"/>
        <v>1.5910342392095358</v>
      </c>
      <c r="W353" s="24">
        <f t="shared" ca="1" si="140"/>
        <v>4377.1166602735484</v>
      </c>
      <c r="X353" s="23">
        <f t="shared" ca="1" si="141"/>
        <v>4378.7076945127583</v>
      </c>
      <c r="Z353" s="23">
        <f t="shared" ca="1" si="130"/>
        <v>7.3475838668705586</v>
      </c>
      <c r="AA353" s="23">
        <f t="shared" ca="1" si="131"/>
        <v>1.9630937992891977</v>
      </c>
      <c r="AB353" s="24">
        <f t="shared" ca="1" si="142"/>
        <v>5287.1605889730054</v>
      </c>
      <c r="AC353" s="23">
        <f t="shared" ca="1" si="143"/>
        <v>5289.1236827722942</v>
      </c>
    </row>
    <row r="354" spans="1:29" x14ac:dyDescent="0.25">
      <c r="A354" s="23">
        <f t="shared" ca="1" si="120"/>
        <v>0.49056621097974262</v>
      </c>
      <c r="B354" s="23">
        <f t="shared" ca="1" si="121"/>
        <v>1.1307112807142017</v>
      </c>
      <c r="C354" s="24">
        <f t="shared" ca="1" si="132"/>
        <v>4638.6328761968571</v>
      </c>
      <c r="D354" s="23">
        <f t="shared" ca="1" si="133"/>
        <v>4639.7635874775715</v>
      </c>
      <c r="E354" s="22"/>
      <c r="F354" s="23">
        <f t="shared" ca="1" si="122"/>
        <v>2.2943393902325082E-2</v>
      </c>
      <c r="G354" s="23">
        <f t="shared" ca="1" si="123"/>
        <v>2.7990936024031692</v>
      </c>
      <c r="H354" s="24">
        <f t="shared" ca="1" si="134"/>
        <v>4543.3491087943894</v>
      </c>
      <c r="I354" s="23">
        <f t="shared" ca="1" si="135"/>
        <v>4546.1482023967928</v>
      </c>
      <c r="J354" s="22"/>
      <c r="K354" s="23">
        <f t="shared" ca="1" si="124"/>
        <v>1.0659599345460287</v>
      </c>
      <c r="L354" s="23">
        <f t="shared" ca="1" si="125"/>
        <v>8.1746295291156841</v>
      </c>
      <c r="M354" s="24">
        <f t="shared" ca="1" si="136"/>
        <v>3668.5258697583895</v>
      </c>
      <c r="N354" s="23">
        <f t="shared" ca="1" si="137"/>
        <v>3676.700499287505</v>
      </c>
      <c r="O354" s="22"/>
      <c r="P354" s="23">
        <f t="shared" ca="1" si="126"/>
        <v>11.147646556304531</v>
      </c>
      <c r="Q354" s="23">
        <f t="shared" ca="1" si="127"/>
        <v>2.8579370897595004</v>
      </c>
      <c r="R354" s="24">
        <f t="shared" ca="1" si="138"/>
        <v>4037.1059375444838</v>
      </c>
      <c r="S354" s="23">
        <f t="shared" ca="1" si="139"/>
        <v>4039.9638746342434</v>
      </c>
      <c r="T354" s="22"/>
      <c r="U354" s="23">
        <f t="shared" ca="1" si="128"/>
        <v>6.7850785120122987</v>
      </c>
      <c r="V354" s="23">
        <f t="shared" ca="1" si="129"/>
        <v>4.3282628270521908</v>
      </c>
      <c r="W354" s="24">
        <f t="shared" ca="1" si="140"/>
        <v>4385.4927730247709</v>
      </c>
      <c r="X354" s="23">
        <f t="shared" ca="1" si="141"/>
        <v>4389.8210358518236</v>
      </c>
      <c r="Z354" s="23">
        <f t="shared" ca="1" si="130"/>
        <v>1.485766439157356</v>
      </c>
      <c r="AA354" s="23">
        <f t="shared" ca="1" si="131"/>
        <v>2.3166095961842528</v>
      </c>
      <c r="AB354" s="24">
        <f t="shared" ca="1" si="142"/>
        <v>5290.6094492114516</v>
      </c>
      <c r="AC354" s="23">
        <f t="shared" ca="1" si="143"/>
        <v>5292.9260588076359</v>
      </c>
    </row>
    <row r="355" spans="1:29" x14ac:dyDescent="0.25">
      <c r="A355" s="23">
        <f t="shared" ca="1" si="120"/>
        <v>0.38562345767763728</v>
      </c>
      <c r="B355" s="23">
        <f t="shared" ca="1" si="121"/>
        <v>3.592631768890156E-2</v>
      </c>
      <c r="C355" s="24">
        <f t="shared" ca="1" si="132"/>
        <v>4640.1492109352494</v>
      </c>
      <c r="D355" s="23">
        <f t="shared" ca="1" si="133"/>
        <v>4640.1851372529381</v>
      </c>
      <c r="E355" s="22"/>
      <c r="F355" s="23">
        <f t="shared" ca="1" si="122"/>
        <v>28.991807413603158</v>
      </c>
      <c r="G355" s="23">
        <f t="shared" ca="1" si="123"/>
        <v>2.962767581288217</v>
      </c>
      <c r="H355" s="24">
        <f t="shared" ca="1" si="134"/>
        <v>4575.1400098103959</v>
      </c>
      <c r="I355" s="23">
        <f t="shared" ca="1" si="135"/>
        <v>4578.102777391684</v>
      </c>
      <c r="J355" s="22"/>
      <c r="K355" s="23">
        <f t="shared" ca="1" si="124"/>
        <v>3.8252886378066973</v>
      </c>
      <c r="L355" s="23">
        <f t="shared" ca="1" si="125"/>
        <v>1.7010496352637248</v>
      </c>
      <c r="M355" s="24">
        <f t="shared" ca="1" si="136"/>
        <v>3680.5257879253118</v>
      </c>
      <c r="N355" s="23">
        <f t="shared" ca="1" si="137"/>
        <v>3682.2268375605754</v>
      </c>
      <c r="O355" s="22"/>
      <c r="P355" s="23">
        <f t="shared" ca="1" si="126"/>
        <v>1.1652285882694742</v>
      </c>
      <c r="Q355" s="23">
        <f t="shared" ca="1" si="127"/>
        <v>3.6092868096908939</v>
      </c>
      <c r="R355" s="24">
        <f t="shared" ca="1" si="138"/>
        <v>4041.1291032225131</v>
      </c>
      <c r="S355" s="23">
        <f t="shared" ca="1" si="139"/>
        <v>4044.7383900322038</v>
      </c>
      <c r="T355" s="22"/>
      <c r="U355" s="23">
        <f t="shared" ca="1" si="128"/>
        <v>0.3219079699940422</v>
      </c>
      <c r="V355" s="23">
        <f t="shared" ca="1" si="129"/>
        <v>5.1043013485892619</v>
      </c>
      <c r="W355" s="24">
        <f t="shared" ca="1" si="140"/>
        <v>4390.1429438218174</v>
      </c>
      <c r="X355" s="23">
        <f t="shared" ca="1" si="141"/>
        <v>4395.247245170407</v>
      </c>
      <c r="Z355" s="23">
        <f t="shared" ca="1" si="130"/>
        <v>0.12242103045147797</v>
      </c>
      <c r="AA355" s="23">
        <f t="shared" ca="1" si="131"/>
        <v>1.0718153202482286</v>
      </c>
      <c r="AB355" s="24">
        <f t="shared" ca="1" si="142"/>
        <v>5293.0484798380876</v>
      </c>
      <c r="AC355" s="23">
        <f t="shared" ca="1" si="143"/>
        <v>5294.1202951583355</v>
      </c>
    </row>
    <row r="356" spans="1:29" x14ac:dyDescent="0.25">
      <c r="A356" s="23">
        <f t="shared" ca="1" si="120"/>
        <v>13.671412563051549</v>
      </c>
      <c r="B356" s="23">
        <f t="shared" ca="1" si="121"/>
        <v>8.5688335010056917</v>
      </c>
      <c r="C356" s="24">
        <f t="shared" ca="1" si="132"/>
        <v>4653.8565498159896</v>
      </c>
      <c r="D356" s="23">
        <f t="shared" ca="1" si="133"/>
        <v>4662.4253833169951</v>
      </c>
      <c r="E356" s="22"/>
      <c r="F356" s="23">
        <f t="shared" ca="1" si="122"/>
        <v>0.7245233115935712</v>
      </c>
      <c r="G356" s="23">
        <f t="shared" ca="1" si="123"/>
        <v>1.572384328425694</v>
      </c>
      <c r="H356" s="24">
        <f t="shared" ca="1" si="134"/>
        <v>4578.8273007032776</v>
      </c>
      <c r="I356" s="23">
        <f t="shared" ca="1" si="135"/>
        <v>4580.3996850317035</v>
      </c>
      <c r="J356" s="22"/>
      <c r="K356" s="23">
        <f t="shared" ca="1" si="124"/>
        <v>1.1729584641426396</v>
      </c>
      <c r="L356" s="23">
        <f t="shared" ca="1" si="125"/>
        <v>5.9084121048858602</v>
      </c>
      <c r="M356" s="24">
        <f t="shared" ca="1" si="136"/>
        <v>3683.3997960247179</v>
      </c>
      <c r="N356" s="23">
        <f t="shared" ca="1" si="137"/>
        <v>3689.3082081296038</v>
      </c>
      <c r="O356" s="22"/>
      <c r="P356" s="23">
        <f t="shared" ca="1" si="126"/>
        <v>9.6442102139322952</v>
      </c>
      <c r="Q356" s="23">
        <f t="shared" ca="1" si="127"/>
        <v>3.1978965509916977</v>
      </c>
      <c r="R356" s="24">
        <f t="shared" ca="1" si="138"/>
        <v>4054.382600246136</v>
      </c>
      <c r="S356" s="23">
        <f t="shared" ca="1" si="139"/>
        <v>4057.5804967971276</v>
      </c>
      <c r="T356" s="22"/>
      <c r="U356" s="23">
        <f t="shared" ca="1" si="128"/>
        <v>3.1545465336936171</v>
      </c>
      <c r="V356" s="23">
        <f t="shared" ca="1" si="129"/>
        <v>0.15521616065506708</v>
      </c>
      <c r="W356" s="24">
        <f t="shared" ca="1" si="140"/>
        <v>4398.401791704101</v>
      </c>
      <c r="X356" s="23">
        <f t="shared" ca="1" si="141"/>
        <v>4398.5570078647561</v>
      </c>
      <c r="Z356" s="23">
        <f t="shared" ca="1" si="130"/>
        <v>9.9351517277363843</v>
      </c>
      <c r="AA356" s="23">
        <f t="shared" ca="1" si="131"/>
        <v>1.6542425160337464</v>
      </c>
      <c r="AB356" s="24">
        <f t="shared" ca="1" si="142"/>
        <v>5304.0554468860719</v>
      </c>
      <c r="AC356" s="23">
        <f t="shared" ca="1" si="143"/>
        <v>5305.7096894021061</v>
      </c>
    </row>
    <row r="357" spans="1:29" x14ac:dyDescent="0.25">
      <c r="A357" s="23">
        <f t="shared" ca="1" si="120"/>
        <v>13.729658174132565</v>
      </c>
      <c r="B357" s="23">
        <f t="shared" ca="1" si="121"/>
        <v>10.094357613211194</v>
      </c>
      <c r="C357" s="24">
        <f t="shared" ca="1" si="132"/>
        <v>4676.155041491128</v>
      </c>
      <c r="D357" s="23">
        <f t="shared" ca="1" si="133"/>
        <v>4686.2493991043393</v>
      </c>
      <c r="E357" s="22"/>
      <c r="F357" s="23">
        <f t="shared" ca="1" si="122"/>
        <v>1.5658496404452709</v>
      </c>
      <c r="G357" s="23">
        <f t="shared" ca="1" si="123"/>
        <v>12.69236010554685</v>
      </c>
      <c r="H357" s="24">
        <f t="shared" ca="1" si="134"/>
        <v>4581.9655346721484</v>
      </c>
      <c r="I357" s="23">
        <f t="shared" ca="1" si="135"/>
        <v>4594.6578947776952</v>
      </c>
      <c r="J357" s="22"/>
      <c r="K357" s="23">
        <f t="shared" ca="1" si="124"/>
        <v>1.0127415962666919</v>
      </c>
      <c r="L357" s="23">
        <f t="shared" ca="1" si="125"/>
        <v>4.2168457956322811</v>
      </c>
      <c r="M357" s="24">
        <f t="shared" ca="1" si="136"/>
        <v>3690.3209497258704</v>
      </c>
      <c r="N357" s="23">
        <f t="shared" ca="1" si="137"/>
        <v>3694.5377955215026</v>
      </c>
      <c r="O357" s="22"/>
      <c r="P357" s="23">
        <f t="shared" ca="1" si="126"/>
        <v>0.22046125725914154</v>
      </c>
      <c r="Q357" s="23">
        <f t="shared" ca="1" si="127"/>
        <v>7.1542379902075464</v>
      </c>
      <c r="R357" s="24">
        <f t="shared" ca="1" si="138"/>
        <v>4057.8009580543867</v>
      </c>
      <c r="S357" s="23">
        <f t="shared" ca="1" si="139"/>
        <v>4064.9551960445942</v>
      </c>
      <c r="T357" s="22"/>
      <c r="U357" s="23">
        <f t="shared" ca="1" si="128"/>
        <v>5.7666847292958323</v>
      </c>
      <c r="V357" s="23">
        <f t="shared" ca="1" si="129"/>
        <v>4.301469303964109</v>
      </c>
      <c r="W357" s="24">
        <f t="shared" ca="1" si="140"/>
        <v>4404.3236925940519</v>
      </c>
      <c r="X357" s="23">
        <f t="shared" ca="1" si="141"/>
        <v>4408.6251618980159</v>
      </c>
      <c r="Z357" s="23">
        <f t="shared" ca="1" si="130"/>
        <v>21.299344928413593</v>
      </c>
      <c r="AA357" s="23">
        <f t="shared" ca="1" si="131"/>
        <v>4.7373355902610514</v>
      </c>
      <c r="AB357" s="24">
        <f t="shared" ca="1" si="142"/>
        <v>5327.0090343305201</v>
      </c>
      <c r="AC357" s="23">
        <f t="shared" ca="1" si="143"/>
        <v>5331.746369920781</v>
      </c>
    </row>
    <row r="358" spans="1:29" x14ac:dyDescent="0.25">
      <c r="A358" s="23">
        <f t="shared" ca="1" si="120"/>
        <v>1.7265817471201743</v>
      </c>
      <c r="B358" s="23">
        <f t="shared" ca="1" si="121"/>
        <v>8.6796795398449884</v>
      </c>
      <c r="C358" s="24">
        <f t="shared" ca="1" si="132"/>
        <v>4687.9759808514591</v>
      </c>
      <c r="D358" s="23">
        <f t="shared" ca="1" si="133"/>
        <v>4696.6556603913041</v>
      </c>
      <c r="E358" s="22"/>
      <c r="F358" s="23">
        <f t="shared" ca="1" si="122"/>
        <v>8.9913802767566384</v>
      </c>
      <c r="G358" s="23">
        <f t="shared" ca="1" si="123"/>
        <v>0.37860185433978888</v>
      </c>
      <c r="H358" s="24">
        <f t="shared" ca="1" si="134"/>
        <v>4603.6492750544521</v>
      </c>
      <c r="I358" s="23">
        <f t="shared" ca="1" si="135"/>
        <v>4604.0278769087918</v>
      </c>
      <c r="J358" s="22"/>
      <c r="K358" s="23">
        <f t="shared" ca="1" si="124"/>
        <v>16.45130148767316</v>
      </c>
      <c r="L358" s="23">
        <f t="shared" ca="1" si="125"/>
        <v>2.0366258665201693</v>
      </c>
      <c r="M358" s="24">
        <f t="shared" ca="1" si="136"/>
        <v>3710.9890970091756</v>
      </c>
      <c r="N358" s="23">
        <f t="shared" ca="1" si="137"/>
        <v>3713.0257228756959</v>
      </c>
      <c r="O358" s="22"/>
      <c r="P358" s="23">
        <f t="shared" ca="1" si="126"/>
        <v>3.5109262260864158</v>
      </c>
      <c r="Q358" s="23">
        <f t="shared" ca="1" si="127"/>
        <v>6.463288564043844</v>
      </c>
      <c r="R358" s="24">
        <f t="shared" ca="1" si="138"/>
        <v>4068.4661222706804</v>
      </c>
      <c r="S358" s="23">
        <f t="shared" ca="1" si="139"/>
        <v>4074.9294108347244</v>
      </c>
      <c r="T358" s="22"/>
      <c r="U358" s="23">
        <f t="shared" ca="1" si="128"/>
        <v>6.2607932896801426</v>
      </c>
      <c r="V358" s="23">
        <f t="shared" ca="1" si="129"/>
        <v>2.2591609517177726</v>
      </c>
      <c r="W358" s="24">
        <f t="shared" ca="1" si="140"/>
        <v>4414.8859551876958</v>
      </c>
      <c r="X358" s="23">
        <f t="shared" ca="1" si="141"/>
        <v>4417.1451161394134</v>
      </c>
      <c r="Z358" s="23">
        <f t="shared" ca="1" si="130"/>
        <v>2.1001101374109004</v>
      </c>
      <c r="AA358" s="23">
        <f t="shared" ca="1" si="131"/>
        <v>6.5327202215674056</v>
      </c>
      <c r="AB358" s="24">
        <f t="shared" ca="1" si="142"/>
        <v>5333.8464800581924</v>
      </c>
      <c r="AC358" s="23">
        <f t="shared" ca="1" si="143"/>
        <v>5340.37920027976</v>
      </c>
    </row>
    <row r="359" spans="1:29" x14ac:dyDescent="0.25">
      <c r="A359" s="23">
        <f t="shared" ca="1" si="120"/>
        <v>8.1368738308543431</v>
      </c>
      <c r="B359" s="23">
        <f t="shared" ca="1" si="121"/>
        <v>2.1609216013376571</v>
      </c>
      <c r="C359" s="24">
        <f t="shared" ca="1" si="132"/>
        <v>4704.7925342221588</v>
      </c>
      <c r="D359" s="23">
        <f t="shared" ca="1" si="133"/>
        <v>4706.9534558234964</v>
      </c>
      <c r="E359" s="22"/>
      <c r="F359" s="23">
        <f t="shared" ca="1" si="122"/>
        <v>3.2661456133627849</v>
      </c>
      <c r="G359" s="23">
        <f t="shared" ca="1" si="123"/>
        <v>16.135553929156238</v>
      </c>
      <c r="H359" s="24">
        <f t="shared" ca="1" si="134"/>
        <v>4607.2940225221546</v>
      </c>
      <c r="I359" s="23">
        <f t="shared" ca="1" si="135"/>
        <v>4623.4295764513108</v>
      </c>
      <c r="J359" s="22"/>
      <c r="K359" s="23">
        <f t="shared" ca="1" si="124"/>
        <v>0.15958667442813801</v>
      </c>
      <c r="L359" s="23">
        <f t="shared" ca="1" si="125"/>
        <v>1.4630277396802942</v>
      </c>
      <c r="M359" s="24">
        <f t="shared" ca="1" si="136"/>
        <v>3713.1853095501242</v>
      </c>
      <c r="N359" s="23">
        <f t="shared" ca="1" si="137"/>
        <v>3714.6483372898047</v>
      </c>
      <c r="O359" s="22"/>
      <c r="P359" s="23">
        <f t="shared" ca="1" si="126"/>
        <v>3.549583423751216</v>
      </c>
      <c r="Q359" s="23">
        <f t="shared" ca="1" si="127"/>
        <v>7.135961756703221</v>
      </c>
      <c r="R359" s="24">
        <f t="shared" ca="1" si="138"/>
        <v>4078.4789942584757</v>
      </c>
      <c r="S359" s="23">
        <f t="shared" ca="1" si="139"/>
        <v>4085.6149560151789</v>
      </c>
      <c r="T359" s="22"/>
      <c r="U359" s="23">
        <f t="shared" ca="1" si="128"/>
        <v>6.2365483843927025</v>
      </c>
      <c r="V359" s="23">
        <f t="shared" ca="1" si="129"/>
        <v>0.8563369016022544</v>
      </c>
      <c r="W359" s="24">
        <f t="shared" ca="1" si="140"/>
        <v>4423.3816645238057</v>
      </c>
      <c r="X359" s="23">
        <f t="shared" ca="1" si="141"/>
        <v>4424.2380014254077</v>
      </c>
      <c r="Z359" s="23">
        <f t="shared" ca="1" si="130"/>
        <v>6.6192075338288712</v>
      </c>
      <c r="AA359" s="23">
        <f t="shared" ca="1" si="131"/>
        <v>2.4915415415665687</v>
      </c>
      <c r="AB359" s="24">
        <f t="shared" ca="1" si="142"/>
        <v>5346.9984078135885</v>
      </c>
      <c r="AC359" s="23">
        <f t="shared" ca="1" si="143"/>
        <v>5349.4899493551547</v>
      </c>
    </row>
    <row r="360" spans="1:29" x14ac:dyDescent="0.25">
      <c r="A360" s="23">
        <f t="shared" ca="1" si="120"/>
        <v>0.26683947277325598</v>
      </c>
      <c r="B360" s="23">
        <f t="shared" ca="1" si="121"/>
        <v>15.108037873460145</v>
      </c>
      <c r="C360" s="24">
        <f t="shared" ca="1" si="132"/>
        <v>4707.2202952962698</v>
      </c>
      <c r="D360" s="23">
        <f t="shared" ca="1" si="133"/>
        <v>4722.3283331697303</v>
      </c>
      <c r="E360" s="22"/>
      <c r="F360" s="23">
        <f t="shared" ca="1" si="122"/>
        <v>6.4326414876478699</v>
      </c>
      <c r="G360" s="23">
        <f t="shared" ca="1" si="123"/>
        <v>20.292631055454976</v>
      </c>
      <c r="H360" s="24">
        <f t="shared" ca="1" si="134"/>
        <v>4629.8622179389586</v>
      </c>
      <c r="I360" s="23">
        <f t="shared" ca="1" si="135"/>
        <v>4650.1548489944134</v>
      </c>
      <c r="J360" s="22"/>
      <c r="K360" s="23">
        <f t="shared" ca="1" si="124"/>
        <v>13.609295830183276</v>
      </c>
      <c r="L360" s="23">
        <f t="shared" ca="1" si="125"/>
        <v>4.4466401048682007</v>
      </c>
      <c r="M360" s="24">
        <f t="shared" ca="1" si="136"/>
        <v>3728.257633119988</v>
      </c>
      <c r="N360" s="23">
        <f t="shared" ca="1" si="137"/>
        <v>3732.704273224856</v>
      </c>
      <c r="O360" s="22"/>
      <c r="P360" s="23">
        <f t="shared" ca="1" si="126"/>
        <v>6.3914502544567764</v>
      </c>
      <c r="Q360" s="23">
        <f t="shared" ca="1" si="127"/>
        <v>5.2572654244457038</v>
      </c>
      <c r="R360" s="24">
        <f t="shared" ca="1" si="138"/>
        <v>4092.0064062696356</v>
      </c>
      <c r="S360" s="23">
        <f t="shared" ca="1" si="139"/>
        <v>4097.2636716940815</v>
      </c>
      <c r="T360" s="22"/>
      <c r="U360" s="23">
        <f t="shared" ca="1" si="128"/>
        <v>4.1120032495148919</v>
      </c>
      <c r="V360" s="23">
        <f t="shared" ca="1" si="129"/>
        <v>3.2793898370702608</v>
      </c>
      <c r="W360" s="24">
        <f t="shared" ca="1" si="140"/>
        <v>4428.3500046749223</v>
      </c>
      <c r="X360" s="23">
        <f t="shared" ca="1" si="141"/>
        <v>4431.6293945119924</v>
      </c>
      <c r="Z360" s="23">
        <f t="shared" ca="1" si="130"/>
        <v>7.4758980531853707</v>
      </c>
      <c r="AA360" s="23">
        <f t="shared" ca="1" si="131"/>
        <v>8.3052843047798728</v>
      </c>
      <c r="AB360" s="24">
        <f t="shared" ca="1" si="142"/>
        <v>5356.9658474083399</v>
      </c>
      <c r="AC360" s="23">
        <f t="shared" ca="1" si="143"/>
        <v>5365.2711317131198</v>
      </c>
    </row>
    <row r="361" spans="1:29" x14ac:dyDescent="0.25">
      <c r="A361" s="23">
        <f t="shared" ca="1" si="120"/>
        <v>14.519270511902031</v>
      </c>
      <c r="B361" s="23">
        <f t="shared" ca="1" si="121"/>
        <v>19.311309159382795</v>
      </c>
      <c r="C361" s="24">
        <f t="shared" ca="1" si="132"/>
        <v>4736.8476036816319</v>
      </c>
      <c r="D361" s="23">
        <f t="shared" ca="1" si="133"/>
        <v>4756.1589128410151</v>
      </c>
      <c r="E361" s="22"/>
      <c r="F361" s="23">
        <f t="shared" ca="1" si="122"/>
        <v>7.8542572861853097</v>
      </c>
      <c r="G361" s="23">
        <f t="shared" ca="1" si="123"/>
        <v>11.504620207311438</v>
      </c>
      <c r="H361" s="24">
        <f t="shared" ca="1" si="134"/>
        <v>4658.0091062805986</v>
      </c>
      <c r="I361" s="23">
        <f t="shared" ca="1" si="135"/>
        <v>4669.5137264879104</v>
      </c>
      <c r="J361" s="22"/>
      <c r="K361" s="23">
        <f t="shared" ca="1" si="124"/>
        <v>2.7337249943629582</v>
      </c>
      <c r="L361" s="23">
        <f t="shared" ca="1" si="125"/>
        <v>8.6701503928184227</v>
      </c>
      <c r="M361" s="24">
        <f t="shared" ca="1" si="136"/>
        <v>3735.437998219219</v>
      </c>
      <c r="N361" s="23">
        <f t="shared" ca="1" si="137"/>
        <v>3744.1081486120374</v>
      </c>
      <c r="O361" s="22"/>
      <c r="P361" s="23">
        <f t="shared" ca="1" si="126"/>
        <v>11.923535608617295</v>
      </c>
      <c r="Q361" s="23">
        <f t="shared" ca="1" si="127"/>
        <v>3.3653036428650984</v>
      </c>
      <c r="R361" s="24">
        <f t="shared" ca="1" si="138"/>
        <v>4109.1872073026989</v>
      </c>
      <c r="S361" s="23">
        <f t="shared" ca="1" si="139"/>
        <v>4112.5525109455639</v>
      </c>
      <c r="T361" s="22"/>
      <c r="U361" s="23">
        <f t="shared" ca="1" si="128"/>
        <v>2.2258105601760092</v>
      </c>
      <c r="V361" s="23">
        <f t="shared" ca="1" si="129"/>
        <v>2.8264699547408298</v>
      </c>
      <c r="W361" s="24">
        <f t="shared" ca="1" si="140"/>
        <v>4433.8552050721682</v>
      </c>
      <c r="X361" s="23">
        <f t="shared" ca="1" si="141"/>
        <v>4436.681675026909</v>
      </c>
      <c r="Z361" s="23">
        <f t="shared" ca="1" si="130"/>
        <v>17.691523272221911</v>
      </c>
      <c r="AA361" s="23">
        <f t="shared" ca="1" si="131"/>
        <v>0.91815069789694126</v>
      </c>
      <c r="AB361" s="24">
        <f t="shared" ca="1" si="142"/>
        <v>5382.9626549853419</v>
      </c>
      <c r="AC361" s="23">
        <f t="shared" ca="1" si="143"/>
        <v>5383.8808056832386</v>
      </c>
    </row>
    <row r="362" spans="1:29" x14ac:dyDescent="0.25">
      <c r="A362" s="23">
        <f t="shared" ca="1" si="120"/>
        <v>6.959229281219157</v>
      </c>
      <c r="B362" s="23">
        <f t="shared" ca="1" si="121"/>
        <v>4.7075712460568733</v>
      </c>
      <c r="C362" s="24">
        <f t="shared" ca="1" si="132"/>
        <v>4763.1181421222345</v>
      </c>
      <c r="D362" s="23">
        <f t="shared" ca="1" si="133"/>
        <v>4767.825713368291</v>
      </c>
      <c r="E362" s="22"/>
      <c r="F362" s="23">
        <f t="shared" ca="1" si="122"/>
        <v>0.53280555297366838</v>
      </c>
      <c r="G362" s="23">
        <f t="shared" ca="1" si="123"/>
        <v>1.3663795694422474</v>
      </c>
      <c r="H362" s="24">
        <f t="shared" ca="1" si="134"/>
        <v>4670.0465320408839</v>
      </c>
      <c r="I362" s="23">
        <f t="shared" ca="1" si="135"/>
        <v>4671.4129116103259</v>
      </c>
      <c r="J362" s="22"/>
      <c r="K362" s="23">
        <f t="shared" ca="1" si="124"/>
        <v>0.55827892408233959</v>
      </c>
      <c r="L362" s="23">
        <f t="shared" ca="1" si="125"/>
        <v>4.0035609535714078</v>
      </c>
      <c r="M362" s="24">
        <f t="shared" ca="1" si="136"/>
        <v>3744.66642753612</v>
      </c>
      <c r="N362" s="23">
        <f t="shared" ca="1" si="137"/>
        <v>3748.6699884896911</v>
      </c>
      <c r="O362" s="22"/>
      <c r="P362" s="23">
        <f t="shared" ca="1" si="126"/>
        <v>21.662602461160024</v>
      </c>
      <c r="Q362" s="23">
        <f t="shared" ca="1" si="127"/>
        <v>12.278655128597777</v>
      </c>
      <c r="R362" s="24">
        <f t="shared" ca="1" si="138"/>
        <v>4134.2151134067235</v>
      </c>
      <c r="S362" s="23">
        <f t="shared" ca="1" si="139"/>
        <v>4146.4937685353216</v>
      </c>
      <c r="T362" s="22"/>
      <c r="U362" s="23">
        <f t="shared" ca="1" si="128"/>
        <v>4.3771517554063095</v>
      </c>
      <c r="V362" s="23">
        <f t="shared" ca="1" si="129"/>
        <v>0.82286855654513602</v>
      </c>
      <c r="W362" s="24">
        <f t="shared" ca="1" si="140"/>
        <v>4441.058826782315</v>
      </c>
      <c r="X362" s="23">
        <f t="shared" ca="1" si="141"/>
        <v>4441.8816953388605</v>
      </c>
      <c r="Z362" s="23">
        <f t="shared" ca="1" si="130"/>
        <v>30.169594955567579</v>
      </c>
      <c r="AA362" s="23">
        <f t="shared" ca="1" si="131"/>
        <v>10.852864254923125</v>
      </c>
      <c r="AB362" s="24">
        <f t="shared" ca="1" si="142"/>
        <v>5414.0504006388064</v>
      </c>
      <c r="AC362" s="23">
        <f t="shared" ca="1" si="143"/>
        <v>5424.9032648937291</v>
      </c>
    </row>
    <row r="363" spans="1:29" x14ac:dyDescent="0.25">
      <c r="A363" s="23">
        <f t="shared" ca="1" si="120"/>
        <v>5.089606395401403</v>
      </c>
      <c r="B363" s="23">
        <f t="shared" ca="1" si="121"/>
        <v>1.6454961222204161</v>
      </c>
      <c r="C363" s="24">
        <f t="shared" ca="1" si="132"/>
        <v>4772.9153197636924</v>
      </c>
      <c r="D363" s="23">
        <f t="shared" ca="1" si="133"/>
        <v>4774.5608158859131</v>
      </c>
      <c r="E363" s="22"/>
      <c r="F363" s="23">
        <f t="shared" ca="1" si="122"/>
        <v>1.0288436281016637</v>
      </c>
      <c r="G363" s="23">
        <f t="shared" ca="1" si="123"/>
        <v>4.7691827426302371</v>
      </c>
      <c r="H363" s="24">
        <f t="shared" ca="1" si="134"/>
        <v>4672.4417552384275</v>
      </c>
      <c r="I363" s="23">
        <f t="shared" ca="1" si="135"/>
        <v>4677.2109379810581</v>
      </c>
      <c r="J363" s="22"/>
      <c r="K363" s="23">
        <f t="shared" ca="1" si="124"/>
        <v>7.604765923566652</v>
      </c>
      <c r="L363" s="23">
        <f t="shared" ca="1" si="125"/>
        <v>5.9104797444679109</v>
      </c>
      <c r="M363" s="24">
        <f t="shared" ca="1" si="136"/>
        <v>3756.2747544132576</v>
      </c>
      <c r="N363" s="23">
        <f t="shared" ca="1" si="137"/>
        <v>3762.1852341577255</v>
      </c>
      <c r="O363" s="22"/>
      <c r="P363" s="23">
        <f t="shared" ca="1" si="126"/>
        <v>2.6983655795042916</v>
      </c>
      <c r="Q363" s="23">
        <f t="shared" ca="1" si="127"/>
        <v>12.780887244392366</v>
      </c>
      <c r="R363" s="24">
        <f t="shared" ca="1" si="138"/>
        <v>4149.1921341148254</v>
      </c>
      <c r="S363" s="23">
        <f t="shared" ca="1" si="139"/>
        <v>4161.9730213592175</v>
      </c>
      <c r="T363" s="22"/>
      <c r="U363" s="23">
        <f t="shared" ca="1" si="128"/>
        <v>30.068258178055064</v>
      </c>
      <c r="V363" s="23">
        <f t="shared" ca="1" si="129"/>
        <v>4.5303897181871466</v>
      </c>
      <c r="W363" s="24">
        <f t="shared" ca="1" si="140"/>
        <v>4471.9499535169152</v>
      </c>
      <c r="X363" s="23">
        <f t="shared" ca="1" si="141"/>
        <v>4476.4803432351027</v>
      </c>
      <c r="Z363" s="23">
        <f t="shared" ca="1" si="130"/>
        <v>19.735553011758117</v>
      </c>
      <c r="AA363" s="23">
        <f t="shared" ca="1" si="131"/>
        <v>8.1469821173873105E-3</v>
      </c>
      <c r="AB363" s="24">
        <f t="shared" ca="1" si="142"/>
        <v>5444.6388179054875</v>
      </c>
      <c r="AC363" s="23">
        <f t="shared" ca="1" si="143"/>
        <v>5444.6469648876046</v>
      </c>
    </row>
    <row r="364" spans="1:29" x14ac:dyDescent="0.25">
      <c r="A364" s="23">
        <f t="shared" ca="1" si="120"/>
        <v>10.567761613946665</v>
      </c>
      <c r="B364" s="23">
        <f t="shared" ca="1" si="121"/>
        <v>1.7657134397481729</v>
      </c>
      <c r="C364" s="24">
        <f t="shared" ca="1" si="132"/>
        <v>4785.1285774998596</v>
      </c>
      <c r="D364" s="23">
        <f t="shared" ca="1" si="133"/>
        <v>4786.8942909396073</v>
      </c>
      <c r="E364" s="22"/>
      <c r="F364" s="23">
        <f t="shared" ca="1" si="122"/>
        <v>2.8637932594233328</v>
      </c>
      <c r="G364" s="23">
        <f t="shared" ca="1" si="123"/>
        <v>9.3689295455126711</v>
      </c>
      <c r="H364" s="24">
        <f t="shared" ca="1" si="134"/>
        <v>4680.074731240481</v>
      </c>
      <c r="I364" s="23">
        <f t="shared" ca="1" si="135"/>
        <v>4689.4436607859934</v>
      </c>
      <c r="J364" s="22"/>
      <c r="K364" s="23">
        <f t="shared" ca="1" si="124"/>
        <v>0.82029760463878032</v>
      </c>
      <c r="L364" s="23">
        <f t="shared" ca="1" si="125"/>
        <v>3.0710032231437356</v>
      </c>
      <c r="M364" s="24">
        <f t="shared" ca="1" si="136"/>
        <v>3763.0055317623642</v>
      </c>
      <c r="N364" s="23">
        <f t="shared" ca="1" si="137"/>
        <v>3766.0765349855078</v>
      </c>
      <c r="O364" s="22"/>
      <c r="P364" s="23">
        <f t="shared" ca="1" si="126"/>
        <v>2.8483244292057015</v>
      </c>
      <c r="Q364" s="23">
        <f t="shared" ca="1" si="127"/>
        <v>10.056950215065889</v>
      </c>
      <c r="R364" s="24">
        <f t="shared" ca="1" si="138"/>
        <v>4164.8213457884231</v>
      </c>
      <c r="S364" s="23">
        <f t="shared" ca="1" si="139"/>
        <v>4174.8782960034887</v>
      </c>
      <c r="T364" s="22"/>
      <c r="U364" s="23">
        <f t="shared" ca="1" si="128"/>
        <v>12.49874830693491</v>
      </c>
      <c r="V364" s="23">
        <f t="shared" ca="1" si="129"/>
        <v>0.68723640620005488</v>
      </c>
      <c r="W364" s="24">
        <f t="shared" ca="1" si="140"/>
        <v>4488.9790915420381</v>
      </c>
      <c r="X364" s="23">
        <f t="shared" ca="1" si="141"/>
        <v>4489.6663279482382</v>
      </c>
      <c r="Z364" s="23">
        <f t="shared" ca="1" si="130"/>
        <v>14.921870354899356</v>
      </c>
      <c r="AA364" s="23">
        <f t="shared" ca="1" si="131"/>
        <v>6.0508708668976254</v>
      </c>
      <c r="AB364" s="24">
        <f t="shared" ca="1" si="142"/>
        <v>5459.5688352425041</v>
      </c>
      <c r="AC364" s="23">
        <f t="shared" ca="1" si="143"/>
        <v>5465.6197061094017</v>
      </c>
    </row>
    <row r="365" spans="1:29" x14ac:dyDescent="0.25">
      <c r="A365" s="23">
        <f t="shared" ca="1" si="120"/>
        <v>14.530727342311232</v>
      </c>
      <c r="B365" s="23">
        <f t="shared" ca="1" si="121"/>
        <v>2.2404209483910469</v>
      </c>
      <c r="C365" s="24">
        <f t="shared" ca="1" si="132"/>
        <v>4801.4250182819187</v>
      </c>
      <c r="D365" s="23">
        <f t="shared" ca="1" si="133"/>
        <v>4803.6654392303099</v>
      </c>
      <c r="E365" s="22"/>
      <c r="F365" s="23">
        <f t="shared" ca="1" si="122"/>
        <v>14.244042306123255</v>
      </c>
      <c r="G365" s="23">
        <f t="shared" ca="1" si="123"/>
        <v>8.477851398178057</v>
      </c>
      <c r="H365" s="24">
        <f t="shared" ca="1" si="134"/>
        <v>4703.6877030921169</v>
      </c>
      <c r="I365" s="23">
        <f t="shared" ca="1" si="135"/>
        <v>4712.1655544902951</v>
      </c>
      <c r="J365" s="22"/>
      <c r="K365" s="23">
        <f t="shared" ca="1" si="124"/>
        <v>14.59965178452107</v>
      </c>
      <c r="L365" s="23">
        <f t="shared" ca="1" si="125"/>
        <v>3.4712412505727777</v>
      </c>
      <c r="M365" s="24">
        <f t="shared" ca="1" si="136"/>
        <v>3780.6761867700288</v>
      </c>
      <c r="N365" s="23">
        <f t="shared" ca="1" si="137"/>
        <v>3784.1474280206016</v>
      </c>
      <c r="O365" s="22"/>
      <c r="P365" s="23">
        <f t="shared" ca="1" si="126"/>
        <v>6.6322452430270262</v>
      </c>
      <c r="Q365" s="23">
        <f t="shared" ca="1" si="127"/>
        <v>1.4013448607272483</v>
      </c>
      <c r="R365" s="24">
        <f t="shared" ca="1" si="138"/>
        <v>4181.5105412465155</v>
      </c>
      <c r="S365" s="23">
        <f t="shared" ca="1" si="139"/>
        <v>4182.9118861072429</v>
      </c>
      <c r="T365" s="22"/>
      <c r="U365" s="23">
        <f t="shared" ca="1" si="128"/>
        <v>24.730382255819769</v>
      </c>
      <c r="V365" s="23">
        <f t="shared" ca="1" si="129"/>
        <v>1.9447197875760707</v>
      </c>
      <c r="W365" s="24">
        <f t="shared" ca="1" si="140"/>
        <v>4514.3967102040579</v>
      </c>
      <c r="X365" s="23">
        <f t="shared" ca="1" si="141"/>
        <v>4516.341429991634</v>
      </c>
      <c r="Z365" s="23">
        <f t="shared" ca="1" si="130"/>
        <v>18.214428212407388</v>
      </c>
      <c r="AA365" s="23">
        <f t="shared" ca="1" si="131"/>
        <v>2.9498921731662318</v>
      </c>
      <c r="AB365" s="24">
        <f t="shared" ca="1" si="142"/>
        <v>5483.834134321809</v>
      </c>
      <c r="AC365" s="23">
        <f t="shared" ca="1" si="143"/>
        <v>5486.7840264949755</v>
      </c>
    </row>
    <row r="366" spans="1:29" x14ac:dyDescent="0.25">
      <c r="A366" s="23">
        <f t="shared" ca="1" si="120"/>
        <v>0.22774104692714731</v>
      </c>
      <c r="B366" s="23">
        <f t="shared" ca="1" si="121"/>
        <v>6.6157049419704808E-2</v>
      </c>
      <c r="C366" s="24">
        <f t="shared" ca="1" si="132"/>
        <v>4803.8931802772368</v>
      </c>
      <c r="D366" s="23">
        <f t="shared" ca="1" si="133"/>
        <v>4803.9593373266562</v>
      </c>
      <c r="E366" s="22"/>
      <c r="F366" s="23">
        <f t="shared" ca="1" si="122"/>
        <v>7.4663598288579252</v>
      </c>
      <c r="G366" s="23">
        <f t="shared" ca="1" si="123"/>
        <v>6.2599588151890222</v>
      </c>
      <c r="H366" s="24">
        <f t="shared" ca="1" si="134"/>
        <v>4719.6319143191531</v>
      </c>
      <c r="I366" s="23">
        <f t="shared" ca="1" si="135"/>
        <v>4725.8918731343419</v>
      </c>
      <c r="J366" s="22"/>
      <c r="K366" s="23">
        <f t="shared" ca="1" si="124"/>
        <v>18.630445982684122</v>
      </c>
      <c r="L366" s="23">
        <f t="shared" ca="1" si="125"/>
        <v>18.247258372034224</v>
      </c>
      <c r="M366" s="24">
        <f t="shared" ca="1" si="136"/>
        <v>3802.7778740032859</v>
      </c>
      <c r="N366" s="23">
        <f t="shared" ca="1" si="137"/>
        <v>3821.02513237532</v>
      </c>
      <c r="O366" s="22"/>
      <c r="P366" s="23">
        <f t="shared" ca="1" si="126"/>
        <v>2.593650550124198</v>
      </c>
      <c r="Q366" s="23">
        <f t="shared" ca="1" si="127"/>
        <v>0.44399188480397966</v>
      </c>
      <c r="R366" s="24">
        <f t="shared" ca="1" si="138"/>
        <v>4185.505536657367</v>
      </c>
      <c r="S366" s="23">
        <f t="shared" ca="1" si="139"/>
        <v>4185.9495285421708</v>
      </c>
      <c r="T366" s="22"/>
      <c r="U366" s="23">
        <f t="shared" ca="1" si="128"/>
        <v>19.148231469920148</v>
      </c>
      <c r="V366" s="23">
        <f t="shared" ca="1" si="129"/>
        <v>10.06722923693394</v>
      </c>
      <c r="W366" s="24">
        <f t="shared" ca="1" si="140"/>
        <v>4535.4896614615545</v>
      </c>
      <c r="X366" s="23">
        <f t="shared" ca="1" si="141"/>
        <v>4545.5568906984881</v>
      </c>
      <c r="Z366" s="23">
        <f t="shared" ca="1" si="130"/>
        <v>6.8745804724054658</v>
      </c>
      <c r="AA366" s="23">
        <f t="shared" ca="1" si="131"/>
        <v>1.7526823604562003</v>
      </c>
      <c r="AB366" s="24">
        <f t="shared" ca="1" si="142"/>
        <v>5493.6586069673813</v>
      </c>
      <c r="AC366" s="23">
        <f t="shared" ca="1" si="143"/>
        <v>5495.411289327837</v>
      </c>
    </row>
    <row r="367" spans="1:29" x14ac:dyDescent="0.25">
      <c r="A367" s="23">
        <f t="shared" ca="1" si="120"/>
        <v>12.458935948700731</v>
      </c>
      <c r="B367" s="23">
        <f t="shared" ca="1" si="121"/>
        <v>0.30610579359866036</v>
      </c>
      <c r="C367" s="24">
        <f t="shared" ca="1" si="132"/>
        <v>4816.418273275357</v>
      </c>
      <c r="D367" s="23">
        <f t="shared" ca="1" si="133"/>
        <v>4816.7243790689554</v>
      </c>
      <c r="E367" s="22"/>
      <c r="F367" s="23">
        <f t="shared" ca="1" si="122"/>
        <v>29.467368241763339</v>
      </c>
      <c r="G367" s="23">
        <f t="shared" ca="1" si="123"/>
        <v>0.58423453253289792</v>
      </c>
      <c r="H367" s="24">
        <f t="shared" ca="1" si="134"/>
        <v>4755.3592413761053</v>
      </c>
      <c r="I367" s="23">
        <f t="shared" ca="1" si="135"/>
        <v>4755.943475908638</v>
      </c>
      <c r="J367" s="22"/>
      <c r="K367" s="23">
        <f t="shared" ca="1" si="124"/>
        <v>4.1170584899732452</v>
      </c>
      <c r="L367" s="23">
        <f t="shared" ca="1" si="125"/>
        <v>8.7980627836647507</v>
      </c>
      <c r="M367" s="24">
        <f t="shared" ca="1" si="136"/>
        <v>3825.1421908652933</v>
      </c>
      <c r="N367" s="23">
        <f t="shared" ca="1" si="137"/>
        <v>3833.9402536489579</v>
      </c>
      <c r="O367" s="22"/>
      <c r="P367" s="23">
        <f t="shared" ca="1" si="126"/>
        <v>1.2714317656314356</v>
      </c>
      <c r="Q367" s="23">
        <f t="shared" ca="1" si="127"/>
        <v>5.9119661026163328</v>
      </c>
      <c r="R367" s="24">
        <f t="shared" ca="1" si="138"/>
        <v>4187.2209603078027</v>
      </c>
      <c r="S367" s="23">
        <f t="shared" ca="1" si="139"/>
        <v>4193.1329264104188</v>
      </c>
      <c r="T367" s="22"/>
      <c r="U367" s="23">
        <f t="shared" ca="1" si="128"/>
        <v>2.3116608027213519</v>
      </c>
      <c r="V367" s="23">
        <f t="shared" ca="1" si="129"/>
        <v>5.2797998473581833</v>
      </c>
      <c r="W367" s="24">
        <f t="shared" ca="1" si="140"/>
        <v>4547.8685515012094</v>
      </c>
      <c r="X367" s="23">
        <f t="shared" ca="1" si="141"/>
        <v>4553.1483513485673</v>
      </c>
      <c r="Z367" s="23">
        <f t="shared" ca="1" si="130"/>
        <v>7.3177392948175211</v>
      </c>
      <c r="AA367" s="23">
        <f t="shared" ca="1" si="131"/>
        <v>1.6459062784919276</v>
      </c>
      <c r="AB367" s="24">
        <f t="shared" ca="1" si="142"/>
        <v>5502.7290286226544</v>
      </c>
      <c r="AC367" s="23">
        <f t="shared" ca="1" si="143"/>
        <v>5504.3749349011459</v>
      </c>
    </row>
    <row r="368" spans="1:29" x14ac:dyDescent="0.25">
      <c r="A368" s="23">
        <f t="shared" ca="1" si="120"/>
        <v>16.422361263336683</v>
      </c>
      <c r="B368" s="23">
        <f t="shared" ca="1" si="121"/>
        <v>0.77202516563951851</v>
      </c>
      <c r="C368" s="24">
        <f t="shared" ca="1" si="132"/>
        <v>4833.1467403322922</v>
      </c>
      <c r="D368" s="23">
        <f t="shared" ca="1" si="133"/>
        <v>4833.9187654979314</v>
      </c>
      <c r="E368" s="22"/>
      <c r="F368" s="23">
        <f t="shared" ca="1" si="122"/>
        <v>1.5724408144367238E-3</v>
      </c>
      <c r="G368" s="23">
        <f t="shared" ca="1" si="123"/>
        <v>10.175946404646574</v>
      </c>
      <c r="H368" s="24">
        <f t="shared" ca="1" si="134"/>
        <v>4755.945048349452</v>
      </c>
      <c r="I368" s="23">
        <f t="shared" ca="1" si="135"/>
        <v>4766.1209947540983</v>
      </c>
      <c r="J368" s="22"/>
      <c r="K368" s="23">
        <f t="shared" ca="1" si="124"/>
        <v>0.5661135486433263</v>
      </c>
      <c r="L368" s="23">
        <f t="shared" ca="1" si="125"/>
        <v>2.2893735975473861</v>
      </c>
      <c r="M368" s="24">
        <f t="shared" ca="1" si="136"/>
        <v>3834.5063671976013</v>
      </c>
      <c r="N368" s="23">
        <f t="shared" ca="1" si="137"/>
        <v>3836.7957407951485</v>
      </c>
      <c r="O368" s="22"/>
      <c r="P368" s="23">
        <f t="shared" ca="1" si="126"/>
        <v>4.0921698093532886</v>
      </c>
      <c r="Q368" s="23">
        <f t="shared" ca="1" si="127"/>
        <v>1.9737124634259375</v>
      </c>
      <c r="R368" s="24">
        <f t="shared" ca="1" si="138"/>
        <v>4197.2250962197722</v>
      </c>
      <c r="S368" s="23">
        <f t="shared" ca="1" si="139"/>
        <v>4199.198808683198</v>
      </c>
      <c r="T368" s="22"/>
      <c r="U368" s="23">
        <f t="shared" ca="1" si="128"/>
        <v>5.3586272554002141</v>
      </c>
      <c r="V368" s="23">
        <f t="shared" ca="1" si="129"/>
        <v>6.238089570339481</v>
      </c>
      <c r="W368" s="24">
        <f t="shared" ca="1" si="140"/>
        <v>4558.5069786039676</v>
      </c>
      <c r="X368" s="23">
        <f t="shared" ca="1" si="141"/>
        <v>4564.7450681743067</v>
      </c>
      <c r="Z368" s="23">
        <f t="shared" ca="1" si="130"/>
        <v>22.423181633893698</v>
      </c>
      <c r="AA368" s="23">
        <f t="shared" ca="1" si="131"/>
        <v>0.45770667720807218</v>
      </c>
      <c r="AB368" s="24">
        <f t="shared" ca="1" si="142"/>
        <v>5526.7981165350393</v>
      </c>
      <c r="AC368" s="23">
        <f t="shared" ca="1" si="143"/>
        <v>5527.2558232122474</v>
      </c>
    </row>
    <row r="369" spans="1:29" x14ac:dyDescent="0.25">
      <c r="A369" s="23">
        <f t="shared" ca="1" si="120"/>
        <v>2.7345536336703486</v>
      </c>
      <c r="B369" s="23">
        <f t="shared" ca="1" si="121"/>
        <v>2.316563126616844</v>
      </c>
      <c r="C369" s="24">
        <f t="shared" ca="1" si="132"/>
        <v>4836.6533191316021</v>
      </c>
      <c r="D369" s="23">
        <f t="shared" ca="1" si="133"/>
        <v>4838.9698822582186</v>
      </c>
      <c r="E369" s="22"/>
      <c r="F369" s="23">
        <f t="shared" ca="1" si="122"/>
        <v>4.0568989066385841</v>
      </c>
      <c r="G369" s="23">
        <f t="shared" ca="1" si="123"/>
        <v>3.8967587201393243</v>
      </c>
      <c r="H369" s="24">
        <f t="shared" ca="1" si="134"/>
        <v>4770.177893660737</v>
      </c>
      <c r="I369" s="23">
        <f t="shared" ca="1" si="135"/>
        <v>4774.0746523808766</v>
      </c>
      <c r="J369" s="22"/>
      <c r="K369" s="23">
        <f t="shared" ca="1" si="124"/>
        <v>6.3672023116350633</v>
      </c>
      <c r="L369" s="23">
        <f t="shared" ca="1" si="125"/>
        <v>11.547503010693852</v>
      </c>
      <c r="M369" s="24">
        <f t="shared" ca="1" si="136"/>
        <v>3843.1629431067836</v>
      </c>
      <c r="N369" s="23">
        <f t="shared" ca="1" si="137"/>
        <v>3854.7104461174777</v>
      </c>
      <c r="O369" s="22"/>
      <c r="P369" s="23">
        <f t="shared" ca="1" si="126"/>
        <v>5.3623675208743844</v>
      </c>
      <c r="Q369" s="23">
        <f t="shared" ca="1" si="127"/>
        <v>4.0187295003180452</v>
      </c>
      <c r="R369" s="24">
        <f t="shared" ca="1" si="138"/>
        <v>4204.5611762040726</v>
      </c>
      <c r="S369" s="23">
        <f t="shared" ca="1" si="139"/>
        <v>4208.5799057043905</v>
      </c>
      <c r="T369" s="22"/>
      <c r="U369" s="23">
        <f t="shared" ca="1" si="128"/>
        <v>5.772712409796533</v>
      </c>
      <c r="V369" s="23">
        <f t="shared" ca="1" si="129"/>
        <v>5.347392282863515</v>
      </c>
      <c r="W369" s="24">
        <f t="shared" ca="1" si="140"/>
        <v>4570.5177805841031</v>
      </c>
      <c r="X369" s="23">
        <f t="shared" ca="1" si="141"/>
        <v>4575.8651728669665</v>
      </c>
      <c r="Z369" s="23">
        <f t="shared" ca="1" si="130"/>
        <v>38.080926015935965</v>
      </c>
      <c r="AA369" s="23">
        <f t="shared" ca="1" si="131"/>
        <v>14.420232814915931</v>
      </c>
      <c r="AB369" s="24">
        <f t="shared" ca="1" si="142"/>
        <v>5565.3367492281832</v>
      </c>
      <c r="AC369" s="23">
        <f t="shared" ca="1" si="143"/>
        <v>5579.756982043099</v>
      </c>
    </row>
    <row r="370" spans="1:29" x14ac:dyDescent="0.25">
      <c r="A370" s="23">
        <f t="shared" ca="1" si="120"/>
        <v>2.4629496758663287</v>
      </c>
      <c r="B370" s="23">
        <f t="shared" ca="1" si="121"/>
        <v>3.2419406435878022</v>
      </c>
      <c r="C370" s="24">
        <f t="shared" ca="1" si="132"/>
        <v>4841.4328319340848</v>
      </c>
      <c r="D370" s="23">
        <f t="shared" ca="1" si="133"/>
        <v>4844.6747725776722</v>
      </c>
      <c r="E370" s="22"/>
      <c r="F370" s="23">
        <f t="shared" ca="1" si="122"/>
        <v>0.88687960259739163</v>
      </c>
      <c r="G370" s="23">
        <f t="shared" ca="1" si="123"/>
        <v>1.4300319709685165</v>
      </c>
      <c r="H370" s="24">
        <f t="shared" ca="1" si="134"/>
        <v>4774.9615319834738</v>
      </c>
      <c r="I370" s="23">
        <f t="shared" ca="1" si="135"/>
        <v>4776.3915639544421</v>
      </c>
      <c r="J370" s="22"/>
      <c r="K370" s="23">
        <f t="shared" ca="1" si="124"/>
        <v>8.6828713784090112</v>
      </c>
      <c r="L370" s="23">
        <f t="shared" ca="1" si="125"/>
        <v>29.147093185049183</v>
      </c>
      <c r="M370" s="24">
        <f t="shared" ca="1" si="136"/>
        <v>3863.3933174958865</v>
      </c>
      <c r="N370" s="23">
        <f t="shared" ca="1" si="137"/>
        <v>3892.5404106809356</v>
      </c>
      <c r="O370" s="22"/>
      <c r="P370" s="23">
        <f t="shared" ca="1" si="126"/>
        <v>6.4129505150744022</v>
      </c>
      <c r="Q370" s="23">
        <f t="shared" ca="1" si="127"/>
        <v>1.3772444066446801</v>
      </c>
      <c r="R370" s="24">
        <f t="shared" ca="1" si="138"/>
        <v>4214.9928562194646</v>
      </c>
      <c r="S370" s="23">
        <f t="shared" ca="1" si="139"/>
        <v>4216.370100626109</v>
      </c>
      <c r="T370" s="22"/>
      <c r="U370" s="23">
        <f t="shared" ca="1" si="128"/>
        <v>7.5132186585767293</v>
      </c>
      <c r="V370" s="23">
        <f t="shared" ca="1" si="129"/>
        <v>13.067734525816476</v>
      </c>
      <c r="W370" s="24">
        <f t="shared" ca="1" si="140"/>
        <v>4583.3783915255435</v>
      </c>
      <c r="X370" s="23">
        <f t="shared" ca="1" si="141"/>
        <v>4596.4461260513599</v>
      </c>
      <c r="Z370" s="23">
        <f t="shared" ca="1" si="130"/>
        <v>31.16549536785466</v>
      </c>
      <c r="AA370" s="23">
        <f t="shared" ca="1" si="131"/>
        <v>5.0148673633751297</v>
      </c>
      <c r="AB370" s="24">
        <f t="shared" ca="1" si="142"/>
        <v>5610.9224774109534</v>
      </c>
      <c r="AC370" s="23">
        <f t="shared" ca="1" si="143"/>
        <v>5615.9373447743283</v>
      </c>
    </row>
    <row r="371" spans="1:29" x14ac:dyDescent="0.25">
      <c r="A371" s="23">
        <f t="shared" ca="1" si="120"/>
        <v>1.7288195487573181</v>
      </c>
      <c r="B371" s="23">
        <f t="shared" ca="1" si="121"/>
        <v>17.222226825317563</v>
      </c>
      <c r="C371" s="24">
        <f t="shared" ca="1" si="132"/>
        <v>4846.4035921264294</v>
      </c>
      <c r="D371" s="23">
        <f t="shared" ca="1" si="133"/>
        <v>4863.6258189517466</v>
      </c>
      <c r="E371" s="22"/>
      <c r="F371" s="23">
        <f t="shared" ca="1" si="122"/>
        <v>8.0874275467951673</v>
      </c>
      <c r="G371" s="23">
        <f t="shared" ca="1" si="123"/>
        <v>0.12709928394882153</v>
      </c>
      <c r="H371" s="24">
        <f t="shared" ca="1" si="134"/>
        <v>4784.478991501237</v>
      </c>
      <c r="I371" s="23">
        <f t="shared" ca="1" si="135"/>
        <v>4784.6060907851861</v>
      </c>
      <c r="J371" s="22"/>
      <c r="K371" s="23">
        <f t="shared" ca="1" si="124"/>
        <v>0.27881524600129332</v>
      </c>
      <c r="L371" s="23">
        <f t="shared" ca="1" si="125"/>
        <v>3.0140334959268182</v>
      </c>
      <c r="M371" s="24">
        <f t="shared" ca="1" si="136"/>
        <v>3892.8192259269367</v>
      </c>
      <c r="N371" s="23">
        <f t="shared" ca="1" si="137"/>
        <v>3895.8332594228636</v>
      </c>
      <c r="O371" s="22"/>
      <c r="P371" s="23">
        <f t="shared" ca="1" si="126"/>
        <v>7.3590917181245912</v>
      </c>
      <c r="Q371" s="23">
        <f t="shared" ca="1" si="127"/>
        <v>1.4083134303386076</v>
      </c>
      <c r="R371" s="24">
        <f t="shared" ca="1" si="138"/>
        <v>4223.7291923442335</v>
      </c>
      <c r="S371" s="23">
        <f t="shared" ca="1" si="139"/>
        <v>4225.1375057745718</v>
      </c>
      <c r="T371" s="22"/>
      <c r="U371" s="23">
        <f t="shared" ca="1" si="128"/>
        <v>8.7103450090451755</v>
      </c>
      <c r="V371" s="23">
        <f t="shared" ca="1" si="129"/>
        <v>0.61573290943045633</v>
      </c>
      <c r="W371" s="24">
        <f t="shared" ca="1" si="140"/>
        <v>4605.1564710604052</v>
      </c>
      <c r="X371" s="23">
        <f t="shared" ca="1" si="141"/>
        <v>4605.7722039698356</v>
      </c>
      <c r="Z371" s="23">
        <f t="shared" ca="1" si="130"/>
        <v>4.1964344392917274</v>
      </c>
      <c r="AA371" s="23">
        <f t="shared" ca="1" si="131"/>
        <v>4.6949498929543569</v>
      </c>
      <c r="AB371" s="24">
        <f t="shared" ca="1" si="142"/>
        <v>5620.1337792136201</v>
      </c>
      <c r="AC371" s="23">
        <f t="shared" ca="1" si="143"/>
        <v>5624.8287291065744</v>
      </c>
    </row>
    <row r="372" spans="1:29" x14ac:dyDescent="0.25">
      <c r="A372" s="23">
        <f t="shared" ca="1" si="120"/>
        <v>5.4928609083842685</v>
      </c>
      <c r="B372" s="23">
        <f t="shared" ca="1" si="121"/>
        <v>2.6894351054027212</v>
      </c>
      <c r="C372" s="24">
        <f t="shared" ca="1" si="132"/>
        <v>4869.1186798601311</v>
      </c>
      <c r="D372" s="23">
        <f t="shared" ca="1" si="133"/>
        <v>4871.8081149655336</v>
      </c>
      <c r="E372" s="22"/>
      <c r="F372" s="23">
        <f t="shared" ca="1" si="122"/>
        <v>5.7154308936288025</v>
      </c>
      <c r="G372" s="23">
        <f t="shared" ca="1" si="123"/>
        <v>8.4540502235153738</v>
      </c>
      <c r="H372" s="24">
        <f t="shared" ca="1" si="134"/>
        <v>4790.3215216788149</v>
      </c>
      <c r="I372" s="23">
        <f t="shared" ca="1" si="135"/>
        <v>4798.7755719023298</v>
      </c>
      <c r="J372" s="22"/>
      <c r="K372" s="23">
        <f t="shared" ca="1" si="124"/>
        <v>1.7883608654575247</v>
      </c>
      <c r="L372" s="23">
        <f t="shared" ca="1" si="125"/>
        <v>0.80491832922281425</v>
      </c>
      <c r="M372" s="24">
        <f t="shared" ca="1" si="136"/>
        <v>3897.6216202883211</v>
      </c>
      <c r="N372" s="23">
        <f t="shared" ca="1" si="137"/>
        <v>3898.4265386175439</v>
      </c>
      <c r="O372" s="22"/>
      <c r="P372" s="23">
        <f t="shared" ca="1" si="126"/>
        <v>4.2675833775417029</v>
      </c>
      <c r="Q372" s="23">
        <f t="shared" ca="1" si="127"/>
        <v>12.837785810656523</v>
      </c>
      <c r="R372" s="24">
        <f t="shared" ca="1" si="138"/>
        <v>4229.4050891521138</v>
      </c>
      <c r="S372" s="23">
        <f t="shared" ca="1" si="139"/>
        <v>4242.2428749627707</v>
      </c>
      <c r="T372" s="22"/>
      <c r="U372" s="23">
        <f t="shared" ca="1" si="128"/>
        <v>2.2310202426486034</v>
      </c>
      <c r="V372" s="23">
        <f t="shared" ca="1" si="129"/>
        <v>2.9789691635271391</v>
      </c>
      <c r="W372" s="24">
        <f t="shared" ca="1" si="140"/>
        <v>4608.0032242124844</v>
      </c>
      <c r="X372" s="23">
        <f t="shared" ca="1" si="141"/>
        <v>4610.9821933760113</v>
      </c>
      <c r="Z372" s="23">
        <f t="shared" ca="1" si="130"/>
        <v>7.3840235864272419</v>
      </c>
      <c r="AA372" s="23">
        <f t="shared" ca="1" si="131"/>
        <v>0.63210400017583779</v>
      </c>
      <c r="AB372" s="24">
        <f t="shared" ca="1" si="142"/>
        <v>5632.2127526930017</v>
      </c>
      <c r="AC372" s="23">
        <f t="shared" ca="1" si="143"/>
        <v>5632.8448566931775</v>
      </c>
    </row>
    <row r="373" spans="1:29" x14ac:dyDescent="0.25">
      <c r="A373" s="23">
        <f t="shared" ca="1" si="120"/>
        <v>0.80234811718694454</v>
      </c>
      <c r="B373" s="23">
        <f t="shared" ca="1" si="121"/>
        <v>1.5878222454292505</v>
      </c>
      <c r="C373" s="24">
        <f t="shared" ca="1" si="132"/>
        <v>4872.6104630827203</v>
      </c>
      <c r="D373" s="23">
        <f t="shared" ca="1" si="133"/>
        <v>4874.1982853281497</v>
      </c>
      <c r="E373" s="22"/>
      <c r="F373" s="23">
        <f t="shared" ca="1" si="122"/>
        <v>3.6485638017083311</v>
      </c>
      <c r="G373" s="23">
        <f t="shared" ca="1" si="123"/>
        <v>0.63419856120760176</v>
      </c>
      <c r="H373" s="24">
        <f t="shared" ca="1" si="134"/>
        <v>4802.4241357040382</v>
      </c>
      <c r="I373" s="23">
        <f t="shared" ca="1" si="135"/>
        <v>4803.0583342652462</v>
      </c>
      <c r="J373" s="22"/>
      <c r="K373" s="23">
        <f t="shared" ca="1" si="124"/>
        <v>2.4628663210265431</v>
      </c>
      <c r="L373" s="23">
        <f t="shared" ca="1" si="125"/>
        <v>0.13790032886765685</v>
      </c>
      <c r="M373" s="24">
        <f t="shared" ca="1" si="136"/>
        <v>3900.8894049385704</v>
      </c>
      <c r="N373" s="23">
        <f t="shared" ca="1" si="137"/>
        <v>3901.0273052674379</v>
      </c>
      <c r="O373" s="22"/>
      <c r="P373" s="23">
        <f t="shared" ca="1" si="126"/>
        <v>0.89684377812057003</v>
      </c>
      <c r="Q373" s="23">
        <f t="shared" ca="1" si="127"/>
        <v>8.625924896840246</v>
      </c>
      <c r="R373" s="24">
        <f t="shared" ca="1" si="138"/>
        <v>4243.1397187408911</v>
      </c>
      <c r="S373" s="23">
        <f t="shared" ca="1" si="139"/>
        <v>4251.765643637731</v>
      </c>
      <c r="T373" s="22"/>
      <c r="U373" s="23">
        <f t="shared" ca="1" si="128"/>
        <v>2.5235904746273334</v>
      </c>
      <c r="V373" s="23">
        <f t="shared" ca="1" si="129"/>
        <v>3.1455132697204879</v>
      </c>
      <c r="W373" s="24">
        <f t="shared" ca="1" si="140"/>
        <v>4613.5057838506391</v>
      </c>
      <c r="X373" s="23">
        <f t="shared" ca="1" si="141"/>
        <v>4616.6512971203592</v>
      </c>
      <c r="Z373" s="23">
        <f t="shared" ca="1" si="130"/>
        <v>7.5528900188908237</v>
      </c>
      <c r="AA373" s="23">
        <f t="shared" ca="1" si="131"/>
        <v>7.8030536350447601</v>
      </c>
      <c r="AB373" s="24">
        <f t="shared" ca="1" si="142"/>
        <v>5640.3977467120685</v>
      </c>
      <c r="AC373" s="23">
        <f t="shared" ca="1" si="143"/>
        <v>5648.2008003471128</v>
      </c>
    </row>
    <row r="374" spans="1:29" x14ac:dyDescent="0.25">
      <c r="A374" s="23">
        <f t="shared" ca="1" si="120"/>
        <v>5.630651410549917</v>
      </c>
      <c r="B374" s="23">
        <f t="shared" ca="1" si="121"/>
        <v>3.3505110997975898</v>
      </c>
      <c r="C374" s="24">
        <f t="shared" ca="1" si="132"/>
        <v>4879.8289367386997</v>
      </c>
      <c r="D374" s="23">
        <f t="shared" ca="1" si="133"/>
        <v>4883.1794478384973</v>
      </c>
      <c r="E374" s="22"/>
      <c r="F374" s="23">
        <f t="shared" ca="1" si="122"/>
        <v>3.010077718222993</v>
      </c>
      <c r="G374" s="23">
        <f t="shared" ca="1" si="123"/>
        <v>8.7376936254649653</v>
      </c>
      <c r="H374" s="24">
        <f t="shared" ca="1" si="134"/>
        <v>4806.0684119834696</v>
      </c>
      <c r="I374" s="23">
        <f t="shared" ca="1" si="135"/>
        <v>4814.8061056089346</v>
      </c>
      <c r="J374" s="22"/>
      <c r="K374" s="23">
        <f t="shared" ca="1" si="124"/>
        <v>11.248689800638967</v>
      </c>
      <c r="L374" s="23">
        <f t="shared" ca="1" si="125"/>
        <v>3.9843619633702754</v>
      </c>
      <c r="M374" s="24">
        <f t="shared" ca="1" si="136"/>
        <v>3912.275995068077</v>
      </c>
      <c r="N374" s="23">
        <f t="shared" ca="1" si="137"/>
        <v>3916.2603570314473</v>
      </c>
      <c r="O374" s="22"/>
      <c r="P374" s="23">
        <f t="shared" ca="1" si="126"/>
        <v>5.720396536313463</v>
      </c>
      <c r="Q374" s="23">
        <f t="shared" ca="1" si="127"/>
        <v>2.8983035079156947</v>
      </c>
      <c r="R374" s="24">
        <f t="shared" ca="1" si="138"/>
        <v>4257.4860401740443</v>
      </c>
      <c r="S374" s="23">
        <f t="shared" ca="1" si="139"/>
        <v>4260.3843436819598</v>
      </c>
      <c r="T374" s="22"/>
      <c r="U374" s="23">
        <f t="shared" ca="1" si="128"/>
        <v>9.0150131906666822</v>
      </c>
      <c r="V374" s="23">
        <f t="shared" ca="1" si="129"/>
        <v>2.5920137914878256</v>
      </c>
      <c r="W374" s="24">
        <f t="shared" ca="1" si="140"/>
        <v>4625.6663103110259</v>
      </c>
      <c r="X374" s="23">
        <f t="shared" ca="1" si="141"/>
        <v>4628.2583241025141</v>
      </c>
      <c r="Z374" s="23">
        <f t="shared" ca="1" si="130"/>
        <v>15.551908729599994</v>
      </c>
      <c r="AA374" s="23">
        <f t="shared" ca="1" si="131"/>
        <v>7.0226896788306181</v>
      </c>
      <c r="AB374" s="24">
        <f t="shared" ca="1" si="142"/>
        <v>5663.7527090767126</v>
      </c>
      <c r="AC374" s="23">
        <f t="shared" ca="1" si="143"/>
        <v>5670.7753987555434</v>
      </c>
    </row>
    <row r="375" spans="1:29" x14ac:dyDescent="0.25">
      <c r="A375" s="23">
        <f t="shared" ca="1" si="120"/>
        <v>6.3747171063776626</v>
      </c>
      <c r="B375" s="23">
        <f t="shared" ca="1" si="121"/>
        <v>2.2161917688196509</v>
      </c>
      <c r="C375" s="24">
        <f t="shared" ca="1" si="132"/>
        <v>4889.5541649448751</v>
      </c>
      <c r="D375" s="23">
        <f t="shared" ca="1" si="133"/>
        <v>4891.770356713695</v>
      </c>
      <c r="E375" s="22"/>
      <c r="F375" s="23">
        <f t="shared" ca="1" si="122"/>
        <v>11.519206082145164</v>
      </c>
      <c r="G375" s="23">
        <f t="shared" ca="1" si="123"/>
        <v>12.529564899369422</v>
      </c>
      <c r="H375" s="24">
        <f t="shared" ca="1" si="134"/>
        <v>4826.3253116910801</v>
      </c>
      <c r="I375" s="23">
        <f t="shared" ca="1" si="135"/>
        <v>4838.8548765904497</v>
      </c>
      <c r="J375" s="22"/>
      <c r="K375" s="23">
        <f t="shared" ca="1" si="124"/>
        <v>5.1100022190032313</v>
      </c>
      <c r="L375" s="23">
        <f t="shared" ca="1" si="125"/>
        <v>5.1220090651149315</v>
      </c>
      <c r="M375" s="24">
        <f t="shared" ca="1" si="136"/>
        <v>3921.3703592504503</v>
      </c>
      <c r="N375" s="23">
        <f t="shared" ca="1" si="137"/>
        <v>3926.4923683155653</v>
      </c>
      <c r="O375" s="22"/>
      <c r="P375" s="23">
        <f t="shared" ca="1" si="126"/>
        <v>3.5791833342356538</v>
      </c>
      <c r="Q375" s="23">
        <f t="shared" ca="1" si="127"/>
        <v>21.911148771247898</v>
      </c>
      <c r="R375" s="24">
        <f t="shared" ca="1" si="138"/>
        <v>4263.9635270161953</v>
      </c>
      <c r="S375" s="23">
        <f t="shared" ca="1" si="139"/>
        <v>4285.8746757874433</v>
      </c>
      <c r="T375" s="22"/>
      <c r="U375" s="23">
        <f t="shared" ca="1" si="128"/>
        <v>2.9574811245207804</v>
      </c>
      <c r="V375" s="23">
        <f t="shared" ca="1" si="129"/>
        <v>1.1423995480349143</v>
      </c>
      <c r="W375" s="24">
        <f t="shared" ca="1" si="140"/>
        <v>4631.2158052270352</v>
      </c>
      <c r="X375" s="23">
        <f t="shared" ca="1" si="141"/>
        <v>4632.3582047750697</v>
      </c>
      <c r="Z375" s="23">
        <f t="shared" ca="1" si="130"/>
        <v>5.4581271943613663</v>
      </c>
      <c r="AA375" s="23">
        <f t="shared" ca="1" si="131"/>
        <v>20.142297820306794</v>
      </c>
      <c r="AB375" s="24">
        <f t="shared" ca="1" si="142"/>
        <v>5676.233525949905</v>
      </c>
      <c r="AC375" s="23">
        <f t="shared" ca="1" si="143"/>
        <v>5696.3758237702114</v>
      </c>
    </row>
    <row r="376" spans="1:29" x14ac:dyDescent="0.25">
      <c r="A376" s="23">
        <f t="shared" ca="1" si="120"/>
        <v>0.4380442281063246</v>
      </c>
      <c r="B376" s="23">
        <f t="shared" ca="1" si="121"/>
        <v>2.7997072559033183</v>
      </c>
      <c r="C376" s="24">
        <f t="shared" ca="1" si="132"/>
        <v>4892.2084009418013</v>
      </c>
      <c r="D376" s="23">
        <f t="shared" ca="1" si="133"/>
        <v>4895.008108197705</v>
      </c>
      <c r="E376" s="22"/>
      <c r="F376" s="23">
        <f t="shared" ca="1" si="122"/>
        <v>6.5878712930814727</v>
      </c>
      <c r="G376" s="23">
        <f t="shared" ca="1" si="123"/>
        <v>10.661548545015496</v>
      </c>
      <c r="H376" s="24">
        <f t="shared" ca="1" si="134"/>
        <v>4845.4427478835314</v>
      </c>
      <c r="I376" s="23">
        <f t="shared" ca="1" si="135"/>
        <v>4856.1042964285471</v>
      </c>
      <c r="J376" s="22"/>
      <c r="K376" s="23">
        <f t="shared" ca="1" si="124"/>
        <v>1.2975614499479611</v>
      </c>
      <c r="L376" s="23">
        <f t="shared" ca="1" si="125"/>
        <v>3.6798708221734033</v>
      </c>
      <c r="M376" s="24">
        <f t="shared" ca="1" si="136"/>
        <v>3927.7899297655131</v>
      </c>
      <c r="N376" s="23">
        <f t="shared" ca="1" si="137"/>
        <v>3931.4698005876867</v>
      </c>
      <c r="O376" s="22"/>
      <c r="P376" s="23">
        <f t="shared" ca="1" si="126"/>
        <v>0.6318377324793002</v>
      </c>
      <c r="Q376" s="23">
        <f t="shared" ca="1" si="127"/>
        <v>0.439989462688755</v>
      </c>
      <c r="R376" s="24">
        <f t="shared" ca="1" si="138"/>
        <v>4286.5065135199229</v>
      </c>
      <c r="S376" s="23">
        <f t="shared" ca="1" si="139"/>
        <v>4286.9465029826115</v>
      </c>
      <c r="T376" s="22"/>
      <c r="U376" s="23">
        <f t="shared" ca="1" si="128"/>
        <v>7.9981577439051375</v>
      </c>
      <c r="V376" s="23">
        <f t="shared" ca="1" si="129"/>
        <v>11.934030484930737</v>
      </c>
      <c r="W376" s="24">
        <f t="shared" ca="1" si="140"/>
        <v>4640.3563625189745</v>
      </c>
      <c r="X376" s="23">
        <f t="shared" ca="1" si="141"/>
        <v>4652.2903930039056</v>
      </c>
      <c r="Z376" s="23">
        <f t="shared" ca="1" si="130"/>
        <v>9.1164062718642818</v>
      </c>
      <c r="AA376" s="23">
        <f t="shared" ca="1" si="131"/>
        <v>10.016051114095431</v>
      </c>
      <c r="AB376" s="24">
        <f t="shared" ca="1" si="142"/>
        <v>5705.4922300420758</v>
      </c>
      <c r="AC376" s="23">
        <f t="shared" ca="1" si="143"/>
        <v>5715.5082811561715</v>
      </c>
    </row>
    <row r="377" spans="1:29" x14ac:dyDescent="0.25">
      <c r="A377" s="23">
        <f t="shared" ca="1" si="120"/>
        <v>5.9334933801734966</v>
      </c>
      <c r="B377" s="23">
        <f t="shared" ca="1" si="121"/>
        <v>14.578392606232342</v>
      </c>
      <c r="C377" s="24">
        <f t="shared" ca="1" si="132"/>
        <v>4900.9416015778788</v>
      </c>
      <c r="D377" s="23">
        <f t="shared" ca="1" si="133"/>
        <v>4915.5199941841111</v>
      </c>
      <c r="E377" s="22"/>
      <c r="F377" s="23">
        <f t="shared" ca="1" si="122"/>
        <v>7.1992312274957007</v>
      </c>
      <c r="G377" s="23">
        <f t="shared" ca="1" si="123"/>
        <v>5.4036286389390309</v>
      </c>
      <c r="H377" s="24">
        <f t="shared" ca="1" si="134"/>
        <v>4863.3035276560431</v>
      </c>
      <c r="I377" s="23">
        <f t="shared" ca="1" si="135"/>
        <v>4868.7071562949823</v>
      </c>
      <c r="J377" s="22"/>
      <c r="K377" s="23">
        <f t="shared" ca="1" si="124"/>
        <v>0.94332060114772165</v>
      </c>
      <c r="L377" s="23">
        <f t="shared" ca="1" si="125"/>
        <v>20.932053067433507</v>
      </c>
      <c r="M377" s="24">
        <f t="shared" ca="1" si="136"/>
        <v>3932.4131211888343</v>
      </c>
      <c r="N377" s="23">
        <f t="shared" ca="1" si="137"/>
        <v>3953.3451742562679</v>
      </c>
      <c r="O377" s="22"/>
      <c r="P377" s="23">
        <f t="shared" ca="1" si="126"/>
        <v>7.1160326206671574</v>
      </c>
      <c r="Q377" s="23">
        <f t="shared" ca="1" si="127"/>
        <v>1.6564787831596137</v>
      </c>
      <c r="R377" s="24">
        <f t="shared" ca="1" si="138"/>
        <v>4294.0625356032788</v>
      </c>
      <c r="S377" s="23">
        <f t="shared" ca="1" si="139"/>
        <v>4295.7190143864382</v>
      </c>
      <c r="T377" s="22"/>
      <c r="U377" s="23">
        <f t="shared" ca="1" si="128"/>
        <v>22.461484594239909</v>
      </c>
      <c r="V377" s="23">
        <f t="shared" ca="1" si="129"/>
        <v>0.25067315671516938</v>
      </c>
      <c r="W377" s="24">
        <f t="shared" ca="1" si="140"/>
        <v>4674.7518775981453</v>
      </c>
      <c r="X377" s="23">
        <f t="shared" ca="1" si="141"/>
        <v>4675.0025507548607</v>
      </c>
      <c r="Z377" s="23">
        <f t="shared" ca="1" si="130"/>
        <v>9.8290083692575045</v>
      </c>
      <c r="AA377" s="23">
        <f t="shared" ca="1" si="131"/>
        <v>6.9120375019481841</v>
      </c>
      <c r="AB377" s="24">
        <f t="shared" ca="1" si="142"/>
        <v>5725.3372895254288</v>
      </c>
      <c r="AC377" s="23">
        <f t="shared" ca="1" si="143"/>
        <v>5732.2493270273771</v>
      </c>
    </row>
    <row r="378" spans="1:29" x14ac:dyDescent="0.25">
      <c r="A378" s="23">
        <f t="shared" ca="1" si="120"/>
        <v>10.798595266308583</v>
      </c>
      <c r="B378" s="23">
        <f t="shared" ca="1" si="121"/>
        <v>1.2741122299790832</v>
      </c>
      <c r="C378" s="24">
        <f t="shared" ca="1" si="132"/>
        <v>4926.3185894504195</v>
      </c>
      <c r="D378" s="23">
        <f t="shared" ca="1" si="133"/>
        <v>4927.5927016803989</v>
      </c>
      <c r="E378" s="22"/>
      <c r="F378" s="23">
        <f t="shared" ca="1" si="122"/>
        <v>4.3705710513932454E-2</v>
      </c>
      <c r="G378" s="23">
        <f t="shared" ca="1" si="123"/>
        <v>1.646747599525507</v>
      </c>
      <c r="H378" s="24">
        <f t="shared" ca="1" si="134"/>
        <v>4868.7508620054959</v>
      </c>
      <c r="I378" s="23">
        <f t="shared" ca="1" si="135"/>
        <v>4870.3976096050219</v>
      </c>
      <c r="J378" s="22"/>
      <c r="K378" s="23">
        <f t="shared" ca="1" si="124"/>
        <v>2.4036478945810233</v>
      </c>
      <c r="L378" s="23">
        <f t="shared" ca="1" si="125"/>
        <v>6.8646502840592936</v>
      </c>
      <c r="M378" s="24">
        <f t="shared" ca="1" si="136"/>
        <v>3955.7488221508488</v>
      </c>
      <c r="N378" s="23">
        <f t="shared" ca="1" si="137"/>
        <v>3962.6134724349081</v>
      </c>
      <c r="O378" s="22"/>
      <c r="P378" s="23">
        <f t="shared" ca="1" si="126"/>
        <v>2.8257492139160716</v>
      </c>
      <c r="Q378" s="23">
        <f t="shared" ca="1" si="127"/>
        <v>9.6621456715434706E-2</v>
      </c>
      <c r="R378" s="24">
        <f t="shared" ca="1" si="138"/>
        <v>4298.5447636003546</v>
      </c>
      <c r="S378" s="23">
        <f t="shared" ca="1" si="139"/>
        <v>4298.6413850570698</v>
      </c>
      <c r="T378" s="22"/>
      <c r="U378" s="23">
        <f t="shared" ca="1" si="128"/>
        <v>9.9438152191436</v>
      </c>
      <c r="V378" s="23">
        <f t="shared" ca="1" si="129"/>
        <v>4.3337231554911906</v>
      </c>
      <c r="W378" s="24">
        <f t="shared" ca="1" si="140"/>
        <v>4684.946365974004</v>
      </c>
      <c r="X378" s="23">
        <f t="shared" ca="1" si="141"/>
        <v>4689.2800891294955</v>
      </c>
      <c r="Z378" s="23">
        <f t="shared" ca="1" si="130"/>
        <v>16.535519856838967</v>
      </c>
      <c r="AA378" s="23">
        <f t="shared" ca="1" si="131"/>
        <v>1.4302407390588161</v>
      </c>
      <c r="AB378" s="24">
        <f t="shared" ca="1" si="142"/>
        <v>5748.7848468842158</v>
      </c>
      <c r="AC378" s="23">
        <f t="shared" ca="1" si="143"/>
        <v>5750.2150876232745</v>
      </c>
    </row>
    <row r="379" spans="1:29" x14ac:dyDescent="0.25">
      <c r="A379" s="23">
        <f t="shared" ca="1" si="120"/>
        <v>3.808871259476819</v>
      </c>
      <c r="B379" s="23">
        <f t="shared" ca="1" si="121"/>
        <v>6.9080140945537511</v>
      </c>
      <c r="C379" s="24">
        <f t="shared" ca="1" si="132"/>
        <v>4931.4015729398761</v>
      </c>
      <c r="D379" s="23">
        <f t="shared" ca="1" si="133"/>
        <v>4938.3095870344296</v>
      </c>
      <c r="E379" s="22"/>
      <c r="F379" s="23">
        <f t="shared" ca="1" si="122"/>
        <v>16.743836013923779</v>
      </c>
      <c r="G379" s="23">
        <f t="shared" ca="1" si="123"/>
        <v>6.1087322148007077</v>
      </c>
      <c r="H379" s="24">
        <f t="shared" ca="1" si="134"/>
        <v>4887.1414456189459</v>
      </c>
      <c r="I379" s="23">
        <f t="shared" ca="1" si="135"/>
        <v>4893.2501778337464</v>
      </c>
      <c r="J379" s="22"/>
      <c r="K379" s="23">
        <f t="shared" ca="1" si="124"/>
        <v>10.382297182638512</v>
      </c>
      <c r="L379" s="23">
        <f t="shared" ca="1" si="125"/>
        <v>9.2899151490176255</v>
      </c>
      <c r="M379" s="24">
        <f t="shared" ca="1" si="136"/>
        <v>3972.9957696175466</v>
      </c>
      <c r="N379" s="23">
        <f t="shared" ca="1" si="137"/>
        <v>3982.2856847665644</v>
      </c>
      <c r="O379" s="22"/>
      <c r="P379" s="23">
        <f t="shared" ca="1" si="126"/>
        <v>13.288574062747287</v>
      </c>
      <c r="Q379" s="23">
        <f t="shared" ca="1" si="127"/>
        <v>4.4257664162873338</v>
      </c>
      <c r="R379" s="24">
        <f t="shared" ca="1" si="138"/>
        <v>4311.9299591198169</v>
      </c>
      <c r="S379" s="23">
        <f t="shared" ca="1" si="139"/>
        <v>4316.3557255361038</v>
      </c>
      <c r="T379" s="22"/>
      <c r="U379" s="23">
        <f t="shared" ca="1" si="128"/>
        <v>2.3632562077203834</v>
      </c>
      <c r="V379" s="23">
        <f t="shared" ca="1" si="129"/>
        <v>1.3886976697193918</v>
      </c>
      <c r="W379" s="24">
        <f t="shared" ca="1" si="140"/>
        <v>4691.6433453372156</v>
      </c>
      <c r="X379" s="23">
        <f t="shared" ca="1" si="141"/>
        <v>4693.0320430069351</v>
      </c>
      <c r="Z379" s="23">
        <f t="shared" ca="1" si="130"/>
        <v>7.8039864953031426</v>
      </c>
      <c r="AA379" s="23">
        <f t="shared" ca="1" si="131"/>
        <v>4.3934484560479339</v>
      </c>
      <c r="AB379" s="24">
        <f t="shared" ca="1" si="142"/>
        <v>5758.0190741185779</v>
      </c>
      <c r="AC379" s="23">
        <f t="shared" ca="1" si="143"/>
        <v>5762.4125225746257</v>
      </c>
    </row>
    <row r="380" spans="1:29" x14ac:dyDescent="0.25">
      <c r="A380" s="23">
        <f t="shared" ca="1" si="120"/>
        <v>1.5517544159536125</v>
      </c>
      <c r="B380" s="23">
        <f t="shared" ca="1" si="121"/>
        <v>0.69493955029845322</v>
      </c>
      <c r="C380" s="24">
        <f t="shared" ca="1" si="132"/>
        <v>4939.8613414503834</v>
      </c>
      <c r="D380" s="23">
        <f t="shared" ca="1" si="133"/>
        <v>4940.5562810006822</v>
      </c>
      <c r="E380" s="22"/>
      <c r="F380" s="23">
        <f t="shared" ca="1" si="122"/>
        <v>0.92696553948683935</v>
      </c>
      <c r="G380" s="23">
        <f t="shared" ca="1" si="123"/>
        <v>7.6333478416855396</v>
      </c>
      <c r="H380" s="24">
        <f t="shared" ca="1" si="134"/>
        <v>4894.1771433732329</v>
      </c>
      <c r="I380" s="23">
        <f t="shared" ca="1" si="135"/>
        <v>4901.8104912149183</v>
      </c>
      <c r="J380" s="22"/>
      <c r="K380" s="23">
        <f t="shared" ca="1" si="124"/>
        <v>4.8927978835905463</v>
      </c>
      <c r="L380" s="23">
        <f t="shared" ca="1" si="125"/>
        <v>10.854465542525659</v>
      </c>
      <c r="M380" s="24">
        <f t="shared" ca="1" si="136"/>
        <v>3987.1784826501548</v>
      </c>
      <c r="N380" s="23">
        <f t="shared" ca="1" si="137"/>
        <v>3998.0329481926806</v>
      </c>
      <c r="O380" s="22"/>
      <c r="P380" s="23">
        <f t="shared" ca="1" si="126"/>
        <v>10.483969801290568</v>
      </c>
      <c r="Q380" s="23">
        <f t="shared" ca="1" si="127"/>
        <v>4.2913859709318967</v>
      </c>
      <c r="R380" s="24">
        <f t="shared" ca="1" si="138"/>
        <v>4326.839695337394</v>
      </c>
      <c r="S380" s="23">
        <f t="shared" ca="1" si="139"/>
        <v>4331.1310813083255</v>
      </c>
      <c r="T380" s="22"/>
      <c r="U380" s="23">
        <f t="shared" ca="1" si="128"/>
        <v>3.1660363188434748</v>
      </c>
      <c r="V380" s="23">
        <f t="shared" ca="1" si="129"/>
        <v>19.201617275762072</v>
      </c>
      <c r="W380" s="24">
        <f t="shared" ca="1" si="140"/>
        <v>4696.198079325779</v>
      </c>
      <c r="X380" s="23">
        <f t="shared" ca="1" si="141"/>
        <v>4715.3996966015411</v>
      </c>
      <c r="Z380" s="23">
        <f t="shared" ca="1" si="130"/>
        <v>24.646363645496642</v>
      </c>
      <c r="AA380" s="23">
        <f t="shared" ca="1" si="131"/>
        <v>3.4043123842475631</v>
      </c>
      <c r="AB380" s="24">
        <f t="shared" ca="1" si="142"/>
        <v>5787.0588862201221</v>
      </c>
      <c r="AC380" s="23">
        <f t="shared" ca="1" si="143"/>
        <v>5790.4631986043696</v>
      </c>
    </row>
    <row r="381" spans="1:29" x14ac:dyDescent="0.25">
      <c r="A381" s="23">
        <f t="shared" ca="1" si="120"/>
        <v>8.9843214686703874</v>
      </c>
      <c r="B381" s="23">
        <f t="shared" ca="1" si="121"/>
        <v>10.102248546046365</v>
      </c>
      <c r="C381" s="24">
        <f t="shared" ca="1" si="132"/>
        <v>4949.540602469353</v>
      </c>
      <c r="D381" s="23">
        <f t="shared" ca="1" si="133"/>
        <v>4959.6428510153992</v>
      </c>
      <c r="E381" s="22"/>
      <c r="F381" s="23">
        <f t="shared" ca="1" si="122"/>
        <v>1.7636919568413336</v>
      </c>
      <c r="G381" s="23">
        <f t="shared" ca="1" si="123"/>
        <v>0.66701104541094747</v>
      </c>
      <c r="H381" s="24">
        <f t="shared" ca="1" si="134"/>
        <v>4903.5741831717596</v>
      </c>
      <c r="I381" s="23">
        <f t="shared" ca="1" si="135"/>
        <v>4904.2411942171702</v>
      </c>
      <c r="J381" s="22"/>
      <c r="K381" s="23">
        <f t="shared" ca="1" si="124"/>
        <v>8.1712781473830667</v>
      </c>
      <c r="L381" s="23">
        <f t="shared" ca="1" si="125"/>
        <v>7.2013931259981927</v>
      </c>
      <c r="M381" s="24">
        <f t="shared" ca="1" si="136"/>
        <v>4006.2042263400635</v>
      </c>
      <c r="N381" s="23">
        <f t="shared" ca="1" si="137"/>
        <v>4013.4056194660616</v>
      </c>
      <c r="O381" s="22"/>
      <c r="P381" s="23">
        <f t="shared" ca="1" si="126"/>
        <v>1.7128725048925568</v>
      </c>
      <c r="Q381" s="23">
        <f t="shared" ca="1" si="127"/>
        <v>6.6756840037177252</v>
      </c>
      <c r="R381" s="24">
        <f t="shared" ca="1" si="138"/>
        <v>4332.8439538132179</v>
      </c>
      <c r="S381" s="23">
        <f t="shared" ca="1" si="139"/>
        <v>4339.5196378169358</v>
      </c>
      <c r="T381" s="22"/>
      <c r="U381" s="23">
        <f t="shared" ca="1" si="128"/>
        <v>3.2038689043911082</v>
      </c>
      <c r="V381" s="23">
        <f t="shared" ca="1" si="129"/>
        <v>7.3338905113660431</v>
      </c>
      <c r="W381" s="24">
        <f t="shared" ca="1" si="140"/>
        <v>4718.6035655059322</v>
      </c>
      <c r="X381" s="23">
        <f t="shared" ca="1" si="141"/>
        <v>4725.9374560172982</v>
      </c>
      <c r="Z381" s="23">
        <f t="shared" ca="1" si="130"/>
        <v>3.8403820888801747</v>
      </c>
      <c r="AA381" s="23">
        <f t="shared" ca="1" si="131"/>
        <v>2.0174332539778632</v>
      </c>
      <c r="AB381" s="24">
        <f t="shared" ca="1" si="142"/>
        <v>5794.3035806932494</v>
      </c>
      <c r="AC381" s="23">
        <f t="shared" ca="1" si="143"/>
        <v>5796.3210139472276</v>
      </c>
    </row>
    <row r="382" spans="1:29" x14ac:dyDescent="0.25">
      <c r="A382" s="23">
        <f t="shared" ca="1" si="120"/>
        <v>1.3811153782480337</v>
      </c>
      <c r="B382" s="23">
        <f t="shared" ca="1" si="121"/>
        <v>3.677250764922765</v>
      </c>
      <c r="C382" s="24">
        <f t="shared" ca="1" si="132"/>
        <v>4961.0239663936472</v>
      </c>
      <c r="D382" s="23">
        <f t="shared" ca="1" si="133"/>
        <v>4964.7012171585702</v>
      </c>
      <c r="E382" s="22"/>
      <c r="F382" s="23">
        <f t="shared" ca="1" si="122"/>
        <v>1.9615818537060852</v>
      </c>
      <c r="G382" s="23">
        <f t="shared" ca="1" si="123"/>
        <v>11.860455072776878</v>
      </c>
      <c r="H382" s="24">
        <f t="shared" ca="1" si="134"/>
        <v>4906.2027760708761</v>
      </c>
      <c r="I382" s="23">
        <f t="shared" ca="1" si="135"/>
        <v>4918.063231143653</v>
      </c>
      <c r="J382" s="22"/>
      <c r="K382" s="23">
        <f t="shared" ca="1" si="124"/>
        <v>0.85726887509273342</v>
      </c>
      <c r="L382" s="23">
        <f t="shared" ca="1" si="125"/>
        <v>6.2442480072626608E-2</v>
      </c>
      <c r="M382" s="24">
        <f t="shared" ca="1" si="136"/>
        <v>4014.2628883411544</v>
      </c>
      <c r="N382" s="23">
        <f t="shared" ca="1" si="137"/>
        <v>4014.325330821227</v>
      </c>
      <c r="O382" s="22"/>
      <c r="P382" s="23">
        <f t="shared" ca="1" si="126"/>
        <v>4.9600567314276871</v>
      </c>
      <c r="Q382" s="23">
        <f t="shared" ca="1" si="127"/>
        <v>7.4559811692060123</v>
      </c>
      <c r="R382" s="24">
        <f t="shared" ca="1" si="138"/>
        <v>4344.4796945483631</v>
      </c>
      <c r="S382" s="23">
        <f t="shared" ca="1" si="139"/>
        <v>4351.9356757175692</v>
      </c>
      <c r="T382" s="22"/>
      <c r="U382" s="23">
        <f t="shared" ca="1" si="128"/>
        <v>4.9732908710668573</v>
      </c>
      <c r="V382" s="23">
        <f t="shared" ca="1" si="129"/>
        <v>7.8020973876863395E-2</v>
      </c>
      <c r="W382" s="24">
        <f t="shared" ca="1" si="140"/>
        <v>4730.9107468883649</v>
      </c>
      <c r="X382" s="23">
        <f t="shared" ca="1" si="141"/>
        <v>4730.9887678622417</v>
      </c>
      <c r="Z382" s="23">
        <f t="shared" ca="1" si="130"/>
        <v>12.688003956252803</v>
      </c>
      <c r="AA382" s="23">
        <f t="shared" ca="1" si="131"/>
        <v>0.63373876442395616</v>
      </c>
      <c r="AB382" s="24">
        <f t="shared" ca="1" si="142"/>
        <v>5809.0090179034805</v>
      </c>
      <c r="AC382" s="23">
        <f t="shared" ca="1" si="143"/>
        <v>5809.6427566679049</v>
      </c>
    </row>
    <row r="383" spans="1:29" x14ac:dyDescent="0.25">
      <c r="A383" s="23">
        <f t="shared" ca="1" si="120"/>
        <v>10.183020171035704</v>
      </c>
      <c r="B383" s="23">
        <f t="shared" ca="1" si="121"/>
        <v>2.8455066093011845</v>
      </c>
      <c r="C383" s="24">
        <f t="shared" ca="1" si="132"/>
        <v>4974.8842373296056</v>
      </c>
      <c r="D383" s="23">
        <f t="shared" ca="1" si="133"/>
        <v>4977.7297439389067</v>
      </c>
      <c r="E383" s="22"/>
      <c r="F383" s="23">
        <f t="shared" ca="1" si="122"/>
        <v>1.0632554580222822</v>
      </c>
      <c r="G383" s="23">
        <f t="shared" ca="1" si="123"/>
        <v>3.9814812621331162</v>
      </c>
      <c r="H383" s="24">
        <f t="shared" ca="1" si="134"/>
        <v>4919.1264866016754</v>
      </c>
      <c r="I383" s="23">
        <f t="shared" ca="1" si="135"/>
        <v>4923.1079678638089</v>
      </c>
      <c r="J383" s="22"/>
      <c r="K383" s="23">
        <f t="shared" ca="1" si="124"/>
        <v>14.894319117813133</v>
      </c>
      <c r="L383" s="23">
        <f t="shared" ca="1" si="125"/>
        <v>5.7980570140391814</v>
      </c>
      <c r="M383" s="24">
        <f t="shared" ca="1" si="136"/>
        <v>4029.2196499390402</v>
      </c>
      <c r="N383" s="23">
        <f t="shared" ca="1" si="137"/>
        <v>4035.0177069530796</v>
      </c>
      <c r="O383" s="22"/>
      <c r="P383" s="23">
        <f t="shared" ca="1" si="126"/>
        <v>3.4269825594519903</v>
      </c>
      <c r="Q383" s="23">
        <f t="shared" ca="1" si="127"/>
        <v>6.4578969616220361</v>
      </c>
      <c r="R383" s="24">
        <f t="shared" ca="1" si="138"/>
        <v>4355.3626582770212</v>
      </c>
      <c r="S383" s="23">
        <f t="shared" ca="1" si="139"/>
        <v>4361.8205552386435</v>
      </c>
      <c r="T383" s="22"/>
      <c r="U383" s="23">
        <f t="shared" ca="1" si="128"/>
        <v>8.419576067734635</v>
      </c>
      <c r="V383" s="23">
        <f t="shared" ca="1" si="129"/>
        <v>3.247058676936823</v>
      </c>
      <c r="W383" s="24">
        <f t="shared" ca="1" si="140"/>
        <v>4739.4083439299766</v>
      </c>
      <c r="X383" s="23">
        <f t="shared" ca="1" si="141"/>
        <v>4742.6554026069134</v>
      </c>
      <c r="Z383" s="23">
        <f t="shared" ca="1" si="130"/>
        <v>13.81642677834663</v>
      </c>
      <c r="AA383" s="23">
        <f t="shared" ca="1" si="131"/>
        <v>1.8850286631655522</v>
      </c>
      <c r="AB383" s="24">
        <f t="shared" ca="1" si="142"/>
        <v>5823.4591834462517</v>
      </c>
      <c r="AC383" s="23">
        <f t="shared" ca="1" si="143"/>
        <v>5825.3442121094176</v>
      </c>
    </row>
    <row r="384" spans="1:29" x14ac:dyDescent="0.25">
      <c r="A384" s="23">
        <f t="shared" ca="1" si="120"/>
        <v>0.80843486277344101</v>
      </c>
      <c r="B384" s="23">
        <f t="shared" ca="1" si="121"/>
        <v>1.0335120304185306</v>
      </c>
      <c r="C384" s="24">
        <f t="shared" ca="1" si="132"/>
        <v>4978.5381788016803</v>
      </c>
      <c r="D384" s="23">
        <f t="shared" ca="1" si="133"/>
        <v>4979.5716908320992</v>
      </c>
      <c r="E384" s="22"/>
      <c r="F384" s="23">
        <f t="shared" ca="1" si="122"/>
        <v>2.5763361196418315</v>
      </c>
      <c r="G384" s="23">
        <f t="shared" ca="1" si="123"/>
        <v>6.7153782164893787</v>
      </c>
      <c r="H384" s="24">
        <f t="shared" ca="1" si="134"/>
        <v>4925.6843039834503</v>
      </c>
      <c r="I384" s="23">
        <f t="shared" ca="1" si="135"/>
        <v>4932.3996821999399</v>
      </c>
      <c r="J384" s="22"/>
      <c r="K384" s="23">
        <f t="shared" ca="1" si="124"/>
        <v>2.3309777575892254</v>
      </c>
      <c r="L384" s="23">
        <f t="shared" ca="1" si="125"/>
        <v>0.23243126772792039</v>
      </c>
      <c r="M384" s="24">
        <f t="shared" ca="1" si="136"/>
        <v>4037.3486847106687</v>
      </c>
      <c r="N384" s="23">
        <f t="shared" ca="1" si="137"/>
        <v>4037.5811159783966</v>
      </c>
      <c r="O384" s="22"/>
      <c r="P384" s="23">
        <f t="shared" ca="1" si="126"/>
        <v>10.188506863312556</v>
      </c>
      <c r="Q384" s="23">
        <f t="shared" ca="1" si="127"/>
        <v>24.27830370428439</v>
      </c>
      <c r="R384" s="24">
        <f t="shared" ca="1" si="138"/>
        <v>4372.0090621019563</v>
      </c>
      <c r="S384" s="23">
        <f t="shared" ca="1" si="139"/>
        <v>4396.2873658062408</v>
      </c>
      <c r="T384" s="22"/>
      <c r="U384" s="23">
        <f t="shared" ca="1" si="128"/>
        <v>9.3488194508881168</v>
      </c>
      <c r="V384" s="23">
        <f t="shared" ca="1" si="129"/>
        <v>1.102038764002089</v>
      </c>
      <c r="W384" s="24">
        <f t="shared" ca="1" si="140"/>
        <v>4752.0042220578016</v>
      </c>
      <c r="X384" s="23">
        <f t="shared" ca="1" si="141"/>
        <v>4753.1062608218035</v>
      </c>
      <c r="Z384" s="23">
        <f t="shared" ca="1" si="130"/>
        <v>1.6482381039117424</v>
      </c>
      <c r="AA384" s="23">
        <f t="shared" ca="1" si="131"/>
        <v>3.411128838551114</v>
      </c>
      <c r="AB384" s="24">
        <f t="shared" ca="1" si="142"/>
        <v>5826.992450213329</v>
      </c>
      <c r="AC384" s="23">
        <f t="shared" ca="1" si="143"/>
        <v>5830.4035790518801</v>
      </c>
    </row>
    <row r="385" spans="1:29" x14ac:dyDescent="0.25">
      <c r="A385" s="23">
        <f t="shared" ca="1" si="120"/>
        <v>30.229501668001291</v>
      </c>
      <c r="B385" s="23">
        <f t="shared" ca="1" si="121"/>
        <v>0.5738443437159253</v>
      </c>
      <c r="C385" s="24">
        <f t="shared" ca="1" si="132"/>
        <v>5009.8011925001001</v>
      </c>
      <c r="D385" s="23">
        <f t="shared" ca="1" si="133"/>
        <v>5010.3750368438159</v>
      </c>
      <c r="E385" s="22"/>
      <c r="F385" s="23">
        <f t="shared" ca="1" si="122"/>
        <v>0.57993188105529214</v>
      </c>
      <c r="G385" s="23">
        <f t="shared" ca="1" si="123"/>
        <v>2.9453336040306919</v>
      </c>
      <c r="H385" s="24">
        <f t="shared" ca="1" si="134"/>
        <v>4932.9796140809949</v>
      </c>
      <c r="I385" s="23">
        <f t="shared" ca="1" si="135"/>
        <v>4935.9249476850255</v>
      </c>
      <c r="J385" s="22"/>
      <c r="K385" s="23">
        <f t="shared" ca="1" si="124"/>
        <v>2.433045307148336</v>
      </c>
      <c r="L385" s="23">
        <f t="shared" ca="1" si="125"/>
        <v>2.7351113855117037</v>
      </c>
      <c r="M385" s="24">
        <f t="shared" ca="1" si="136"/>
        <v>4040.014161285545</v>
      </c>
      <c r="N385" s="23">
        <f t="shared" ca="1" si="137"/>
        <v>4042.7492726710566</v>
      </c>
      <c r="O385" s="22"/>
      <c r="P385" s="23">
        <f t="shared" ca="1" si="126"/>
        <v>6.1216778596059731</v>
      </c>
      <c r="Q385" s="23">
        <f t="shared" ca="1" si="127"/>
        <v>8.3789278558495023E-2</v>
      </c>
      <c r="R385" s="24">
        <f t="shared" ca="1" si="138"/>
        <v>4402.4090436658471</v>
      </c>
      <c r="S385" s="23">
        <f t="shared" ca="1" si="139"/>
        <v>4402.4928329444056</v>
      </c>
      <c r="T385" s="22"/>
      <c r="U385" s="23">
        <f t="shared" ca="1" si="128"/>
        <v>6.8639554451541187</v>
      </c>
      <c r="V385" s="23">
        <f t="shared" ca="1" si="129"/>
        <v>9.5910692833528532</v>
      </c>
      <c r="W385" s="24">
        <f t="shared" ca="1" si="140"/>
        <v>4759.9702162669573</v>
      </c>
      <c r="X385" s="23">
        <f t="shared" ca="1" si="141"/>
        <v>4769.5612855503105</v>
      </c>
      <c r="Z385" s="23">
        <f t="shared" ca="1" si="130"/>
        <v>32.265866881819754</v>
      </c>
      <c r="AA385" s="23">
        <f t="shared" ca="1" si="131"/>
        <v>1.5791268263005296</v>
      </c>
      <c r="AB385" s="24">
        <f t="shared" ca="1" si="142"/>
        <v>5862.6694459336995</v>
      </c>
      <c r="AC385" s="23">
        <f t="shared" ca="1" si="143"/>
        <v>5864.2485727599997</v>
      </c>
    </row>
    <row r="386" spans="1:29" x14ac:dyDescent="0.25">
      <c r="A386" s="23">
        <f t="shared" ca="1" si="120"/>
        <v>2.5765159982837331</v>
      </c>
      <c r="B386" s="23">
        <f t="shared" ca="1" si="121"/>
        <v>3.3482393916186646</v>
      </c>
      <c r="C386" s="24">
        <f t="shared" ca="1" si="132"/>
        <v>5012.9515528420998</v>
      </c>
      <c r="D386" s="23">
        <f t="shared" ca="1" si="133"/>
        <v>5016.2997922337181</v>
      </c>
      <c r="E386" s="22"/>
      <c r="F386" s="23">
        <f t="shared" ca="1" si="122"/>
        <v>0.50806705778354555</v>
      </c>
      <c r="G386" s="23">
        <f t="shared" ca="1" si="123"/>
        <v>1.6392173605676639</v>
      </c>
      <c r="H386" s="24">
        <f t="shared" ca="1" si="134"/>
        <v>4936.4330147428091</v>
      </c>
      <c r="I386" s="23">
        <f t="shared" ca="1" si="135"/>
        <v>4938.0722321033763</v>
      </c>
      <c r="J386" s="22"/>
      <c r="K386" s="23">
        <f t="shared" ca="1" si="124"/>
        <v>1.4049416449119392</v>
      </c>
      <c r="L386" s="23">
        <f t="shared" ca="1" si="125"/>
        <v>4.1603627505314709</v>
      </c>
      <c r="M386" s="24">
        <f t="shared" ca="1" si="136"/>
        <v>4044.1542143159686</v>
      </c>
      <c r="N386" s="23">
        <f t="shared" ca="1" si="137"/>
        <v>4048.3145770665001</v>
      </c>
      <c r="O386" s="22"/>
      <c r="P386" s="23">
        <f t="shared" ca="1" si="126"/>
        <v>3.1589685254054261</v>
      </c>
      <c r="Q386" s="23">
        <f t="shared" ca="1" si="127"/>
        <v>0.76701628296662516</v>
      </c>
      <c r="R386" s="24">
        <f t="shared" ca="1" si="138"/>
        <v>4405.6518014698113</v>
      </c>
      <c r="S386" s="23">
        <f t="shared" ca="1" si="139"/>
        <v>4406.4188177527776</v>
      </c>
      <c r="T386" s="22"/>
      <c r="U386" s="23">
        <f t="shared" ca="1" si="128"/>
        <v>5.0523823837824402</v>
      </c>
      <c r="V386" s="23">
        <f t="shared" ca="1" si="129"/>
        <v>19.000851105111376</v>
      </c>
      <c r="W386" s="24">
        <f t="shared" ca="1" si="140"/>
        <v>4774.6136679340925</v>
      </c>
      <c r="X386" s="23">
        <f t="shared" ca="1" si="141"/>
        <v>4793.6145190392035</v>
      </c>
      <c r="Z386" s="23">
        <f t="shared" ca="1" si="130"/>
        <v>21.534824390073673</v>
      </c>
      <c r="AA386" s="23">
        <f t="shared" ca="1" si="131"/>
        <v>5.499511085769381</v>
      </c>
      <c r="AB386" s="24">
        <f t="shared" ca="1" si="142"/>
        <v>5885.7833971500731</v>
      </c>
      <c r="AC386" s="23">
        <f t="shared" ca="1" si="143"/>
        <v>5891.2829082358421</v>
      </c>
    </row>
    <row r="387" spans="1:29" x14ac:dyDescent="0.25">
      <c r="A387" s="23">
        <f t="shared" ca="1" si="120"/>
        <v>2.9765078044561819</v>
      </c>
      <c r="B387" s="23">
        <f t="shared" ca="1" si="121"/>
        <v>2.3876625808133092</v>
      </c>
      <c r="C387" s="24">
        <f t="shared" ca="1" si="132"/>
        <v>5019.2763000381747</v>
      </c>
      <c r="D387" s="23">
        <f t="shared" ca="1" si="133"/>
        <v>5021.6639626189881</v>
      </c>
      <c r="E387" s="22"/>
      <c r="F387" s="23">
        <f t="shared" ca="1" si="122"/>
        <v>7.5169027842052341</v>
      </c>
      <c r="G387" s="23">
        <f t="shared" ca="1" si="123"/>
        <v>3.9213835718951717</v>
      </c>
      <c r="H387" s="24">
        <f t="shared" ca="1" si="134"/>
        <v>4945.5891348875812</v>
      </c>
      <c r="I387" s="23">
        <f t="shared" ca="1" si="135"/>
        <v>4949.5105184594768</v>
      </c>
      <c r="J387" s="22"/>
      <c r="K387" s="23">
        <f t="shared" ca="1" si="124"/>
        <v>3.2581291066354723</v>
      </c>
      <c r="L387" s="23">
        <f t="shared" ca="1" si="125"/>
        <v>1.9302227406847372</v>
      </c>
      <c r="M387" s="24">
        <f t="shared" ca="1" si="136"/>
        <v>4051.5727061731354</v>
      </c>
      <c r="N387" s="23">
        <f t="shared" ca="1" si="137"/>
        <v>4053.5029289138201</v>
      </c>
      <c r="O387" s="22"/>
      <c r="P387" s="23">
        <f t="shared" ca="1" si="126"/>
        <v>1.9144467271114576</v>
      </c>
      <c r="Q387" s="23">
        <f t="shared" ca="1" si="127"/>
        <v>3.7773832260944</v>
      </c>
      <c r="R387" s="24">
        <f t="shared" ca="1" si="138"/>
        <v>4408.3332644798893</v>
      </c>
      <c r="S387" s="23">
        <f t="shared" ca="1" si="139"/>
        <v>4412.1106477059839</v>
      </c>
      <c r="T387" s="22"/>
      <c r="U387" s="23">
        <f t="shared" ca="1" si="128"/>
        <v>10.411170126070891</v>
      </c>
      <c r="V387" s="23">
        <f t="shared" ca="1" si="129"/>
        <v>3.5858398522235526</v>
      </c>
      <c r="W387" s="24">
        <f t="shared" ca="1" si="140"/>
        <v>4804.0256891652743</v>
      </c>
      <c r="X387" s="23">
        <f t="shared" ca="1" si="141"/>
        <v>4807.6115290174976</v>
      </c>
      <c r="Z387" s="23">
        <f t="shared" ca="1" si="130"/>
        <v>14.743518183595683</v>
      </c>
      <c r="AA387" s="23">
        <f t="shared" ca="1" si="131"/>
        <v>6.3822790903843423</v>
      </c>
      <c r="AB387" s="24">
        <f t="shared" ca="1" si="142"/>
        <v>5906.0264264194375</v>
      </c>
      <c r="AC387" s="23">
        <f t="shared" ca="1" si="143"/>
        <v>5912.4087055098216</v>
      </c>
    </row>
    <row r="388" spans="1:29" x14ac:dyDescent="0.25">
      <c r="A388" s="23">
        <f t="shared" ca="1" si="120"/>
        <v>0.67354115048660002</v>
      </c>
      <c r="B388" s="23">
        <f t="shared" ca="1" si="121"/>
        <v>5.4443286076841328</v>
      </c>
      <c r="C388" s="24">
        <f t="shared" ca="1" si="132"/>
        <v>5022.337503769475</v>
      </c>
      <c r="D388" s="23">
        <f t="shared" ca="1" si="133"/>
        <v>5027.7818323771589</v>
      </c>
      <c r="E388" s="22"/>
      <c r="F388" s="23">
        <f t="shared" ca="1" si="122"/>
        <v>0.32837545827894915</v>
      </c>
      <c r="G388" s="23">
        <f t="shared" ca="1" si="123"/>
        <v>3.5837310111013125</v>
      </c>
      <c r="H388" s="24">
        <f t="shared" ca="1" si="134"/>
        <v>4949.8388939177557</v>
      </c>
      <c r="I388" s="23">
        <f t="shared" ca="1" si="135"/>
        <v>4953.4226249288567</v>
      </c>
      <c r="J388" s="22"/>
      <c r="K388" s="23">
        <f t="shared" ca="1" si="124"/>
        <v>0.66372605173611843</v>
      </c>
      <c r="L388" s="23">
        <f t="shared" ca="1" si="125"/>
        <v>0.54162608072510898</v>
      </c>
      <c r="M388" s="24">
        <f t="shared" ca="1" si="136"/>
        <v>4054.1666549655561</v>
      </c>
      <c r="N388" s="23">
        <f t="shared" ca="1" si="137"/>
        <v>4054.7082810462812</v>
      </c>
      <c r="O388" s="22"/>
      <c r="P388" s="23">
        <f t="shared" ca="1" si="126"/>
        <v>22.738934526775953</v>
      </c>
      <c r="Q388" s="23">
        <f t="shared" ca="1" si="127"/>
        <v>13.506844787945401</v>
      </c>
      <c r="R388" s="24">
        <f t="shared" ca="1" si="138"/>
        <v>4434.8495822327595</v>
      </c>
      <c r="S388" s="23">
        <f t="shared" ca="1" si="139"/>
        <v>4448.3564270207053</v>
      </c>
      <c r="T388" s="22"/>
      <c r="U388" s="23">
        <f t="shared" ca="1" si="128"/>
        <v>6.0301638014557906</v>
      </c>
      <c r="V388" s="23">
        <f t="shared" ca="1" si="129"/>
        <v>6.3950324643977563</v>
      </c>
      <c r="W388" s="24">
        <f t="shared" ca="1" si="140"/>
        <v>4813.6416928189537</v>
      </c>
      <c r="X388" s="23">
        <f t="shared" ca="1" si="141"/>
        <v>4820.0367252833512</v>
      </c>
      <c r="Z388" s="23">
        <f t="shared" ca="1" si="130"/>
        <v>32.211843160670611</v>
      </c>
      <c r="AA388" s="23">
        <f t="shared" ca="1" si="131"/>
        <v>6.0464621263217229</v>
      </c>
      <c r="AB388" s="24">
        <f t="shared" ca="1" si="142"/>
        <v>5944.6205486704921</v>
      </c>
      <c r="AC388" s="23">
        <f t="shared" ca="1" si="143"/>
        <v>5950.6670107968139</v>
      </c>
    </row>
    <row r="389" spans="1:29" x14ac:dyDescent="0.25">
      <c r="A389" s="23">
        <f t="shared" ca="1" si="120"/>
        <v>2.020840904883594</v>
      </c>
      <c r="B389" s="23">
        <f t="shared" ca="1" si="121"/>
        <v>1.3882411322332755</v>
      </c>
      <c r="C389" s="24">
        <f t="shared" ca="1" si="132"/>
        <v>5029.8026732820426</v>
      </c>
      <c r="D389" s="23">
        <f t="shared" ca="1" si="133"/>
        <v>5031.1909144142755</v>
      </c>
      <c r="E389" s="22"/>
      <c r="F389" s="23">
        <f t="shared" ca="1" si="122"/>
        <v>17.904415821628589</v>
      </c>
      <c r="G389" s="23">
        <f t="shared" ca="1" si="123"/>
        <v>5.1905460005565178</v>
      </c>
      <c r="H389" s="24">
        <f t="shared" ca="1" si="134"/>
        <v>4971.3270407504851</v>
      </c>
      <c r="I389" s="23">
        <f t="shared" ca="1" si="135"/>
        <v>4976.5175867510416</v>
      </c>
      <c r="J389" s="22"/>
      <c r="K389" s="23">
        <f t="shared" ca="1" si="124"/>
        <v>0.92145917049187798</v>
      </c>
      <c r="L389" s="23">
        <f t="shared" ca="1" si="125"/>
        <v>4.408582081249472</v>
      </c>
      <c r="M389" s="24">
        <f t="shared" ca="1" si="136"/>
        <v>4055.6297402167729</v>
      </c>
      <c r="N389" s="23">
        <f t="shared" ca="1" si="137"/>
        <v>4060.0383222980222</v>
      </c>
      <c r="O389" s="22"/>
      <c r="P389" s="23">
        <f t="shared" ca="1" si="126"/>
        <v>3.7678581453359259</v>
      </c>
      <c r="Q389" s="23">
        <f t="shared" ca="1" si="127"/>
        <v>5.1724492023990694</v>
      </c>
      <c r="R389" s="24">
        <f t="shared" ca="1" si="138"/>
        <v>4452.1242851660409</v>
      </c>
      <c r="S389" s="23">
        <f t="shared" ca="1" si="139"/>
        <v>4457.2967343684395</v>
      </c>
      <c r="T389" s="22"/>
      <c r="U389" s="23">
        <f t="shared" ca="1" si="128"/>
        <v>4.7169997099497012</v>
      </c>
      <c r="V389" s="23">
        <f t="shared" ca="1" si="129"/>
        <v>11.776935368416526</v>
      </c>
      <c r="W389" s="24">
        <f t="shared" ca="1" si="140"/>
        <v>4824.7537249933011</v>
      </c>
      <c r="X389" s="23">
        <f t="shared" ca="1" si="141"/>
        <v>4836.5306603617173</v>
      </c>
      <c r="Z389" s="23">
        <f t="shared" ca="1" si="130"/>
        <v>3.1183606065868581</v>
      </c>
      <c r="AA389" s="23">
        <f t="shared" ca="1" si="131"/>
        <v>5.4107262546959181</v>
      </c>
      <c r="AB389" s="24">
        <f t="shared" ca="1" si="142"/>
        <v>5953.7853714034009</v>
      </c>
      <c r="AC389" s="23">
        <f t="shared" ca="1" si="143"/>
        <v>5959.1960976580967</v>
      </c>
    </row>
    <row r="390" spans="1:29" x14ac:dyDescent="0.25">
      <c r="A390" s="23">
        <f t="shared" ca="1" si="120"/>
        <v>24.534732787035821</v>
      </c>
      <c r="B390" s="23">
        <f t="shared" ca="1" si="121"/>
        <v>8.015380920874966</v>
      </c>
      <c r="C390" s="24">
        <f t="shared" ca="1" si="132"/>
        <v>5055.7256472013114</v>
      </c>
      <c r="D390" s="23">
        <f t="shared" ca="1" si="133"/>
        <v>5063.7410281221864</v>
      </c>
      <c r="E390" s="22"/>
      <c r="F390" s="23">
        <f t="shared" ca="1" si="122"/>
        <v>3.3243071525598529</v>
      </c>
      <c r="G390" s="23">
        <f t="shared" ca="1" si="123"/>
        <v>1.3470464235129942</v>
      </c>
      <c r="H390" s="24">
        <f t="shared" ca="1" si="134"/>
        <v>4979.841893903601</v>
      </c>
      <c r="I390" s="23">
        <f t="shared" ca="1" si="135"/>
        <v>4981.1889403271143</v>
      </c>
      <c r="J390" s="22"/>
      <c r="K390" s="23">
        <f t="shared" ca="1" si="124"/>
        <v>2.6702066758205429</v>
      </c>
      <c r="L390" s="23">
        <f t="shared" ca="1" si="125"/>
        <v>7.3516728148092438</v>
      </c>
      <c r="M390" s="24">
        <f t="shared" ca="1" si="136"/>
        <v>4062.7085289738429</v>
      </c>
      <c r="N390" s="23">
        <f t="shared" ca="1" si="137"/>
        <v>4070.0602017886522</v>
      </c>
      <c r="O390" s="22"/>
      <c r="P390" s="23">
        <f t="shared" ca="1" si="126"/>
        <v>11.593360709840866</v>
      </c>
      <c r="Q390" s="23">
        <f t="shared" ca="1" si="127"/>
        <v>0.89943410073124364</v>
      </c>
      <c r="R390" s="24">
        <f t="shared" ca="1" si="138"/>
        <v>4468.89009507828</v>
      </c>
      <c r="S390" s="23">
        <f t="shared" ca="1" si="139"/>
        <v>4469.789529179011</v>
      </c>
      <c r="T390" s="22"/>
      <c r="U390" s="23">
        <f t="shared" ca="1" si="128"/>
        <v>14.788886410984773</v>
      </c>
      <c r="V390" s="23">
        <f t="shared" ca="1" si="129"/>
        <v>1.7578900902718031</v>
      </c>
      <c r="W390" s="24">
        <f t="shared" ca="1" si="140"/>
        <v>4851.3195467727019</v>
      </c>
      <c r="X390" s="23">
        <f t="shared" ca="1" si="141"/>
        <v>4853.0774368629736</v>
      </c>
      <c r="Z390" s="23">
        <f t="shared" ca="1" si="130"/>
        <v>12.320941352165809</v>
      </c>
      <c r="AA390" s="23">
        <f t="shared" ca="1" si="131"/>
        <v>2.3985442783907125</v>
      </c>
      <c r="AB390" s="24">
        <f t="shared" ca="1" si="142"/>
        <v>5971.5170390102621</v>
      </c>
      <c r="AC390" s="23">
        <f t="shared" ca="1" si="143"/>
        <v>5973.9155832886527</v>
      </c>
    </row>
    <row r="391" spans="1:29" x14ac:dyDescent="0.25">
      <c r="A391" s="23">
        <f t="shared" ca="1" si="120"/>
        <v>7.4251105381554119</v>
      </c>
      <c r="B391" s="23">
        <f t="shared" ca="1" si="121"/>
        <v>1.3540322965966769</v>
      </c>
      <c r="C391" s="24">
        <f t="shared" ca="1" si="132"/>
        <v>5071.1661386603419</v>
      </c>
      <c r="D391" s="23">
        <f t="shared" ca="1" si="133"/>
        <v>5072.5201709569383</v>
      </c>
      <c r="E391" s="22"/>
      <c r="F391" s="23">
        <f t="shared" ca="1" si="122"/>
        <v>6.945156695829179</v>
      </c>
      <c r="G391" s="23">
        <f t="shared" ca="1" si="123"/>
        <v>19.53894416239233</v>
      </c>
      <c r="H391" s="24">
        <f t="shared" ca="1" si="134"/>
        <v>4988.1340970229439</v>
      </c>
      <c r="I391" s="23">
        <f t="shared" ca="1" si="135"/>
        <v>5007.6730411853359</v>
      </c>
      <c r="J391" s="22"/>
      <c r="K391" s="23">
        <f t="shared" ca="1" si="124"/>
        <v>0.10214599473557837</v>
      </c>
      <c r="L391" s="23">
        <f t="shared" ca="1" si="125"/>
        <v>2.6793993381420007</v>
      </c>
      <c r="M391" s="24">
        <f t="shared" ca="1" si="136"/>
        <v>4070.1623477833878</v>
      </c>
      <c r="N391" s="23">
        <f t="shared" ca="1" si="137"/>
        <v>4072.8417471215298</v>
      </c>
      <c r="O391" s="22"/>
      <c r="P391" s="23">
        <f t="shared" ca="1" si="126"/>
        <v>26.88709006294005</v>
      </c>
      <c r="Q391" s="23">
        <f t="shared" ca="1" si="127"/>
        <v>1.0482934255059864</v>
      </c>
      <c r="R391" s="24">
        <f t="shared" ca="1" si="138"/>
        <v>4496.6766192419509</v>
      </c>
      <c r="S391" s="23">
        <f t="shared" ca="1" si="139"/>
        <v>4497.7249126674569</v>
      </c>
      <c r="T391" s="22"/>
      <c r="U391" s="23">
        <f t="shared" ca="1" si="128"/>
        <v>15.976444527410242</v>
      </c>
      <c r="V391" s="23">
        <f t="shared" ca="1" si="129"/>
        <v>0.46541417986563166</v>
      </c>
      <c r="W391" s="24">
        <f t="shared" ca="1" si="140"/>
        <v>4869.053881390384</v>
      </c>
      <c r="X391" s="23">
        <f t="shared" ca="1" si="141"/>
        <v>4869.5192955702496</v>
      </c>
      <c r="Z391" s="23">
        <f t="shared" ca="1" si="130"/>
        <v>5.6124623034642616</v>
      </c>
      <c r="AA391" s="23">
        <f t="shared" ca="1" si="131"/>
        <v>8.0833016339139991</v>
      </c>
      <c r="AB391" s="24">
        <f t="shared" ca="1" si="142"/>
        <v>5979.5280455921165</v>
      </c>
      <c r="AC391" s="23">
        <f t="shared" ca="1" si="143"/>
        <v>5987.6113472260304</v>
      </c>
    </row>
    <row r="392" spans="1:29" x14ac:dyDescent="0.25">
      <c r="A392" s="23">
        <f t="shared" ca="1" si="120"/>
        <v>2.5301058029177339</v>
      </c>
      <c r="B392" s="23">
        <f t="shared" ca="1" si="121"/>
        <v>4.1561146005776264</v>
      </c>
      <c r="C392" s="24">
        <f t="shared" ca="1" si="132"/>
        <v>5075.0502767598564</v>
      </c>
      <c r="D392" s="23">
        <f t="shared" ca="1" si="133"/>
        <v>5079.2063913604343</v>
      </c>
      <c r="E392" s="22"/>
      <c r="F392" s="23">
        <f t="shared" ca="1" si="122"/>
        <v>2.6378426175185949</v>
      </c>
      <c r="G392" s="23">
        <f t="shared" ca="1" si="123"/>
        <v>2.8197003733238328</v>
      </c>
      <c r="H392" s="24">
        <f t="shared" ca="1" si="134"/>
        <v>5010.3108838028547</v>
      </c>
      <c r="I392" s="23">
        <f t="shared" ca="1" si="135"/>
        <v>5013.1305841761787</v>
      </c>
      <c r="J392" s="22"/>
      <c r="K392" s="23">
        <f t="shared" ca="1" si="124"/>
        <v>1.6603773431671103</v>
      </c>
      <c r="L392" s="23">
        <f t="shared" ca="1" si="125"/>
        <v>3.2312971300745312</v>
      </c>
      <c r="M392" s="24">
        <f t="shared" ca="1" si="136"/>
        <v>4074.5021244646969</v>
      </c>
      <c r="N392" s="23">
        <f t="shared" ca="1" si="137"/>
        <v>4077.7334215947712</v>
      </c>
      <c r="O392" s="22"/>
      <c r="P392" s="23">
        <f t="shared" ca="1" si="126"/>
        <v>13.515748100456069</v>
      </c>
      <c r="Q392" s="23">
        <f t="shared" ca="1" si="127"/>
        <v>2.6194298934435376</v>
      </c>
      <c r="R392" s="24">
        <f t="shared" ca="1" si="138"/>
        <v>4511.2406607679131</v>
      </c>
      <c r="S392" s="23">
        <f t="shared" ca="1" si="139"/>
        <v>4513.8600906613565</v>
      </c>
      <c r="T392" s="22"/>
      <c r="U392" s="23">
        <f t="shared" ca="1" si="128"/>
        <v>0.52066321510765601</v>
      </c>
      <c r="V392" s="23">
        <f t="shared" ca="1" si="129"/>
        <v>4.1610180605802514</v>
      </c>
      <c r="W392" s="24">
        <f t="shared" ca="1" si="140"/>
        <v>4870.0399587853572</v>
      </c>
      <c r="X392" s="23">
        <f t="shared" ca="1" si="141"/>
        <v>4874.2009768459375</v>
      </c>
      <c r="Z392" s="23">
        <f t="shared" ca="1" si="130"/>
        <v>3.0857905910350172</v>
      </c>
      <c r="AA392" s="23">
        <f t="shared" ca="1" si="131"/>
        <v>9.7938488798180856</v>
      </c>
      <c r="AB392" s="24">
        <f t="shared" ca="1" si="142"/>
        <v>5990.6971378170656</v>
      </c>
      <c r="AC392" s="23">
        <f t="shared" ca="1" si="143"/>
        <v>6000.4909866968837</v>
      </c>
    </row>
    <row r="393" spans="1:29" x14ac:dyDescent="0.25">
      <c r="A393" s="23">
        <f t="shared" ca="1" si="120"/>
        <v>9.9448728240645856</v>
      </c>
      <c r="B393" s="23">
        <f t="shared" ca="1" si="121"/>
        <v>1.7032159628116368</v>
      </c>
      <c r="C393" s="24">
        <f t="shared" ca="1" si="132"/>
        <v>5089.1512641844993</v>
      </c>
      <c r="D393" s="23">
        <f t="shared" ca="1" si="133"/>
        <v>5090.8544801473108</v>
      </c>
      <c r="E393" s="22"/>
      <c r="F393" s="23">
        <f t="shared" ca="1" si="122"/>
        <v>6.3592445106766107</v>
      </c>
      <c r="G393" s="23">
        <f t="shared" ca="1" si="123"/>
        <v>4.6176546785452448</v>
      </c>
      <c r="H393" s="24">
        <f t="shared" ca="1" si="134"/>
        <v>5019.4898286868556</v>
      </c>
      <c r="I393" s="23">
        <f t="shared" ca="1" si="135"/>
        <v>5024.1074833654011</v>
      </c>
      <c r="J393" s="22"/>
      <c r="K393" s="23">
        <f t="shared" ca="1" si="124"/>
        <v>1.7017693878186888</v>
      </c>
      <c r="L393" s="23">
        <f t="shared" ca="1" si="125"/>
        <v>5.7606955350581179</v>
      </c>
      <c r="M393" s="24">
        <f t="shared" ca="1" si="136"/>
        <v>4079.43519098259</v>
      </c>
      <c r="N393" s="23">
        <f t="shared" ca="1" si="137"/>
        <v>4085.195886517648</v>
      </c>
      <c r="O393" s="22"/>
      <c r="P393" s="23">
        <f t="shared" ca="1" si="126"/>
        <v>0.83742806060936692</v>
      </c>
      <c r="Q393" s="23">
        <f t="shared" ca="1" si="127"/>
        <v>8.551959505012892</v>
      </c>
      <c r="R393" s="24">
        <f t="shared" ca="1" si="138"/>
        <v>4514.6975187219659</v>
      </c>
      <c r="S393" s="23">
        <f t="shared" ca="1" si="139"/>
        <v>4523.2494782269787</v>
      </c>
      <c r="T393" s="22"/>
      <c r="U393" s="23">
        <f t="shared" ca="1" si="128"/>
        <v>1.4214044773534187</v>
      </c>
      <c r="V393" s="23">
        <f t="shared" ca="1" si="129"/>
        <v>2.3567181283438616</v>
      </c>
      <c r="W393" s="24">
        <f t="shared" ca="1" si="140"/>
        <v>4875.6223813232909</v>
      </c>
      <c r="X393" s="23">
        <f t="shared" ca="1" si="141"/>
        <v>4877.9790994516352</v>
      </c>
      <c r="Z393" s="23">
        <f t="shared" ca="1" si="130"/>
        <v>9.7227922089215477E-2</v>
      </c>
      <c r="AA393" s="23">
        <f t="shared" ca="1" si="131"/>
        <v>1.4436682952418971</v>
      </c>
      <c r="AB393" s="24">
        <f t="shared" ca="1" si="142"/>
        <v>6000.5882146189733</v>
      </c>
      <c r="AC393" s="23">
        <f t="shared" ca="1" si="143"/>
        <v>6002.0318829142152</v>
      </c>
    </row>
    <row r="394" spans="1:29" x14ac:dyDescent="0.25">
      <c r="A394" s="23">
        <f t="shared" ca="1" si="120"/>
        <v>34.502962124899383</v>
      </c>
      <c r="B394" s="23">
        <f t="shared" ca="1" si="121"/>
        <v>1.453847125195973</v>
      </c>
      <c r="C394" s="24">
        <f t="shared" ca="1" si="132"/>
        <v>5125.3574422722104</v>
      </c>
      <c r="D394" s="23">
        <f t="shared" ca="1" si="133"/>
        <v>5126.8112893974067</v>
      </c>
      <c r="E394" s="22"/>
      <c r="F394" s="23">
        <f t="shared" ca="1" si="122"/>
        <v>14.081904899423018</v>
      </c>
      <c r="G394" s="23">
        <f t="shared" ca="1" si="123"/>
        <v>9.525273360820897</v>
      </c>
      <c r="H394" s="24">
        <f t="shared" ca="1" si="134"/>
        <v>5038.1893882648237</v>
      </c>
      <c r="I394" s="23">
        <f t="shared" ca="1" si="135"/>
        <v>5047.714661625645</v>
      </c>
      <c r="J394" s="22"/>
      <c r="K394" s="23">
        <f t="shared" ca="1" si="124"/>
        <v>0.12585746227029221</v>
      </c>
      <c r="L394" s="23">
        <f t="shared" ca="1" si="125"/>
        <v>3.8365313928887268</v>
      </c>
      <c r="M394" s="24">
        <f t="shared" ca="1" si="136"/>
        <v>4085.3217439799182</v>
      </c>
      <c r="N394" s="23">
        <f t="shared" ca="1" si="137"/>
        <v>4089.1582753728071</v>
      </c>
      <c r="O394" s="22"/>
      <c r="P394" s="23">
        <f t="shared" ca="1" si="126"/>
        <v>2.8126619484845419</v>
      </c>
      <c r="Q394" s="23">
        <f t="shared" ca="1" si="127"/>
        <v>9.0503862183901145</v>
      </c>
      <c r="R394" s="24">
        <f t="shared" ca="1" si="138"/>
        <v>4526.0621401754634</v>
      </c>
      <c r="S394" s="23">
        <f t="shared" ca="1" si="139"/>
        <v>4535.1125263938538</v>
      </c>
      <c r="T394" s="22"/>
      <c r="U394" s="23">
        <f t="shared" ca="1" si="128"/>
        <v>0.69600198818988324</v>
      </c>
      <c r="V394" s="23">
        <f t="shared" ca="1" si="129"/>
        <v>2.1688107297168662</v>
      </c>
      <c r="W394" s="24">
        <f t="shared" ca="1" si="140"/>
        <v>4878.6751014398251</v>
      </c>
      <c r="X394" s="23">
        <f t="shared" ca="1" si="141"/>
        <v>4880.8439121695419</v>
      </c>
      <c r="Z394" s="23">
        <f t="shared" ca="1" si="130"/>
        <v>1.6013971380216241</v>
      </c>
      <c r="AA394" s="23">
        <f t="shared" ca="1" si="131"/>
        <v>4.6641859141072377</v>
      </c>
      <c r="AB394" s="24">
        <f t="shared" ca="1" si="142"/>
        <v>6003.6332800522368</v>
      </c>
      <c r="AC394" s="23">
        <f t="shared" ca="1" si="143"/>
        <v>6008.2974659663441</v>
      </c>
    </row>
    <row r="395" spans="1:29" x14ac:dyDescent="0.25">
      <c r="A395" s="23">
        <f t="shared" ca="1" si="120"/>
        <v>6.5960756859397502</v>
      </c>
      <c r="B395" s="23">
        <f t="shared" ca="1" si="121"/>
        <v>4.5306073690077717</v>
      </c>
      <c r="C395" s="24">
        <f t="shared" ca="1" si="132"/>
        <v>5133.4073650833461</v>
      </c>
      <c r="D395" s="23">
        <f t="shared" ca="1" si="133"/>
        <v>5137.9379724523542</v>
      </c>
      <c r="E395" s="22"/>
      <c r="F395" s="23">
        <f t="shared" ca="1" si="122"/>
        <v>2.0710204378310295</v>
      </c>
      <c r="G395" s="23">
        <f t="shared" ca="1" si="123"/>
        <v>28.112080074844645</v>
      </c>
      <c r="H395" s="24">
        <f t="shared" ca="1" si="134"/>
        <v>5049.7856820634761</v>
      </c>
      <c r="I395" s="23">
        <f t="shared" ca="1" si="135"/>
        <v>5077.897762138321</v>
      </c>
      <c r="J395" s="22"/>
      <c r="K395" s="23">
        <f t="shared" ca="1" si="124"/>
        <v>19.420730975308309</v>
      </c>
      <c r="L395" s="23">
        <f t="shared" ca="1" si="125"/>
        <v>6.8719863086890243</v>
      </c>
      <c r="M395" s="24">
        <f t="shared" ca="1" si="136"/>
        <v>4108.5790063481154</v>
      </c>
      <c r="N395" s="23">
        <f t="shared" ca="1" si="137"/>
        <v>4115.4509926568044</v>
      </c>
      <c r="O395" s="22"/>
      <c r="P395" s="23">
        <f t="shared" ca="1" si="126"/>
        <v>0.17415273674089671</v>
      </c>
      <c r="Q395" s="23">
        <f t="shared" ca="1" si="127"/>
        <v>1.4070891702896726</v>
      </c>
      <c r="R395" s="24">
        <f t="shared" ca="1" si="138"/>
        <v>4535.2866791305951</v>
      </c>
      <c r="S395" s="23">
        <f t="shared" ca="1" si="139"/>
        <v>4536.6937683008846</v>
      </c>
      <c r="T395" s="22"/>
      <c r="U395" s="23">
        <f t="shared" ca="1" si="128"/>
        <v>0.68521359964373829</v>
      </c>
      <c r="V395" s="23">
        <f t="shared" ca="1" si="129"/>
        <v>8.9713659010344653</v>
      </c>
      <c r="W395" s="24">
        <f t="shared" ca="1" si="140"/>
        <v>4881.5291257691861</v>
      </c>
      <c r="X395" s="23">
        <f t="shared" ca="1" si="141"/>
        <v>4890.500491670221</v>
      </c>
      <c r="Z395" s="23">
        <f t="shared" ca="1" si="130"/>
        <v>93.176552904210695</v>
      </c>
      <c r="AA395" s="23">
        <f t="shared" ca="1" si="131"/>
        <v>3.782382958982188</v>
      </c>
      <c r="AB395" s="24">
        <f t="shared" ca="1" si="142"/>
        <v>6101.4740188705546</v>
      </c>
      <c r="AC395" s="23">
        <f t="shared" ca="1" si="143"/>
        <v>6105.256401829537</v>
      </c>
    </row>
    <row r="396" spans="1:29" x14ac:dyDescent="0.25">
      <c r="A396" s="23">
        <f t="shared" ca="1" si="120"/>
        <v>13.31984001591797</v>
      </c>
      <c r="B396" s="23">
        <f t="shared" ca="1" si="121"/>
        <v>0.57529674172344181</v>
      </c>
      <c r="C396" s="24">
        <f t="shared" ca="1" si="132"/>
        <v>5151.2578124682723</v>
      </c>
      <c r="D396" s="23">
        <f t="shared" ca="1" si="133"/>
        <v>5151.8331092099961</v>
      </c>
      <c r="E396" s="22"/>
      <c r="F396" s="23">
        <f t="shared" ca="1" si="122"/>
        <v>6.4657579110440722</v>
      </c>
      <c r="G396" s="23">
        <f t="shared" ca="1" si="123"/>
        <v>4.158205653313086</v>
      </c>
      <c r="H396" s="24">
        <f t="shared" ca="1" si="134"/>
        <v>5084.3635200493654</v>
      </c>
      <c r="I396" s="23">
        <f t="shared" ca="1" si="135"/>
        <v>5088.5217257026789</v>
      </c>
      <c r="J396" s="22"/>
      <c r="K396" s="23">
        <f t="shared" ca="1" si="124"/>
        <v>9.3301024497577298</v>
      </c>
      <c r="L396" s="23">
        <f t="shared" ca="1" si="125"/>
        <v>1.4257085814467583</v>
      </c>
      <c r="M396" s="24">
        <f t="shared" ca="1" si="136"/>
        <v>4124.7810951065621</v>
      </c>
      <c r="N396" s="23">
        <f t="shared" ca="1" si="137"/>
        <v>4126.2068036880091</v>
      </c>
      <c r="O396" s="22"/>
      <c r="P396" s="23">
        <f t="shared" ca="1" si="126"/>
        <v>2.4388133990024703</v>
      </c>
      <c r="Q396" s="23">
        <f t="shared" ca="1" si="127"/>
        <v>25.964079946338469</v>
      </c>
      <c r="R396" s="24">
        <f t="shared" ca="1" si="138"/>
        <v>4539.1325816998869</v>
      </c>
      <c r="S396" s="23">
        <f t="shared" ca="1" si="139"/>
        <v>4565.0966616462256</v>
      </c>
      <c r="T396" s="22"/>
      <c r="U396" s="23">
        <f t="shared" ca="1" si="128"/>
        <v>1.6628803004038439</v>
      </c>
      <c r="V396" s="23">
        <f t="shared" ca="1" si="129"/>
        <v>2.9176698451320218</v>
      </c>
      <c r="W396" s="24">
        <f t="shared" ca="1" si="140"/>
        <v>4892.1633719706251</v>
      </c>
      <c r="X396" s="23">
        <f t="shared" ca="1" si="141"/>
        <v>4895.0810418157571</v>
      </c>
      <c r="Z396" s="23">
        <f t="shared" ca="1" si="130"/>
        <v>47.153964162816855</v>
      </c>
      <c r="AA396" s="23">
        <f t="shared" ca="1" si="131"/>
        <v>13.731776111636778</v>
      </c>
      <c r="AB396" s="24">
        <f t="shared" ca="1" si="142"/>
        <v>6152.4103659923539</v>
      </c>
      <c r="AC396" s="23">
        <f t="shared" ca="1" si="143"/>
        <v>6166.1421421039904</v>
      </c>
    </row>
    <row r="397" spans="1:29" x14ac:dyDescent="0.25">
      <c r="A397" s="23">
        <f t="shared" ca="1" si="120"/>
        <v>2.4638539236859698</v>
      </c>
      <c r="B397" s="23">
        <f t="shared" ca="1" si="121"/>
        <v>0.47716403638784144</v>
      </c>
      <c r="C397" s="24">
        <f t="shared" ca="1" si="132"/>
        <v>5154.2969631336819</v>
      </c>
      <c r="D397" s="23">
        <f t="shared" ca="1" si="133"/>
        <v>5154.7741271700697</v>
      </c>
      <c r="E397" s="22"/>
      <c r="F397" s="23">
        <f t="shared" ca="1" si="122"/>
        <v>0.78692432185628025</v>
      </c>
      <c r="G397" s="23">
        <f t="shared" ca="1" si="123"/>
        <v>5.6450024181459995</v>
      </c>
      <c r="H397" s="24">
        <f t="shared" ca="1" si="134"/>
        <v>5089.3086500245354</v>
      </c>
      <c r="I397" s="23">
        <f t="shared" ca="1" si="135"/>
        <v>5094.9536524426812</v>
      </c>
      <c r="J397" s="22"/>
      <c r="K397" s="23">
        <f t="shared" ca="1" si="124"/>
        <v>16.428593746997304</v>
      </c>
      <c r="L397" s="23">
        <f t="shared" ca="1" si="125"/>
        <v>7.3882308492865469</v>
      </c>
      <c r="M397" s="24">
        <f t="shared" ca="1" si="136"/>
        <v>4142.6353974350068</v>
      </c>
      <c r="N397" s="23">
        <f t="shared" ca="1" si="137"/>
        <v>4150.0236282842934</v>
      </c>
      <c r="O397" s="22"/>
      <c r="P397" s="23">
        <f t="shared" ca="1" si="126"/>
        <v>25.892039293768924</v>
      </c>
      <c r="Q397" s="23">
        <f t="shared" ca="1" si="127"/>
        <v>9.4172369605288377</v>
      </c>
      <c r="R397" s="24">
        <f t="shared" ca="1" si="138"/>
        <v>4590.9887009399945</v>
      </c>
      <c r="S397" s="23">
        <f t="shared" ca="1" si="139"/>
        <v>4600.405937900523</v>
      </c>
      <c r="T397" s="22"/>
      <c r="U397" s="23">
        <f t="shared" ca="1" si="128"/>
        <v>20.151527961109363</v>
      </c>
      <c r="V397" s="23">
        <f t="shared" ca="1" si="129"/>
        <v>3.3303852830576588</v>
      </c>
      <c r="W397" s="24">
        <f t="shared" ca="1" si="140"/>
        <v>4915.2325697768665</v>
      </c>
      <c r="X397" s="23">
        <f t="shared" ca="1" si="141"/>
        <v>4918.5629550599242</v>
      </c>
      <c r="Z397" s="23">
        <f t="shared" ca="1" si="130"/>
        <v>15.887275242960872</v>
      </c>
      <c r="AA397" s="23">
        <f t="shared" ca="1" si="131"/>
        <v>6.3314493488707821</v>
      </c>
      <c r="AB397" s="24">
        <f t="shared" ca="1" si="142"/>
        <v>6182.029417346951</v>
      </c>
      <c r="AC397" s="23">
        <f t="shared" ca="1" si="143"/>
        <v>6188.3608666958216</v>
      </c>
    </row>
    <row r="398" spans="1:29" x14ac:dyDescent="0.25">
      <c r="A398" s="23">
        <f t="shared" ref="A398:A461" ca="1" si="144">((-LN(1-RAND()))/$C$9)</f>
        <v>2.7534485276445326</v>
      </c>
      <c r="B398" s="23">
        <f t="shared" ref="B398:B461" ca="1" si="145">((-LN(1-RAND()))/$C$10)</f>
        <v>21.671099160188014</v>
      </c>
      <c r="C398" s="24">
        <f t="shared" ca="1" si="132"/>
        <v>5157.5275756977144</v>
      </c>
      <c r="D398" s="23">
        <f t="shared" ca="1" si="133"/>
        <v>5179.198674857902</v>
      </c>
      <c r="E398" s="22"/>
      <c r="F398" s="23">
        <f t="shared" ref="F398:F461" ca="1" si="146">((-LN(1-RAND()))/$H$9)</f>
        <v>2.5052291611629154</v>
      </c>
      <c r="G398" s="23">
        <f t="shared" ref="G398:G461" ca="1" si="147">((-LN(1-RAND()))/$H$10)</f>
        <v>12.870805464771021</v>
      </c>
      <c r="H398" s="24">
        <f t="shared" ca="1" si="134"/>
        <v>5097.458881603844</v>
      </c>
      <c r="I398" s="23">
        <f t="shared" ca="1" si="135"/>
        <v>5110.3296870686154</v>
      </c>
      <c r="J398" s="22"/>
      <c r="K398" s="23">
        <f t="shared" ref="K398:K461" ca="1" si="148">((-LN(1-RAND()))/$M$9)</f>
        <v>9.6508208072015105</v>
      </c>
      <c r="L398" s="23">
        <f t="shared" ref="L398:L461" ca="1" si="149">((-LN(1-RAND()))/$M$10)</f>
        <v>5.5009114666671488</v>
      </c>
      <c r="M398" s="24">
        <f t="shared" ca="1" si="136"/>
        <v>4159.6744490914953</v>
      </c>
      <c r="N398" s="23">
        <f t="shared" ca="1" si="137"/>
        <v>4165.1753605581625</v>
      </c>
      <c r="O398" s="22"/>
      <c r="P398" s="23">
        <f t="shared" ref="P398:P461" ca="1" si="150">((-LN(1-RAND()))/$R$9)</f>
        <v>2.4800456791526431</v>
      </c>
      <c r="Q398" s="23">
        <f t="shared" ref="Q398:Q461" ca="1" si="151">((-LN(1-RAND()))/$R$10)</f>
        <v>0.7491692945447892</v>
      </c>
      <c r="R398" s="24">
        <f t="shared" ca="1" si="138"/>
        <v>4602.8859835796757</v>
      </c>
      <c r="S398" s="23">
        <f t="shared" ca="1" si="139"/>
        <v>4603.6351528742207</v>
      </c>
      <c r="T398" s="22"/>
      <c r="U398" s="23">
        <f t="shared" ref="U398:U461" ca="1" si="152">((-LN(1-RAND()))/$W$9)</f>
        <v>0.99530301194066917</v>
      </c>
      <c r="V398" s="23">
        <f t="shared" ref="V398:V461" ca="1" si="153">((-LN(1-RAND()))/$W$10)</f>
        <v>6.0361633487335613</v>
      </c>
      <c r="W398" s="24">
        <f t="shared" ca="1" si="140"/>
        <v>4919.5582580718647</v>
      </c>
      <c r="X398" s="23">
        <f t="shared" ca="1" si="141"/>
        <v>4925.5944214205983</v>
      </c>
      <c r="Z398" s="23">
        <f t="shared" ref="Z398:Z461" ca="1" si="154">((-LN(1-RAND()))/$AB$9)</f>
        <v>3.7989271766978532</v>
      </c>
      <c r="AA398" s="23">
        <f t="shared" ref="AA398:AA461" ca="1" si="155">((-LN(1-RAND()))/$AB$10)</f>
        <v>6.5545982697100813</v>
      </c>
      <c r="AB398" s="24">
        <f t="shared" ca="1" si="142"/>
        <v>6192.1597938725199</v>
      </c>
      <c r="AC398" s="23">
        <f t="shared" ca="1" si="143"/>
        <v>6198.7143921422303</v>
      </c>
    </row>
    <row r="399" spans="1:29" x14ac:dyDescent="0.25">
      <c r="A399" s="23">
        <f t="shared" ca="1" si="144"/>
        <v>1.0332126058298179</v>
      </c>
      <c r="B399" s="23">
        <f t="shared" ca="1" si="145"/>
        <v>14.079423803645879</v>
      </c>
      <c r="C399" s="24">
        <f t="shared" ref="C399:C462" ca="1" si="156">D398+A399</f>
        <v>5180.2318874637322</v>
      </c>
      <c r="D399" s="23">
        <f t="shared" ref="D399:D462" ca="1" si="157">C399+B399</f>
        <v>5194.3113112673782</v>
      </c>
      <c r="E399" s="22"/>
      <c r="F399" s="23">
        <f t="shared" ca="1" si="146"/>
        <v>6.7508296666173093</v>
      </c>
      <c r="G399" s="23">
        <f t="shared" ca="1" si="147"/>
        <v>4.0383765835225383</v>
      </c>
      <c r="H399" s="24">
        <f t="shared" ref="H399:H462" ca="1" si="158">I398+F399</f>
        <v>5117.0805167352328</v>
      </c>
      <c r="I399" s="23">
        <f t="shared" ref="I399:I462" ca="1" si="159">H399+G399</f>
        <v>5121.118893318755</v>
      </c>
      <c r="J399" s="22"/>
      <c r="K399" s="23">
        <f t="shared" ca="1" si="148"/>
        <v>2.6294252795208957</v>
      </c>
      <c r="L399" s="23">
        <f t="shared" ca="1" si="149"/>
        <v>12.77082494669744</v>
      </c>
      <c r="M399" s="24">
        <f t="shared" ref="M399:M462" ca="1" si="160">N398+K399</f>
        <v>4167.8047858376831</v>
      </c>
      <c r="N399" s="23">
        <f t="shared" ref="N399:N462" ca="1" si="161">M399+L399</f>
        <v>4180.5756107843808</v>
      </c>
      <c r="O399" s="22"/>
      <c r="P399" s="23">
        <f t="shared" ca="1" si="150"/>
        <v>5.1135301726892033</v>
      </c>
      <c r="Q399" s="23">
        <f t="shared" ca="1" si="151"/>
        <v>8.8674737892180229</v>
      </c>
      <c r="R399" s="24">
        <f t="shared" ref="R399:R462" ca="1" si="162">S398+P399</f>
        <v>4608.7486830469097</v>
      </c>
      <c r="S399" s="23">
        <f t="shared" ref="S399:S462" ca="1" si="163">R399+Q399</f>
        <v>4617.6161568361276</v>
      </c>
      <c r="T399" s="22"/>
      <c r="U399" s="23">
        <f t="shared" ca="1" si="152"/>
        <v>13.202646568826749</v>
      </c>
      <c r="V399" s="23">
        <f t="shared" ca="1" si="153"/>
        <v>5.2854210454693993</v>
      </c>
      <c r="W399" s="24">
        <f t="shared" ref="W399:W462" ca="1" si="164">X398+U399</f>
        <v>4938.7970679894252</v>
      </c>
      <c r="X399" s="23">
        <f t="shared" ref="X399:X462" ca="1" si="165">W399+V399</f>
        <v>4944.0824890348949</v>
      </c>
      <c r="Z399" s="23">
        <f t="shared" ca="1" si="154"/>
        <v>12.718838890634807</v>
      </c>
      <c r="AA399" s="23">
        <f t="shared" ca="1" si="155"/>
        <v>6.4274914815467445</v>
      </c>
      <c r="AB399" s="24">
        <f t="shared" ref="AB399:AB462" ca="1" si="166">AC398+Z399</f>
        <v>6211.4332310328655</v>
      </c>
      <c r="AC399" s="23">
        <f t="shared" ref="AC399:AC462" ca="1" si="167">AB399+AA399</f>
        <v>6217.8607225144124</v>
      </c>
    </row>
    <row r="400" spans="1:29" x14ac:dyDescent="0.25">
      <c r="A400" s="23">
        <f t="shared" ca="1" si="144"/>
        <v>7.6851438544713799</v>
      </c>
      <c r="B400" s="23">
        <f t="shared" ca="1" si="145"/>
        <v>5.3534698212867839</v>
      </c>
      <c r="C400" s="24">
        <f t="shared" ca="1" si="156"/>
        <v>5201.99645512185</v>
      </c>
      <c r="D400" s="23">
        <f t="shared" ca="1" si="157"/>
        <v>5207.349924943137</v>
      </c>
      <c r="E400" s="22"/>
      <c r="F400" s="23">
        <f t="shared" ca="1" si="146"/>
        <v>4.3925047789587177</v>
      </c>
      <c r="G400" s="23">
        <f t="shared" ca="1" si="147"/>
        <v>6.7116191880698034E-2</v>
      </c>
      <c r="H400" s="24">
        <f t="shared" ca="1" si="158"/>
        <v>5125.5113980977139</v>
      </c>
      <c r="I400" s="23">
        <f t="shared" ca="1" si="159"/>
        <v>5125.5785142895948</v>
      </c>
      <c r="J400" s="22"/>
      <c r="K400" s="23">
        <f t="shared" ca="1" si="148"/>
        <v>6.1177590056638032</v>
      </c>
      <c r="L400" s="23">
        <f t="shared" ca="1" si="149"/>
        <v>4.0114603009930248</v>
      </c>
      <c r="M400" s="24">
        <f t="shared" ca="1" si="160"/>
        <v>4186.6933697900449</v>
      </c>
      <c r="N400" s="23">
        <f t="shared" ca="1" si="161"/>
        <v>4190.7048300910383</v>
      </c>
      <c r="O400" s="22"/>
      <c r="P400" s="23">
        <f t="shared" ca="1" si="150"/>
        <v>13.325244421597118</v>
      </c>
      <c r="Q400" s="23">
        <f t="shared" ca="1" si="151"/>
        <v>3.3131559519144709</v>
      </c>
      <c r="R400" s="24">
        <f t="shared" ca="1" si="162"/>
        <v>4630.9414012577245</v>
      </c>
      <c r="S400" s="23">
        <f t="shared" ca="1" si="163"/>
        <v>4634.2545572096387</v>
      </c>
      <c r="T400" s="22"/>
      <c r="U400" s="23">
        <f t="shared" ca="1" si="152"/>
        <v>5.4200633326761078</v>
      </c>
      <c r="V400" s="23">
        <f t="shared" ca="1" si="153"/>
        <v>4.9843057444814169</v>
      </c>
      <c r="W400" s="24">
        <f t="shared" ca="1" si="164"/>
        <v>4949.5025523675713</v>
      </c>
      <c r="X400" s="23">
        <f t="shared" ca="1" si="165"/>
        <v>4954.4868581120527</v>
      </c>
      <c r="Z400" s="23">
        <f t="shared" ca="1" si="154"/>
        <v>24.668542499468654</v>
      </c>
      <c r="AA400" s="23">
        <f t="shared" ca="1" si="155"/>
        <v>0.19960649589921922</v>
      </c>
      <c r="AB400" s="24">
        <f t="shared" ca="1" si="166"/>
        <v>6242.5292650138808</v>
      </c>
      <c r="AC400" s="23">
        <f t="shared" ca="1" si="167"/>
        <v>6242.7288715097802</v>
      </c>
    </row>
    <row r="401" spans="1:29" x14ac:dyDescent="0.25">
      <c r="A401" s="23">
        <f t="shared" ca="1" si="144"/>
        <v>2.7882338067166526</v>
      </c>
      <c r="B401" s="23">
        <f t="shared" ca="1" si="145"/>
        <v>3.3724020433316864</v>
      </c>
      <c r="C401" s="24">
        <f t="shared" ca="1" si="156"/>
        <v>5210.1381587498536</v>
      </c>
      <c r="D401" s="23">
        <f t="shared" ca="1" si="157"/>
        <v>5213.5105607931855</v>
      </c>
      <c r="E401" s="22"/>
      <c r="F401" s="23">
        <f t="shared" ca="1" si="146"/>
        <v>16.371248569931108</v>
      </c>
      <c r="G401" s="23">
        <f t="shared" ca="1" si="147"/>
        <v>1.6198088658461871</v>
      </c>
      <c r="H401" s="24">
        <f t="shared" ca="1" si="158"/>
        <v>5141.9497628595254</v>
      </c>
      <c r="I401" s="23">
        <f t="shared" ca="1" si="159"/>
        <v>5143.569571725372</v>
      </c>
      <c r="J401" s="22"/>
      <c r="K401" s="23">
        <f t="shared" ca="1" si="148"/>
        <v>1.9071775759182286</v>
      </c>
      <c r="L401" s="23">
        <f t="shared" ca="1" si="149"/>
        <v>2.333500611346591</v>
      </c>
      <c r="M401" s="24">
        <f t="shared" ca="1" si="160"/>
        <v>4192.6120076669567</v>
      </c>
      <c r="N401" s="23">
        <f t="shared" ca="1" si="161"/>
        <v>4194.9455082783034</v>
      </c>
      <c r="O401" s="22"/>
      <c r="P401" s="23">
        <f t="shared" ca="1" si="150"/>
        <v>12.988234805720969</v>
      </c>
      <c r="Q401" s="23">
        <f t="shared" ca="1" si="151"/>
        <v>11.388554637907868</v>
      </c>
      <c r="R401" s="24">
        <f t="shared" ca="1" si="162"/>
        <v>4647.2427920153596</v>
      </c>
      <c r="S401" s="23">
        <f t="shared" ca="1" si="163"/>
        <v>4658.6313466532674</v>
      </c>
      <c r="T401" s="22"/>
      <c r="U401" s="23">
        <f t="shared" ca="1" si="152"/>
        <v>0.40207559384309427</v>
      </c>
      <c r="V401" s="23">
        <f t="shared" ca="1" si="153"/>
        <v>2.3677454279087278</v>
      </c>
      <c r="W401" s="24">
        <f t="shared" ca="1" si="164"/>
        <v>4954.8889337058954</v>
      </c>
      <c r="X401" s="23">
        <f t="shared" ca="1" si="165"/>
        <v>4957.256679133804</v>
      </c>
      <c r="Z401" s="23">
        <f t="shared" ca="1" si="154"/>
        <v>27.622384867105549</v>
      </c>
      <c r="AA401" s="23">
        <f t="shared" ca="1" si="155"/>
        <v>4.8442609756879609</v>
      </c>
      <c r="AB401" s="24">
        <f t="shared" ca="1" si="166"/>
        <v>6270.3512563768854</v>
      </c>
      <c r="AC401" s="23">
        <f t="shared" ca="1" si="167"/>
        <v>6275.195517352573</v>
      </c>
    </row>
    <row r="402" spans="1:29" x14ac:dyDescent="0.25">
      <c r="A402" s="23">
        <f t="shared" ca="1" si="144"/>
        <v>4.968193495885096</v>
      </c>
      <c r="B402" s="23">
        <f t="shared" ca="1" si="145"/>
        <v>17.573317412166052</v>
      </c>
      <c r="C402" s="24">
        <f t="shared" ca="1" si="156"/>
        <v>5218.4787542890708</v>
      </c>
      <c r="D402" s="23">
        <f t="shared" ca="1" si="157"/>
        <v>5236.0520717012369</v>
      </c>
      <c r="E402" s="22"/>
      <c r="F402" s="23">
        <f t="shared" ca="1" si="146"/>
        <v>18.498362717536402</v>
      </c>
      <c r="G402" s="23">
        <f t="shared" ca="1" si="147"/>
        <v>1.7359230871289038</v>
      </c>
      <c r="H402" s="24">
        <f t="shared" ca="1" si="158"/>
        <v>5162.0679344429082</v>
      </c>
      <c r="I402" s="23">
        <f t="shared" ca="1" si="159"/>
        <v>5163.803857530037</v>
      </c>
      <c r="J402" s="22"/>
      <c r="K402" s="23">
        <f t="shared" ca="1" si="148"/>
        <v>2.917750835013162</v>
      </c>
      <c r="L402" s="23">
        <f t="shared" ca="1" si="149"/>
        <v>0.5172853441151305</v>
      </c>
      <c r="M402" s="24">
        <f t="shared" ca="1" si="160"/>
        <v>4197.8632591133164</v>
      </c>
      <c r="N402" s="23">
        <f t="shared" ca="1" si="161"/>
        <v>4198.3805444574318</v>
      </c>
      <c r="O402" s="22"/>
      <c r="P402" s="23">
        <f t="shared" ca="1" si="150"/>
        <v>16.088216868523379</v>
      </c>
      <c r="Q402" s="23">
        <f t="shared" ca="1" si="151"/>
        <v>25.97004762972481</v>
      </c>
      <c r="R402" s="24">
        <f t="shared" ca="1" si="162"/>
        <v>4674.7195635217904</v>
      </c>
      <c r="S402" s="23">
        <f t="shared" ca="1" si="163"/>
        <v>4700.6896111515152</v>
      </c>
      <c r="T402" s="22"/>
      <c r="U402" s="23">
        <f t="shared" ca="1" si="152"/>
        <v>13.489800042006038</v>
      </c>
      <c r="V402" s="23">
        <f t="shared" ca="1" si="153"/>
        <v>4.7292493143396177</v>
      </c>
      <c r="W402" s="24">
        <f t="shared" ca="1" si="164"/>
        <v>4970.7464791758102</v>
      </c>
      <c r="X402" s="23">
        <f t="shared" ca="1" si="165"/>
        <v>4975.4757284901498</v>
      </c>
      <c r="Z402" s="23">
        <f t="shared" ca="1" si="154"/>
        <v>17.050616661336878</v>
      </c>
      <c r="AA402" s="23">
        <f t="shared" ca="1" si="155"/>
        <v>0.41854103792505021</v>
      </c>
      <c r="AB402" s="24">
        <f t="shared" ca="1" si="166"/>
        <v>6292.2461340139098</v>
      </c>
      <c r="AC402" s="23">
        <f t="shared" ca="1" si="167"/>
        <v>6292.6646750518348</v>
      </c>
    </row>
    <row r="403" spans="1:29" x14ac:dyDescent="0.25">
      <c r="A403" s="23">
        <f t="shared" ca="1" si="144"/>
        <v>8.6259695689009899</v>
      </c>
      <c r="B403" s="23">
        <f t="shared" ca="1" si="145"/>
        <v>4.4896095023687357</v>
      </c>
      <c r="C403" s="24">
        <f t="shared" ca="1" si="156"/>
        <v>5244.6780412701382</v>
      </c>
      <c r="D403" s="23">
        <f t="shared" ca="1" si="157"/>
        <v>5249.1676507725069</v>
      </c>
      <c r="E403" s="22"/>
      <c r="F403" s="23">
        <f t="shared" ca="1" si="146"/>
        <v>1.0183035191104051</v>
      </c>
      <c r="G403" s="23">
        <f t="shared" ca="1" si="147"/>
        <v>0.2711565058808626</v>
      </c>
      <c r="H403" s="24">
        <f t="shared" ca="1" si="158"/>
        <v>5164.8221610491473</v>
      </c>
      <c r="I403" s="23">
        <f t="shared" ca="1" si="159"/>
        <v>5165.0933175550281</v>
      </c>
      <c r="J403" s="22"/>
      <c r="K403" s="23">
        <f t="shared" ca="1" si="148"/>
        <v>16.896927268661589</v>
      </c>
      <c r="L403" s="23">
        <f t="shared" ca="1" si="149"/>
        <v>0.60174853020430541</v>
      </c>
      <c r="M403" s="24">
        <f t="shared" ca="1" si="160"/>
        <v>4215.2774717260936</v>
      </c>
      <c r="N403" s="23">
        <f t="shared" ca="1" si="161"/>
        <v>4215.8792202562981</v>
      </c>
      <c r="O403" s="22"/>
      <c r="P403" s="23">
        <f t="shared" ca="1" si="150"/>
        <v>2.9429325610086927</v>
      </c>
      <c r="Q403" s="23">
        <f t="shared" ca="1" si="151"/>
        <v>5.8420100496170875</v>
      </c>
      <c r="R403" s="24">
        <f t="shared" ca="1" si="162"/>
        <v>4703.6325437125242</v>
      </c>
      <c r="S403" s="23">
        <f t="shared" ca="1" si="163"/>
        <v>4709.4745537621411</v>
      </c>
      <c r="T403" s="22"/>
      <c r="U403" s="23">
        <f t="shared" ca="1" si="152"/>
        <v>2.7702882700288165</v>
      </c>
      <c r="V403" s="23">
        <f t="shared" ca="1" si="153"/>
        <v>3.5464680482096047</v>
      </c>
      <c r="W403" s="24">
        <f t="shared" ca="1" si="164"/>
        <v>4978.2460167601785</v>
      </c>
      <c r="X403" s="23">
        <f t="shared" ca="1" si="165"/>
        <v>4981.7924848083885</v>
      </c>
      <c r="Z403" s="23">
        <f t="shared" ca="1" si="154"/>
        <v>6.9940756638294621</v>
      </c>
      <c r="AA403" s="23">
        <f t="shared" ca="1" si="155"/>
        <v>20.664786855743777</v>
      </c>
      <c r="AB403" s="24">
        <f t="shared" ca="1" si="166"/>
        <v>6299.6587507156646</v>
      </c>
      <c r="AC403" s="23">
        <f t="shared" ca="1" si="167"/>
        <v>6320.3235375714085</v>
      </c>
    </row>
    <row r="404" spans="1:29" x14ac:dyDescent="0.25">
      <c r="A404" s="23">
        <f t="shared" ca="1" si="144"/>
        <v>3.1224552757335862</v>
      </c>
      <c r="B404" s="23">
        <f t="shared" ca="1" si="145"/>
        <v>4.4682971236462423</v>
      </c>
      <c r="C404" s="24">
        <f t="shared" ca="1" si="156"/>
        <v>5252.2901060482409</v>
      </c>
      <c r="D404" s="23">
        <f t="shared" ca="1" si="157"/>
        <v>5256.758403171887</v>
      </c>
      <c r="E404" s="22"/>
      <c r="F404" s="23">
        <f t="shared" ca="1" si="146"/>
        <v>1.1779805555344482</v>
      </c>
      <c r="G404" s="23">
        <f t="shared" ca="1" si="147"/>
        <v>15.503716786207104</v>
      </c>
      <c r="H404" s="24">
        <f t="shared" ca="1" si="158"/>
        <v>5166.2712981105624</v>
      </c>
      <c r="I404" s="23">
        <f t="shared" ca="1" si="159"/>
        <v>5181.7750148967698</v>
      </c>
      <c r="J404" s="22"/>
      <c r="K404" s="23">
        <f t="shared" ca="1" si="148"/>
        <v>0.54469085802264894</v>
      </c>
      <c r="L404" s="23">
        <f t="shared" ca="1" si="149"/>
        <v>18.069160721839562</v>
      </c>
      <c r="M404" s="24">
        <f t="shared" ca="1" si="160"/>
        <v>4216.4239111143206</v>
      </c>
      <c r="N404" s="23">
        <f t="shared" ca="1" si="161"/>
        <v>4234.4930718361602</v>
      </c>
      <c r="O404" s="22"/>
      <c r="P404" s="23">
        <f t="shared" ca="1" si="150"/>
        <v>1.613026810941256</v>
      </c>
      <c r="Q404" s="23">
        <f t="shared" ca="1" si="151"/>
        <v>3.2139460242148914</v>
      </c>
      <c r="R404" s="24">
        <f t="shared" ca="1" si="162"/>
        <v>4711.0875805730821</v>
      </c>
      <c r="S404" s="23">
        <f t="shared" ca="1" si="163"/>
        <v>4714.3015265972972</v>
      </c>
      <c r="T404" s="22"/>
      <c r="U404" s="23">
        <f t="shared" ca="1" si="152"/>
        <v>6.3983337496528483</v>
      </c>
      <c r="V404" s="23">
        <f t="shared" ca="1" si="153"/>
        <v>4.4493002190232067</v>
      </c>
      <c r="W404" s="24">
        <f t="shared" ca="1" si="164"/>
        <v>4988.1908185580414</v>
      </c>
      <c r="X404" s="23">
        <f t="shared" ca="1" si="165"/>
        <v>4992.6401187770643</v>
      </c>
      <c r="Z404" s="23">
        <f t="shared" ca="1" si="154"/>
        <v>11.969260674968647</v>
      </c>
      <c r="AA404" s="23">
        <f t="shared" ca="1" si="155"/>
        <v>0.13966007336978986</v>
      </c>
      <c r="AB404" s="24">
        <f t="shared" ca="1" si="166"/>
        <v>6332.2927982463771</v>
      </c>
      <c r="AC404" s="23">
        <f t="shared" ca="1" si="167"/>
        <v>6332.4324583197467</v>
      </c>
    </row>
    <row r="405" spans="1:29" x14ac:dyDescent="0.25">
      <c r="A405" s="23">
        <f t="shared" ca="1" si="144"/>
        <v>22.155840185350499</v>
      </c>
      <c r="B405" s="23">
        <f t="shared" ca="1" si="145"/>
        <v>0.15762853133506924</v>
      </c>
      <c r="C405" s="24">
        <f t="shared" ca="1" si="156"/>
        <v>5278.9142433572379</v>
      </c>
      <c r="D405" s="23">
        <f t="shared" ca="1" si="157"/>
        <v>5279.0718718885728</v>
      </c>
      <c r="E405" s="22"/>
      <c r="F405" s="23">
        <f t="shared" ca="1" si="146"/>
        <v>5.6916698568367794</v>
      </c>
      <c r="G405" s="23">
        <f t="shared" ca="1" si="147"/>
        <v>4.7274054947763045</v>
      </c>
      <c r="H405" s="24">
        <f t="shared" ca="1" si="158"/>
        <v>5187.4666847536064</v>
      </c>
      <c r="I405" s="23">
        <f t="shared" ca="1" si="159"/>
        <v>5192.194090248383</v>
      </c>
      <c r="J405" s="22"/>
      <c r="K405" s="23">
        <f t="shared" ca="1" si="148"/>
        <v>3.6091235244567184</v>
      </c>
      <c r="L405" s="23">
        <f t="shared" ca="1" si="149"/>
        <v>0.77592192568750207</v>
      </c>
      <c r="M405" s="24">
        <f t="shared" ca="1" si="160"/>
        <v>4238.1021953606169</v>
      </c>
      <c r="N405" s="23">
        <f t="shared" ca="1" si="161"/>
        <v>4238.8781172863046</v>
      </c>
      <c r="O405" s="22"/>
      <c r="P405" s="23">
        <f t="shared" ca="1" si="150"/>
        <v>6.1979949214023353</v>
      </c>
      <c r="Q405" s="23">
        <f t="shared" ca="1" si="151"/>
        <v>16.307638479742106</v>
      </c>
      <c r="R405" s="24">
        <f t="shared" ca="1" si="162"/>
        <v>4720.4995215186991</v>
      </c>
      <c r="S405" s="23">
        <f t="shared" ca="1" si="163"/>
        <v>4736.8071599984414</v>
      </c>
      <c r="T405" s="22"/>
      <c r="U405" s="23">
        <f t="shared" ca="1" si="152"/>
        <v>3.3519450982087347</v>
      </c>
      <c r="V405" s="23">
        <f t="shared" ca="1" si="153"/>
        <v>6.8451510617536711</v>
      </c>
      <c r="W405" s="24">
        <f t="shared" ca="1" si="164"/>
        <v>4995.9920638752728</v>
      </c>
      <c r="X405" s="23">
        <f t="shared" ca="1" si="165"/>
        <v>5002.8372149370261</v>
      </c>
      <c r="Z405" s="23">
        <f t="shared" ca="1" si="154"/>
        <v>4.1569348432777868</v>
      </c>
      <c r="AA405" s="23">
        <f t="shared" ca="1" si="155"/>
        <v>14.084766836952936</v>
      </c>
      <c r="AB405" s="24">
        <f t="shared" ca="1" si="166"/>
        <v>6336.5893931630244</v>
      </c>
      <c r="AC405" s="23">
        <f t="shared" ca="1" si="167"/>
        <v>6350.6741599999777</v>
      </c>
    </row>
    <row r="406" spans="1:29" x14ac:dyDescent="0.25">
      <c r="A406" s="23">
        <f t="shared" ca="1" si="144"/>
        <v>7.1797428473783436</v>
      </c>
      <c r="B406" s="23">
        <f t="shared" ca="1" si="145"/>
        <v>5.2218256169586397</v>
      </c>
      <c r="C406" s="24">
        <f t="shared" ca="1" si="156"/>
        <v>5286.2516147359511</v>
      </c>
      <c r="D406" s="23">
        <f t="shared" ca="1" si="157"/>
        <v>5291.4734403529101</v>
      </c>
      <c r="E406" s="22"/>
      <c r="F406" s="23">
        <f t="shared" ca="1" si="146"/>
        <v>6.3526377321028527</v>
      </c>
      <c r="G406" s="23">
        <f t="shared" ca="1" si="147"/>
        <v>3.3502407882470493</v>
      </c>
      <c r="H406" s="24">
        <f t="shared" ca="1" si="158"/>
        <v>5198.5467279804861</v>
      </c>
      <c r="I406" s="23">
        <f t="shared" ca="1" si="159"/>
        <v>5201.8969687687331</v>
      </c>
      <c r="J406" s="22"/>
      <c r="K406" s="23">
        <f t="shared" ca="1" si="148"/>
        <v>8.4300018129519749</v>
      </c>
      <c r="L406" s="23">
        <f t="shared" ca="1" si="149"/>
        <v>2.7310285866117567</v>
      </c>
      <c r="M406" s="24">
        <f t="shared" ca="1" si="160"/>
        <v>4247.3081190992561</v>
      </c>
      <c r="N406" s="23">
        <f t="shared" ca="1" si="161"/>
        <v>4250.0391476858676</v>
      </c>
      <c r="O406" s="22"/>
      <c r="P406" s="23">
        <f t="shared" ca="1" si="150"/>
        <v>8.8577628253182361</v>
      </c>
      <c r="Q406" s="23">
        <f t="shared" ca="1" si="151"/>
        <v>0.65889170351419557</v>
      </c>
      <c r="R406" s="24">
        <f t="shared" ca="1" si="162"/>
        <v>4745.6649228237593</v>
      </c>
      <c r="S406" s="23">
        <f t="shared" ca="1" si="163"/>
        <v>4746.3238145272735</v>
      </c>
      <c r="T406" s="22"/>
      <c r="U406" s="23">
        <f t="shared" ca="1" si="152"/>
        <v>9.3505930976101332</v>
      </c>
      <c r="V406" s="23">
        <f t="shared" ca="1" si="153"/>
        <v>1.6015156342051811</v>
      </c>
      <c r="W406" s="24">
        <f t="shared" ca="1" si="164"/>
        <v>5012.187808034636</v>
      </c>
      <c r="X406" s="23">
        <f t="shared" ca="1" si="165"/>
        <v>5013.7893236688415</v>
      </c>
      <c r="Z406" s="23">
        <f t="shared" ca="1" si="154"/>
        <v>5.8621144704114103</v>
      </c>
      <c r="AA406" s="23">
        <f t="shared" ca="1" si="155"/>
        <v>4.861372971541587</v>
      </c>
      <c r="AB406" s="24">
        <f t="shared" ca="1" si="166"/>
        <v>6356.5362744703889</v>
      </c>
      <c r="AC406" s="23">
        <f t="shared" ca="1" si="167"/>
        <v>6361.3976474419305</v>
      </c>
    </row>
    <row r="407" spans="1:29" x14ac:dyDescent="0.25">
      <c r="A407" s="23">
        <f t="shared" ca="1" si="144"/>
        <v>15.243977751354587</v>
      </c>
      <c r="B407" s="23">
        <f t="shared" ca="1" si="145"/>
        <v>12.063628758634952</v>
      </c>
      <c r="C407" s="24">
        <f t="shared" ca="1" si="156"/>
        <v>5306.7174181042647</v>
      </c>
      <c r="D407" s="23">
        <f t="shared" ca="1" si="157"/>
        <v>5318.7810468628995</v>
      </c>
      <c r="E407" s="22"/>
      <c r="F407" s="23">
        <f t="shared" ca="1" si="146"/>
        <v>3.9731030636965388</v>
      </c>
      <c r="G407" s="23">
        <f t="shared" ca="1" si="147"/>
        <v>6.6732063155132</v>
      </c>
      <c r="H407" s="24">
        <f t="shared" ca="1" si="158"/>
        <v>5205.8700718324299</v>
      </c>
      <c r="I407" s="23">
        <f t="shared" ca="1" si="159"/>
        <v>5212.5432781479431</v>
      </c>
      <c r="J407" s="22"/>
      <c r="K407" s="23">
        <f t="shared" ca="1" si="148"/>
        <v>6.3198304074303442</v>
      </c>
      <c r="L407" s="23">
        <f t="shared" ca="1" si="149"/>
        <v>21.720652033872227</v>
      </c>
      <c r="M407" s="24">
        <f t="shared" ca="1" si="160"/>
        <v>4256.358978093298</v>
      </c>
      <c r="N407" s="23">
        <f t="shared" ca="1" si="161"/>
        <v>4278.0796301271703</v>
      </c>
      <c r="O407" s="22"/>
      <c r="P407" s="23">
        <f t="shared" ca="1" si="150"/>
        <v>11.039262754954628</v>
      </c>
      <c r="Q407" s="23">
        <f t="shared" ca="1" si="151"/>
        <v>3.7077316102228939</v>
      </c>
      <c r="R407" s="24">
        <f t="shared" ca="1" si="162"/>
        <v>4757.363077282228</v>
      </c>
      <c r="S407" s="23">
        <f t="shared" ca="1" si="163"/>
        <v>4761.0708088924512</v>
      </c>
      <c r="T407" s="22"/>
      <c r="U407" s="23">
        <f t="shared" ca="1" si="152"/>
        <v>4.6676193269143376</v>
      </c>
      <c r="V407" s="23">
        <f t="shared" ca="1" si="153"/>
        <v>5.3425198725605059</v>
      </c>
      <c r="W407" s="24">
        <f t="shared" ca="1" si="164"/>
        <v>5018.4569429957555</v>
      </c>
      <c r="X407" s="23">
        <f t="shared" ca="1" si="165"/>
        <v>5023.7994628683164</v>
      </c>
      <c r="Z407" s="23">
        <f t="shared" ca="1" si="154"/>
        <v>9.3758026778195429</v>
      </c>
      <c r="AA407" s="23">
        <f t="shared" ca="1" si="155"/>
        <v>15.948395782777105</v>
      </c>
      <c r="AB407" s="24">
        <f t="shared" ca="1" si="166"/>
        <v>6370.7734501197501</v>
      </c>
      <c r="AC407" s="23">
        <f t="shared" ca="1" si="167"/>
        <v>6386.7218459025271</v>
      </c>
    </row>
    <row r="408" spans="1:29" x14ac:dyDescent="0.25">
      <c r="A408" s="23">
        <f t="shared" ca="1" si="144"/>
        <v>5.5548113591956465</v>
      </c>
      <c r="B408" s="23">
        <f t="shared" ca="1" si="145"/>
        <v>7.3163169382015463</v>
      </c>
      <c r="C408" s="24">
        <f t="shared" ca="1" si="156"/>
        <v>5324.3358582220953</v>
      </c>
      <c r="D408" s="23">
        <f t="shared" ca="1" si="157"/>
        <v>5331.6521751602968</v>
      </c>
      <c r="E408" s="22"/>
      <c r="F408" s="23">
        <f t="shared" ca="1" si="146"/>
        <v>6.8953921910267484</v>
      </c>
      <c r="G408" s="23">
        <f t="shared" ca="1" si="147"/>
        <v>14.730151822501186</v>
      </c>
      <c r="H408" s="24">
        <f t="shared" ca="1" si="158"/>
        <v>5219.43867033897</v>
      </c>
      <c r="I408" s="23">
        <f t="shared" ca="1" si="159"/>
        <v>5234.1688221614713</v>
      </c>
      <c r="J408" s="22"/>
      <c r="K408" s="23">
        <f t="shared" ca="1" si="148"/>
        <v>10.063189548070874</v>
      </c>
      <c r="L408" s="23">
        <f t="shared" ca="1" si="149"/>
        <v>17.427841860632697</v>
      </c>
      <c r="M408" s="24">
        <f t="shared" ca="1" si="160"/>
        <v>4288.1428196752413</v>
      </c>
      <c r="N408" s="23">
        <f t="shared" ca="1" si="161"/>
        <v>4305.570661535874</v>
      </c>
      <c r="O408" s="22"/>
      <c r="P408" s="23">
        <f t="shared" ca="1" si="150"/>
        <v>31.353302279185655</v>
      </c>
      <c r="Q408" s="23">
        <f t="shared" ca="1" si="151"/>
        <v>17.896927001305752</v>
      </c>
      <c r="R408" s="24">
        <f t="shared" ca="1" si="162"/>
        <v>4792.4241111716365</v>
      </c>
      <c r="S408" s="23">
        <f t="shared" ca="1" si="163"/>
        <v>4810.3210381729423</v>
      </c>
      <c r="T408" s="22"/>
      <c r="U408" s="23">
        <f t="shared" ca="1" si="152"/>
        <v>6.4309991945586003</v>
      </c>
      <c r="V408" s="23">
        <f t="shared" ca="1" si="153"/>
        <v>0.86284468070980003</v>
      </c>
      <c r="W408" s="24">
        <f t="shared" ca="1" si="164"/>
        <v>5030.2304620628747</v>
      </c>
      <c r="X408" s="23">
        <f t="shared" ca="1" si="165"/>
        <v>5031.0933067435844</v>
      </c>
      <c r="Z408" s="23">
        <f t="shared" ca="1" si="154"/>
        <v>1.6811254205099788</v>
      </c>
      <c r="AA408" s="23">
        <f t="shared" ca="1" si="155"/>
        <v>19.060676372404529</v>
      </c>
      <c r="AB408" s="24">
        <f t="shared" ca="1" si="166"/>
        <v>6388.4029713230375</v>
      </c>
      <c r="AC408" s="23">
        <f t="shared" ca="1" si="167"/>
        <v>6407.463647695442</v>
      </c>
    </row>
    <row r="409" spans="1:29" x14ac:dyDescent="0.25">
      <c r="A409" s="23">
        <f t="shared" ca="1" si="144"/>
        <v>1.0043686180038816</v>
      </c>
      <c r="B409" s="23">
        <f t="shared" ca="1" si="145"/>
        <v>0.26641957033415997</v>
      </c>
      <c r="C409" s="24">
        <f t="shared" ca="1" si="156"/>
        <v>5332.6565437783011</v>
      </c>
      <c r="D409" s="23">
        <f t="shared" ca="1" si="157"/>
        <v>5332.9229633486348</v>
      </c>
      <c r="E409" s="22"/>
      <c r="F409" s="23">
        <f t="shared" ca="1" si="146"/>
        <v>9.7303497019693417</v>
      </c>
      <c r="G409" s="23">
        <f t="shared" ca="1" si="147"/>
        <v>14.109858703436494</v>
      </c>
      <c r="H409" s="24">
        <f t="shared" ca="1" si="158"/>
        <v>5243.8991718634406</v>
      </c>
      <c r="I409" s="23">
        <f t="shared" ca="1" si="159"/>
        <v>5258.0090305668773</v>
      </c>
      <c r="J409" s="22"/>
      <c r="K409" s="23">
        <f t="shared" ca="1" si="148"/>
        <v>8.9294894462882723</v>
      </c>
      <c r="L409" s="23">
        <f t="shared" ca="1" si="149"/>
        <v>15.312688126412596</v>
      </c>
      <c r="M409" s="24">
        <f t="shared" ca="1" si="160"/>
        <v>4314.5001509821623</v>
      </c>
      <c r="N409" s="23">
        <f t="shared" ca="1" si="161"/>
        <v>4329.8128391085747</v>
      </c>
      <c r="O409" s="22"/>
      <c r="P409" s="23">
        <f t="shared" ca="1" si="150"/>
        <v>5.8655874507996106</v>
      </c>
      <c r="Q409" s="23">
        <f t="shared" ca="1" si="151"/>
        <v>0.24324060169156073</v>
      </c>
      <c r="R409" s="24">
        <f t="shared" ca="1" si="162"/>
        <v>4816.1866256237417</v>
      </c>
      <c r="S409" s="23">
        <f t="shared" ca="1" si="163"/>
        <v>4816.4298662254332</v>
      </c>
      <c r="T409" s="22"/>
      <c r="U409" s="23">
        <f t="shared" ca="1" si="152"/>
        <v>0.19618714906029902</v>
      </c>
      <c r="V409" s="23">
        <f t="shared" ca="1" si="153"/>
        <v>5.4453652679422477</v>
      </c>
      <c r="W409" s="24">
        <f t="shared" ca="1" si="164"/>
        <v>5031.2894938926447</v>
      </c>
      <c r="X409" s="23">
        <f t="shared" ca="1" si="165"/>
        <v>5036.7348591605869</v>
      </c>
      <c r="Z409" s="23">
        <f t="shared" ca="1" si="154"/>
        <v>8.7766767749680703</v>
      </c>
      <c r="AA409" s="23">
        <f t="shared" ca="1" si="155"/>
        <v>4.4534417657301555</v>
      </c>
      <c r="AB409" s="24">
        <f t="shared" ca="1" si="166"/>
        <v>6416.2403244704101</v>
      </c>
      <c r="AC409" s="23">
        <f t="shared" ca="1" si="167"/>
        <v>6420.6937662361406</v>
      </c>
    </row>
    <row r="410" spans="1:29" x14ac:dyDescent="0.25">
      <c r="A410" s="23">
        <f t="shared" ca="1" si="144"/>
        <v>1.8879637551020061</v>
      </c>
      <c r="B410" s="23">
        <f t="shared" ca="1" si="145"/>
        <v>3.1479520742855343</v>
      </c>
      <c r="C410" s="24">
        <f t="shared" ca="1" si="156"/>
        <v>5334.8109271037365</v>
      </c>
      <c r="D410" s="23">
        <f t="shared" ca="1" si="157"/>
        <v>5337.9588791780225</v>
      </c>
      <c r="E410" s="22"/>
      <c r="F410" s="23">
        <f t="shared" ca="1" si="146"/>
        <v>0.15548434200451064</v>
      </c>
      <c r="G410" s="23">
        <f t="shared" ca="1" si="147"/>
        <v>3.7859440524284174</v>
      </c>
      <c r="H410" s="24">
        <f t="shared" ca="1" si="158"/>
        <v>5258.1645149088818</v>
      </c>
      <c r="I410" s="23">
        <f t="shared" ca="1" si="159"/>
        <v>5261.9504589613098</v>
      </c>
      <c r="J410" s="22"/>
      <c r="K410" s="23">
        <f t="shared" ca="1" si="148"/>
        <v>2.5922839134439259</v>
      </c>
      <c r="L410" s="23">
        <f t="shared" ca="1" si="149"/>
        <v>0.62086151391406796</v>
      </c>
      <c r="M410" s="24">
        <f t="shared" ca="1" si="160"/>
        <v>4332.4051230220184</v>
      </c>
      <c r="N410" s="23">
        <f t="shared" ca="1" si="161"/>
        <v>4333.0259845359324</v>
      </c>
      <c r="O410" s="22"/>
      <c r="P410" s="23">
        <f t="shared" ca="1" si="150"/>
        <v>0.61206392427757494</v>
      </c>
      <c r="Q410" s="23">
        <f t="shared" ca="1" si="151"/>
        <v>21.352069575921981</v>
      </c>
      <c r="R410" s="24">
        <f t="shared" ca="1" si="162"/>
        <v>4817.0419301497104</v>
      </c>
      <c r="S410" s="23">
        <f t="shared" ca="1" si="163"/>
        <v>4838.3939997256321</v>
      </c>
      <c r="T410" s="22"/>
      <c r="U410" s="23">
        <f t="shared" ca="1" si="152"/>
        <v>28.646222188370775</v>
      </c>
      <c r="V410" s="23">
        <f t="shared" ca="1" si="153"/>
        <v>1.6061803852330021</v>
      </c>
      <c r="W410" s="24">
        <f t="shared" ca="1" si="164"/>
        <v>5065.3810813489581</v>
      </c>
      <c r="X410" s="23">
        <f t="shared" ca="1" si="165"/>
        <v>5066.9872617341907</v>
      </c>
      <c r="Z410" s="23">
        <f t="shared" ca="1" si="154"/>
        <v>2.2996195964528225</v>
      </c>
      <c r="AA410" s="23">
        <f t="shared" ca="1" si="155"/>
        <v>8.7550273440866135</v>
      </c>
      <c r="AB410" s="24">
        <f t="shared" ca="1" si="166"/>
        <v>6422.993385832593</v>
      </c>
      <c r="AC410" s="23">
        <f t="shared" ca="1" si="167"/>
        <v>6431.7484131766796</v>
      </c>
    </row>
    <row r="411" spans="1:29" x14ac:dyDescent="0.25">
      <c r="A411" s="23">
        <f t="shared" ca="1" si="144"/>
        <v>5.4695912732854852</v>
      </c>
      <c r="B411" s="23">
        <f t="shared" ca="1" si="145"/>
        <v>13.166778369429496</v>
      </c>
      <c r="C411" s="24">
        <f t="shared" ca="1" si="156"/>
        <v>5343.4284704513084</v>
      </c>
      <c r="D411" s="23">
        <f t="shared" ca="1" si="157"/>
        <v>5356.5952488207377</v>
      </c>
      <c r="E411" s="22"/>
      <c r="F411" s="23">
        <f t="shared" ca="1" si="146"/>
        <v>16.424775779519731</v>
      </c>
      <c r="G411" s="23">
        <f t="shared" ca="1" si="147"/>
        <v>2.910734605462526</v>
      </c>
      <c r="H411" s="24">
        <f t="shared" ca="1" si="158"/>
        <v>5278.3752347408299</v>
      </c>
      <c r="I411" s="23">
        <f t="shared" ca="1" si="159"/>
        <v>5281.2859693462924</v>
      </c>
      <c r="J411" s="22"/>
      <c r="K411" s="23">
        <f t="shared" ca="1" si="148"/>
        <v>17.089127013576682</v>
      </c>
      <c r="L411" s="23">
        <f t="shared" ca="1" si="149"/>
        <v>1.683334857934478</v>
      </c>
      <c r="M411" s="24">
        <f t="shared" ca="1" si="160"/>
        <v>4350.1151115495095</v>
      </c>
      <c r="N411" s="23">
        <f t="shared" ca="1" si="161"/>
        <v>4351.7984464074443</v>
      </c>
      <c r="O411" s="22"/>
      <c r="P411" s="23">
        <f t="shared" ca="1" si="150"/>
        <v>10.671837675638809</v>
      </c>
      <c r="Q411" s="23">
        <f t="shared" ca="1" si="151"/>
        <v>0.91340140631136457</v>
      </c>
      <c r="R411" s="24">
        <f t="shared" ca="1" si="162"/>
        <v>4849.065837401271</v>
      </c>
      <c r="S411" s="23">
        <f t="shared" ca="1" si="163"/>
        <v>4849.9792388075821</v>
      </c>
      <c r="T411" s="22"/>
      <c r="U411" s="23">
        <f t="shared" ca="1" si="152"/>
        <v>2.3560150781228768</v>
      </c>
      <c r="V411" s="23">
        <f t="shared" ca="1" si="153"/>
        <v>15.613315978481419</v>
      </c>
      <c r="W411" s="24">
        <f t="shared" ca="1" si="164"/>
        <v>5069.3432768123139</v>
      </c>
      <c r="X411" s="23">
        <f t="shared" ca="1" si="165"/>
        <v>5084.9565927907952</v>
      </c>
      <c r="Z411" s="23">
        <f t="shared" ca="1" si="154"/>
        <v>2.4305586562847012</v>
      </c>
      <c r="AA411" s="23">
        <f t="shared" ca="1" si="155"/>
        <v>10.076243282979128</v>
      </c>
      <c r="AB411" s="24">
        <f t="shared" ca="1" si="166"/>
        <v>6434.1789718329646</v>
      </c>
      <c r="AC411" s="23">
        <f t="shared" ca="1" si="167"/>
        <v>6444.2552151159434</v>
      </c>
    </row>
    <row r="412" spans="1:29" x14ac:dyDescent="0.25">
      <c r="A412" s="23">
        <f t="shared" ca="1" si="144"/>
        <v>16.774110063823493</v>
      </c>
      <c r="B412" s="23">
        <f t="shared" ca="1" si="145"/>
        <v>7.6225799869896651</v>
      </c>
      <c r="C412" s="24">
        <f t="shared" ca="1" si="156"/>
        <v>5373.3693588845608</v>
      </c>
      <c r="D412" s="23">
        <f t="shared" ca="1" si="157"/>
        <v>5380.9919388715507</v>
      </c>
      <c r="E412" s="22"/>
      <c r="F412" s="23">
        <f t="shared" ca="1" si="146"/>
        <v>2.7459394306321747</v>
      </c>
      <c r="G412" s="23">
        <f t="shared" ca="1" si="147"/>
        <v>3.3828368356931411</v>
      </c>
      <c r="H412" s="24">
        <f t="shared" ca="1" si="158"/>
        <v>5284.0319087769249</v>
      </c>
      <c r="I412" s="23">
        <f t="shared" ca="1" si="159"/>
        <v>5287.4147456126184</v>
      </c>
      <c r="J412" s="22"/>
      <c r="K412" s="23">
        <f t="shared" ca="1" si="148"/>
        <v>4.1284023132325363</v>
      </c>
      <c r="L412" s="23">
        <f t="shared" ca="1" si="149"/>
        <v>3.030739851455722</v>
      </c>
      <c r="M412" s="24">
        <f t="shared" ca="1" si="160"/>
        <v>4355.9268487206773</v>
      </c>
      <c r="N412" s="23">
        <f t="shared" ca="1" si="161"/>
        <v>4358.9575885721333</v>
      </c>
      <c r="O412" s="22"/>
      <c r="P412" s="23">
        <f t="shared" ca="1" si="150"/>
        <v>9.2839955258961258</v>
      </c>
      <c r="Q412" s="23">
        <f t="shared" ca="1" si="151"/>
        <v>6.8799459628647508</v>
      </c>
      <c r="R412" s="24">
        <f t="shared" ca="1" si="162"/>
        <v>4859.2632343334781</v>
      </c>
      <c r="S412" s="23">
        <f t="shared" ca="1" si="163"/>
        <v>4866.1431802963425</v>
      </c>
      <c r="T412" s="22"/>
      <c r="U412" s="23">
        <f t="shared" ca="1" si="152"/>
        <v>7.4738348354648254</v>
      </c>
      <c r="V412" s="23">
        <f t="shared" ca="1" si="153"/>
        <v>7.76297520088215</v>
      </c>
      <c r="W412" s="24">
        <f t="shared" ca="1" si="164"/>
        <v>5092.4304276262601</v>
      </c>
      <c r="X412" s="23">
        <f t="shared" ca="1" si="165"/>
        <v>5100.1934028271426</v>
      </c>
      <c r="Z412" s="23">
        <f t="shared" ca="1" si="154"/>
        <v>14.140681900707856</v>
      </c>
      <c r="AA412" s="23">
        <f t="shared" ca="1" si="155"/>
        <v>3.8842590408192854</v>
      </c>
      <c r="AB412" s="24">
        <f t="shared" ca="1" si="166"/>
        <v>6458.3958970166514</v>
      </c>
      <c r="AC412" s="23">
        <f t="shared" ca="1" si="167"/>
        <v>6462.2801560574708</v>
      </c>
    </row>
    <row r="413" spans="1:29" x14ac:dyDescent="0.25">
      <c r="A413" s="23">
        <f t="shared" ca="1" si="144"/>
        <v>0.30484812268540934</v>
      </c>
      <c r="B413" s="23">
        <f t="shared" ca="1" si="145"/>
        <v>0.29805406488848435</v>
      </c>
      <c r="C413" s="24">
        <f t="shared" ca="1" si="156"/>
        <v>5381.2967869942358</v>
      </c>
      <c r="D413" s="23">
        <f t="shared" ca="1" si="157"/>
        <v>5381.5948410591245</v>
      </c>
      <c r="E413" s="22"/>
      <c r="F413" s="23">
        <f t="shared" ca="1" si="146"/>
        <v>5.3106316541605363</v>
      </c>
      <c r="G413" s="23">
        <f t="shared" ca="1" si="147"/>
        <v>3.5589063293604646</v>
      </c>
      <c r="H413" s="24">
        <f t="shared" ca="1" si="158"/>
        <v>5292.7253772667791</v>
      </c>
      <c r="I413" s="23">
        <f t="shared" ca="1" si="159"/>
        <v>5296.2842835961392</v>
      </c>
      <c r="J413" s="22"/>
      <c r="K413" s="23">
        <f t="shared" ca="1" si="148"/>
        <v>1.1212406506632722</v>
      </c>
      <c r="L413" s="23">
        <f t="shared" ca="1" si="149"/>
        <v>10.80408155523947</v>
      </c>
      <c r="M413" s="24">
        <f t="shared" ca="1" si="160"/>
        <v>4360.0788292227962</v>
      </c>
      <c r="N413" s="23">
        <f t="shared" ca="1" si="161"/>
        <v>4370.8829107780357</v>
      </c>
      <c r="O413" s="22"/>
      <c r="P413" s="23">
        <f t="shared" ca="1" si="150"/>
        <v>3.8083624183797298</v>
      </c>
      <c r="Q413" s="23">
        <f t="shared" ca="1" si="151"/>
        <v>0.732678627210261</v>
      </c>
      <c r="R413" s="24">
        <f t="shared" ca="1" si="162"/>
        <v>4869.9515427147226</v>
      </c>
      <c r="S413" s="23">
        <f t="shared" ca="1" si="163"/>
        <v>4870.6842213419332</v>
      </c>
      <c r="T413" s="22"/>
      <c r="U413" s="23">
        <f t="shared" ca="1" si="152"/>
        <v>2.4899562926867964</v>
      </c>
      <c r="V413" s="23">
        <f t="shared" ca="1" si="153"/>
        <v>1.449776379674792</v>
      </c>
      <c r="W413" s="24">
        <f t="shared" ca="1" si="164"/>
        <v>5102.6833591198292</v>
      </c>
      <c r="X413" s="23">
        <f t="shared" ca="1" si="165"/>
        <v>5104.1331354995036</v>
      </c>
      <c r="Z413" s="23">
        <f t="shared" ca="1" si="154"/>
        <v>3.0784237805576025</v>
      </c>
      <c r="AA413" s="23">
        <f t="shared" ca="1" si="155"/>
        <v>0.77257175990935067</v>
      </c>
      <c r="AB413" s="24">
        <f t="shared" ca="1" si="166"/>
        <v>6465.3585798380282</v>
      </c>
      <c r="AC413" s="23">
        <f t="shared" ca="1" si="167"/>
        <v>6466.1311515979378</v>
      </c>
    </row>
    <row r="414" spans="1:29" x14ac:dyDescent="0.25">
      <c r="A414" s="23">
        <f t="shared" ca="1" si="144"/>
        <v>1.2844341559623664</v>
      </c>
      <c r="B414" s="23">
        <f t="shared" ca="1" si="145"/>
        <v>11.238026377464072</v>
      </c>
      <c r="C414" s="24">
        <f t="shared" ca="1" si="156"/>
        <v>5382.8792752150866</v>
      </c>
      <c r="D414" s="23">
        <f t="shared" ca="1" si="157"/>
        <v>5394.1173015925506</v>
      </c>
      <c r="E414" s="22"/>
      <c r="F414" s="23">
        <f t="shared" ca="1" si="146"/>
        <v>10.267015140097792</v>
      </c>
      <c r="G414" s="23">
        <f t="shared" ca="1" si="147"/>
        <v>1.8280391853904123</v>
      </c>
      <c r="H414" s="24">
        <f t="shared" ca="1" si="158"/>
        <v>5306.5512987362372</v>
      </c>
      <c r="I414" s="23">
        <f t="shared" ca="1" si="159"/>
        <v>5308.3793379216277</v>
      </c>
      <c r="J414" s="22"/>
      <c r="K414" s="23">
        <f t="shared" ca="1" si="148"/>
        <v>8.2494879257320424</v>
      </c>
      <c r="L414" s="23">
        <f t="shared" ca="1" si="149"/>
        <v>0.11627357355063025</v>
      </c>
      <c r="M414" s="24">
        <f t="shared" ca="1" si="160"/>
        <v>4379.1323987037676</v>
      </c>
      <c r="N414" s="23">
        <f t="shared" ca="1" si="161"/>
        <v>4379.2486722773183</v>
      </c>
      <c r="O414" s="22"/>
      <c r="P414" s="23">
        <f t="shared" ca="1" si="150"/>
        <v>0.55842454729945745</v>
      </c>
      <c r="Q414" s="23">
        <f t="shared" ca="1" si="151"/>
        <v>1.9982989502936972</v>
      </c>
      <c r="R414" s="24">
        <f t="shared" ca="1" si="162"/>
        <v>4871.2426458892323</v>
      </c>
      <c r="S414" s="23">
        <f t="shared" ca="1" si="163"/>
        <v>4873.2409448395256</v>
      </c>
      <c r="T414" s="22"/>
      <c r="U414" s="23">
        <f t="shared" ca="1" si="152"/>
        <v>8.7574076497263604</v>
      </c>
      <c r="V414" s="23">
        <f t="shared" ca="1" si="153"/>
        <v>9.7453304564982197</v>
      </c>
      <c r="W414" s="24">
        <f t="shared" ca="1" si="164"/>
        <v>5112.8905431492303</v>
      </c>
      <c r="X414" s="23">
        <f t="shared" ca="1" si="165"/>
        <v>5122.6358736057282</v>
      </c>
      <c r="Z414" s="23">
        <f t="shared" ca="1" si="154"/>
        <v>4.3651598623672827</v>
      </c>
      <c r="AA414" s="23">
        <f t="shared" ca="1" si="155"/>
        <v>1.5227675476841653</v>
      </c>
      <c r="AB414" s="24">
        <f t="shared" ca="1" si="166"/>
        <v>6470.4963114603052</v>
      </c>
      <c r="AC414" s="23">
        <f t="shared" ca="1" si="167"/>
        <v>6472.0190790079896</v>
      </c>
    </row>
    <row r="415" spans="1:29" x14ac:dyDescent="0.25">
      <c r="A415" s="23">
        <f t="shared" ca="1" si="144"/>
        <v>34.497333443580494</v>
      </c>
      <c r="B415" s="23">
        <f t="shared" ca="1" si="145"/>
        <v>5.1119308184626959</v>
      </c>
      <c r="C415" s="24">
        <f t="shared" ca="1" si="156"/>
        <v>5428.6146350361314</v>
      </c>
      <c r="D415" s="23">
        <f t="shared" ca="1" si="157"/>
        <v>5433.7265658545939</v>
      </c>
      <c r="E415" s="22"/>
      <c r="F415" s="23">
        <f t="shared" ca="1" si="146"/>
        <v>8.2577430920411636</v>
      </c>
      <c r="G415" s="23">
        <f t="shared" ca="1" si="147"/>
        <v>2.7523846327373054</v>
      </c>
      <c r="H415" s="24">
        <f t="shared" ca="1" si="158"/>
        <v>5316.6370810136686</v>
      </c>
      <c r="I415" s="23">
        <f t="shared" ca="1" si="159"/>
        <v>5319.3894656464063</v>
      </c>
      <c r="J415" s="22"/>
      <c r="K415" s="23">
        <f t="shared" ca="1" si="148"/>
        <v>2.8118066241728807</v>
      </c>
      <c r="L415" s="23">
        <f t="shared" ca="1" si="149"/>
        <v>1.6935166133460744</v>
      </c>
      <c r="M415" s="24">
        <f t="shared" ca="1" si="160"/>
        <v>4382.0604789014915</v>
      </c>
      <c r="N415" s="23">
        <f t="shared" ca="1" si="161"/>
        <v>4383.7539955148377</v>
      </c>
      <c r="O415" s="22"/>
      <c r="P415" s="23">
        <f t="shared" ca="1" si="150"/>
        <v>2.0167103225941956</v>
      </c>
      <c r="Q415" s="23">
        <f t="shared" ca="1" si="151"/>
        <v>4.7236651573070221</v>
      </c>
      <c r="R415" s="24">
        <f t="shared" ca="1" si="162"/>
        <v>4875.2576551621196</v>
      </c>
      <c r="S415" s="23">
        <f t="shared" ca="1" si="163"/>
        <v>4879.9813203194262</v>
      </c>
      <c r="T415" s="22"/>
      <c r="U415" s="23">
        <f t="shared" ca="1" si="152"/>
        <v>7.9359905243003679</v>
      </c>
      <c r="V415" s="23">
        <f t="shared" ca="1" si="153"/>
        <v>1.3446064220434941</v>
      </c>
      <c r="W415" s="24">
        <f t="shared" ca="1" si="164"/>
        <v>5130.5718641300282</v>
      </c>
      <c r="X415" s="23">
        <f t="shared" ca="1" si="165"/>
        <v>5131.9164705520716</v>
      </c>
      <c r="Z415" s="23">
        <f t="shared" ca="1" si="154"/>
        <v>4.5289949385472541</v>
      </c>
      <c r="AA415" s="23">
        <f t="shared" ca="1" si="155"/>
        <v>4.1553631089002208</v>
      </c>
      <c r="AB415" s="24">
        <f t="shared" ca="1" si="166"/>
        <v>6476.5480739465365</v>
      </c>
      <c r="AC415" s="23">
        <f t="shared" ca="1" si="167"/>
        <v>6480.7034370554366</v>
      </c>
    </row>
    <row r="416" spans="1:29" x14ac:dyDescent="0.25">
      <c r="A416" s="23">
        <f t="shared" ca="1" si="144"/>
        <v>12.862011903184159</v>
      </c>
      <c r="B416" s="23">
        <f t="shared" ca="1" si="145"/>
        <v>2.6668229534076953</v>
      </c>
      <c r="C416" s="24">
        <f t="shared" ca="1" si="156"/>
        <v>5446.5885777577778</v>
      </c>
      <c r="D416" s="23">
        <f t="shared" ca="1" si="157"/>
        <v>5449.2554007111858</v>
      </c>
      <c r="E416" s="22"/>
      <c r="F416" s="23">
        <f t="shared" ca="1" si="146"/>
        <v>1.3058247442748359</v>
      </c>
      <c r="G416" s="23">
        <f t="shared" ca="1" si="147"/>
        <v>0.95602131904555121</v>
      </c>
      <c r="H416" s="24">
        <f t="shared" ca="1" si="158"/>
        <v>5320.6952903906813</v>
      </c>
      <c r="I416" s="23">
        <f t="shared" ca="1" si="159"/>
        <v>5321.6513117097265</v>
      </c>
      <c r="J416" s="22"/>
      <c r="K416" s="23">
        <f t="shared" ca="1" si="148"/>
        <v>2.9419850242187944</v>
      </c>
      <c r="L416" s="23">
        <f t="shared" ca="1" si="149"/>
        <v>8.7339475924298711</v>
      </c>
      <c r="M416" s="24">
        <f t="shared" ca="1" si="160"/>
        <v>4386.6959805390561</v>
      </c>
      <c r="N416" s="23">
        <f t="shared" ca="1" si="161"/>
        <v>4395.4299281314861</v>
      </c>
      <c r="O416" s="22"/>
      <c r="P416" s="23">
        <f t="shared" ca="1" si="150"/>
        <v>11.800285608574663</v>
      </c>
      <c r="Q416" s="23">
        <f t="shared" ca="1" si="151"/>
        <v>0.50246355653286601</v>
      </c>
      <c r="R416" s="24">
        <f t="shared" ca="1" si="162"/>
        <v>4891.7816059280012</v>
      </c>
      <c r="S416" s="23">
        <f t="shared" ca="1" si="163"/>
        <v>4892.2840694845345</v>
      </c>
      <c r="T416" s="22"/>
      <c r="U416" s="23">
        <f t="shared" ca="1" si="152"/>
        <v>0.39557181055797791</v>
      </c>
      <c r="V416" s="23">
        <f t="shared" ca="1" si="153"/>
        <v>6.1911667384863982</v>
      </c>
      <c r="W416" s="24">
        <f t="shared" ca="1" si="164"/>
        <v>5132.3120423626297</v>
      </c>
      <c r="X416" s="23">
        <f t="shared" ca="1" si="165"/>
        <v>5138.5032091011162</v>
      </c>
      <c r="Z416" s="23">
        <f t="shared" ca="1" si="154"/>
        <v>58.061246175543523</v>
      </c>
      <c r="AA416" s="23">
        <f t="shared" ca="1" si="155"/>
        <v>9.6100716575993719</v>
      </c>
      <c r="AB416" s="24">
        <f t="shared" ca="1" si="166"/>
        <v>6538.7646832309802</v>
      </c>
      <c r="AC416" s="23">
        <f t="shared" ca="1" si="167"/>
        <v>6548.3747548885794</v>
      </c>
    </row>
    <row r="417" spans="1:29" x14ac:dyDescent="0.25">
      <c r="A417" s="23">
        <f t="shared" ca="1" si="144"/>
        <v>3.2574367506081665</v>
      </c>
      <c r="B417" s="23">
        <f t="shared" ca="1" si="145"/>
        <v>23.337474615495122</v>
      </c>
      <c r="C417" s="24">
        <f t="shared" ca="1" si="156"/>
        <v>5452.5128374617943</v>
      </c>
      <c r="D417" s="23">
        <f t="shared" ca="1" si="157"/>
        <v>5475.8503120772893</v>
      </c>
      <c r="E417" s="22"/>
      <c r="F417" s="23">
        <f t="shared" ca="1" si="146"/>
        <v>14.98291049302917</v>
      </c>
      <c r="G417" s="23">
        <f t="shared" ca="1" si="147"/>
        <v>8.9983245452879981</v>
      </c>
      <c r="H417" s="24">
        <f t="shared" ca="1" si="158"/>
        <v>5336.6342222027561</v>
      </c>
      <c r="I417" s="23">
        <f t="shared" ca="1" si="159"/>
        <v>5345.6325467480438</v>
      </c>
      <c r="J417" s="22"/>
      <c r="K417" s="23">
        <f t="shared" ca="1" si="148"/>
        <v>4.6217721176482316</v>
      </c>
      <c r="L417" s="23">
        <f t="shared" ca="1" si="149"/>
        <v>0.27658585445481298</v>
      </c>
      <c r="M417" s="24">
        <f t="shared" ca="1" si="160"/>
        <v>4400.0517002491342</v>
      </c>
      <c r="N417" s="23">
        <f t="shared" ca="1" si="161"/>
        <v>4400.3282861035887</v>
      </c>
      <c r="O417" s="22"/>
      <c r="P417" s="23">
        <f t="shared" ca="1" si="150"/>
        <v>0.60485191714727438</v>
      </c>
      <c r="Q417" s="23">
        <f t="shared" ca="1" si="151"/>
        <v>2.2759393162254371</v>
      </c>
      <c r="R417" s="24">
        <f t="shared" ca="1" si="162"/>
        <v>4892.8889214016817</v>
      </c>
      <c r="S417" s="23">
        <f t="shared" ca="1" si="163"/>
        <v>4895.1648607179068</v>
      </c>
      <c r="T417" s="22"/>
      <c r="U417" s="23">
        <f t="shared" ca="1" si="152"/>
        <v>0.15153064125034302</v>
      </c>
      <c r="V417" s="23">
        <f t="shared" ca="1" si="153"/>
        <v>2.1153723921895016</v>
      </c>
      <c r="W417" s="24">
        <f t="shared" ca="1" si="164"/>
        <v>5138.6547397423665</v>
      </c>
      <c r="X417" s="23">
        <f t="shared" ca="1" si="165"/>
        <v>5140.7701121345563</v>
      </c>
      <c r="Z417" s="23">
        <f t="shared" ca="1" si="154"/>
        <v>9.0830392478561013</v>
      </c>
      <c r="AA417" s="23">
        <f t="shared" ca="1" si="155"/>
        <v>5.4826301022980042</v>
      </c>
      <c r="AB417" s="24">
        <f t="shared" ca="1" si="166"/>
        <v>6557.457794136436</v>
      </c>
      <c r="AC417" s="23">
        <f t="shared" ca="1" si="167"/>
        <v>6562.9404242387336</v>
      </c>
    </row>
    <row r="418" spans="1:29" x14ac:dyDescent="0.25">
      <c r="A418" s="23">
        <f t="shared" ca="1" si="144"/>
        <v>0.76782871978482714</v>
      </c>
      <c r="B418" s="23">
        <f t="shared" ca="1" si="145"/>
        <v>0.94546678729550993</v>
      </c>
      <c r="C418" s="24">
        <f t="shared" ca="1" si="156"/>
        <v>5476.6181407970744</v>
      </c>
      <c r="D418" s="23">
        <f t="shared" ca="1" si="157"/>
        <v>5477.5636075843695</v>
      </c>
      <c r="E418" s="22"/>
      <c r="F418" s="23">
        <f t="shared" ca="1" si="146"/>
        <v>1.022136863226232</v>
      </c>
      <c r="G418" s="23">
        <f t="shared" ca="1" si="147"/>
        <v>19.614796840036078</v>
      </c>
      <c r="H418" s="24">
        <f t="shared" ca="1" si="158"/>
        <v>5346.6546836112702</v>
      </c>
      <c r="I418" s="23">
        <f t="shared" ca="1" si="159"/>
        <v>5366.2694804513067</v>
      </c>
      <c r="J418" s="22"/>
      <c r="K418" s="23">
        <f t="shared" ca="1" si="148"/>
        <v>15.561389243862997</v>
      </c>
      <c r="L418" s="23">
        <f t="shared" ca="1" si="149"/>
        <v>3.6164910544227213</v>
      </c>
      <c r="M418" s="24">
        <f t="shared" ca="1" si="160"/>
        <v>4415.8896753474519</v>
      </c>
      <c r="N418" s="23">
        <f t="shared" ca="1" si="161"/>
        <v>4419.5061664018749</v>
      </c>
      <c r="O418" s="22"/>
      <c r="P418" s="23">
        <f t="shared" ca="1" si="150"/>
        <v>2.4206454322803537</v>
      </c>
      <c r="Q418" s="23">
        <f t="shared" ca="1" si="151"/>
        <v>4.352887746247306E-2</v>
      </c>
      <c r="R418" s="24">
        <f t="shared" ca="1" si="162"/>
        <v>4897.585506150187</v>
      </c>
      <c r="S418" s="23">
        <f t="shared" ca="1" si="163"/>
        <v>4897.6290350276495</v>
      </c>
      <c r="T418" s="22"/>
      <c r="U418" s="23">
        <f t="shared" ca="1" si="152"/>
        <v>8.1339173772789568</v>
      </c>
      <c r="V418" s="23">
        <f t="shared" ca="1" si="153"/>
        <v>0.68341627270925831</v>
      </c>
      <c r="W418" s="24">
        <f t="shared" ca="1" si="164"/>
        <v>5148.9040295118348</v>
      </c>
      <c r="X418" s="23">
        <f t="shared" ca="1" si="165"/>
        <v>5149.5874457845439</v>
      </c>
      <c r="Z418" s="23">
        <f t="shared" ca="1" si="154"/>
        <v>5.1713678383513875</v>
      </c>
      <c r="AA418" s="23">
        <f t="shared" ca="1" si="155"/>
        <v>4.5033237631441549</v>
      </c>
      <c r="AB418" s="24">
        <f t="shared" ca="1" si="166"/>
        <v>6568.1117920770848</v>
      </c>
      <c r="AC418" s="23">
        <f t="shared" ca="1" si="167"/>
        <v>6572.615115840229</v>
      </c>
    </row>
    <row r="419" spans="1:29" x14ac:dyDescent="0.25">
      <c r="A419" s="23">
        <f t="shared" ca="1" si="144"/>
        <v>35.456133456227057</v>
      </c>
      <c r="B419" s="23">
        <f t="shared" ca="1" si="145"/>
        <v>15.707920480838135</v>
      </c>
      <c r="C419" s="24">
        <f t="shared" ca="1" si="156"/>
        <v>5513.0197410405963</v>
      </c>
      <c r="D419" s="23">
        <f t="shared" ca="1" si="157"/>
        <v>5528.7276615214341</v>
      </c>
      <c r="E419" s="22"/>
      <c r="F419" s="23">
        <f t="shared" ca="1" si="146"/>
        <v>7.9067344464531963</v>
      </c>
      <c r="G419" s="23">
        <f t="shared" ca="1" si="147"/>
        <v>0.19474312063077856</v>
      </c>
      <c r="H419" s="24">
        <f t="shared" ca="1" si="158"/>
        <v>5374.1762148977596</v>
      </c>
      <c r="I419" s="23">
        <f t="shared" ca="1" si="159"/>
        <v>5374.3709580183904</v>
      </c>
      <c r="J419" s="22"/>
      <c r="K419" s="23">
        <f t="shared" ca="1" si="148"/>
        <v>10.154572561823382</v>
      </c>
      <c r="L419" s="23">
        <f t="shared" ca="1" si="149"/>
        <v>0.63101357708985339</v>
      </c>
      <c r="M419" s="24">
        <f t="shared" ca="1" si="160"/>
        <v>4429.6607389636983</v>
      </c>
      <c r="N419" s="23">
        <f t="shared" ca="1" si="161"/>
        <v>4430.2917525407884</v>
      </c>
      <c r="O419" s="22"/>
      <c r="P419" s="23">
        <f t="shared" ca="1" si="150"/>
        <v>5.4465775148381903</v>
      </c>
      <c r="Q419" s="23">
        <f t="shared" ca="1" si="151"/>
        <v>3.4972181465732448</v>
      </c>
      <c r="R419" s="24">
        <f t="shared" ca="1" si="162"/>
        <v>4903.0756125424878</v>
      </c>
      <c r="S419" s="23">
        <f t="shared" ca="1" si="163"/>
        <v>4906.5728306890614</v>
      </c>
      <c r="T419" s="22"/>
      <c r="U419" s="23">
        <f t="shared" ca="1" si="152"/>
        <v>11.872840766841383</v>
      </c>
      <c r="V419" s="23">
        <f t="shared" ca="1" si="153"/>
        <v>1.2518794252884242</v>
      </c>
      <c r="W419" s="24">
        <f t="shared" ca="1" si="164"/>
        <v>5161.4602865513853</v>
      </c>
      <c r="X419" s="23">
        <f t="shared" ca="1" si="165"/>
        <v>5162.7121659766735</v>
      </c>
      <c r="Z419" s="23">
        <f t="shared" ca="1" si="154"/>
        <v>2.1744443291976601</v>
      </c>
      <c r="AA419" s="23">
        <f t="shared" ca="1" si="155"/>
        <v>1.284806617651173</v>
      </c>
      <c r="AB419" s="24">
        <f t="shared" ca="1" si="166"/>
        <v>6574.7895601694263</v>
      </c>
      <c r="AC419" s="23">
        <f t="shared" ca="1" si="167"/>
        <v>6576.0743667870775</v>
      </c>
    </row>
    <row r="420" spans="1:29" x14ac:dyDescent="0.25">
      <c r="A420" s="23">
        <f t="shared" ca="1" si="144"/>
        <v>9.6225960922012312</v>
      </c>
      <c r="B420" s="23">
        <f t="shared" ca="1" si="145"/>
        <v>0.96510801679778346</v>
      </c>
      <c r="C420" s="24">
        <f t="shared" ca="1" si="156"/>
        <v>5538.3502576136352</v>
      </c>
      <c r="D420" s="23">
        <f t="shared" ca="1" si="157"/>
        <v>5539.315365630433</v>
      </c>
      <c r="E420" s="22"/>
      <c r="F420" s="23">
        <f t="shared" ca="1" si="146"/>
        <v>6.0254310792425434</v>
      </c>
      <c r="G420" s="23">
        <f t="shared" ca="1" si="147"/>
        <v>15.39212398159941</v>
      </c>
      <c r="H420" s="24">
        <f t="shared" ca="1" si="158"/>
        <v>5380.3963890976329</v>
      </c>
      <c r="I420" s="23">
        <f t="shared" ca="1" si="159"/>
        <v>5395.788513079232</v>
      </c>
      <c r="J420" s="22"/>
      <c r="K420" s="23">
        <f t="shared" ca="1" si="148"/>
        <v>2.6191568957053835</v>
      </c>
      <c r="L420" s="23">
        <f t="shared" ca="1" si="149"/>
        <v>0.37124191651293831</v>
      </c>
      <c r="M420" s="24">
        <f t="shared" ca="1" si="160"/>
        <v>4432.910909436494</v>
      </c>
      <c r="N420" s="23">
        <f t="shared" ca="1" si="161"/>
        <v>4433.2821513530071</v>
      </c>
      <c r="O420" s="22"/>
      <c r="P420" s="23">
        <f t="shared" ca="1" si="150"/>
        <v>6.1888638294371034</v>
      </c>
      <c r="Q420" s="23">
        <f t="shared" ca="1" si="151"/>
        <v>0.42811852554259117</v>
      </c>
      <c r="R420" s="24">
        <f t="shared" ca="1" si="162"/>
        <v>4912.7616945184982</v>
      </c>
      <c r="S420" s="23">
        <f t="shared" ca="1" si="163"/>
        <v>4913.1898130440404</v>
      </c>
      <c r="T420" s="22"/>
      <c r="U420" s="23">
        <f t="shared" ca="1" si="152"/>
        <v>4.0600482177787294</v>
      </c>
      <c r="V420" s="23">
        <f t="shared" ca="1" si="153"/>
        <v>1.3618177815353625</v>
      </c>
      <c r="W420" s="24">
        <f t="shared" ca="1" si="164"/>
        <v>5166.7722141944523</v>
      </c>
      <c r="X420" s="23">
        <f t="shared" ca="1" si="165"/>
        <v>5168.1340319759875</v>
      </c>
      <c r="Z420" s="23">
        <f t="shared" ca="1" si="154"/>
        <v>7.7056797816538953</v>
      </c>
      <c r="AA420" s="23">
        <f t="shared" ca="1" si="155"/>
        <v>20.435838068650355</v>
      </c>
      <c r="AB420" s="24">
        <f t="shared" ca="1" si="166"/>
        <v>6583.7800465687314</v>
      </c>
      <c r="AC420" s="23">
        <f t="shared" ca="1" si="167"/>
        <v>6604.2158846373823</v>
      </c>
    </row>
    <row r="421" spans="1:29" x14ac:dyDescent="0.25">
      <c r="A421" s="23">
        <f t="shared" ca="1" si="144"/>
        <v>15.07416897037993</v>
      </c>
      <c r="B421" s="23">
        <f t="shared" ca="1" si="145"/>
        <v>4.2609286868569614</v>
      </c>
      <c r="C421" s="24">
        <f t="shared" ca="1" si="156"/>
        <v>5554.389534600813</v>
      </c>
      <c r="D421" s="23">
        <f t="shared" ca="1" si="157"/>
        <v>5558.6504632876704</v>
      </c>
      <c r="E421" s="22"/>
      <c r="F421" s="23">
        <f t="shared" ca="1" si="146"/>
        <v>3.3042706414342833</v>
      </c>
      <c r="G421" s="23">
        <f t="shared" ca="1" si="147"/>
        <v>0.97982438074498646</v>
      </c>
      <c r="H421" s="24">
        <f t="shared" ca="1" si="158"/>
        <v>5399.0927837206664</v>
      </c>
      <c r="I421" s="23">
        <f t="shared" ca="1" si="159"/>
        <v>5400.0726081014118</v>
      </c>
      <c r="J421" s="22"/>
      <c r="K421" s="23">
        <f t="shared" ca="1" si="148"/>
        <v>12.568162754304446</v>
      </c>
      <c r="L421" s="23">
        <f t="shared" ca="1" si="149"/>
        <v>0.12035541657965917</v>
      </c>
      <c r="M421" s="24">
        <f t="shared" ca="1" si="160"/>
        <v>4445.8503141073115</v>
      </c>
      <c r="N421" s="23">
        <f t="shared" ca="1" si="161"/>
        <v>4445.970669523891</v>
      </c>
      <c r="O421" s="22"/>
      <c r="P421" s="23">
        <f t="shared" ca="1" si="150"/>
        <v>4.345294100817144</v>
      </c>
      <c r="Q421" s="23">
        <f t="shared" ca="1" si="151"/>
        <v>8.8448512434205429E-2</v>
      </c>
      <c r="R421" s="24">
        <f t="shared" ca="1" si="162"/>
        <v>4917.5351071448576</v>
      </c>
      <c r="S421" s="23">
        <f t="shared" ca="1" si="163"/>
        <v>4917.6235556572919</v>
      </c>
      <c r="T421" s="22"/>
      <c r="U421" s="23">
        <f t="shared" ca="1" si="152"/>
        <v>0.54992267632830472</v>
      </c>
      <c r="V421" s="23">
        <f t="shared" ca="1" si="153"/>
        <v>1.4862563329415748</v>
      </c>
      <c r="W421" s="24">
        <f t="shared" ca="1" si="164"/>
        <v>5168.6839546523161</v>
      </c>
      <c r="X421" s="23">
        <f t="shared" ca="1" si="165"/>
        <v>5170.1702109852577</v>
      </c>
      <c r="Z421" s="23">
        <f t="shared" ca="1" si="154"/>
        <v>6.1502839582754403</v>
      </c>
      <c r="AA421" s="23">
        <f t="shared" ca="1" si="155"/>
        <v>4.8143708215508632</v>
      </c>
      <c r="AB421" s="24">
        <f t="shared" ca="1" si="166"/>
        <v>6610.3661685956577</v>
      </c>
      <c r="AC421" s="23">
        <f t="shared" ca="1" si="167"/>
        <v>6615.1805394172088</v>
      </c>
    </row>
    <row r="422" spans="1:29" x14ac:dyDescent="0.25">
      <c r="A422" s="23">
        <f t="shared" ca="1" si="144"/>
        <v>3.7648300003130193</v>
      </c>
      <c r="B422" s="23">
        <f t="shared" ca="1" si="145"/>
        <v>5.9424001353231004</v>
      </c>
      <c r="C422" s="24">
        <f t="shared" ca="1" si="156"/>
        <v>5562.4152932879833</v>
      </c>
      <c r="D422" s="23">
        <f t="shared" ca="1" si="157"/>
        <v>5568.357693423306</v>
      </c>
      <c r="E422" s="22"/>
      <c r="F422" s="23">
        <f t="shared" ca="1" si="146"/>
        <v>15.270779098954906</v>
      </c>
      <c r="G422" s="23">
        <f t="shared" ca="1" si="147"/>
        <v>3.1039194625346975</v>
      </c>
      <c r="H422" s="24">
        <f t="shared" ca="1" si="158"/>
        <v>5415.343387200367</v>
      </c>
      <c r="I422" s="23">
        <f t="shared" ca="1" si="159"/>
        <v>5418.4473066629016</v>
      </c>
      <c r="J422" s="22"/>
      <c r="K422" s="23">
        <f t="shared" ca="1" si="148"/>
        <v>4.0873428427493934</v>
      </c>
      <c r="L422" s="23">
        <f t="shared" ca="1" si="149"/>
        <v>4.4583060017185332</v>
      </c>
      <c r="M422" s="24">
        <f t="shared" ca="1" si="160"/>
        <v>4450.0580123666405</v>
      </c>
      <c r="N422" s="23">
        <f t="shared" ca="1" si="161"/>
        <v>4454.516318368359</v>
      </c>
      <c r="O422" s="22"/>
      <c r="P422" s="23">
        <f t="shared" ca="1" si="150"/>
        <v>6.2185983871576376</v>
      </c>
      <c r="Q422" s="23">
        <f t="shared" ca="1" si="151"/>
        <v>13.989663768488748</v>
      </c>
      <c r="R422" s="24">
        <f t="shared" ca="1" si="162"/>
        <v>4923.8421540444497</v>
      </c>
      <c r="S422" s="23">
        <f t="shared" ca="1" si="163"/>
        <v>4937.8318178129384</v>
      </c>
      <c r="T422" s="22"/>
      <c r="U422" s="23">
        <f t="shared" ca="1" si="152"/>
        <v>19.394207732142124</v>
      </c>
      <c r="V422" s="23">
        <f t="shared" ca="1" si="153"/>
        <v>3.1287576947763558</v>
      </c>
      <c r="W422" s="24">
        <f t="shared" ca="1" si="164"/>
        <v>5189.5644187173993</v>
      </c>
      <c r="X422" s="23">
        <f t="shared" ca="1" si="165"/>
        <v>5192.6931764121755</v>
      </c>
      <c r="Z422" s="23">
        <f t="shared" ca="1" si="154"/>
        <v>10.231695044861871</v>
      </c>
      <c r="AA422" s="23">
        <f t="shared" ca="1" si="155"/>
        <v>0.33517026052019006</v>
      </c>
      <c r="AB422" s="24">
        <f t="shared" ca="1" si="166"/>
        <v>6625.412234462071</v>
      </c>
      <c r="AC422" s="23">
        <f t="shared" ca="1" si="167"/>
        <v>6625.7474047225915</v>
      </c>
    </row>
    <row r="423" spans="1:29" x14ac:dyDescent="0.25">
      <c r="A423" s="23">
        <f t="shared" ca="1" si="144"/>
        <v>3.270980858271368</v>
      </c>
      <c r="B423" s="23">
        <f t="shared" ca="1" si="145"/>
        <v>3.184640980155049</v>
      </c>
      <c r="C423" s="24">
        <f t="shared" ca="1" si="156"/>
        <v>5571.6286742815773</v>
      </c>
      <c r="D423" s="23">
        <f t="shared" ca="1" si="157"/>
        <v>5574.813315261732</v>
      </c>
      <c r="E423" s="22"/>
      <c r="F423" s="23">
        <f t="shared" ca="1" si="146"/>
        <v>5.9118818451134825</v>
      </c>
      <c r="G423" s="23">
        <f t="shared" ca="1" si="147"/>
        <v>8.2670724652176961</v>
      </c>
      <c r="H423" s="24">
        <f t="shared" ca="1" si="158"/>
        <v>5424.359188508015</v>
      </c>
      <c r="I423" s="23">
        <f t="shared" ca="1" si="159"/>
        <v>5432.626260973233</v>
      </c>
      <c r="J423" s="22"/>
      <c r="K423" s="23">
        <f t="shared" ca="1" si="148"/>
        <v>1.9694439188989694</v>
      </c>
      <c r="L423" s="23">
        <f t="shared" ca="1" si="149"/>
        <v>16.86227982967733</v>
      </c>
      <c r="M423" s="24">
        <f t="shared" ca="1" si="160"/>
        <v>4456.4857622872578</v>
      </c>
      <c r="N423" s="23">
        <f t="shared" ca="1" si="161"/>
        <v>4473.3480421169352</v>
      </c>
      <c r="O423" s="22"/>
      <c r="P423" s="23">
        <f t="shared" ca="1" si="150"/>
        <v>3.5856586602212452</v>
      </c>
      <c r="Q423" s="23">
        <f t="shared" ca="1" si="151"/>
        <v>3.9247169209310542</v>
      </c>
      <c r="R423" s="24">
        <f t="shared" ca="1" si="162"/>
        <v>4941.4174764731597</v>
      </c>
      <c r="S423" s="23">
        <f t="shared" ca="1" si="163"/>
        <v>4945.3421933940908</v>
      </c>
      <c r="T423" s="22"/>
      <c r="U423" s="23">
        <f t="shared" ca="1" si="152"/>
        <v>32.3779560382157</v>
      </c>
      <c r="V423" s="23">
        <f t="shared" ca="1" si="153"/>
        <v>10.553090082645896</v>
      </c>
      <c r="W423" s="24">
        <f t="shared" ca="1" si="164"/>
        <v>5225.0711324503909</v>
      </c>
      <c r="X423" s="23">
        <f t="shared" ca="1" si="165"/>
        <v>5235.624222533037</v>
      </c>
      <c r="Z423" s="23">
        <f t="shared" ca="1" si="154"/>
        <v>0.24024843534678955</v>
      </c>
      <c r="AA423" s="23">
        <f t="shared" ca="1" si="155"/>
        <v>1.7707289771362071</v>
      </c>
      <c r="AB423" s="24">
        <f t="shared" ca="1" si="166"/>
        <v>6625.9876531579384</v>
      </c>
      <c r="AC423" s="23">
        <f t="shared" ca="1" si="167"/>
        <v>6627.7583821350745</v>
      </c>
    </row>
    <row r="424" spans="1:29" x14ac:dyDescent="0.25">
      <c r="A424" s="23">
        <f t="shared" ca="1" si="144"/>
        <v>9.458134093435417</v>
      </c>
      <c r="B424" s="23">
        <f t="shared" ca="1" si="145"/>
        <v>5.4077429279562415</v>
      </c>
      <c r="C424" s="24">
        <f t="shared" ca="1" si="156"/>
        <v>5584.2714493551675</v>
      </c>
      <c r="D424" s="23">
        <f t="shared" ca="1" si="157"/>
        <v>5589.6791922831235</v>
      </c>
      <c r="E424" s="22"/>
      <c r="F424" s="23">
        <f t="shared" ca="1" si="146"/>
        <v>1.7400111422124795</v>
      </c>
      <c r="G424" s="23">
        <f t="shared" ca="1" si="147"/>
        <v>3.6187676619251201</v>
      </c>
      <c r="H424" s="24">
        <f t="shared" ca="1" si="158"/>
        <v>5434.3662721154451</v>
      </c>
      <c r="I424" s="23">
        <f t="shared" ca="1" si="159"/>
        <v>5437.9850397773698</v>
      </c>
      <c r="J424" s="22"/>
      <c r="K424" s="23">
        <f t="shared" ca="1" si="148"/>
        <v>11.846787262226659</v>
      </c>
      <c r="L424" s="23">
        <f t="shared" ca="1" si="149"/>
        <v>4.470706637833274</v>
      </c>
      <c r="M424" s="24">
        <f t="shared" ca="1" si="160"/>
        <v>4485.194829379162</v>
      </c>
      <c r="N424" s="23">
        <f t="shared" ca="1" si="161"/>
        <v>4489.6655360169952</v>
      </c>
      <c r="O424" s="22"/>
      <c r="P424" s="23">
        <f t="shared" ca="1" si="150"/>
        <v>9.6184221054100956</v>
      </c>
      <c r="Q424" s="23">
        <f t="shared" ca="1" si="151"/>
        <v>3.1301190481489241</v>
      </c>
      <c r="R424" s="24">
        <f t="shared" ca="1" si="162"/>
        <v>4954.9606154995008</v>
      </c>
      <c r="S424" s="23">
        <f t="shared" ca="1" si="163"/>
        <v>4958.0907345476498</v>
      </c>
      <c r="T424" s="22"/>
      <c r="U424" s="23">
        <f t="shared" ca="1" si="152"/>
        <v>8.2561409189564596</v>
      </c>
      <c r="V424" s="23">
        <f t="shared" ca="1" si="153"/>
        <v>2.8607261662205343</v>
      </c>
      <c r="W424" s="24">
        <f t="shared" ca="1" si="164"/>
        <v>5243.8803634519936</v>
      </c>
      <c r="X424" s="23">
        <f t="shared" ca="1" si="165"/>
        <v>5246.7410896182146</v>
      </c>
      <c r="Z424" s="23">
        <f t="shared" ca="1" si="154"/>
        <v>10.926169717260729</v>
      </c>
      <c r="AA424" s="23">
        <f t="shared" ca="1" si="155"/>
        <v>2.8035625878788779</v>
      </c>
      <c r="AB424" s="24">
        <f t="shared" ca="1" si="166"/>
        <v>6638.6845518523351</v>
      </c>
      <c r="AC424" s="23">
        <f t="shared" ca="1" si="167"/>
        <v>6641.4881144402143</v>
      </c>
    </row>
    <row r="425" spans="1:29" x14ac:dyDescent="0.25">
      <c r="A425" s="23">
        <f t="shared" ca="1" si="144"/>
        <v>31.601926890009196</v>
      </c>
      <c r="B425" s="23">
        <f t="shared" ca="1" si="145"/>
        <v>8.6487490913694423</v>
      </c>
      <c r="C425" s="24">
        <f t="shared" ca="1" si="156"/>
        <v>5621.2811191731325</v>
      </c>
      <c r="D425" s="23">
        <f t="shared" ca="1" si="157"/>
        <v>5629.9298682645021</v>
      </c>
      <c r="E425" s="22"/>
      <c r="F425" s="23">
        <f t="shared" ca="1" si="146"/>
        <v>4.0327251441897607</v>
      </c>
      <c r="G425" s="23">
        <f t="shared" ca="1" si="147"/>
        <v>0.80409033408490904</v>
      </c>
      <c r="H425" s="24">
        <f t="shared" ca="1" si="158"/>
        <v>5442.0177649215593</v>
      </c>
      <c r="I425" s="23">
        <f t="shared" ca="1" si="159"/>
        <v>5442.8218552556446</v>
      </c>
      <c r="J425" s="22"/>
      <c r="K425" s="23">
        <f t="shared" ca="1" si="148"/>
        <v>4.5158980734019698</v>
      </c>
      <c r="L425" s="23">
        <f t="shared" ca="1" si="149"/>
        <v>3.0039813188731239</v>
      </c>
      <c r="M425" s="24">
        <f t="shared" ca="1" si="160"/>
        <v>4494.1814340903975</v>
      </c>
      <c r="N425" s="23">
        <f t="shared" ca="1" si="161"/>
        <v>4497.1854154092707</v>
      </c>
      <c r="O425" s="22"/>
      <c r="P425" s="23">
        <f t="shared" ca="1" si="150"/>
        <v>6.8109185557523455</v>
      </c>
      <c r="Q425" s="23">
        <f t="shared" ca="1" si="151"/>
        <v>0.16702834217168444</v>
      </c>
      <c r="R425" s="24">
        <f t="shared" ca="1" si="162"/>
        <v>4964.9016531034022</v>
      </c>
      <c r="S425" s="23">
        <f t="shared" ca="1" si="163"/>
        <v>4965.0686814455739</v>
      </c>
      <c r="T425" s="22"/>
      <c r="U425" s="23">
        <f t="shared" ca="1" si="152"/>
        <v>1.3595114353447839</v>
      </c>
      <c r="V425" s="23">
        <f t="shared" ca="1" si="153"/>
        <v>8.3509343630470223</v>
      </c>
      <c r="W425" s="24">
        <f t="shared" ca="1" si="164"/>
        <v>5248.1006010535593</v>
      </c>
      <c r="X425" s="23">
        <f t="shared" ca="1" si="165"/>
        <v>5256.451535416606</v>
      </c>
      <c r="Z425" s="23">
        <f t="shared" ca="1" si="154"/>
        <v>32.145454402164916</v>
      </c>
      <c r="AA425" s="23">
        <f t="shared" ca="1" si="155"/>
        <v>2.5465134669330332</v>
      </c>
      <c r="AB425" s="24">
        <f t="shared" ca="1" si="166"/>
        <v>6673.6335688423796</v>
      </c>
      <c r="AC425" s="23">
        <f t="shared" ca="1" si="167"/>
        <v>6676.1800823093126</v>
      </c>
    </row>
    <row r="426" spans="1:29" x14ac:dyDescent="0.25">
      <c r="A426" s="23">
        <f t="shared" ca="1" si="144"/>
        <v>24.337934008730745</v>
      </c>
      <c r="B426" s="23">
        <f t="shared" ca="1" si="145"/>
        <v>23.047743623987621</v>
      </c>
      <c r="C426" s="24">
        <f t="shared" ca="1" si="156"/>
        <v>5654.2678022732325</v>
      </c>
      <c r="D426" s="23">
        <f t="shared" ca="1" si="157"/>
        <v>5677.3155458972205</v>
      </c>
      <c r="E426" s="22"/>
      <c r="F426" s="23">
        <f t="shared" ca="1" si="146"/>
        <v>10.157908713035166</v>
      </c>
      <c r="G426" s="23">
        <f t="shared" ca="1" si="147"/>
        <v>6.7571295794122506</v>
      </c>
      <c r="H426" s="24">
        <f t="shared" ca="1" si="158"/>
        <v>5452.9797639686794</v>
      </c>
      <c r="I426" s="23">
        <f t="shared" ca="1" si="159"/>
        <v>5459.7368935480918</v>
      </c>
      <c r="J426" s="22"/>
      <c r="K426" s="23">
        <f t="shared" ca="1" si="148"/>
        <v>7.9792265197498118</v>
      </c>
      <c r="L426" s="23">
        <f t="shared" ca="1" si="149"/>
        <v>9.3644927985957889</v>
      </c>
      <c r="M426" s="24">
        <f t="shared" ca="1" si="160"/>
        <v>4505.1646419290209</v>
      </c>
      <c r="N426" s="23">
        <f t="shared" ca="1" si="161"/>
        <v>4514.529134727617</v>
      </c>
      <c r="O426" s="22"/>
      <c r="P426" s="23">
        <f t="shared" ca="1" si="150"/>
        <v>3.8723475112018422</v>
      </c>
      <c r="Q426" s="23">
        <f t="shared" ca="1" si="151"/>
        <v>0.73907912623740102</v>
      </c>
      <c r="R426" s="24">
        <f t="shared" ca="1" si="162"/>
        <v>4968.9410289567759</v>
      </c>
      <c r="S426" s="23">
        <f t="shared" ca="1" si="163"/>
        <v>4969.6801080830137</v>
      </c>
      <c r="T426" s="22"/>
      <c r="U426" s="23">
        <f t="shared" ca="1" si="152"/>
        <v>10.130231595543375</v>
      </c>
      <c r="V426" s="23">
        <f t="shared" ca="1" si="153"/>
        <v>0.93201744151734378</v>
      </c>
      <c r="W426" s="24">
        <f t="shared" ca="1" si="164"/>
        <v>5266.5817670121496</v>
      </c>
      <c r="X426" s="23">
        <f t="shared" ca="1" si="165"/>
        <v>5267.5137844536666</v>
      </c>
      <c r="Z426" s="23">
        <f t="shared" ca="1" si="154"/>
        <v>4.9542546229297795</v>
      </c>
      <c r="AA426" s="23">
        <f t="shared" ca="1" si="155"/>
        <v>0.2546906346181525</v>
      </c>
      <c r="AB426" s="24">
        <f t="shared" ca="1" si="166"/>
        <v>6681.1343369322421</v>
      </c>
      <c r="AC426" s="23">
        <f t="shared" ca="1" si="167"/>
        <v>6681.38902756686</v>
      </c>
    </row>
    <row r="427" spans="1:29" x14ac:dyDescent="0.25">
      <c r="A427" s="23">
        <f t="shared" ca="1" si="144"/>
        <v>1.6041834578654186</v>
      </c>
      <c r="B427" s="23">
        <f t="shared" ca="1" si="145"/>
        <v>0.27716996219714907</v>
      </c>
      <c r="C427" s="24">
        <f t="shared" ca="1" si="156"/>
        <v>5678.919729355086</v>
      </c>
      <c r="D427" s="23">
        <f t="shared" ca="1" si="157"/>
        <v>5679.1968993172832</v>
      </c>
      <c r="E427" s="22"/>
      <c r="F427" s="23">
        <f t="shared" ca="1" si="146"/>
        <v>1.4627928632702556</v>
      </c>
      <c r="G427" s="23">
        <f t="shared" ca="1" si="147"/>
        <v>1.5044367593488859</v>
      </c>
      <c r="H427" s="24">
        <f t="shared" ca="1" si="158"/>
        <v>5461.1996864113617</v>
      </c>
      <c r="I427" s="23">
        <f t="shared" ca="1" si="159"/>
        <v>5462.7041231707108</v>
      </c>
      <c r="J427" s="22"/>
      <c r="K427" s="23">
        <f t="shared" ca="1" si="148"/>
        <v>4.0228926820197577</v>
      </c>
      <c r="L427" s="23">
        <f t="shared" ca="1" si="149"/>
        <v>0.48316026184583055</v>
      </c>
      <c r="M427" s="24">
        <f t="shared" ca="1" si="160"/>
        <v>4518.552027409637</v>
      </c>
      <c r="N427" s="23">
        <f t="shared" ca="1" si="161"/>
        <v>4519.0351876714831</v>
      </c>
      <c r="O427" s="22"/>
      <c r="P427" s="23">
        <f t="shared" ca="1" si="150"/>
        <v>4.2909424529358544</v>
      </c>
      <c r="Q427" s="23">
        <f t="shared" ca="1" si="151"/>
        <v>1.9502219808323138</v>
      </c>
      <c r="R427" s="24">
        <f t="shared" ca="1" si="162"/>
        <v>4973.9710505359499</v>
      </c>
      <c r="S427" s="23">
        <f t="shared" ca="1" si="163"/>
        <v>4975.9212725167818</v>
      </c>
      <c r="T427" s="22"/>
      <c r="U427" s="23">
        <f t="shared" ca="1" si="152"/>
        <v>12.263122765031184</v>
      </c>
      <c r="V427" s="23">
        <f t="shared" ca="1" si="153"/>
        <v>16.591708624207207</v>
      </c>
      <c r="W427" s="24">
        <f t="shared" ca="1" si="164"/>
        <v>5279.7769072186975</v>
      </c>
      <c r="X427" s="23">
        <f t="shared" ca="1" si="165"/>
        <v>5296.3686158429045</v>
      </c>
      <c r="Z427" s="23">
        <f t="shared" ca="1" si="154"/>
        <v>15.867516239844615</v>
      </c>
      <c r="AA427" s="23">
        <f t="shared" ca="1" si="155"/>
        <v>4.777477756074255</v>
      </c>
      <c r="AB427" s="24">
        <f t="shared" ca="1" si="166"/>
        <v>6697.2565438067049</v>
      </c>
      <c r="AC427" s="23">
        <f t="shared" ca="1" si="167"/>
        <v>6702.0340215627793</v>
      </c>
    </row>
    <row r="428" spans="1:29" x14ac:dyDescent="0.25">
      <c r="A428" s="23">
        <f t="shared" ca="1" si="144"/>
        <v>13.502846606060265</v>
      </c>
      <c r="B428" s="23">
        <f t="shared" ca="1" si="145"/>
        <v>13.72610925832101</v>
      </c>
      <c r="C428" s="24">
        <f t="shared" ca="1" si="156"/>
        <v>5692.6997459233435</v>
      </c>
      <c r="D428" s="23">
        <f t="shared" ca="1" si="157"/>
        <v>5706.4258551816647</v>
      </c>
      <c r="E428" s="22"/>
      <c r="F428" s="23">
        <f t="shared" ca="1" si="146"/>
        <v>9.4208850324254918</v>
      </c>
      <c r="G428" s="23">
        <f t="shared" ca="1" si="147"/>
        <v>8.3291851809263981</v>
      </c>
      <c r="H428" s="24">
        <f t="shared" ca="1" si="158"/>
        <v>5472.1250082031365</v>
      </c>
      <c r="I428" s="23">
        <f t="shared" ca="1" si="159"/>
        <v>5480.4541933840628</v>
      </c>
      <c r="J428" s="22"/>
      <c r="K428" s="23">
        <f t="shared" ca="1" si="148"/>
        <v>1.3752210626894861</v>
      </c>
      <c r="L428" s="23">
        <f t="shared" ca="1" si="149"/>
        <v>3.6497680084432345</v>
      </c>
      <c r="M428" s="24">
        <f t="shared" ca="1" si="160"/>
        <v>4520.410408734173</v>
      </c>
      <c r="N428" s="23">
        <f t="shared" ca="1" si="161"/>
        <v>4524.060176742616</v>
      </c>
      <c r="O428" s="22"/>
      <c r="P428" s="23">
        <f t="shared" ca="1" si="150"/>
        <v>2.0685525330047874</v>
      </c>
      <c r="Q428" s="23">
        <f t="shared" ca="1" si="151"/>
        <v>1.1041928829093157</v>
      </c>
      <c r="R428" s="24">
        <f t="shared" ca="1" si="162"/>
        <v>4977.9898250497863</v>
      </c>
      <c r="S428" s="23">
        <f t="shared" ca="1" si="163"/>
        <v>4979.0940179326954</v>
      </c>
      <c r="T428" s="22"/>
      <c r="U428" s="23">
        <f t="shared" ca="1" si="152"/>
        <v>3.9710452191840178</v>
      </c>
      <c r="V428" s="23">
        <f t="shared" ca="1" si="153"/>
        <v>4.92894888518728</v>
      </c>
      <c r="W428" s="24">
        <f t="shared" ca="1" si="164"/>
        <v>5300.3396610620885</v>
      </c>
      <c r="X428" s="23">
        <f t="shared" ca="1" si="165"/>
        <v>5305.2686099472758</v>
      </c>
      <c r="Z428" s="23">
        <f t="shared" ca="1" si="154"/>
        <v>18.089209877072467</v>
      </c>
      <c r="AA428" s="23">
        <f t="shared" ca="1" si="155"/>
        <v>1.7142935485571114</v>
      </c>
      <c r="AB428" s="24">
        <f t="shared" ca="1" si="166"/>
        <v>6720.1232314398521</v>
      </c>
      <c r="AC428" s="23">
        <f t="shared" ca="1" si="167"/>
        <v>6721.8375249884093</v>
      </c>
    </row>
    <row r="429" spans="1:29" x14ac:dyDescent="0.25">
      <c r="A429" s="23">
        <f t="shared" ca="1" si="144"/>
        <v>7.0508320226148875</v>
      </c>
      <c r="B429" s="23">
        <f t="shared" ca="1" si="145"/>
        <v>9.0234655297557805E-3</v>
      </c>
      <c r="C429" s="24">
        <f t="shared" ca="1" si="156"/>
        <v>5713.4766872042792</v>
      </c>
      <c r="D429" s="23">
        <f t="shared" ca="1" si="157"/>
        <v>5713.4857106698091</v>
      </c>
      <c r="E429" s="22"/>
      <c r="F429" s="23">
        <f t="shared" ca="1" si="146"/>
        <v>10.415503025201831</v>
      </c>
      <c r="G429" s="23">
        <f t="shared" ca="1" si="147"/>
        <v>15.485323159496801</v>
      </c>
      <c r="H429" s="24">
        <f t="shared" ca="1" si="158"/>
        <v>5490.8696964092651</v>
      </c>
      <c r="I429" s="23">
        <f t="shared" ca="1" si="159"/>
        <v>5506.3550195687621</v>
      </c>
      <c r="J429" s="22"/>
      <c r="K429" s="23">
        <f t="shared" ca="1" si="148"/>
        <v>0.36910997741020335</v>
      </c>
      <c r="L429" s="23">
        <f t="shared" ca="1" si="149"/>
        <v>2.1622874411406987</v>
      </c>
      <c r="M429" s="24">
        <f t="shared" ca="1" si="160"/>
        <v>4524.4292867200265</v>
      </c>
      <c r="N429" s="23">
        <f t="shared" ca="1" si="161"/>
        <v>4526.591574161167</v>
      </c>
      <c r="O429" s="22"/>
      <c r="P429" s="23">
        <f t="shared" ca="1" si="150"/>
        <v>2.6465663436343392</v>
      </c>
      <c r="Q429" s="23">
        <f t="shared" ca="1" si="151"/>
        <v>0.76918406659473415</v>
      </c>
      <c r="R429" s="24">
        <f t="shared" ca="1" si="162"/>
        <v>4981.7405842763301</v>
      </c>
      <c r="S429" s="23">
        <f t="shared" ca="1" si="163"/>
        <v>4982.5097683429249</v>
      </c>
      <c r="T429" s="22"/>
      <c r="U429" s="23">
        <f t="shared" ca="1" si="152"/>
        <v>27.277011200709257</v>
      </c>
      <c r="V429" s="23">
        <f t="shared" ca="1" si="153"/>
        <v>15.536653371119211</v>
      </c>
      <c r="W429" s="24">
        <f t="shared" ca="1" si="164"/>
        <v>5332.545621147985</v>
      </c>
      <c r="X429" s="23">
        <f t="shared" ca="1" si="165"/>
        <v>5348.0822745191044</v>
      </c>
      <c r="Z429" s="23">
        <f t="shared" ca="1" si="154"/>
        <v>11.937159388261341</v>
      </c>
      <c r="AA429" s="23">
        <f t="shared" ca="1" si="155"/>
        <v>3.3594316921744696</v>
      </c>
      <c r="AB429" s="24">
        <f t="shared" ca="1" si="166"/>
        <v>6733.7746843766708</v>
      </c>
      <c r="AC429" s="23">
        <f t="shared" ca="1" si="167"/>
        <v>6737.1341160688453</v>
      </c>
    </row>
    <row r="430" spans="1:29" x14ac:dyDescent="0.25">
      <c r="A430" s="23">
        <f t="shared" ca="1" si="144"/>
        <v>1.3936935117958356</v>
      </c>
      <c r="B430" s="23">
        <f t="shared" ca="1" si="145"/>
        <v>1.2365358580616979</v>
      </c>
      <c r="C430" s="24">
        <f t="shared" ca="1" si="156"/>
        <v>5714.8794041816045</v>
      </c>
      <c r="D430" s="23">
        <f t="shared" ca="1" si="157"/>
        <v>5716.1159400396664</v>
      </c>
      <c r="E430" s="22"/>
      <c r="F430" s="23">
        <f t="shared" ca="1" si="146"/>
        <v>4.9918054447705321E-2</v>
      </c>
      <c r="G430" s="23">
        <f t="shared" ca="1" si="147"/>
        <v>2.6456635248735161</v>
      </c>
      <c r="H430" s="24">
        <f t="shared" ca="1" si="158"/>
        <v>5506.4049376232097</v>
      </c>
      <c r="I430" s="23">
        <f t="shared" ca="1" si="159"/>
        <v>5509.0506011480829</v>
      </c>
      <c r="J430" s="22"/>
      <c r="K430" s="23">
        <f t="shared" ca="1" si="148"/>
        <v>4.0494540722325034</v>
      </c>
      <c r="L430" s="23">
        <f t="shared" ca="1" si="149"/>
        <v>1.1054478927216589</v>
      </c>
      <c r="M430" s="24">
        <f t="shared" ca="1" si="160"/>
        <v>4530.6410282334</v>
      </c>
      <c r="N430" s="23">
        <f t="shared" ca="1" si="161"/>
        <v>4531.7464761261217</v>
      </c>
      <c r="O430" s="22"/>
      <c r="P430" s="23">
        <f t="shared" ca="1" si="150"/>
        <v>3.6746134619455377</v>
      </c>
      <c r="Q430" s="23">
        <f t="shared" ca="1" si="151"/>
        <v>1.9351913842178485</v>
      </c>
      <c r="R430" s="24">
        <f t="shared" ca="1" si="162"/>
        <v>4986.1843818048701</v>
      </c>
      <c r="S430" s="23">
        <f t="shared" ca="1" si="163"/>
        <v>4988.1195731890875</v>
      </c>
      <c r="T430" s="22"/>
      <c r="U430" s="23">
        <f t="shared" ca="1" si="152"/>
        <v>1.7599815403514536</v>
      </c>
      <c r="V430" s="23">
        <f t="shared" ca="1" si="153"/>
        <v>6.6139270940907693</v>
      </c>
      <c r="W430" s="24">
        <f t="shared" ca="1" si="164"/>
        <v>5349.8422560594563</v>
      </c>
      <c r="X430" s="23">
        <f t="shared" ca="1" si="165"/>
        <v>5356.4561831535475</v>
      </c>
      <c r="Z430" s="23">
        <f t="shared" ca="1" si="154"/>
        <v>15.860864814157511</v>
      </c>
      <c r="AA430" s="23">
        <f t="shared" ca="1" si="155"/>
        <v>14.301012203240928</v>
      </c>
      <c r="AB430" s="24">
        <f t="shared" ca="1" si="166"/>
        <v>6752.9949808830024</v>
      </c>
      <c r="AC430" s="23">
        <f t="shared" ca="1" si="167"/>
        <v>6767.2959930862435</v>
      </c>
    </row>
    <row r="431" spans="1:29" x14ac:dyDescent="0.25">
      <c r="A431" s="23">
        <f t="shared" ca="1" si="144"/>
        <v>1.7912947591311539</v>
      </c>
      <c r="B431" s="23">
        <f t="shared" ca="1" si="145"/>
        <v>3.642650193487742</v>
      </c>
      <c r="C431" s="24">
        <f t="shared" ca="1" si="156"/>
        <v>5717.9072347987976</v>
      </c>
      <c r="D431" s="23">
        <f t="shared" ca="1" si="157"/>
        <v>5721.5498849922851</v>
      </c>
      <c r="E431" s="22"/>
      <c r="F431" s="23">
        <f t="shared" ca="1" si="146"/>
        <v>1.6758899574134949</v>
      </c>
      <c r="G431" s="23">
        <f t="shared" ca="1" si="147"/>
        <v>1.1181680593812566</v>
      </c>
      <c r="H431" s="24">
        <f t="shared" ca="1" si="158"/>
        <v>5510.7264911054963</v>
      </c>
      <c r="I431" s="23">
        <f t="shared" ca="1" si="159"/>
        <v>5511.8446591648772</v>
      </c>
      <c r="J431" s="22"/>
      <c r="K431" s="23">
        <f t="shared" ca="1" si="148"/>
        <v>2.46599342783054</v>
      </c>
      <c r="L431" s="23">
        <f t="shared" ca="1" si="149"/>
        <v>24.140224914777654</v>
      </c>
      <c r="M431" s="24">
        <f t="shared" ca="1" si="160"/>
        <v>4534.2124695539524</v>
      </c>
      <c r="N431" s="23">
        <f t="shared" ca="1" si="161"/>
        <v>4558.3526944687301</v>
      </c>
      <c r="O431" s="22"/>
      <c r="P431" s="23">
        <f t="shared" ca="1" si="150"/>
        <v>14.284651756021951</v>
      </c>
      <c r="Q431" s="23">
        <f t="shared" ca="1" si="151"/>
        <v>2.1626379106559499</v>
      </c>
      <c r="R431" s="24">
        <f t="shared" ca="1" si="162"/>
        <v>5002.4042249451095</v>
      </c>
      <c r="S431" s="23">
        <f t="shared" ca="1" si="163"/>
        <v>5004.5668628557651</v>
      </c>
      <c r="T431" s="22"/>
      <c r="U431" s="23">
        <f t="shared" ca="1" si="152"/>
        <v>1.3965486135639638</v>
      </c>
      <c r="V431" s="23">
        <f t="shared" ca="1" si="153"/>
        <v>1.1694848311570367</v>
      </c>
      <c r="W431" s="24">
        <f t="shared" ca="1" si="164"/>
        <v>5357.8527317671114</v>
      </c>
      <c r="X431" s="23">
        <f t="shared" ca="1" si="165"/>
        <v>5359.0222165982686</v>
      </c>
      <c r="Z431" s="23">
        <f t="shared" ca="1" si="154"/>
        <v>20.086209670501983</v>
      </c>
      <c r="AA431" s="23">
        <f t="shared" ca="1" si="155"/>
        <v>3.8939486773912981</v>
      </c>
      <c r="AB431" s="24">
        <f t="shared" ca="1" si="166"/>
        <v>6787.3822027567458</v>
      </c>
      <c r="AC431" s="23">
        <f t="shared" ca="1" si="167"/>
        <v>6791.2761514341373</v>
      </c>
    </row>
    <row r="432" spans="1:29" x14ac:dyDescent="0.25">
      <c r="A432" s="23">
        <f t="shared" ca="1" si="144"/>
        <v>3.5917454937156981</v>
      </c>
      <c r="B432" s="23">
        <f t="shared" ca="1" si="145"/>
        <v>3.606441046453075</v>
      </c>
      <c r="C432" s="24">
        <f t="shared" ca="1" si="156"/>
        <v>5725.1416304860004</v>
      </c>
      <c r="D432" s="23">
        <f t="shared" ca="1" si="157"/>
        <v>5728.7480715324537</v>
      </c>
      <c r="E432" s="22"/>
      <c r="F432" s="23">
        <f t="shared" ca="1" si="146"/>
        <v>8.625608924706917</v>
      </c>
      <c r="G432" s="23">
        <f t="shared" ca="1" si="147"/>
        <v>5.8324767014295613</v>
      </c>
      <c r="H432" s="24">
        <f t="shared" ca="1" si="158"/>
        <v>5520.4702680895844</v>
      </c>
      <c r="I432" s="23">
        <f t="shared" ca="1" si="159"/>
        <v>5526.3027447910135</v>
      </c>
      <c r="J432" s="22"/>
      <c r="K432" s="23">
        <f t="shared" ca="1" si="148"/>
        <v>4.1389848087995462</v>
      </c>
      <c r="L432" s="23">
        <f t="shared" ca="1" si="149"/>
        <v>6.3037679793913481</v>
      </c>
      <c r="M432" s="24">
        <f t="shared" ca="1" si="160"/>
        <v>4562.4916792775293</v>
      </c>
      <c r="N432" s="23">
        <f t="shared" ca="1" si="161"/>
        <v>4568.7954472569209</v>
      </c>
      <c r="O432" s="22"/>
      <c r="P432" s="23">
        <f t="shared" ca="1" si="150"/>
        <v>2.8018920031962695</v>
      </c>
      <c r="Q432" s="23">
        <f t="shared" ca="1" si="151"/>
        <v>1.3403580874870145</v>
      </c>
      <c r="R432" s="24">
        <f t="shared" ca="1" si="162"/>
        <v>5007.3687548589614</v>
      </c>
      <c r="S432" s="23">
        <f t="shared" ca="1" si="163"/>
        <v>5008.7091129464488</v>
      </c>
      <c r="T432" s="22"/>
      <c r="U432" s="23">
        <f t="shared" ca="1" si="152"/>
        <v>4.9566674957858048</v>
      </c>
      <c r="V432" s="23">
        <f t="shared" ca="1" si="153"/>
        <v>6.522859522460287</v>
      </c>
      <c r="W432" s="24">
        <f t="shared" ca="1" si="164"/>
        <v>5363.9788840940546</v>
      </c>
      <c r="X432" s="23">
        <f t="shared" ca="1" si="165"/>
        <v>5370.5017436165144</v>
      </c>
      <c r="Z432" s="23">
        <f t="shared" ca="1" si="154"/>
        <v>2.3191783430460342</v>
      </c>
      <c r="AA432" s="23">
        <f t="shared" ca="1" si="155"/>
        <v>1.6107712430308654</v>
      </c>
      <c r="AB432" s="24">
        <f t="shared" ca="1" si="166"/>
        <v>6793.595329777183</v>
      </c>
      <c r="AC432" s="23">
        <f t="shared" ca="1" si="167"/>
        <v>6795.2061010202142</v>
      </c>
    </row>
    <row r="433" spans="1:29" x14ac:dyDescent="0.25">
      <c r="A433" s="23">
        <f t="shared" ca="1" si="144"/>
        <v>0.72551462693198887</v>
      </c>
      <c r="B433" s="23">
        <f t="shared" ca="1" si="145"/>
        <v>1.5579549973682327</v>
      </c>
      <c r="C433" s="24">
        <f t="shared" ca="1" si="156"/>
        <v>5729.4735861593854</v>
      </c>
      <c r="D433" s="23">
        <f t="shared" ca="1" si="157"/>
        <v>5731.0315411567535</v>
      </c>
      <c r="E433" s="22"/>
      <c r="F433" s="23">
        <f t="shared" ca="1" si="146"/>
        <v>2.4212506172257395</v>
      </c>
      <c r="G433" s="23">
        <f t="shared" ca="1" si="147"/>
        <v>10.936115243252312</v>
      </c>
      <c r="H433" s="24">
        <f t="shared" ca="1" si="158"/>
        <v>5528.7239954082397</v>
      </c>
      <c r="I433" s="23">
        <f t="shared" ca="1" si="159"/>
        <v>5539.6601106514918</v>
      </c>
      <c r="J433" s="22"/>
      <c r="K433" s="23">
        <f t="shared" ca="1" si="148"/>
        <v>1.8551458471553883</v>
      </c>
      <c r="L433" s="23">
        <f t="shared" ca="1" si="149"/>
        <v>4.4186615864153396</v>
      </c>
      <c r="M433" s="24">
        <f t="shared" ca="1" si="160"/>
        <v>4570.6505931040765</v>
      </c>
      <c r="N433" s="23">
        <f t="shared" ca="1" si="161"/>
        <v>4575.069254690492</v>
      </c>
      <c r="O433" s="22"/>
      <c r="P433" s="23">
        <f t="shared" ca="1" si="150"/>
        <v>1.3879998522987527</v>
      </c>
      <c r="Q433" s="23">
        <f t="shared" ca="1" si="151"/>
        <v>3.8986286650225108</v>
      </c>
      <c r="R433" s="24">
        <f t="shared" ca="1" si="162"/>
        <v>5010.0971127987477</v>
      </c>
      <c r="S433" s="23">
        <f t="shared" ca="1" si="163"/>
        <v>5013.9957414637702</v>
      </c>
      <c r="T433" s="22"/>
      <c r="U433" s="23">
        <f t="shared" ca="1" si="152"/>
        <v>27.897149433073913</v>
      </c>
      <c r="V433" s="23">
        <f t="shared" ca="1" si="153"/>
        <v>3.8555540704822668</v>
      </c>
      <c r="W433" s="24">
        <f t="shared" ca="1" si="164"/>
        <v>5398.398893049588</v>
      </c>
      <c r="X433" s="23">
        <f t="shared" ca="1" si="165"/>
        <v>5402.2544471200699</v>
      </c>
      <c r="Z433" s="23">
        <f t="shared" ca="1" si="154"/>
        <v>2.3412740414036306</v>
      </c>
      <c r="AA433" s="23">
        <f t="shared" ca="1" si="155"/>
        <v>7.1339733244814649</v>
      </c>
      <c r="AB433" s="24">
        <f t="shared" ca="1" si="166"/>
        <v>6797.5473750616175</v>
      </c>
      <c r="AC433" s="23">
        <f t="shared" ca="1" si="167"/>
        <v>6804.6813483860988</v>
      </c>
    </row>
    <row r="434" spans="1:29" x14ac:dyDescent="0.25">
      <c r="A434" s="23">
        <f t="shared" ca="1" si="144"/>
        <v>0.53139619958143847</v>
      </c>
      <c r="B434" s="23">
        <f t="shared" ca="1" si="145"/>
        <v>4.2089956108923738</v>
      </c>
      <c r="C434" s="24">
        <f t="shared" ca="1" si="156"/>
        <v>5731.5629373563352</v>
      </c>
      <c r="D434" s="23">
        <f t="shared" ca="1" si="157"/>
        <v>5735.7719329672273</v>
      </c>
      <c r="E434" s="22"/>
      <c r="F434" s="23">
        <f t="shared" ca="1" si="146"/>
        <v>6.3741793820914499</v>
      </c>
      <c r="G434" s="23">
        <f t="shared" ca="1" si="147"/>
        <v>3.0187238741750728</v>
      </c>
      <c r="H434" s="24">
        <f t="shared" ca="1" si="158"/>
        <v>5546.0342900335836</v>
      </c>
      <c r="I434" s="23">
        <f t="shared" ca="1" si="159"/>
        <v>5549.0530139077591</v>
      </c>
      <c r="J434" s="22"/>
      <c r="K434" s="23">
        <f t="shared" ca="1" si="148"/>
        <v>1.213430487842253</v>
      </c>
      <c r="L434" s="23">
        <f t="shared" ca="1" si="149"/>
        <v>10.929769727434696</v>
      </c>
      <c r="M434" s="24">
        <f t="shared" ca="1" si="160"/>
        <v>4576.2826851783338</v>
      </c>
      <c r="N434" s="23">
        <f t="shared" ca="1" si="161"/>
        <v>4587.2124549057689</v>
      </c>
      <c r="O434" s="22"/>
      <c r="P434" s="23">
        <f t="shared" ca="1" si="150"/>
        <v>5.9819470730307831</v>
      </c>
      <c r="Q434" s="23">
        <f t="shared" ca="1" si="151"/>
        <v>2.6734793137454371</v>
      </c>
      <c r="R434" s="24">
        <f t="shared" ca="1" si="162"/>
        <v>5019.977688536801</v>
      </c>
      <c r="S434" s="23">
        <f t="shared" ca="1" si="163"/>
        <v>5022.6511678505467</v>
      </c>
      <c r="T434" s="22"/>
      <c r="U434" s="23">
        <f t="shared" ca="1" si="152"/>
        <v>9.8469739446445317</v>
      </c>
      <c r="V434" s="23">
        <f t="shared" ca="1" si="153"/>
        <v>6.4500149694028641</v>
      </c>
      <c r="W434" s="24">
        <f t="shared" ca="1" si="164"/>
        <v>5412.1014210647145</v>
      </c>
      <c r="X434" s="23">
        <f t="shared" ca="1" si="165"/>
        <v>5418.5514360341176</v>
      </c>
      <c r="Z434" s="23">
        <f t="shared" ca="1" si="154"/>
        <v>10.430806251923485</v>
      </c>
      <c r="AA434" s="23">
        <f t="shared" ca="1" si="155"/>
        <v>2.8929776909051785</v>
      </c>
      <c r="AB434" s="24">
        <f t="shared" ca="1" si="166"/>
        <v>6815.1121546380218</v>
      </c>
      <c r="AC434" s="23">
        <f t="shared" ca="1" si="167"/>
        <v>6818.0051323289272</v>
      </c>
    </row>
    <row r="435" spans="1:29" x14ac:dyDescent="0.25">
      <c r="A435" s="23">
        <f t="shared" ca="1" si="144"/>
        <v>9.9278162856592953</v>
      </c>
      <c r="B435" s="23">
        <f t="shared" ca="1" si="145"/>
        <v>4.2742200014047134</v>
      </c>
      <c r="C435" s="24">
        <f t="shared" ca="1" si="156"/>
        <v>5745.6997492528862</v>
      </c>
      <c r="D435" s="23">
        <f t="shared" ca="1" si="157"/>
        <v>5749.9739692542908</v>
      </c>
      <c r="E435" s="22"/>
      <c r="F435" s="23">
        <f t="shared" ca="1" si="146"/>
        <v>11.436415083222386</v>
      </c>
      <c r="G435" s="23">
        <f t="shared" ca="1" si="147"/>
        <v>3.6924629060523605E-4</v>
      </c>
      <c r="H435" s="24">
        <f t="shared" ca="1" si="158"/>
        <v>5560.4894289909817</v>
      </c>
      <c r="I435" s="23">
        <f t="shared" ca="1" si="159"/>
        <v>5560.4897982372722</v>
      </c>
      <c r="J435" s="22"/>
      <c r="K435" s="23">
        <f t="shared" ca="1" si="148"/>
        <v>9.527544408343795</v>
      </c>
      <c r="L435" s="23">
        <f t="shared" ca="1" si="149"/>
        <v>7.2641970720583187</v>
      </c>
      <c r="M435" s="24">
        <f t="shared" ca="1" si="160"/>
        <v>4596.7399993141125</v>
      </c>
      <c r="N435" s="23">
        <f t="shared" ca="1" si="161"/>
        <v>4604.0041963861704</v>
      </c>
      <c r="O435" s="22"/>
      <c r="P435" s="23">
        <f t="shared" ca="1" si="150"/>
        <v>10.833537117999525</v>
      </c>
      <c r="Q435" s="23">
        <f t="shared" ca="1" si="151"/>
        <v>9.3201787099578279</v>
      </c>
      <c r="R435" s="24">
        <f t="shared" ca="1" si="162"/>
        <v>5033.4847049685459</v>
      </c>
      <c r="S435" s="23">
        <f t="shared" ca="1" si="163"/>
        <v>5042.8048836785038</v>
      </c>
      <c r="T435" s="22"/>
      <c r="U435" s="23">
        <f t="shared" ca="1" si="152"/>
        <v>6.088096435917504</v>
      </c>
      <c r="V435" s="23">
        <f t="shared" ca="1" si="153"/>
        <v>14.029086271672995</v>
      </c>
      <c r="W435" s="24">
        <f t="shared" ca="1" si="164"/>
        <v>5424.6395324700352</v>
      </c>
      <c r="X435" s="23">
        <f t="shared" ca="1" si="165"/>
        <v>5438.6686187417081</v>
      </c>
      <c r="Z435" s="23">
        <f t="shared" ca="1" si="154"/>
        <v>10.277926765260771</v>
      </c>
      <c r="AA435" s="23">
        <f t="shared" ca="1" si="155"/>
        <v>3.6639609784991265</v>
      </c>
      <c r="AB435" s="24">
        <f t="shared" ca="1" si="166"/>
        <v>6828.2830590941876</v>
      </c>
      <c r="AC435" s="23">
        <f t="shared" ca="1" si="167"/>
        <v>6831.9470200726864</v>
      </c>
    </row>
    <row r="436" spans="1:29" x14ac:dyDescent="0.25">
      <c r="A436" s="23">
        <f t="shared" ca="1" si="144"/>
        <v>16.042200562053285</v>
      </c>
      <c r="B436" s="23">
        <f t="shared" ca="1" si="145"/>
        <v>1.4450689230343328</v>
      </c>
      <c r="C436" s="24">
        <f t="shared" ca="1" si="156"/>
        <v>5766.0161698163438</v>
      </c>
      <c r="D436" s="23">
        <f t="shared" ca="1" si="157"/>
        <v>5767.4612387393781</v>
      </c>
      <c r="E436" s="22"/>
      <c r="F436" s="23">
        <f t="shared" ca="1" si="146"/>
        <v>0.68562072622113912</v>
      </c>
      <c r="G436" s="23">
        <f t="shared" ca="1" si="147"/>
        <v>2.6329044273355664</v>
      </c>
      <c r="H436" s="24">
        <f t="shared" ca="1" si="158"/>
        <v>5561.175418963493</v>
      </c>
      <c r="I436" s="23">
        <f t="shared" ca="1" si="159"/>
        <v>5563.8083233908283</v>
      </c>
      <c r="J436" s="22"/>
      <c r="K436" s="23">
        <f t="shared" ca="1" si="148"/>
        <v>0.88733048686147153</v>
      </c>
      <c r="L436" s="23">
        <f t="shared" ca="1" si="149"/>
        <v>8.2076693777500314</v>
      </c>
      <c r="M436" s="24">
        <f t="shared" ca="1" si="160"/>
        <v>4604.8915268730316</v>
      </c>
      <c r="N436" s="23">
        <f t="shared" ca="1" si="161"/>
        <v>4613.0991962507815</v>
      </c>
      <c r="O436" s="22"/>
      <c r="P436" s="23">
        <f t="shared" ca="1" si="150"/>
        <v>5.6161033647961141</v>
      </c>
      <c r="Q436" s="23">
        <f t="shared" ca="1" si="151"/>
        <v>3.1867456647484485E-2</v>
      </c>
      <c r="R436" s="24">
        <f t="shared" ca="1" si="162"/>
        <v>5048.4209870432996</v>
      </c>
      <c r="S436" s="23">
        <f t="shared" ca="1" si="163"/>
        <v>5048.4528544999475</v>
      </c>
      <c r="T436" s="22"/>
      <c r="U436" s="23">
        <f t="shared" ca="1" si="152"/>
        <v>0.64920826599393255</v>
      </c>
      <c r="V436" s="23">
        <f t="shared" ca="1" si="153"/>
        <v>7.8424380691704476</v>
      </c>
      <c r="W436" s="24">
        <f t="shared" ca="1" si="164"/>
        <v>5439.3178270077024</v>
      </c>
      <c r="X436" s="23">
        <f t="shared" ca="1" si="165"/>
        <v>5447.1602650768727</v>
      </c>
      <c r="Z436" s="23">
        <f t="shared" ca="1" si="154"/>
        <v>1.6125945119194891</v>
      </c>
      <c r="AA436" s="23">
        <f t="shared" ca="1" si="155"/>
        <v>5.2381925420090267</v>
      </c>
      <c r="AB436" s="24">
        <f t="shared" ca="1" si="166"/>
        <v>6833.5596145846057</v>
      </c>
      <c r="AC436" s="23">
        <f t="shared" ca="1" si="167"/>
        <v>6838.7978071266143</v>
      </c>
    </row>
    <row r="437" spans="1:29" x14ac:dyDescent="0.25">
      <c r="A437" s="23">
        <f t="shared" ca="1" si="144"/>
        <v>2.779577869960991</v>
      </c>
      <c r="B437" s="23">
        <f t="shared" ca="1" si="145"/>
        <v>3.7244250197227699E-2</v>
      </c>
      <c r="C437" s="24">
        <f t="shared" ca="1" si="156"/>
        <v>5770.2408166093392</v>
      </c>
      <c r="D437" s="23">
        <f t="shared" ca="1" si="157"/>
        <v>5770.2780608595367</v>
      </c>
      <c r="E437" s="22"/>
      <c r="F437" s="23">
        <f t="shared" ca="1" si="146"/>
        <v>1.2513473603773198</v>
      </c>
      <c r="G437" s="23">
        <f t="shared" ca="1" si="147"/>
        <v>0.8051531249386914</v>
      </c>
      <c r="H437" s="24">
        <f t="shared" ca="1" si="158"/>
        <v>5565.0596707512059</v>
      </c>
      <c r="I437" s="23">
        <f t="shared" ca="1" si="159"/>
        <v>5565.8648238761443</v>
      </c>
      <c r="J437" s="22"/>
      <c r="K437" s="23">
        <f t="shared" ca="1" si="148"/>
        <v>3.8356951094894702</v>
      </c>
      <c r="L437" s="23">
        <f t="shared" ca="1" si="149"/>
        <v>3.1695034240477917</v>
      </c>
      <c r="M437" s="24">
        <f t="shared" ca="1" si="160"/>
        <v>4616.9348913602707</v>
      </c>
      <c r="N437" s="23">
        <f t="shared" ca="1" si="161"/>
        <v>4620.1043947843182</v>
      </c>
      <c r="O437" s="22"/>
      <c r="P437" s="23">
        <f t="shared" ca="1" si="150"/>
        <v>10.603763560502818</v>
      </c>
      <c r="Q437" s="23">
        <f t="shared" ca="1" si="151"/>
        <v>4.5882244002676114</v>
      </c>
      <c r="R437" s="24">
        <f t="shared" ca="1" si="162"/>
        <v>5059.0566180604501</v>
      </c>
      <c r="S437" s="23">
        <f t="shared" ca="1" si="163"/>
        <v>5063.6448424607179</v>
      </c>
      <c r="T437" s="22"/>
      <c r="U437" s="23">
        <f t="shared" ca="1" si="152"/>
        <v>8.4315157160807939</v>
      </c>
      <c r="V437" s="23">
        <f t="shared" ca="1" si="153"/>
        <v>4.816531940213169</v>
      </c>
      <c r="W437" s="24">
        <f t="shared" ca="1" si="164"/>
        <v>5455.5917807929536</v>
      </c>
      <c r="X437" s="23">
        <f t="shared" ca="1" si="165"/>
        <v>5460.4083127331669</v>
      </c>
      <c r="Z437" s="23">
        <f t="shared" ca="1" si="154"/>
        <v>32.412888456058042</v>
      </c>
      <c r="AA437" s="23">
        <f t="shared" ca="1" si="155"/>
        <v>2.6285645583303978</v>
      </c>
      <c r="AB437" s="24">
        <f t="shared" ca="1" si="166"/>
        <v>6871.2106955826721</v>
      </c>
      <c r="AC437" s="23">
        <f t="shared" ca="1" si="167"/>
        <v>6873.8392601410023</v>
      </c>
    </row>
    <row r="438" spans="1:29" x14ac:dyDescent="0.25">
      <c r="A438" s="23">
        <f t="shared" ca="1" si="144"/>
        <v>11.213763502994412</v>
      </c>
      <c r="B438" s="23">
        <f t="shared" ca="1" si="145"/>
        <v>5.1997389563641434</v>
      </c>
      <c r="C438" s="24">
        <f t="shared" ca="1" si="156"/>
        <v>5781.4918243625307</v>
      </c>
      <c r="D438" s="23">
        <f t="shared" ca="1" si="157"/>
        <v>5786.6915633188946</v>
      </c>
      <c r="E438" s="22"/>
      <c r="F438" s="23">
        <f t="shared" ca="1" si="146"/>
        <v>12.181784754734499</v>
      </c>
      <c r="G438" s="23">
        <f t="shared" ca="1" si="147"/>
        <v>16.993355287529486</v>
      </c>
      <c r="H438" s="24">
        <f t="shared" ca="1" si="158"/>
        <v>5578.0466086308788</v>
      </c>
      <c r="I438" s="23">
        <f t="shared" ca="1" si="159"/>
        <v>5595.0399639184079</v>
      </c>
      <c r="J438" s="22"/>
      <c r="K438" s="23">
        <f t="shared" ca="1" si="148"/>
        <v>1.0550807083967786</v>
      </c>
      <c r="L438" s="23">
        <f t="shared" ca="1" si="149"/>
        <v>6.6124199822986585</v>
      </c>
      <c r="M438" s="24">
        <f t="shared" ca="1" si="160"/>
        <v>4621.1594754927146</v>
      </c>
      <c r="N438" s="23">
        <f t="shared" ca="1" si="161"/>
        <v>4627.7718954750135</v>
      </c>
      <c r="O438" s="22"/>
      <c r="P438" s="23">
        <f t="shared" ca="1" si="150"/>
        <v>29.666059366976807</v>
      </c>
      <c r="Q438" s="23">
        <f t="shared" ca="1" si="151"/>
        <v>3.0998166392830191</v>
      </c>
      <c r="R438" s="24">
        <f t="shared" ca="1" si="162"/>
        <v>5093.3109018276946</v>
      </c>
      <c r="S438" s="23">
        <f t="shared" ca="1" si="163"/>
        <v>5096.4107184669774</v>
      </c>
      <c r="T438" s="22"/>
      <c r="U438" s="23">
        <f t="shared" ca="1" si="152"/>
        <v>10.195035925040074</v>
      </c>
      <c r="V438" s="23">
        <f t="shared" ca="1" si="153"/>
        <v>2.9306492762036633</v>
      </c>
      <c r="W438" s="24">
        <f t="shared" ca="1" si="164"/>
        <v>5470.6033486582073</v>
      </c>
      <c r="X438" s="23">
        <f t="shared" ca="1" si="165"/>
        <v>5473.5339979344108</v>
      </c>
      <c r="Z438" s="23">
        <f t="shared" ca="1" si="154"/>
        <v>9.7183584262826077</v>
      </c>
      <c r="AA438" s="23">
        <f t="shared" ca="1" si="155"/>
        <v>2.8261833375933811</v>
      </c>
      <c r="AB438" s="24">
        <f t="shared" ca="1" si="166"/>
        <v>6883.5576185672853</v>
      </c>
      <c r="AC438" s="23">
        <f t="shared" ca="1" si="167"/>
        <v>6886.383801904879</v>
      </c>
    </row>
    <row r="439" spans="1:29" x14ac:dyDescent="0.25">
      <c r="A439" s="23">
        <f t="shared" ca="1" si="144"/>
        <v>35.386605367552626</v>
      </c>
      <c r="B439" s="23">
        <f t="shared" ca="1" si="145"/>
        <v>1.6345025444397467</v>
      </c>
      <c r="C439" s="24">
        <f t="shared" ca="1" si="156"/>
        <v>5822.0781686864475</v>
      </c>
      <c r="D439" s="23">
        <f t="shared" ca="1" si="157"/>
        <v>5823.7126712308873</v>
      </c>
      <c r="E439" s="22"/>
      <c r="F439" s="23">
        <f t="shared" ca="1" si="146"/>
        <v>8.5615764192531394</v>
      </c>
      <c r="G439" s="23">
        <f t="shared" ca="1" si="147"/>
        <v>5.1462738125842069</v>
      </c>
      <c r="H439" s="24">
        <f t="shared" ca="1" si="158"/>
        <v>5603.6015403376614</v>
      </c>
      <c r="I439" s="23">
        <f t="shared" ca="1" si="159"/>
        <v>5608.7478141502452</v>
      </c>
      <c r="J439" s="22"/>
      <c r="K439" s="23">
        <f t="shared" ca="1" si="148"/>
        <v>0.52889188151923361</v>
      </c>
      <c r="L439" s="23">
        <f t="shared" ca="1" si="149"/>
        <v>3.6515939529649515</v>
      </c>
      <c r="M439" s="24">
        <f t="shared" ca="1" si="160"/>
        <v>4628.300787356533</v>
      </c>
      <c r="N439" s="23">
        <f t="shared" ca="1" si="161"/>
        <v>4631.9523813094975</v>
      </c>
      <c r="O439" s="22"/>
      <c r="P439" s="23">
        <f t="shared" ca="1" si="150"/>
        <v>1.1543841473300034</v>
      </c>
      <c r="Q439" s="23">
        <f t="shared" ca="1" si="151"/>
        <v>6.7888031038501211</v>
      </c>
      <c r="R439" s="24">
        <f t="shared" ca="1" si="162"/>
        <v>5097.5651026143078</v>
      </c>
      <c r="S439" s="23">
        <f t="shared" ca="1" si="163"/>
        <v>5104.3539057181579</v>
      </c>
      <c r="T439" s="22"/>
      <c r="U439" s="23">
        <f t="shared" ca="1" si="152"/>
        <v>2.6498249907110556</v>
      </c>
      <c r="V439" s="23">
        <f t="shared" ca="1" si="153"/>
        <v>4.1304179008132236</v>
      </c>
      <c r="W439" s="24">
        <f t="shared" ca="1" si="164"/>
        <v>5476.1838229251216</v>
      </c>
      <c r="X439" s="23">
        <f t="shared" ca="1" si="165"/>
        <v>5480.3142408259346</v>
      </c>
      <c r="Z439" s="23">
        <f t="shared" ca="1" si="154"/>
        <v>19.141285522058279</v>
      </c>
      <c r="AA439" s="23">
        <f t="shared" ca="1" si="155"/>
        <v>10.886996484695647</v>
      </c>
      <c r="AB439" s="24">
        <f t="shared" ca="1" si="166"/>
        <v>6905.5250874269368</v>
      </c>
      <c r="AC439" s="23">
        <f t="shared" ca="1" si="167"/>
        <v>6916.4120839116322</v>
      </c>
    </row>
    <row r="440" spans="1:29" x14ac:dyDescent="0.25">
      <c r="A440" s="23">
        <f t="shared" ca="1" si="144"/>
        <v>1.4288478463136716</v>
      </c>
      <c r="B440" s="23">
        <f t="shared" ca="1" si="145"/>
        <v>3.9278260077084548</v>
      </c>
      <c r="C440" s="24">
        <f t="shared" ca="1" si="156"/>
        <v>5825.1415190772013</v>
      </c>
      <c r="D440" s="23">
        <f t="shared" ca="1" si="157"/>
        <v>5829.0693450849094</v>
      </c>
      <c r="E440" s="22"/>
      <c r="F440" s="23">
        <f t="shared" ca="1" si="146"/>
        <v>0.7088731052472943</v>
      </c>
      <c r="G440" s="23">
        <f t="shared" ca="1" si="147"/>
        <v>5.3034216409493613</v>
      </c>
      <c r="H440" s="24">
        <f t="shared" ca="1" si="158"/>
        <v>5609.4566872554924</v>
      </c>
      <c r="I440" s="23">
        <f t="shared" ca="1" si="159"/>
        <v>5614.760108896442</v>
      </c>
      <c r="J440" s="22"/>
      <c r="K440" s="23">
        <f t="shared" ca="1" si="148"/>
        <v>30.712443341418403</v>
      </c>
      <c r="L440" s="23">
        <f t="shared" ca="1" si="149"/>
        <v>13.410344373670858</v>
      </c>
      <c r="M440" s="24">
        <f t="shared" ca="1" si="160"/>
        <v>4662.6648246509158</v>
      </c>
      <c r="N440" s="23">
        <f t="shared" ca="1" si="161"/>
        <v>4676.075169024587</v>
      </c>
      <c r="O440" s="22"/>
      <c r="P440" s="23">
        <f t="shared" ca="1" si="150"/>
        <v>2.6710157465626656</v>
      </c>
      <c r="Q440" s="23">
        <f t="shared" ca="1" si="151"/>
        <v>6.5897591805936084</v>
      </c>
      <c r="R440" s="24">
        <f t="shared" ca="1" si="162"/>
        <v>5107.0249214647201</v>
      </c>
      <c r="S440" s="23">
        <f t="shared" ca="1" si="163"/>
        <v>5113.6146806453135</v>
      </c>
      <c r="T440" s="22"/>
      <c r="U440" s="23">
        <f t="shared" ca="1" si="152"/>
        <v>2.6881429704979656</v>
      </c>
      <c r="V440" s="23">
        <f t="shared" ca="1" si="153"/>
        <v>27.913346295412005</v>
      </c>
      <c r="W440" s="24">
        <f t="shared" ca="1" si="164"/>
        <v>5483.0023837964327</v>
      </c>
      <c r="X440" s="23">
        <f t="shared" ca="1" si="165"/>
        <v>5510.915730091845</v>
      </c>
      <c r="Z440" s="23">
        <f t="shared" ca="1" si="154"/>
        <v>37.74051628190702</v>
      </c>
      <c r="AA440" s="23">
        <f t="shared" ca="1" si="155"/>
        <v>1.5895311173189484</v>
      </c>
      <c r="AB440" s="24">
        <f t="shared" ca="1" si="166"/>
        <v>6954.152600193539</v>
      </c>
      <c r="AC440" s="23">
        <f t="shared" ca="1" si="167"/>
        <v>6955.742131310858</v>
      </c>
    </row>
    <row r="441" spans="1:29" x14ac:dyDescent="0.25">
      <c r="A441" s="23">
        <f t="shared" ca="1" si="144"/>
        <v>4.0983222207074768</v>
      </c>
      <c r="B441" s="23">
        <f t="shared" ca="1" si="145"/>
        <v>1.8662579456525803</v>
      </c>
      <c r="C441" s="24">
        <f t="shared" ca="1" si="156"/>
        <v>5833.1676673056172</v>
      </c>
      <c r="D441" s="23">
        <f t="shared" ca="1" si="157"/>
        <v>5835.0339252512695</v>
      </c>
      <c r="E441" s="22"/>
      <c r="F441" s="23">
        <f t="shared" ca="1" si="146"/>
        <v>3.6197650505710626</v>
      </c>
      <c r="G441" s="23">
        <f t="shared" ca="1" si="147"/>
        <v>0.1334806734861069</v>
      </c>
      <c r="H441" s="24">
        <f t="shared" ca="1" si="158"/>
        <v>5618.379873947013</v>
      </c>
      <c r="I441" s="23">
        <f t="shared" ca="1" si="159"/>
        <v>5618.5133546204988</v>
      </c>
      <c r="J441" s="22"/>
      <c r="K441" s="23">
        <f t="shared" ca="1" si="148"/>
        <v>6.313983544997364</v>
      </c>
      <c r="L441" s="23">
        <f t="shared" ca="1" si="149"/>
        <v>4.9278143285976421</v>
      </c>
      <c r="M441" s="24">
        <f t="shared" ca="1" si="160"/>
        <v>4682.3891525695844</v>
      </c>
      <c r="N441" s="23">
        <f t="shared" ca="1" si="161"/>
        <v>4687.3169668981818</v>
      </c>
      <c r="O441" s="22"/>
      <c r="P441" s="23">
        <f t="shared" ca="1" si="150"/>
        <v>1.7913198377795705</v>
      </c>
      <c r="Q441" s="23">
        <f t="shared" ca="1" si="151"/>
        <v>9.1665831992068796</v>
      </c>
      <c r="R441" s="24">
        <f t="shared" ca="1" si="162"/>
        <v>5115.4060004830926</v>
      </c>
      <c r="S441" s="23">
        <f t="shared" ca="1" si="163"/>
        <v>5124.5725836822994</v>
      </c>
      <c r="T441" s="22"/>
      <c r="U441" s="23">
        <f t="shared" ca="1" si="152"/>
        <v>5.802883430767765</v>
      </c>
      <c r="V441" s="23">
        <f t="shared" ca="1" si="153"/>
        <v>5.3061400408385033</v>
      </c>
      <c r="W441" s="24">
        <f t="shared" ca="1" si="164"/>
        <v>5516.7186135226129</v>
      </c>
      <c r="X441" s="23">
        <f t="shared" ca="1" si="165"/>
        <v>5522.0247535634517</v>
      </c>
      <c r="Z441" s="23">
        <f t="shared" ca="1" si="154"/>
        <v>1.1911380788768933</v>
      </c>
      <c r="AA441" s="23">
        <f t="shared" ca="1" si="155"/>
        <v>6.3721368395629261</v>
      </c>
      <c r="AB441" s="24">
        <f t="shared" ca="1" si="166"/>
        <v>6956.933269389735</v>
      </c>
      <c r="AC441" s="23">
        <f t="shared" ca="1" si="167"/>
        <v>6963.3054062292977</v>
      </c>
    </row>
    <row r="442" spans="1:29" x14ac:dyDescent="0.25">
      <c r="A442" s="23">
        <f t="shared" ca="1" si="144"/>
        <v>3.7921961900921759</v>
      </c>
      <c r="B442" s="23">
        <f t="shared" ca="1" si="145"/>
        <v>0.77084975461590632</v>
      </c>
      <c r="C442" s="24">
        <f t="shared" ca="1" si="156"/>
        <v>5838.8261214413615</v>
      </c>
      <c r="D442" s="23">
        <f t="shared" ca="1" si="157"/>
        <v>5839.5969711959769</v>
      </c>
      <c r="E442" s="22"/>
      <c r="F442" s="23">
        <f t="shared" ca="1" si="146"/>
        <v>9.8068529840613827</v>
      </c>
      <c r="G442" s="23">
        <f t="shared" ca="1" si="147"/>
        <v>12.277525680217904</v>
      </c>
      <c r="H442" s="24">
        <f t="shared" ca="1" si="158"/>
        <v>5628.32020760456</v>
      </c>
      <c r="I442" s="23">
        <f t="shared" ca="1" si="159"/>
        <v>5640.5977332847779</v>
      </c>
      <c r="J442" s="22"/>
      <c r="K442" s="23">
        <f t="shared" ca="1" si="148"/>
        <v>1.0900196758809695</v>
      </c>
      <c r="L442" s="23">
        <f t="shared" ca="1" si="149"/>
        <v>4.0639620036224953</v>
      </c>
      <c r="M442" s="24">
        <f t="shared" ca="1" si="160"/>
        <v>4688.406986574063</v>
      </c>
      <c r="N442" s="23">
        <f t="shared" ca="1" si="161"/>
        <v>4692.4709485776857</v>
      </c>
      <c r="O442" s="22"/>
      <c r="P442" s="23">
        <f t="shared" ca="1" si="150"/>
        <v>12.206532866035952</v>
      </c>
      <c r="Q442" s="23">
        <f t="shared" ca="1" si="151"/>
        <v>23.327171943869324</v>
      </c>
      <c r="R442" s="24">
        <f t="shared" ca="1" si="162"/>
        <v>5136.779116548335</v>
      </c>
      <c r="S442" s="23">
        <f t="shared" ca="1" si="163"/>
        <v>5160.1062884922039</v>
      </c>
      <c r="T442" s="22"/>
      <c r="U442" s="23">
        <f t="shared" ca="1" si="152"/>
        <v>6.0326313098902524</v>
      </c>
      <c r="V442" s="23">
        <f t="shared" ca="1" si="153"/>
        <v>4.4548967455004096</v>
      </c>
      <c r="W442" s="24">
        <f t="shared" ca="1" si="164"/>
        <v>5528.057384873342</v>
      </c>
      <c r="X442" s="23">
        <f t="shared" ca="1" si="165"/>
        <v>5532.5122816188423</v>
      </c>
      <c r="Z442" s="23">
        <f t="shared" ca="1" si="154"/>
        <v>4.3179848273921539</v>
      </c>
      <c r="AA442" s="23">
        <f t="shared" ca="1" si="155"/>
        <v>9.7659142356594373</v>
      </c>
      <c r="AB442" s="24">
        <f t="shared" ca="1" si="166"/>
        <v>6967.6233910566898</v>
      </c>
      <c r="AC442" s="23">
        <f t="shared" ca="1" si="167"/>
        <v>6977.3893052923495</v>
      </c>
    </row>
    <row r="443" spans="1:29" x14ac:dyDescent="0.25">
      <c r="A443" s="23">
        <f t="shared" ca="1" si="144"/>
        <v>16.255550094628081</v>
      </c>
      <c r="B443" s="23">
        <f t="shared" ca="1" si="145"/>
        <v>5.4154092318839444</v>
      </c>
      <c r="C443" s="24">
        <f t="shared" ca="1" si="156"/>
        <v>5855.8525212906052</v>
      </c>
      <c r="D443" s="23">
        <f t="shared" ca="1" si="157"/>
        <v>5861.2679305224892</v>
      </c>
      <c r="E443" s="22"/>
      <c r="F443" s="23">
        <f t="shared" ca="1" si="146"/>
        <v>0.13674152334693288</v>
      </c>
      <c r="G443" s="23">
        <f t="shared" ca="1" si="147"/>
        <v>5.8443847263927253</v>
      </c>
      <c r="H443" s="24">
        <f t="shared" ca="1" si="158"/>
        <v>5640.734474808125</v>
      </c>
      <c r="I443" s="23">
        <f t="shared" ca="1" si="159"/>
        <v>5646.5788595345175</v>
      </c>
      <c r="J443" s="22"/>
      <c r="K443" s="23">
        <f t="shared" ca="1" si="148"/>
        <v>0.60271275480399078</v>
      </c>
      <c r="L443" s="23">
        <f t="shared" ca="1" si="149"/>
        <v>5.1606462272053006</v>
      </c>
      <c r="M443" s="24">
        <f t="shared" ca="1" si="160"/>
        <v>4693.0736613324898</v>
      </c>
      <c r="N443" s="23">
        <f t="shared" ca="1" si="161"/>
        <v>4698.2343075596955</v>
      </c>
      <c r="O443" s="22"/>
      <c r="P443" s="23">
        <f t="shared" ca="1" si="150"/>
        <v>4.1796656498052558</v>
      </c>
      <c r="Q443" s="23">
        <f t="shared" ca="1" si="151"/>
        <v>4.4607421200505897</v>
      </c>
      <c r="R443" s="24">
        <f t="shared" ca="1" si="162"/>
        <v>5164.2859541420094</v>
      </c>
      <c r="S443" s="23">
        <f t="shared" ca="1" si="163"/>
        <v>5168.7466962620601</v>
      </c>
      <c r="T443" s="22"/>
      <c r="U443" s="23">
        <f t="shared" ca="1" si="152"/>
        <v>6.8198004593569221</v>
      </c>
      <c r="V443" s="23">
        <f t="shared" ca="1" si="153"/>
        <v>1.0576252402382693</v>
      </c>
      <c r="W443" s="24">
        <f t="shared" ca="1" si="164"/>
        <v>5539.3320820781992</v>
      </c>
      <c r="X443" s="23">
        <f t="shared" ca="1" si="165"/>
        <v>5540.3897073184371</v>
      </c>
      <c r="Z443" s="23">
        <f t="shared" ca="1" si="154"/>
        <v>26.375924818465595</v>
      </c>
      <c r="AA443" s="23">
        <f t="shared" ca="1" si="155"/>
        <v>2.1141290805665065</v>
      </c>
      <c r="AB443" s="24">
        <f t="shared" ca="1" si="166"/>
        <v>7003.7652301108155</v>
      </c>
      <c r="AC443" s="23">
        <f t="shared" ca="1" si="167"/>
        <v>7005.8793591913818</v>
      </c>
    </row>
    <row r="444" spans="1:29" x14ac:dyDescent="0.25">
      <c r="A444" s="23">
        <f t="shared" ca="1" si="144"/>
        <v>4.4466305025092536</v>
      </c>
      <c r="B444" s="23">
        <f t="shared" ca="1" si="145"/>
        <v>8.3895418529983529E-2</v>
      </c>
      <c r="C444" s="24">
        <f t="shared" ca="1" si="156"/>
        <v>5865.7145610249981</v>
      </c>
      <c r="D444" s="23">
        <f t="shared" ca="1" si="157"/>
        <v>5865.7984564435283</v>
      </c>
      <c r="E444" s="22"/>
      <c r="F444" s="23">
        <f t="shared" ca="1" si="146"/>
        <v>3.478821244874795</v>
      </c>
      <c r="G444" s="23">
        <f t="shared" ca="1" si="147"/>
        <v>0.65924099509799661</v>
      </c>
      <c r="H444" s="24">
        <f t="shared" ca="1" si="158"/>
        <v>5650.0576807793923</v>
      </c>
      <c r="I444" s="23">
        <f t="shared" ca="1" si="159"/>
        <v>5650.7169217744904</v>
      </c>
      <c r="J444" s="22"/>
      <c r="K444" s="23">
        <f t="shared" ca="1" si="148"/>
        <v>0.1437906326810644</v>
      </c>
      <c r="L444" s="23">
        <f t="shared" ca="1" si="149"/>
        <v>6.0672740129743641</v>
      </c>
      <c r="M444" s="24">
        <f t="shared" ca="1" si="160"/>
        <v>4698.3780981923765</v>
      </c>
      <c r="N444" s="23">
        <f t="shared" ca="1" si="161"/>
        <v>4704.4453722053504</v>
      </c>
      <c r="O444" s="22"/>
      <c r="P444" s="23">
        <f t="shared" ca="1" si="150"/>
        <v>7.4423730420823802</v>
      </c>
      <c r="Q444" s="23">
        <f t="shared" ca="1" si="151"/>
        <v>1.8354525923906027</v>
      </c>
      <c r="R444" s="24">
        <f t="shared" ca="1" si="162"/>
        <v>5176.1890693041423</v>
      </c>
      <c r="S444" s="23">
        <f t="shared" ca="1" si="163"/>
        <v>5178.0245218965329</v>
      </c>
      <c r="T444" s="22"/>
      <c r="U444" s="23">
        <f t="shared" ca="1" si="152"/>
        <v>4.7736953402514848</v>
      </c>
      <c r="V444" s="23">
        <f t="shared" ca="1" si="153"/>
        <v>9.132060415704121</v>
      </c>
      <c r="W444" s="24">
        <f t="shared" ca="1" si="164"/>
        <v>5545.1634026586889</v>
      </c>
      <c r="X444" s="23">
        <f t="shared" ca="1" si="165"/>
        <v>5554.2954630743934</v>
      </c>
      <c r="Z444" s="23">
        <f t="shared" ca="1" si="154"/>
        <v>6.599971566892175</v>
      </c>
      <c r="AA444" s="23">
        <f t="shared" ca="1" si="155"/>
        <v>5.7045604009654003</v>
      </c>
      <c r="AB444" s="24">
        <f t="shared" ca="1" si="166"/>
        <v>7012.479330758274</v>
      </c>
      <c r="AC444" s="23">
        <f t="shared" ca="1" si="167"/>
        <v>7018.1838911592395</v>
      </c>
    </row>
    <row r="445" spans="1:29" x14ac:dyDescent="0.25">
      <c r="A445" s="23">
        <f t="shared" ca="1" si="144"/>
        <v>8.0391020120622798</v>
      </c>
      <c r="B445" s="23">
        <f t="shared" ca="1" si="145"/>
        <v>7.8470578470226391</v>
      </c>
      <c r="C445" s="24">
        <f t="shared" ca="1" si="156"/>
        <v>5873.8375584555906</v>
      </c>
      <c r="D445" s="23">
        <f t="shared" ca="1" si="157"/>
        <v>5881.684616302613</v>
      </c>
      <c r="E445" s="22"/>
      <c r="F445" s="23">
        <f t="shared" ca="1" si="146"/>
        <v>3.8426067780370037</v>
      </c>
      <c r="G445" s="23">
        <f t="shared" ca="1" si="147"/>
        <v>1.8499183341090586</v>
      </c>
      <c r="H445" s="24">
        <f t="shared" ca="1" si="158"/>
        <v>5654.5595285525278</v>
      </c>
      <c r="I445" s="23">
        <f t="shared" ca="1" si="159"/>
        <v>5656.4094468866369</v>
      </c>
      <c r="J445" s="22"/>
      <c r="K445" s="23">
        <f t="shared" ca="1" si="148"/>
        <v>4.60426075219375</v>
      </c>
      <c r="L445" s="23">
        <f t="shared" ca="1" si="149"/>
        <v>2.2857692782090284</v>
      </c>
      <c r="M445" s="24">
        <f t="shared" ca="1" si="160"/>
        <v>4709.0496329575444</v>
      </c>
      <c r="N445" s="23">
        <f t="shared" ca="1" si="161"/>
        <v>4711.3354022357535</v>
      </c>
      <c r="O445" s="22"/>
      <c r="P445" s="23">
        <f t="shared" ca="1" si="150"/>
        <v>4.3551352084426185</v>
      </c>
      <c r="Q445" s="23">
        <f t="shared" ca="1" si="151"/>
        <v>1.0306557204264741</v>
      </c>
      <c r="R445" s="24">
        <f t="shared" ca="1" si="162"/>
        <v>5182.3796571049752</v>
      </c>
      <c r="S445" s="23">
        <f t="shared" ca="1" si="163"/>
        <v>5183.4103128254019</v>
      </c>
      <c r="T445" s="22"/>
      <c r="U445" s="23">
        <f t="shared" ca="1" si="152"/>
        <v>0.43013647597268162</v>
      </c>
      <c r="V445" s="23">
        <f t="shared" ca="1" si="153"/>
        <v>2.9255542383679813</v>
      </c>
      <c r="W445" s="24">
        <f t="shared" ca="1" si="164"/>
        <v>5554.7255995503665</v>
      </c>
      <c r="X445" s="23">
        <f t="shared" ca="1" si="165"/>
        <v>5557.6511537887345</v>
      </c>
      <c r="Z445" s="23">
        <f t="shared" ca="1" si="154"/>
        <v>23.150062938652006</v>
      </c>
      <c r="AA445" s="23">
        <f t="shared" ca="1" si="155"/>
        <v>6.2003935418585829</v>
      </c>
      <c r="AB445" s="24">
        <f t="shared" ca="1" si="166"/>
        <v>7041.3339540978914</v>
      </c>
      <c r="AC445" s="23">
        <f t="shared" ca="1" si="167"/>
        <v>7047.5343476397502</v>
      </c>
    </row>
    <row r="446" spans="1:29" x14ac:dyDescent="0.25">
      <c r="A446" s="23">
        <f t="shared" ca="1" si="144"/>
        <v>15.946368478527461</v>
      </c>
      <c r="B446" s="23">
        <f t="shared" ca="1" si="145"/>
        <v>3.4139875915223281</v>
      </c>
      <c r="C446" s="24">
        <f t="shared" ca="1" si="156"/>
        <v>5897.6309847811408</v>
      </c>
      <c r="D446" s="23">
        <f t="shared" ca="1" si="157"/>
        <v>5901.0449723726633</v>
      </c>
      <c r="E446" s="22"/>
      <c r="F446" s="23">
        <f t="shared" ca="1" si="146"/>
        <v>13.818206822696034</v>
      </c>
      <c r="G446" s="23">
        <f t="shared" ca="1" si="147"/>
        <v>5.5046889422456111</v>
      </c>
      <c r="H446" s="24">
        <f t="shared" ca="1" si="158"/>
        <v>5670.227653709333</v>
      </c>
      <c r="I446" s="23">
        <f t="shared" ca="1" si="159"/>
        <v>5675.7323426515786</v>
      </c>
      <c r="J446" s="22"/>
      <c r="K446" s="23">
        <f t="shared" ca="1" si="148"/>
        <v>2.6746231970421728</v>
      </c>
      <c r="L446" s="23">
        <f t="shared" ca="1" si="149"/>
        <v>5.6308117275094816</v>
      </c>
      <c r="M446" s="24">
        <f t="shared" ca="1" si="160"/>
        <v>4714.0100254327954</v>
      </c>
      <c r="N446" s="23">
        <f t="shared" ca="1" si="161"/>
        <v>4719.6408371603047</v>
      </c>
      <c r="O446" s="22"/>
      <c r="P446" s="23">
        <f t="shared" ca="1" si="150"/>
        <v>3.2006493945502492</v>
      </c>
      <c r="Q446" s="23">
        <f t="shared" ca="1" si="151"/>
        <v>0.18913657423456076</v>
      </c>
      <c r="R446" s="24">
        <f t="shared" ca="1" si="162"/>
        <v>5186.6109622199519</v>
      </c>
      <c r="S446" s="23">
        <f t="shared" ca="1" si="163"/>
        <v>5186.8000987941869</v>
      </c>
      <c r="T446" s="22"/>
      <c r="U446" s="23">
        <f t="shared" ca="1" si="152"/>
        <v>11.543169569301924</v>
      </c>
      <c r="V446" s="23">
        <f t="shared" ca="1" si="153"/>
        <v>0.69423567753263127</v>
      </c>
      <c r="W446" s="24">
        <f t="shared" ca="1" si="164"/>
        <v>5569.1943233580369</v>
      </c>
      <c r="X446" s="23">
        <f t="shared" ca="1" si="165"/>
        <v>5569.8885590355694</v>
      </c>
      <c r="Z446" s="23">
        <f t="shared" ca="1" si="154"/>
        <v>24.080814667681075</v>
      </c>
      <c r="AA446" s="23">
        <f t="shared" ca="1" si="155"/>
        <v>5.8343546760878819</v>
      </c>
      <c r="AB446" s="24">
        <f t="shared" ca="1" si="166"/>
        <v>7071.6151623074311</v>
      </c>
      <c r="AC446" s="23">
        <f t="shared" ca="1" si="167"/>
        <v>7077.4495169835191</v>
      </c>
    </row>
    <row r="447" spans="1:29" x14ac:dyDescent="0.25">
      <c r="A447" s="23">
        <f t="shared" ca="1" si="144"/>
        <v>4.5367536521106064</v>
      </c>
      <c r="B447" s="23">
        <f t="shared" ca="1" si="145"/>
        <v>7.0654013263370015</v>
      </c>
      <c r="C447" s="24">
        <f t="shared" ca="1" si="156"/>
        <v>5905.5817260247741</v>
      </c>
      <c r="D447" s="23">
        <f t="shared" ca="1" si="157"/>
        <v>5912.6471273511115</v>
      </c>
      <c r="E447" s="22"/>
      <c r="F447" s="23">
        <f t="shared" ca="1" si="146"/>
        <v>0.39627698608680817</v>
      </c>
      <c r="G447" s="23">
        <f t="shared" ca="1" si="147"/>
        <v>7.7114596362529824</v>
      </c>
      <c r="H447" s="24">
        <f t="shared" ca="1" si="158"/>
        <v>5676.128619637665</v>
      </c>
      <c r="I447" s="23">
        <f t="shared" ca="1" si="159"/>
        <v>5683.8400792739176</v>
      </c>
      <c r="J447" s="22"/>
      <c r="K447" s="23">
        <f t="shared" ca="1" si="148"/>
        <v>10.961450674643563</v>
      </c>
      <c r="L447" s="23">
        <f t="shared" ca="1" si="149"/>
        <v>5.3220399566385712</v>
      </c>
      <c r="M447" s="24">
        <f t="shared" ca="1" si="160"/>
        <v>4730.6022878349486</v>
      </c>
      <c r="N447" s="23">
        <f t="shared" ca="1" si="161"/>
        <v>4735.9243277915875</v>
      </c>
      <c r="O447" s="22"/>
      <c r="P447" s="23">
        <f t="shared" ca="1" si="150"/>
        <v>2.3840531338425168</v>
      </c>
      <c r="Q447" s="23">
        <f t="shared" ca="1" si="151"/>
        <v>13.995444767833062</v>
      </c>
      <c r="R447" s="24">
        <f t="shared" ca="1" si="162"/>
        <v>5189.1841519280297</v>
      </c>
      <c r="S447" s="23">
        <f t="shared" ca="1" si="163"/>
        <v>5203.1795966958625</v>
      </c>
      <c r="T447" s="22"/>
      <c r="U447" s="23">
        <f t="shared" ca="1" si="152"/>
        <v>16.144611922356773</v>
      </c>
      <c r="V447" s="23">
        <f t="shared" ca="1" si="153"/>
        <v>3.8006475056590898</v>
      </c>
      <c r="W447" s="24">
        <f t="shared" ca="1" si="164"/>
        <v>5586.0331709579259</v>
      </c>
      <c r="X447" s="23">
        <f t="shared" ca="1" si="165"/>
        <v>5589.833818463585</v>
      </c>
      <c r="Z447" s="23">
        <f t="shared" ca="1" si="154"/>
        <v>2.4947293617612676</v>
      </c>
      <c r="AA447" s="23">
        <f t="shared" ca="1" si="155"/>
        <v>14.357089279552302</v>
      </c>
      <c r="AB447" s="24">
        <f t="shared" ca="1" si="166"/>
        <v>7079.9442463452806</v>
      </c>
      <c r="AC447" s="23">
        <f t="shared" ca="1" si="167"/>
        <v>7094.301335624833</v>
      </c>
    </row>
    <row r="448" spans="1:29" x14ac:dyDescent="0.25">
      <c r="A448" s="23">
        <f t="shared" ca="1" si="144"/>
        <v>2.9795774473630665</v>
      </c>
      <c r="B448" s="23">
        <f t="shared" ca="1" si="145"/>
        <v>19.102634190692463</v>
      </c>
      <c r="C448" s="24">
        <f t="shared" ca="1" si="156"/>
        <v>5915.6267047984747</v>
      </c>
      <c r="D448" s="23">
        <f t="shared" ca="1" si="157"/>
        <v>5934.7293389891674</v>
      </c>
      <c r="E448" s="22"/>
      <c r="F448" s="23">
        <f t="shared" ca="1" si="146"/>
        <v>6.9978271615238397</v>
      </c>
      <c r="G448" s="23">
        <f t="shared" ca="1" si="147"/>
        <v>1.2106912857862475E-2</v>
      </c>
      <c r="H448" s="24">
        <f t="shared" ca="1" si="158"/>
        <v>5690.8379064354413</v>
      </c>
      <c r="I448" s="23">
        <f t="shared" ca="1" si="159"/>
        <v>5690.8500133482994</v>
      </c>
      <c r="J448" s="22"/>
      <c r="K448" s="23">
        <f t="shared" ca="1" si="148"/>
        <v>0.42569849755605788</v>
      </c>
      <c r="L448" s="23">
        <f t="shared" ca="1" si="149"/>
        <v>1.8101175119261927</v>
      </c>
      <c r="M448" s="24">
        <f t="shared" ca="1" si="160"/>
        <v>4736.3500262891439</v>
      </c>
      <c r="N448" s="23">
        <f t="shared" ca="1" si="161"/>
        <v>4738.1601438010703</v>
      </c>
      <c r="O448" s="22"/>
      <c r="P448" s="23">
        <f t="shared" ca="1" si="150"/>
        <v>3.9937656744910295E-2</v>
      </c>
      <c r="Q448" s="23">
        <f t="shared" ca="1" si="151"/>
        <v>1.829429714017736</v>
      </c>
      <c r="R448" s="24">
        <f t="shared" ca="1" si="162"/>
        <v>5203.2195343526073</v>
      </c>
      <c r="S448" s="23">
        <f t="shared" ca="1" si="163"/>
        <v>5205.0489640666246</v>
      </c>
      <c r="T448" s="22"/>
      <c r="U448" s="23">
        <f t="shared" ca="1" si="152"/>
        <v>13.21434073193994</v>
      </c>
      <c r="V448" s="23">
        <f t="shared" ca="1" si="153"/>
        <v>7.2322702051952197</v>
      </c>
      <c r="W448" s="24">
        <f t="shared" ca="1" si="164"/>
        <v>5603.0481591955249</v>
      </c>
      <c r="X448" s="23">
        <f t="shared" ca="1" si="165"/>
        <v>5610.2804294007201</v>
      </c>
      <c r="Z448" s="23">
        <f t="shared" ca="1" si="154"/>
        <v>20.236252578763242</v>
      </c>
      <c r="AA448" s="23">
        <f t="shared" ca="1" si="155"/>
        <v>1.5320764385661574</v>
      </c>
      <c r="AB448" s="24">
        <f t="shared" ca="1" si="166"/>
        <v>7114.537588203596</v>
      </c>
      <c r="AC448" s="23">
        <f t="shared" ca="1" si="167"/>
        <v>7116.069664642162</v>
      </c>
    </row>
    <row r="449" spans="1:29" x14ac:dyDescent="0.25">
      <c r="A449" s="23">
        <f t="shared" ca="1" si="144"/>
        <v>6.1182914098695864</v>
      </c>
      <c r="B449" s="23">
        <f t="shared" ca="1" si="145"/>
        <v>7.0233874643694918</v>
      </c>
      <c r="C449" s="24">
        <f t="shared" ca="1" si="156"/>
        <v>5940.8476303990374</v>
      </c>
      <c r="D449" s="23">
        <f t="shared" ca="1" si="157"/>
        <v>5947.8710178634065</v>
      </c>
      <c r="E449" s="22"/>
      <c r="F449" s="23">
        <f t="shared" ca="1" si="146"/>
        <v>1.9273817774944999</v>
      </c>
      <c r="G449" s="23">
        <f t="shared" ca="1" si="147"/>
        <v>9.7370377858875958</v>
      </c>
      <c r="H449" s="24">
        <f t="shared" ca="1" si="158"/>
        <v>5692.7773951257941</v>
      </c>
      <c r="I449" s="23">
        <f t="shared" ca="1" si="159"/>
        <v>5702.514432911682</v>
      </c>
      <c r="J449" s="22"/>
      <c r="K449" s="23">
        <f t="shared" ca="1" si="148"/>
        <v>13.947581345850836</v>
      </c>
      <c r="L449" s="23">
        <f t="shared" ca="1" si="149"/>
        <v>0.94040150387269339</v>
      </c>
      <c r="M449" s="24">
        <f t="shared" ca="1" si="160"/>
        <v>4752.1077251469214</v>
      </c>
      <c r="N449" s="23">
        <f t="shared" ca="1" si="161"/>
        <v>4753.0481266507941</v>
      </c>
      <c r="O449" s="22"/>
      <c r="P449" s="23">
        <f t="shared" ca="1" si="150"/>
        <v>7.1562769626550731</v>
      </c>
      <c r="Q449" s="23">
        <f t="shared" ca="1" si="151"/>
        <v>3.1031000743512056</v>
      </c>
      <c r="R449" s="24">
        <f t="shared" ca="1" si="162"/>
        <v>5212.2052410292799</v>
      </c>
      <c r="S449" s="23">
        <f t="shared" ca="1" si="163"/>
        <v>5215.3083411036314</v>
      </c>
      <c r="T449" s="22"/>
      <c r="U449" s="23">
        <f t="shared" ca="1" si="152"/>
        <v>1.6476612850386505</v>
      </c>
      <c r="V449" s="23">
        <f t="shared" ca="1" si="153"/>
        <v>8.4374914859471062</v>
      </c>
      <c r="W449" s="24">
        <f t="shared" ca="1" si="164"/>
        <v>5611.9280906857584</v>
      </c>
      <c r="X449" s="23">
        <f t="shared" ca="1" si="165"/>
        <v>5620.3655821717057</v>
      </c>
      <c r="Z449" s="23">
        <f t="shared" ca="1" si="154"/>
        <v>3.8391591644867593</v>
      </c>
      <c r="AA449" s="23">
        <f t="shared" ca="1" si="155"/>
        <v>12.365170887754013</v>
      </c>
      <c r="AB449" s="24">
        <f t="shared" ca="1" si="166"/>
        <v>7119.9088238066488</v>
      </c>
      <c r="AC449" s="23">
        <f t="shared" ca="1" si="167"/>
        <v>7132.273994694403</v>
      </c>
    </row>
    <row r="450" spans="1:29" x14ac:dyDescent="0.25">
      <c r="A450" s="23">
        <f t="shared" ca="1" si="144"/>
        <v>6.716021063083625</v>
      </c>
      <c r="B450" s="23">
        <f t="shared" ca="1" si="145"/>
        <v>5.4489950433189698</v>
      </c>
      <c r="C450" s="24">
        <f t="shared" ca="1" si="156"/>
        <v>5954.5870389264901</v>
      </c>
      <c r="D450" s="23">
        <f t="shared" ca="1" si="157"/>
        <v>5960.0360339698091</v>
      </c>
      <c r="E450" s="22"/>
      <c r="F450" s="23">
        <f t="shared" ca="1" si="146"/>
        <v>8.6951458077762442</v>
      </c>
      <c r="G450" s="23">
        <f t="shared" ca="1" si="147"/>
        <v>4.1643393356256206</v>
      </c>
      <c r="H450" s="24">
        <f t="shared" ca="1" si="158"/>
        <v>5711.2095787194585</v>
      </c>
      <c r="I450" s="23">
        <f t="shared" ca="1" si="159"/>
        <v>5715.3739180550838</v>
      </c>
      <c r="J450" s="22"/>
      <c r="K450" s="23">
        <f t="shared" ca="1" si="148"/>
        <v>0.81796004570773195</v>
      </c>
      <c r="L450" s="23">
        <f t="shared" ca="1" si="149"/>
        <v>3.4537806501419794</v>
      </c>
      <c r="M450" s="24">
        <f t="shared" ca="1" si="160"/>
        <v>4753.866086696502</v>
      </c>
      <c r="N450" s="23">
        <f t="shared" ca="1" si="161"/>
        <v>4757.3198673466441</v>
      </c>
      <c r="O450" s="22"/>
      <c r="P450" s="23">
        <f t="shared" ca="1" si="150"/>
        <v>8.5732164197106915</v>
      </c>
      <c r="Q450" s="23">
        <f t="shared" ca="1" si="151"/>
        <v>2.2477068135214884</v>
      </c>
      <c r="R450" s="24">
        <f t="shared" ca="1" si="162"/>
        <v>5223.8815575233421</v>
      </c>
      <c r="S450" s="23">
        <f t="shared" ca="1" si="163"/>
        <v>5226.1292643368633</v>
      </c>
      <c r="T450" s="22"/>
      <c r="U450" s="23">
        <f t="shared" ca="1" si="152"/>
        <v>2.685653058660602</v>
      </c>
      <c r="V450" s="23">
        <f t="shared" ca="1" si="153"/>
        <v>10.084282382055692</v>
      </c>
      <c r="W450" s="24">
        <f t="shared" ca="1" si="164"/>
        <v>5623.0512352303667</v>
      </c>
      <c r="X450" s="23">
        <f t="shared" ca="1" si="165"/>
        <v>5633.1355176124225</v>
      </c>
      <c r="Z450" s="23">
        <f t="shared" ca="1" si="154"/>
        <v>3.2497577986847506</v>
      </c>
      <c r="AA450" s="23">
        <f t="shared" ca="1" si="155"/>
        <v>1.9984886808463866</v>
      </c>
      <c r="AB450" s="24">
        <f t="shared" ca="1" si="166"/>
        <v>7135.5237524930881</v>
      </c>
      <c r="AC450" s="23">
        <f t="shared" ca="1" si="167"/>
        <v>7137.5222411739342</v>
      </c>
    </row>
    <row r="451" spans="1:29" x14ac:dyDescent="0.25">
      <c r="A451" s="23">
        <f t="shared" ca="1" si="144"/>
        <v>9.9474571359931421</v>
      </c>
      <c r="B451" s="23">
        <f t="shared" ca="1" si="145"/>
        <v>12.744880070411995</v>
      </c>
      <c r="C451" s="24">
        <f t="shared" ca="1" si="156"/>
        <v>5969.9834911058024</v>
      </c>
      <c r="D451" s="23">
        <f t="shared" ca="1" si="157"/>
        <v>5982.7283711762148</v>
      </c>
      <c r="E451" s="22"/>
      <c r="F451" s="23">
        <f t="shared" ca="1" si="146"/>
        <v>27.091693327599437</v>
      </c>
      <c r="G451" s="23">
        <f t="shared" ca="1" si="147"/>
        <v>9.9474448383817755</v>
      </c>
      <c r="H451" s="24">
        <f t="shared" ca="1" si="158"/>
        <v>5742.4656113826832</v>
      </c>
      <c r="I451" s="23">
        <f t="shared" ca="1" si="159"/>
        <v>5752.4130562210648</v>
      </c>
      <c r="J451" s="22"/>
      <c r="K451" s="23">
        <f t="shared" ca="1" si="148"/>
        <v>2.453240615645004</v>
      </c>
      <c r="L451" s="23">
        <f t="shared" ca="1" si="149"/>
        <v>8.3996441186791095</v>
      </c>
      <c r="M451" s="24">
        <f t="shared" ca="1" si="160"/>
        <v>4759.773107962289</v>
      </c>
      <c r="N451" s="23">
        <f t="shared" ca="1" si="161"/>
        <v>4768.1727520809682</v>
      </c>
      <c r="O451" s="22"/>
      <c r="P451" s="23">
        <f t="shared" ca="1" si="150"/>
        <v>19.752945530720567</v>
      </c>
      <c r="Q451" s="23">
        <f t="shared" ca="1" si="151"/>
        <v>1.8262900506037327</v>
      </c>
      <c r="R451" s="24">
        <f t="shared" ca="1" si="162"/>
        <v>5245.8822098675837</v>
      </c>
      <c r="S451" s="23">
        <f t="shared" ca="1" si="163"/>
        <v>5247.708499918187</v>
      </c>
      <c r="T451" s="22"/>
      <c r="U451" s="23">
        <f t="shared" ca="1" si="152"/>
        <v>3.5976105912256848</v>
      </c>
      <c r="V451" s="23">
        <f t="shared" ca="1" si="153"/>
        <v>1.3217372921944017</v>
      </c>
      <c r="W451" s="24">
        <f t="shared" ca="1" si="164"/>
        <v>5636.7331282036484</v>
      </c>
      <c r="X451" s="23">
        <f t="shared" ca="1" si="165"/>
        <v>5638.0548654958429</v>
      </c>
      <c r="Z451" s="23">
        <f t="shared" ca="1" si="154"/>
        <v>11.210858311837622</v>
      </c>
      <c r="AA451" s="23">
        <f t="shared" ca="1" si="155"/>
        <v>0.24091550555599572</v>
      </c>
      <c r="AB451" s="24">
        <f t="shared" ca="1" si="166"/>
        <v>7148.7330994857721</v>
      </c>
      <c r="AC451" s="23">
        <f t="shared" ca="1" si="167"/>
        <v>7148.9740149913277</v>
      </c>
    </row>
    <row r="452" spans="1:29" x14ac:dyDescent="0.25">
      <c r="A452" s="23">
        <f t="shared" ca="1" si="144"/>
        <v>7.8378147439729968</v>
      </c>
      <c r="B452" s="23">
        <f t="shared" ca="1" si="145"/>
        <v>3.8861548853520742</v>
      </c>
      <c r="C452" s="24">
        <f t="shared" ca="1" si="156"/>
        <v>5990.5661859201873</v>
      </c>
      <c r="D452" s="23">
        <f t="shared" ca="1" si="157"/>
        <v>5994.4523408055393</v>
      </c>
      <c r="E452" s="22"/>
      <c r="F452" s="23">
        <f t="shared" ca="1" si="146"/>
        <v>0.34739623688529286</v>
      </c>
      <c r="G452" s="23">
        <f t="shared" ca="1" si="147"/>
        <v>0.4645798943087594</v>
      </c>
      <c r="H452" s="24">
        <f t="shared" ca="1" si="158"/>
        <v>5752.7604524579501</v>
      </c>
      <c r="I452" s="23">
        <f t="shared" ca="1" si="159"/>
        <v>5753.2250323522585</v>
      </c>
      <c r="J452" s="22"/>
      <c r="K452" s="23">
        <f t="shared" ca="1" si="148"/>
        <v>3.9062621871623362</v>
      </c>
      <c r="L452" s="23">
        <f t="shared" ca="1" si="149"/>
        <v>2.5576414842980828</v>
      </c>
      <c r="M452" s="24">
        <f t="shared" ca="1" si="160"/>
        <v>4772.0790142681308</v>
      </c>
      <c r="N452" s="23">
        <f t="shared" ca="1" si="161"/>
        <v>4774.6366557524289</v>
      </c>
      <c r="O452" s="22"/>
      <c r="P452" s="23">
        <f t="shared" ca="1" si="150"/>
        <v>8.5586358982218407</v>
      </c>
      <c r="Q452" s="23">
        <f t="shared" ca="1" si="151"/>
        <v>6.2377013160686827</v>
      </c>
      <c r="R452" s="24">
        <f t="shared" ca="1" si="162"/>
        <v>5256.2671358164089</v>
      </c>
      <c r="S452" s="23">
        <f t="shared" ca="1" si="163"/>
        <v>5262.5048371324774</v>
      </c>
      <c r="T452" s="22"/>
      <c r="U452" s="23">
        <f t="shared" ca="1" si="152"/>
        <v>0.72740815210018628</v>
      </c>
      <c r="V452" s="23">
        <f t="shared" ca="1" si="153"/>
        <v>13.81848548098122</v>
      </c>
      <c r="W452" s="24">
        <f t="shared" ca="1" si="164"/>
        <v>5638.7822736479429</v>
      </c>
      <c r="X452" s="23">
        <f t="shared" ca="1" si="165"/>
        <v>5652.6007591289244</v>
      </c>
      <c r="Z452" s="23">
        <f t="shared" ca="1" si="154"/>
        <v>0.64823625214518199</v>
      </c>
      <c r="AA452" s="23">
        <f t="shared" ca="1" si="155"/>
        <v>4.6341582382565631</v>
      </c>
      <c r="AB452" s="24">
        <f t="shared" ca="1" si="166"/>
        <v>7149.6222512434733</v>
      </c>
      <c r="AC452" s="23">
        <f t="shared" ca="1" si="167"/>
        <v>7154.2564094817299</v>
      </c>
    </row>
    <row r="453" spans="1:29" x14ac:dyDescent="0.25">
      <c r="A453" s="23">
        <f t="shared" ca="1" si="144"/>
        <v>10.726292567902437</v>
      </c>
      <c r="B453" s="23">
        <f t="shared" ca="1" si="145"/>
        <v>9.5945693021665264</v>
      </c>
      <c r="C453" s="24">
        <f t="shared" ca="1" si="156"/>
        <v>6005.1786333734417</v>
      </c>
      <c r="D453" s="23">
        <f t="shared" ca="1" si="157"/>
        <v>6014.7732026756084</v>
      </c>
      <c r="E453" s="22"/>
      <c r="F453" s="23">
        <f t="shared" ca="1" si="146"/>
        <v>16.238096408402932</v>
      </c>
      <c r="G453" s="23">
        <f t="shared" ca="1" si="147"/>
        <v>4.9758805539426154</v>
      </c>
      <c r="H453" s="24">
        <f t="shared" ca="1" si="158"/>
        <v>5769.4631287606617</v>
      </c>
      <c r="I453" s="23">
        <f t="shared" ca="1" si="159"/>
        <v>5774.4390093146039</v>
      </c>
      <c r="J453" s="22"/>
      <c r="K453" s="23">
        <f t="shared" ca="1" si="148"/>
        <v>2.5396120523563979</v>
      </c>
      <c r="L453" s="23">
        <f t="shared" ca="1" si="149"/>
        <v>5.2867854402532544</v>
      </c>
      <c r="M453" s="24">
        <f t="shared" ca="1" si="160"/>
        <v>4777.1762678047853</v>
      </c>
      <c r="N453" s="23">
        <f t="shared" ca="1" si="161"/>
        <v>4782.4630532450383</v>
      </c>
      <c r="O453" s="22"/>
      <c r="P453" s="23">
        <f t="shared" ca="1" si="150"/>
        <v>15.013690364767649</v>
      </c>
      <c r="Q453" s="23">
        <f t="shared" ca="1" si="151"/>
        <v>0.51286789028858937</v>
      </c>
      <c r="R453" s="24">
        <f t="shared" ca="1" si="162"/>
        <v>5277.5185274972455</v>
      </c>
      <c r="S453" s="23">
        <f t="shared" ca="1" si="163"/>
        <v>5278.0313953875338</v>
      </c>
      <c r="T453" s="22"/>
      <c r="U453" s="23">
        <f t="shared" ca="1" si="152"/>
        <v>1.0568180951848811</v>
      </c>
      <c r="V453" s="23">
        <f t="shared" ca="1" si="153"/>
        <v>1.7769834320008819</v>
      </c>
      <c r="W453" s="24">
        <f t="shared" ca="1" si="164"/>
        <v>5653.6575772241094</v>
      </c>
      <c r="X453" s="23">
        <f t="shared" ca="1" si="165"/>
        <v>5655.4345606561101</v>
      </c>
      <c r="Z453" s="23">
        <f t="shared" ca="1" si="154"/>
        <v>8.0744051766877014</v>
      </c>
      <c r="AA453" s="23">
        <f t="shared" ca="1" si="155"/>
        <v>16.391471828011404</v>
      </c>
      <c r="AB453" s="24">
        <f t="shared" ca="1" si="166"/>
        <v>7162.3308146584177</v>
      </c>
      <c r="AC453" s="23">
        <f t="shared" ca="1" si="167"/>
        <v>7178.7222864864289</v>
      </c>
    </row>
    <row r="454" spans="1:29" x14ac:dyDescent="0.25">
      <c r="A454" s="23">
        <f t="shared" ca="1" si="144"/>
        <v>9.8376400066785017</v>
      </c>
      <c r="B454" s="23">
        <f t="shared" ca="1" si="145"/>
        <v>1.1364428233503178E-2</v>
      </c>
      <c r="C454" s="24">
        <f t="shared" ca="1" si="156"/>
        <v>6024.6108426822866</v>
      </c>
      <c r="D454" s="23">
        <f t="shared" ca="1" si="157"/>
        <v>6024.6222071105203</v>
      </c>
      <c r="E454" s="22"/>
      <c r="F454" s="23">
        <f t="shared" ca="1" si="146"/>
        <v>9.0540059421184118</v>
      </c>
      <c r="G454" s="23">
        <f t="shared" ca="1" si="147"/>
        <v>0.78594841016234451</v>
      </c>
      <c r="H454" s="24">
        <f t="shared" ca="1" si="158"/>
        <v>5783.4930152567222</v>
      </c>
      <c r="I454" s="23">
        <f t="shared" ca="1" si="159"/>
        <v>5784.2789636668849</v>
      </c>
      <c r="J454" s="22"/>
      <c r="K454" s="23">
        <f t="shared" ca="1" si="148"/>
        <v>0.21867927282280036</v>
      </c>
      <c r="L454" s="23">
        <f t="shared" ca="1" si="149"/>
        <v>14.89472587636898</v>
      </c>
      <c r="M454" s="24">
        <f t="shared" ca="1" si="160"/>
        <v>4782.6817325178608</v>
      </c>
      <c r="N454" s="23">
        <f t="shared" ca="1" si="161"/>
        <v>4797.57645839423</v>
      </c>
      <c r="O454" s="22"/>
      <c r="P454" s="23">
        <f t="shared" ca="1" si="150"/>
        <v>3.4107169168434579</v>
      </c>
      <c r="Q454" s="23">
        <f t="shared" ca="1" si="151"/>
        <v>3.2619494409943135</v>
      </c>
      <c r="R454" s="24">
        <f t="shared" ca="1" si="162"/>
        <v>5281.4421123043776</v>
      </c>
      <c r="S454" s="23">
        <f t="shared" ca="1" si="163"/>
        <v>5284.7040617453722</v>
      </c>
      <c r="T454" s="22"/>
      <c r="U454" s="23">
        <f t="shared" ca="1" si="152"/>
        <v>9.3006828977753866</v>
      </c>
      <c r="V454" s="23">
        <f t="shared" ca="1" si="153"/>
        <v>10.227786036176701</v>
      </c>
      <c r="W454" s="24">
        <f t="shared" ca="1" si="164"/>
        <v>5664.7352435538851</v>
      </c>
      <c r="X454" s="23">
        <f t="shared" ca="1" si="165"/>
        <v>5674.9630295900615</v>
      </c>
      <c r="Z454" s="23">
        <f t="shared" ca="1" si="154"/>
        <v>12.845321655431331</v>
      </c>
      <c r="AA454" s="23">
        <f t="shared" ca="1" si="155"/>
        <v>0.18060138757307617</v>
      </c>
      <c r="AB454" s="24">
        <f t="shared" ca="1" si="166"/>
        <v>7191.5676081418605</v>
      </c>
      <c r="AC454" s="23">
        <f t="shared" ca="1" si="167"/>
        <v>7191.7482095294336</v>
      </c>
    </row>
    <row r="455" spans="1:29" x14ac:dyDescent="0.25">
      <c r="A455" s="23">
        <f t="shared" ca="1" si="144"/>
        <v>20.592141413565081</v>
      </c>
      <c r="B455" s="23">
        <f t="shared" ca="1" si="145"/>
        <v>2.5834166729562766</v>
      </c>
      <c r="C455" s="24">
        <f t="shared" ca="1" si="156"/>
        <v>6045.2143485240858</v>
      </c>
      <c r="D455" s="23">
        <f t="shared" ca="1" si="157"/>
        <v>6047.7977651970423</v>
      </c>
      <c r="E455" s="22"/>
      <c r="F455" s="23">
        <f t="shared" ca="1" si="146"/>
        <v>11.51339312567881</v>
      </c>
      <c r="G455" s="23">
        <f t="shared" ca="1" si="147"/>
        <v>0.72217957464761151</v>
      </c>
      <c r="H455" s="24">
        <f t="shared" ca="1" si="158"/>
        <v>5795.7923567925636</v>
      </c>
      <c r="I455" s="23">
        <f t="shared" ca="1" si="159"/>
        <v>5796.5145363672109</v>
      </c>
      <c r="J455" s="22"/>
      <c r="K455" s="23">
        <f t="shared" ca="1" si="148"/>
        <v>4.5394344549761314</v>
      </c>
      <c r="L455" s="23">
        <f t="shared" ca="1" si="149"/>
        <v>5.580307189268936</v>
      </c>
      <c r="M455" s="24">
        <f t="shared" ca="1" si="160"/>
        <v>4802.1158928492059</v>
      </c>
      <c r="N455" s="23">
        <f t="shared" ca="1" si="161"/>
        <v>4807.6962000384747</v>
      </c>
      <c r="O455" s="22"/>
      <c r="P455" s="23">
        <f t="shared" ca="1" si="150"/>
        <v>11.593732811720287</v>
      </c>
      <c r="Q455" s="23">
        <f t="shared" ca="1" si="151"/>
        <v>26.431111136078137</v>
      </c>
      <c r="R455" s="24">
        <f t="shared" ca="1" si="162"/>
        <v>5296.2977945570929</v>
      </c>
      <c r="S455" s="23">
        <f t="shared" ca="1" si="163"/>
        <v>5322.7289056931713</v>
      </c>
      <c r="T455" s="22"/>
      <c r="U455" s="23">
        <f t="shared" ca="1" si="152"/>
        <v>1.1331122464139631</v>
      </c>
      <c r="V455" s="23">
        <f t="shared" ca="1" si="153"/>
        <v>6.4806942077991962</v>
      </c>
      <c r="W455" s="24">
        <f t="shared" ca="1" si="164"/>
        <v>5676.0961418364759</v>
      </c>
      <c r="X455" s="23">
        <f t="shared" ca="1" si="165"/>
        <v>5682.5768360442753</v>
      </c>
      <c r="Z455" s="23">
        <f t="shared" ca="1" si="154"/>
        <v>5.7973977893631927</v>
      </c>
      <c r="AA455" s="23">
        <f t="shared" ca="1" si="155"/>
        <v>2.4456960867923465</v>
      </c>
      <c r="AB455" s="24">
        <f t="shared" ca="1" si="166"/>
        <v>7197.545607318797</v>
      </c>
      <c r="AC455" s="23">
        <f t="shared" ca="1" si="167"/>
        <v>7199.991303405589</v>
      </c>
    </row>
    <row r="456" spans="1:29" x14ac:dyDescent="0.25">
      <c r="A456" s="23">
        <f t="shared" ca="1" si="144"/>
        <v>1.488546097807913</v>
      </c>
      <c r="B456" s="23">
        <f t="shared" ca="1" si="145"/>
        <v>0.67800977592742084</v>
      </c>
      <c r="C456" s="24">
        <f t="shared" ca="1" si="156"/>
        <v>6049.2863112948498</v>
      </c>
      <c r="D456" s="23">
        <f t="shared" ca="1" si="157"/>
        <v>6049.9643210707773</v>
      </c>
      <c r="E456" s="22"/>
      <c r="F456" s="23">
        <f t="shared" ca="1" si="146"/>
        <v>7.6427311244742058E-2</v>
      </c>
      <c r="G456" s="23">
        <f t="shared" ca="1" si="147"/>
        <v>0.92304391703069721</v>
      </c>
      <c r="H456" s="24">
        <f t="shared" ca="1" si="158"/>
        <v>5796.5909636784554</v>
      </c>
      <c r="I456" s="23">
        <f t="shared" ca="1" si="159"/>
        <v>5797.514007595486</v>
      </c>
      <c r="J456" s="22"/>
      <c r="K456" s="23">
        <f t="shared" ca="1" si="148"/>
        <v>8.8193604312807619</v>
      </c>
      <c r="L456" s="23">
        <f t="shared" ca="1" si="149"/>
        <v>5.5903724970539539</v>
      </c>
      <c r="M456" s="24">
        <f t="shared" ca="1" si="160"/>
        <v>4816.5155604697557</v>
      </c>
      <c r="N456" s="23">
        <f t="shared" ca="1" si="161"/>
        <v>4822.1059329668096</v>
      </c>
      <c r="O456" s="22"/>
      <c r="P456" s="23">
        <f t="shared" ca="1" si="150"/>
        <v>0.52369598521457461</v>
      </c>
      <c r="Q456" s="23">
        <f t="shared" ca="1" si="151"/>
        <v>6.6761977327009658</v>
      </c>
      <c r="R456" s="24">
        <f t="shared" ca="1" si="162"/>
        <v>5323.2526016783859</v>
      </c>
      <c r="S456" s="23">
        <f t="shared" ca="1" si="163"/>
        <v>5329.9287994110864</v>
      </c>
      <c r="T456" s="22"/>
      <c r="U456" s="23">
        <f t="shared" ca="1" si="152"/>
        <v>15.281208520256486</v>
      </c>
      <c r="V456" s="23">
        <f t="shared" ca="1" si="153"/>
        <v>3.4967808950404038</v>
      </c>
      <c r="W456" s="24">
        <f t="shared" ca="1" si="164"/>
        <v>5697.8580445645321</v>
      </c>
      <c r="X456" s="23">
        <f t="shared" ca="1" si="165"/>
        <v>5701.3548254595726</v>
      </c>
      <c r="Z456" s="23">
        <f t="shared" ca="1" si="154"/>
        <v>4.3905103152870941</v>
      </c>
      <c r="AA456" s="23">
        <f t="shared" ca="1" si="155"/>
        <v>10.457153641520009</v>
      </c>
      <c r="AB456" s="24">
        <f t="shared" ca="1" si="166"/>
        <v>7204.3818137208764</v>
      </c>
      <c r="AC456" s="23">
        <f t="shared" ca="1" si="167"/>
        <v>7214.838967362396</v>
      </c>
    </row>
    <row r="457" spans="1:29" x14ac:dyDescent="0.25">
      <c r="A457" s="23">
        <f t="shared" ca="1" si="144"/>
        <v>11.493754628486132</v>
      </c>
      <c r="B457" s="23">
        <f t="shared" ca="1" si="145"/>
        <v>0.87791989270661053</v>
      </c>
      <c r="C457" s="24">
        <f t="shared" ca="1" si="156"/>
        <v>6061.4580756992636</v>
      </c>
      <c r="D457" s="23">
        <f t="shared" ca="1" si="157"/>
        <v>6062.3359955919705</v>
      </c>
      <c r="E457" s="22"/>
      <c r="F457" s="23">
        <f t="shared" ca="1" si="146"/>
        <v>15.632467637134353</v>
      </c>
      <c r="G457" s="23">
        <f t="shared" ca="1" si="147"/>
        <v>11.639803406302267</v>
      </c>
      <c r="H457" s="24">
        <f t="shared" ca="1" si="158"/>
        <v>5813.1464752326201</v>
      </c>
      <c r="I457" s="23">
        <f t="shared" ca="1" si="159"/>
        <v>5824.7862786389223</v>
      </c>
      <c r="J457" s="22"/>
      <c r="K457" s="23">
        <f t="shared" ca="1" si="148"/>
        <v>14.012008140798258</v>
      </c>
      <c r="L457" s="23">
        <f t="shared" ca="1" si="149"/>
        <v>1.120881760547112</v>
      </c>
      <c r="M457" s="24">
        <f t="shared" ca="1" si="160"/>
        <v>4836.1179411076082</v>
      </c>
      <c r="N457" s="23">
        <f t="shared" ca="1" si="161"/>
        <v>4837.2388228681557</v>
      </c>
      <c r="O457" s="22"/>
      <c r="P457" s="23">
        <f t="shared" ca="1" si="150"/>
        <v>3.2000026892588118</v>
      </c>
      <c r="Q457" s="23">
        <f t="shared" ca="1" si="151"/>
        <v>0.36984093291589931</v>
      </c>
      <c r="R457" s="24">
        <f t="shared" ca="1" si="162"/>
        <v>5333.1288021003456</v>
      </c>
      <c r="S457" s="23">
        <f t="shared" ca="1" si="163"/>
        <v>5333.4986430332619</v>
      </c>
      <c r="T457" s="22"/>
      <c r="U457" s="23">
        <f t="shared" ca="1" si="152"/>
        <v>17.199551024968763</v>
      </c>
      <c r="V457" s="23">
        <f t="shared" ca="1" si="153"/>
        <v>1.2582214783328449</v>
      </c>
      <c r="W457" s="24">
        <f t="shared" ca="1" si="164"/>
        <v>5718.5543764845415</v>
      </c>
      <c r="X457" s="23">
        <f t="shared" ca="1" si="165"/>
        <v>5719.812597962874</v>
      </c>
      <c r="Z457" s="23">
        <f t="shared" ca="1" si="154"/>
        <v>1.4763692365205585</v>
      </c>
      <c r="AA457" s="23">
        <f t="shared" ca="1" si="155"/>
        <v>4.0004666774114455</v>
      </c>
      <c r="AB457" s="24">
        <f t="shared" ca="1" si="166"/>
        <v>7216.3153365989165</v>
      </c>
      <c r="AC457" s="23">
        <f t="shared" ca="1" si="167"/>
        <v>7220.3158032763276</v>
      </c>
    </row>
    <row r="458" spans="1:29" x14ac:dyDescent="0.25">
      <c r="A458" s="23">
        <f t="shared" ca="1" si="144"/>
        <v>18.314281904235798</v>
      </c>
      <c r="B458" s="23">
        <f t="shared" ca="1" si="145"/>
        <v>0.50662359348601316</v>
      </c>
      <c r="C458" s="24">
        <f t="shared" ca="1" si="156"/>
        <v>6080.6502774962064</v>
      </c>
      <c r="D458" s="23">
        <f t="shared" ca="1" si="157"/>
        <v>6081.1569010896928</v>
      </c>
      <c r="E458" s="22"/>
      <c r="F458" s="23">
        <f t="shared" ca="1" si="146"/>
        <v>1.3245006268299342</v>
      </c>
      <c r="G458" s="23">
        <f t="shared" ca="1" si="147"/>
        <v>3.6979091421127297</v>
      </c>
      <c r="H458" s="24">
        <f t="shared" ca="1" si="158"/>
        <v>5826.1107792657522</v>
      </c>
      <c r="I458" s="23">
        <f t="shared" ca="1" si="159"/>
        <v>5829.8086884078648</v>
      </c>
      <c r="J458" s="22"/>
      <c r="K458" s="23">
        <f t="shared" ca="1" si="148"/>
        <v>6.4427106993873871</v>
      </c>
      <c r="L458" s="23">
        <f t="shared" ca="1" si="149"/>
        <v>4.3263058757532571</v>
      </c>
      <c r="M458" s="24">
        <f t="shared" ca="1" si="160"/>
        <v>4843.6815335675428</v>
      </c>
      <c r="N458" s="23">
        <f t="shared" ca="1" si="161"/>
        <v>4848.0078394432958</v>
      </c>
      <c r="O458" s="22"/>
      <c r="P458" s="23">
        <f t="shared" ca="1" si="150"/>
        <v>20.531591966386284</v>
      </c>
      <c r="Q458" s="23">
        <f t="shared" ca="1" si="151"/>
        <v>0.11089914306078551</v>
      </c>
      <c r="R458" s="24">
        <f t="shared" ca="1" si="162"/>
        <v>5354.0302349996482</v>
      </c>
      <c r="S458" s="23">
        <f t="shared" ca="1" si="163"/>
        <v>5354.1411341427092</v>
      </c>
      <c r="T458" s="22"/>
      <c r="U458" s="23">
        <f t="shared" ca="1" si="152"/>
        <v>12.44090772099719</v>
      </c>
      <c r="V458" s="23">
        <f t="shared" ca="1" si="153"/>
        <v>1.5572709145856456</v>
      </c>
      <c r="W458" s="24">
        <f t="shared" ca="1" si="164"/>
        <v>5732.2535056838715</v>
      </c>
      <c r="X458" s="23">
        <f t="shared" ca="1" si="165"/>
        <v>5733.8107765984569</v>
      </c>
      <c r="Z458" s="23">
        <f t="shared" ca="1" si="154"/>
        <v>3.1632382391261293</v>
      </c>
      <c r="AA458" s="23">
        <f t="shared" ca="1" si="155"/>
        <v>18.246836233801499</v>
      </c>
      <c r="AB458" s="24">
        <f t="shared" ca="1" si="166"/>
        <v>7223.4790415154539</v>
      </c>
      <c r="AC458" s="23">
        <f t="shared" ca="1" si="167"/>
        <v>7241.7258777492552</v>
      </c>
    </row>
    <row r="459" spans="1:29" x14ac:dyDescent="0.25">
      <c r="A459" s="23">
        <f t="shared" ca="1" si="144"/>
        <v>2.0879245952519931</v>
      </c>
      <c r="B459" s="23">
        <f t="shared" ca="1" si="145"/>
        <v>8.7512704800972294</v>
      </c>
      <c r="C459" s="24">
        <f t="shared" ca="1" si="156"/>
        <v>6083.2448256849448</v>
      </c>
      <c r="D459" s="23">
        <f t="shared" ca="1" si="157"/>
        <v>6091.9960961650422</v>
      </c>
      <c r="E459" s="22"/>
      <c r="F459" s="23">
        <f t="shared" ca="1" si="146"/>
        <v>1.2112884575630358</v>
      </c>
      <c r="G459" s="23">
        <f t="shared" ca="1" si="147"/>
        <v>21.974063689494262</v>
      </c>
      <c r="H459" s="24">
        <f t="shared" ca="1" si="158"/>
        <v>5831.0199768654275</v>
      </c>
      <c r="I459" s="23">
        <f t="shared" ca="1" si="159"/>
        <v>5852.9940405549214</v>
      </c>
      <c r="J459" s="22"/>
      <c r="K459" s="23">
        <f t="shared" ca="1" si="148"/>
        <v>2.6561198179860922E-2</v>
      </c>
      <c r="L459" s="23">
        <f t="shared" ca="1" si="149"/>
        <v>5.5024237134324361</v>
      </c>
      <c r="M459" s="24">
        <f t="shared" ca="1" si="160"/>
        <v>4848.0344006414753</v>
      </c>
      <c r="N459" s="23">
        <f t="shared" ca="1" si="161"/>
        <v>4853.5368243549074</v>
      </c>
      <c r="O459" s="22"/>
      <c r="P459" s="23">
        <f t="shared" ca="1" si="150"/>
        <v>1.5760289122116207</v>
      </c>
      <c r="Q459" s="23">
        <f t="shared" ca="1" si="151"/>
        <v>4.3617956424599704</v>
      </c>
      <c r="R459" s="24">
        <f t="shared" ca="1" si="162"/>
        <v>5355.717163054921</v>
      </c>
      <c r="S459" s="23">
        <f t="shared" ca="1" si="163"/>
        <v>5360.0789586973806</v>
      </c>
      <c r="T459" s="22"/>
      <c r="U459" s="23">
        <f t="shared" ca="1" si="152"/>
        <v>5.6726516233209114</v>
      </c>
      <c r="V459" s="23">
        <f t="shared" ca="1" si="153"/>
        <v>4.9388792607995073</v>
      </c>
      <c r="W459" s="24">
        <f t="shared" ca="1" si="164"/>
        <v>5739.483428221778</v>
      </c>
      <c r="X459" s="23">
        <f t="shared" ca="1" si="165"/>
        <v>5744.4223074825777</v>
      </c>
      <c r="Z459" s="23">
        <f t="shared" ca="1" si="154"/>
        <v>2.4130153812135697</v>
      </c>
      <c r="AA459" s="23">
        <f t="shared" ca="1" si="155"/>
        <v>2.1455822083021747</v>
      </c>
      <c r="AB459" s="24">
        <f t="shared" ca="1" si="166"/>
        <v>7244.1388931304691</v>
      </c>
      <c r="AC459" s="23">
        <f t="shared" ca="1" si="167"/>
        <v>7246.2844753387717</v>
      </c>
    </row>
    <row r="460" spans="1:29" x14ac:dyDescent="0.25">
      <c r="A460" s="23">
        <f t="shared" ca="1" si="144"/>
        <v>0.68745150550186218</v>
      </c>
      <c r="B460" s="23">
        <f t="shared" ca="1" si="145"/>
        <v>10.788149006999513</v>
      </c>
      <c r="C460" s="24">
        <f t="shared" ca="1" si="156"/>
        <v>6092.6835476705437</v>
      </c>
      <c r="D460" s="23">
        <f t="shared" ca="1" si="157"/>
        <v>6103.4716966775432</v>
      </c>
      <c r="E460" s="22"/>
      <c r="F460" s="23">
        <f t="shared" ca="1" si="146"/>
        <v>13.384039168932086</v>
      </c>
      <c r="G460" s="23">
        <f t="shared" ca="1" si="147"/>
        <v>0.88168773228972908</v>
      </c>
      <c r="H460" s="24">
        <f t="shared" ca="1" si="158"/>
        <v>5866.3780797238533</v>
      </c>
      <c r="I460" s="23">
        <f t="shared" ca="1" si="159"/>
        <v>5867.259767456143</v>
      </c>
      <c r="J460" s="22"/>
      <c r="K460" s="23">
        <f t="shared" ca="1" si="148"/>
        <v>4.045335760793531</v>
      </c>
      <c r="L460" s="23">
        <f t="shared" ca="1" si="149"/>
        <v>0.71486182033431089</v>
      </c>
      <c r="M460" s="24">
        <f t="shared" ca="1" si="160"/>
        <v>4857.5821601157013</v>
      </c>
      <c r="N460" s="23">
        <f t="shared" ca="1" si="161"/>
        <v>4858.2970219360359</v>
      </c>
      <c r="O460" s="22"/>
      <c r="P460" s="23">
        <f t="shared" ca="1" si="150"/>
        <v>2.5535505024737755</v>
      </c>
      <c r="Q460" s="23">
        <f t="shared" ca="1" si="151"/>
        <v>6.9452513117136307</v>
      </c>
      <c r="R460" s="24">
        <f t="shared" ca="1" si="162"/>
        <v>5362.6325091998542</v>
      </c>
      <c r="S460" s="23">
        <f t="shared" ca="1" si="163"/>
        <v>5369.5777605115682</v>
      </c>
      <c r="T460" s="22"/>
      <c r="U460" s="23">
        <f t="shared" ca="1" si="152"/>
        <v>19.26981057435631</v>
      </c>
      <c r="V460" s="23">
        <f t="shared" ca="1" si="153"/>
        <v>3.7910414251604974</v>
      </c>
      <c r="W460" s="24">
        <f t="shared" ca="1" si="164"/>
        <v>5763.6921180569343</v>
      </c>
      <c r="X460" s="23">
        <f t="shared" ca="1" si="165"/>
        <v>5767.4831594820944</v>
      </c>
      <c r="Z460" s="23">
        <f t="shared" ca="1" si="154"/>
        <v>27.415557444276629</v>
      </c>
      <c r="AA460" s="23">
        <f t="shared" ca="1" si="155"/>
        <v>10.408008218673659</v>
      </c>
      <c r="AB460" s="24">
        <f t="shared" ca="1" si="166"/>
        <v>7273.7000327830483</v>
      </c>
      <c r="AC460" s="23">
        <f t="shared" ca="1" si="167"/>
        <v>7284.1080410017221</v>
      </c>
    </row>
    <row r="461" spans="1:29" x14ac:dyDescent="0.25">
      <c r="A461" s="23">
        <f t="shared" ca="1" si="144"/>
        <v>21.593647418780513</v>
      </c>
      <c r="B461" s="23">
        <f t="shared" ca="1" si="145"/>
        <v>5.3282043239211276</v>
      </c>
      <c r="C461" s="24">
        <f t="shared" ca="1" si="156"/>
        <v>6125.0653440963233</v>
      </c>
      <c r="D461" s="23">
        <f t="shared" ca="1" si="157"/>
        <v>6130.3935484202448</v>
      </c>
      <c r="E461" s="22"/>
      <c r="F461" s="23">
        <f t="shared" ca="1" si="146"/>
        <v>0.52796270286474423</v>
      </c>
      <c r="G461" s="23">
        <f t="shared" ca="1" si="147"/>
        <v>5.7583785829704288</v>
      </c>
      <c r="H461" s="24">
        <f t="shared" ca="1" si="158"/>
        <v>5867.7877301590079</v>
      </c>
      <c r="I461" s="23">
        <f t="shared" ca="1" si="159"/>
        <v>5873.5461087419781</v>
      </c>
      <c r="J461" s="22"/>
      <c r="K461" s="23">
        <f t="shared" ca="1" si="148"/>
        <v>24.832480036541924</v>
      </c>
      <c r="L461" s="23">
        <f t="shared" ca="1" si="149"/>
        <v>1.6502975449276198</v>
      </c>
      <c r="M461" s="24">
        <f t="shared" ca="1" si="160"/>
        <v>4883.1295019725776</v>
      </c>
      <c r="N461" s="23">
        <f t="shared" ca="1" si="161"/>
        <v>4884.7797995175051</v>
      </c>
      <c r="O461" s="22"/>
      <c r="P461" s="23">
        <f t="shared" ca="1" si="150"/>
        <v>23.515022020127308</v>
      </c>
      <c r="Q461" s="23">
        <f t="shared" ca="1" si="151"/>
        <v>12.872747127890259</v>
      </c>
      <c r="R461" s="24">
        <f t="shared" ca="1" si="162"/>
        <v>5393.0927825316958</v>
      </c>
      <c r="S461" s="23">
        <f t="shared" ca="1" si="163"/>
        <v>5405.9655296595856</v>
      </c>
      <c r="T461" s="22"/>
      <c r="U461" s="23">
        <f t="shared" ca="1" si="152"/>
        <v>2.503023581957859</v>
      </c>
      <c r="V461" s="23">
        <f t="shared" ca="1" si="153"/>
        <v>5.8167591828088687</v>
      </c>
      <c r="W461" s="24">
        <f t="shared" ca="1" si="164"/>
        <v>5769.9861830640521</v>
      </c>
      <c r="X461" s="23">
        <f t="shared" ca="1" si="165"/>
        <v>5775.8029422468608</v>
      </c>
      <c r="Z461" s="23">
        <f t="shared" ca="1" si="154"/>
        <v>41.713527128506406</v>
      </c>
      <c r="AA461" s="23">
        <f t="shared" ca="1" si="155"/>
        <v>1.2663115307996247</v>
      </c>
      <c r="AB461" s="24">
        <f t="shared" ca="1" si="166"/>
        <v>7325.8215681302281</v>
      </c>
      <c r="AC461" s="23">
        <f t="shared" ca="1" si="167"/>
        <v>7327.0878796610277</v>
      </c>
    </row>
    <row r="462" spans="1:29" x14ac:dyDescent="0.25">
      <c r="A462" s="23">
        <f t="shared" ref="A462:A525" ca="1" si="168">((-LN(1-RAND()))/$C$9)</f>
        <v>2.6881624650282649</v>
      </c>
      <c r="B462" s="23">
        <f t="shared" ref="B462:B525" ca="1" si="169">((-LN(1-RAND()))/$C$10)</f>
        <v>8.639004047520352</v>
      </c>
      <c r="C462" s="24">
        <f t="shared" ca="1" si="156"/>
        <v>6133.0817108852734</v>
      </c>
      <c r="D462" s="23">
        <f t="shared" ca="1" si="157"/>
        <v>6141.7207149327942</v>
      </c>
      <c r="E462" s="22"/>
      <c r="F462" s="23">
        <f t="shared" ref="F462:F525" ca="1" si="170">((-LN(1-RAND()))/$H$9)</f>
        <v>0.83154136006842105</v>
      </c>
      <c r="G462" s="23">
        <f t="shared" ref="G462:G525" ca="1" si="171">((-LN(1-RAND()))/$H$10)</f>
        <v>3.0922824860366638</v>
      </c>
      <c r="H462" s="24">
        <f t="shared" ca="1" si="158"/>
        <v>5874.3776501020466</v>
      </c>
      <c r="I462" s="23">
        <f t="shared" ca="1" si="159"/>
        <v>5877.4699325880829</v>
      </c>
      <c r="J462" s="22"/>
      <c r="K462" s="23">
        <f t="shared" ref="K462:K525" ca="1" si="172">((-LN(1-RAND()))/$M$9)</f>
        <v>2.8953929303865351</v>
      </c>
      <c r="L462" s="23">
        <f t="shared" ref="L462:L525" ca="1" si="173">((-LN(1-RAND()))/$M$10)</f>
        <v>0.80250432199882338</v>
      </c>
      <c r="M462" s="24">
        <f t="shared" ca="1" si="160"/>
        <v>4887.6751924478913</v>
      </c>
      <c r="N462" s="23">
        <f t="shared" ca="1" si="161"/>
        <v>4888.4776967698899</v>
      </c>
      <c r="O462" s="22"/>
      <c r="P462" s="23">
        <f t="shared" ref="P462:P525" ca="1" si="174">((-LN(1-RAND()))/$R$9)</f>
        <v>9.4099376395793897</v>
      </c>
      <c r="Q462" s="23">
        <f t="shared" ref="Q462:Q525" ca="1" si="175">((-LN(1-RAND()))/$R$10)</f>
        <v>0.92968048855135144</v>
      </c>
      <c r="R462" s="24">
        <f t="shared" ca="1" si="162"/>
        <v>5415.3754672991654</v>
      </c>
      <c r="S462" s="23">
        <f t="shared" ca="1" si="163"/>
        <v>5416.305147787717</v>
      </c>
      <c r="T462" s="22"/>
      <c r="U462" s="23">
        <f t="shared" ref="U462:U525" ca="1" si="176">((-LN(1-RAND()))/$W$9)</f>
        <v>16.591697383779206</v>
      </c>
      <c r="V462" s="23">
        <f t="shared" ref="V462:V525" ca="1" si="177">((-LN(1-RAND()))/$W$10)</f>
        <v>7.2357031223224322</v>
      </c>
      <c r="W462" s="24">
        <f t="shared" ca="1" si="164"/>
        <v>5792.3946396306401</v>
      </c>
      <c r="X462" s="23">
        <f t="shared" ca="1" si="165"/>
        <v>5799.6303427529629</v>
      </c>
      <c r="Z462" s="23">
        <f t="shared" ref="Z462:Z525" ca="1" si="178">((-LN(1-RAND()))/$AB$9)</f>
        <v>10.155195833808229</v>
      </c>
      <c r="AA462" s="23">
        <f t="shared" ref="AA462:AA525" ca="1" si="179">((-LN(1-RAND()))/$AB$10)</f>
        <v>0.17686509733759712</v>
      </c>
      <c r="AB462" s="24">
        <f t="shared" ca="1" si="166"/>
        <v>7337.2430754948364</v>
      </c>
      <c r="AC462" s="23">
        <f t="shared" ca="1" si="167"/>
        <v>7337.4199405921736</v>
      </c>
    </row>
    <row r="463" spans="1:29" x14ac:dyDescent="0.25">
      <c r="A463" s="23">
        <f t="shared" ca="1" si="168"/>
        <v>5.413892839224574</v>
      </c>
      <c r="B463" s="23">
        <f t="shared" ca="1" si="169"/>
        <v>1.7391557230346655</v>
      </c>
      <c r="C463" s="24">
        <f t="shared" ref="C463:C526" ca="1" si="180">D462+A463</f>
        <v>6147.1346077720191</v>
      </c>
      <c r="D463" s="23">
        <f t="shared" ref="D463:D526" ca="1" si="181">C463+B463</f>
        <v>6148.8737634950539</v>
      </c>
      <c r="E463" s="22"/>
      <c r="F463" s="23">
        <f t="shared" ca="1" si="170"/>
        <v>20.651010709303776</v>
      </c>
      <c r="G463" s="23">
        <f t="shared" ca="1" si="171"/>
        <v>7.2288794465950161</v>
      </c>
      <c r="H463" s="24">
        <f t="shared" ref="H463:H526" ca="1" si="182">I462+F463</f>
        <v>5898.1209432973865</v>
      </c>
      <c r="I463" s="23">
        <f t="shared" ref="I463:I526" ca="1" si="183">H463+G463</f>
        <v>5905.3498227439813</v>
      </c>
      <c r="J463" s="22"/>
      <c r="K463" s="23">
        <f t="shared" ca="1" si="172"/>
        <v>0.26363673199868859</v>
      </c>
      <c r="L463" s="23">
        <f t="shared" ca="1" si="173"/>
        <v>9.5254524042402764</v>
      </c>
      <c r="M463" s="24">
        <f t="shared" ref="M463:M526" ca="1" si="184">N462+K463</f>
        <v>4888.7413335018882</v>
      </c>
      <c r="N463" s="23">
        <f t="shared" ref="N463:N526" ca="1" si="185">M463+L463</f>
        <v>4898.2667859061285</v>
      </c>
      <c r="O463" s="22"/>
      <c r="P463" s="23">
        <f t="shared" ca="1" si="174"/>
        <v>17.139652751231473</v>
      </c>
      <c r="Q463" s="23">
        <f t="shared" ca="1" si="175"/>
        <v>1.7857546470623233</v>
      </c>
      <c r="R463" s="24">
        <f t="shared" ref="R463:R526" ca="1" si="186">S462+P463</f>
        <v>5433.4448005389486</v>
      </c>
      <c r="S463" s="23">
        <f t="shared" ref="S463:S526" ca="1" si="187">R463+Q463</f>
        <v>5435.2305551860109</v>
      </c>
      <c r="T463" s="22"/>
      <c r="U463" s="23">
        <f t="shared" ca="1" si="176"/>
        <v>2.2761797150115055</v>
      </c>
      <c r="V463" s="23">
        <f t="shared" ca="1" si="177"/>
        <v>3.4066946540243541</v>
      </c>
      <c r="W463" s="24">
        <f t="shared" ref="W463:W526" ca="1" si="188">X462+U463</f>
        <v>5801.9065224679744</v>
      </c>
      <c r="X463" s="23">
        <f t="shared" ref="X463:X526" ca="1" si="189">W463+V463</f>
        <v>5805.3132171219986</v>
      </c>
      <c r="Z463" s="23">
        <f t="shared" ca="1" si="178"/>
        <v>11.369828318278353</v>
      </c>
      <c r="AA463" s="23">
        <f t="shared" ca="1" si="179"/>
        <v>7.4046709937860102</v>
      </c>
      <c r="AB463" s="24">
        <f t="shared" ref="AB463:AB526" ca="1" si="190">AC462+Z463</f>
        <v>7348.789768910452</v>
      </c>
      <c r="AC463" s="23">
        <f t="shared" ref="AC463:AC526" ca="1" si="191">AB463+AA463</f>
        <v>7356.1944399042377</v>
      </c>
    </row>
    <row r="464" spans="1:29" x14ac:dyDescent="0.25">
      <c r="A464" s="23">
        <f t="shared" ca="1" si="168"/>
        <v>2.2971805624028332</v>
      </c>
      <c r="B464" s="23">
        <f t="shared" ca="1" si="169"/>
        <v>7.035158900596028</v>
      </c>
      <c r="C464" s="24">
        <f t="shared" ca="1" si="180"/>
        <v>6151.1709440574568</v>
      </c>
      <c r="D464" s="23">
        <f t="shared" ca="1" si="181"/>
        <v>6158.2061029580527</v>
      </c>
      <c r="E464" s="22"/>
      <c r="F464" s="23">
        <f t="shared" ca="1" si="170"/>
        <v>14.713425338602352</v>
      </c>
      <c r="G464" s="23">
        <f t="shared" ca="1" si="171"/>
        <v>3.3934852272922882</v>
      </c>
      <c r="H464" s="24">
        <f t="shared" ca="1" si="182"/>
        <v>5920.0632480825834</v>
      </c>
      <c r="I464" s="23">
        <f t="shared" ca="1" si="183"/>
        <v>5923.4567333098757</v>
      </c>
      <c r="J464" s="22"/>
      <c r="K464" s="23">
        <f t="shared" ca="1" si="172"/>
        <v>28.287967685724151</v>
      </c>
      <c r="L464" s="23">
        <f t="shared" ca="1" si="173"/>
        <v>2.7225189894449109</v>
      </c>
      <c r="M464" s="24">
        <f t="shared" ca="1" si="184"/>
        <v>4926.5547535918522</v>
      </c>
      <c r="N464" s="23">
        <f t="shared" ca="1" si="185"/>
        <v>4929.2772725812974</v>
      </c>
      <c r="O464" s="22"/>
      <c r="P464" s="23">
        <f t="shared" ca="1" si="174"/>
        <v>14.447357708831616</v>
      </c>
      <c r="Q464" s="23">
        <f t="shared" ca="1" si="175"/>
        <v>5.5336453616929737E-2</v>
      </c>
      <c r="R464" s="24">
        <f t="shared" ca="1" si="186"/>
        <v>5449.6779128948428</v>
      </c>
      <c r="S464" s="23">
        <f t="shared" ca="1" si="187"/>
        <v>5449.73324934846</v>
      </c>
      <c r="T464" s="22"/>
      <c r="U464" s="23">
        <f t="shared" ca="1" si="176"/>
        <v>2.2929271230926145</v>
      </c>
      <c r="V464" s="23">
        <f t="shared" ca="1" si="177"/>
        <v>0.42344977866136629</v>
      </c>
      <c r="W464" s="24">
        <f t="shared" ca="1" si="188"/>
        <v>5807.6061442450909</v>
      </c>
      <c r="X464" s="23">
        <f t="shared" ca="1" si="189"/>
        <v>5808.029594023752</v>
      </c>
      <c r="Z464" s="23">
        <f t="shared" ca="1" si="178"/>
        <v>19.902173073572957</v>
      </c>
      <c r="AA464" s="23">
        <f t="shared" ca="1" si="179"/>
        <v>1.1131878934552473</v>
      </c>
      <c r="AB464" s="24">
        <f t="shared" ca="1" si="190"/>
        <v>7376.0966129778108</v>
      </c>
      <c r="AC464" s="23">
        <f t="shared" ca="1" si="191"/>
        <v>7377.2098008712665</v>
      </c>
    </row>
    <row r="465" spans="1:29" x14ac:dyDescent="0.25">
      <c r="A465" s="23">
        <f t="shared" ca="1" si="168"/>
        <v>9.2905482880298074</v>
      </c>
      <c r="B465" s="23">
        <f t="shared" ca="1" si="169"/>
        <v>13.08575452909519</v>
      </c>
      <c r="C465" s="24">
        <f t="shared" ca="1" si="180"/>
        <v>6167.4966512460824</v>
      </c>
      <c r="D465" s="23">
        <f t="shared" ca="1" si="181"/>
        <v>6180.5824057751779</v>
      </c>
      <c r="E465" s="22"/>
      <c r="F465" s="23">
        <f t="shared" ca="1" si="170"/>
        <v>8.4337786636216663</v>
      </c>
      <c r="G465" s="23">
        <f t="shared" ca="1" si="171"/>
        <v>5.7887250204336729</v>
      </c>
      <c r="H465" s="24">
        <f t="shared" ca="1" si="182"/>
        <v>5931.8905119734973</v>
      </c>
      <c r="I465" s="23">
        <f t="shared" ca="1" si="183"/>
        <v>5937.6792369939312</v>
      </c>
      <c r="J465" s="22"/>
      <c r="K465" s="23">
        <f t="shared" ca="1" si="172"/>
        <v>4.8656312166240303</v>
      </c>
      <c r="L465" s="23">
        <f t="shared" ca="1" si="173"/>
        <v>4.6528577347069637</v>
      </c>
      <c r="M465" s="24">
        <f t="shared" ca="1" si="184"/>
        <v>4934.1429037979215</v>
      </c>
      <c r="N465" s="23">
        <f t="shared" ca="1" si="185"/>
        <v>4938.7957615326286</v>
      </c>
      <c r="O465" s="22"/>
      <c r="P465" s="23">
        <f t="shared" ca="1" si="174"/>
        <v>1.82572802560633</v>
      </c>
      <c r="Q465" s="23">
        <f t="shared" ca="1" si="175"/>
        <v>6.6788404175565494</v>
      </c>
      <c r="R465" s="24">
        <f t="shared" ca="1" si="186"/>
        <v>5451.5589773740667</v>
      </c>
      <c r="S465" s="23">
        <f t="shared" ca="1" si="187"/>
        <v>5458.2378177916235</v>
      </c>
      <c r="T465" s="22"/>
      <c r="U465" s="23">
        <f t="shared" ca="1" si="176"/>
        <v>6.4739374023646654</v>
      </c>
      <c r="V465" s="23">
        <f t="shared" ca="1" si="177"/>
        <v>13.406263702446248</v>
      </c>
      <c r="W465" s="24">
        <f t="shared" ca="1" si="188"/>
        <v>5814.5035314261168</v>
      </c>
      <c r="X465" s="23">
        <f t="shared" ca="1" si="189"/>
        <v>5827.909795128563</v>
      </c>
      <c r="Z465" s="23">
        <f t="shared" ca="1" si="178"/>
        <v>1.052235605946799</v>
      </c>
      <c r="AA465" s="23">
        <f t="shared" ca="1" si="179"/>
        <v>8.5318525896879862</v>
      </c>
      <c r="AB465" s="24">
        <f t="shared" ca="1" si="190"/>
        <v>7378.2620364772129</v>
      </c>
      <c r="AC465" s="23">
        <f t="shared" ca="1" si="191"/>
        <v>7386.7938890669011</v>
      </c>
    </row>
    <row r="466" spans="1:29" x14ac:dyDescent="0.25">
      <c r="A466" s="23">
        <f t="shared" ca="1" si="168"/>
        <v>4.3881080565895232</v>
      </c>
      <c r="B466" s="23">
        <f t="shared" ca="1" si="169"/>
        <v>2.6034316427368371</v>
      </c>
      <c r="C466" s="24">
        <f t="shared" ca="1" si="180"/>
        <v>6184.9705138317677</v>
      </c>
      <c r="D466" s="23">
        <f t="shared" ca="1" si="181"/>
        <v>6187.5739454745044</v>
      </c>
      <c r="E466" s="22"/>
      <c r="F466" s="23">
        <f t="shared" ca="1" si="170"/>
        <v>2.9955021894714829E-3</v>
      </c>
      <c r="G466" s="23">
        <f t="shared" ca="1" si="171"/>
        <v>11.616297453666206</v>
      </c>
      <c r="H466" s="24">
        <f t="shared" ca="1" si="182"/>
        <v>5937.6822324961204</v>
      </c>
      <c r="I466" s="23">
        <f t="shared" ca="1" si="183"/>
        <v>5949.2985299497868</v>
      </c>
      <c r="J466" s="22"/>
      <c r="K466" s="23">
        <f t="shared" ca="1" si="172"/>
        <v>4.9477527874019174</v>
      </c>
      <c r="L466" s="23">
        <f t="shared" ca="1" si="173"/>
        <v>1.4369229231481249</v>
      </c>
      <c r="M466" s="24">
        <f t="shared" ca="1" si="184"/>
        <v>4943.743514320031</v>
      </c>
      <c r="N466" s="23">
        <f t="shared" ca="1" si="185"/>
        <v>4945.1804372431789</v>
      </c>
      <c r="O466" s="22"/>
      <c r="P466" s="23">
        <f t="shared" ca="1" si="174"/>
        <v>17.706885962597248</v>
      </c>
      <c r="Q466" s="23">
        <f t="shared" ca="1" si="175"/>
        <v>0.44261702114648621</v>
      </c>
      <c r="R466" s="24">
        <f t="shared" ca="1" si="186"/>
        <v>5475.9447037542204</v>
      </c>
      <c r="S466" s="23">
        <f t="shared" ca="1" si="187"/>
        <v>5476.3873207753668</v>
      </c>
      <c r="T466" s="22"/>
      <c r="U466" s="23">
        <f t="shared" ca="1" si="176"/>
        <v>21.718861997833358</v>
      </c>
      <c r="V466" s="23">
        <f t="shared" ca="1" si="177"/>
        <v>2.3627023827295361</v>
      </c>
      <c r="W466" s="24">
        <f t="shared" ca="1" si="188"/>
        <v>5849.6286571263963</v>
      </c>
      <c r="X466" s="23">
        <f t="shared" ca="1" si="189"/>
        <v>5851.9913595091257</v>
      </c>
      <c r="Z466" s="23">
        <f t="shared" ca="1" si="178"/>
        <v>7.3573166375925743</v>
      </c>
      <c r="AA466" s="23">
        <f t="shared" ca="1" si="179"/>
        <v>1.2408215665064009</v>
      </c>
      <c r="AB466" s="24">
        <f t="shared" ca="1" si="190"/>
        <v>7394.1512057044938</v>
      </c>
      <c r="AC466" s="23">
        <f t="shared" ca="1" si="191"/>
        <v>7395.3920272710002</v>
      </c>
    </row>
    <row r="467" spans="1:29" x14ac:dyDescent="0.25">
      <c r="A467" s="23">
        <f t="shared" ca="1" si="168"/>
        <v>17.770151862029902</v>
      </c>
      <c r="B467" s="23">
        <f t="shared" ca="1" si="169"/>
        <v>0.82697554598270095</v>
      </c>
      <c r="C467" s="24">
        <f t="shared" ca="1" si="180"/>
        <v>6205.3440973365341</v>
      </c>
      <c r="D467" s="23">
        <f t="shared" ca="1" si="181"/>
        <v>6206.1710728825165</v>
      </c>
      <c r="E467" s="22"/>
      <c r="F467" s="23">
        <f t="shared" ca="1" si="170"/>
        <v>16.345990451497453</v>
      </c>
      <c r="G467" s="23">
        <f t="shared" ca="1" si="171"/>
        <v>17.476849635667545</v>
      </c>
      <c r="H467" s="24">
        <f t="shared" ca="1" si="182"/>
        <v>5965.6445204012844</v>
      </c>
      <c r="I467" s="23">
        <f t="shared" ca="1" si="183"/>
        <v>5983.1213700369517</v>
      </c>
      <c r="J467" s="22"/>
      <c r="K467" s="23">
        <f t="shared" ca="1" si="172"/>
        <v>4.1857515897434849</v>
      </c>
      <c r="L467" s="23">
        <f t="shared" ca="1" si="173"/>
        <v>0.84417892523460647</v>
      </c>
      <c r="M467" s="24">
        <f t="shared" ca="1" si="184"/>
        <v>4949.3661888329225</v>
      </c>
      <c r="N467" s="23">
        <f t="shared" ca="1" si="185"/>
        <v>4950.2103677581572</v>
      </c>
      <c r="O467" s="22"/>
      <c r="P467" s="23">
        <f t="shared" ca="1" si="174"/>
        <v>2.8881101611714128</v>
      </c>
      <c r="Q467" s="23">
        <f t="shared" ca="1" si="175"/>
        <v>3.888043396094699</v>
      </c>
      <c r="R467" s="24">
        <f t="shared" ca="1" si="186"/>
        <v>5479.2754309365382</v>
      </c>
      <c r="S467" s="23">
        <f t="shared" ca="1" si="187"/>
        <v>5483.1634743326331</v>
      </c>
      <c r="T467" s="22"/>
      <c r="U467" s="23">
        <f t="shared" ca="1" si="176"/>
        <v>0.84248203197790517</v>
      </c>
      <c r="V467" s="23">
        <f t="shared" ca="1" si="177"/>
        <v>4.8191219152106797</v>
      </c>
      <c r="W467" s="24">
        <f t="shared" ca="1" si="188"/>
        <v>5852.8338415411035</v>
      </c>
      <c r="X467" s="23">
        <f t="shared" ca="1" si="189"/>
        <v>5857.652963456314</v>
      </c>
      <c r="Z467" s="23">
        <f t="shared" ca="1" si="178"/>
        <v>4.712045873340573</v>
      </c>
      <c r="AA467" s="23">
        <f t="shared" ca="1" si="179"/>
        <v>1.8070693681706034</v>
      </c>
      <c r="AB467" s="24">
        <f t="shared" ca="1" si="190"/>
        <v>7400.1040731443409</v>
      </c>
      <c r="AC467" s="23">
        <f t="shared" ca="1" si="191"/>
        <v>7401.9111425125111</v>
      </c>
    </row>
    <row r="468" spans="1:29" x14ac:dyDescent="0.25">
      <c r="A468" s="23">
        <f t="shared" ca="1" si="168"/>
        <v>5.247295425828133</v>
      </c>
      <c r="B468" s="23">
        <f t="shared" ca="1" si="169"/>
        <v>2.5684404006636528</v>
      </c>
      <c r="C468" s="24">
        <f t="shared" ca="1" si="180"/>
        <v>6211.4183683083447</v>
      </c>
      <c r="D468" s="23">
        <f t="shared" ca="1" si="181"/>
        <v>6213.9868087090081</v>
      </c>
      <c r="E468" s="22"/>
      <c r="F468" s="23">
        <f t="shared" ca="1" si="170"/>
        <v>2.6928031082510984</v>
      </c>
      <c r="G468" s="23">
        <f t="shared" ca="1" si="171"/>
        <v>16.028901342312853</v>
      </c>
      <c r="H468" s="24">
        <f t="shared" ca="1" si="182"/>
        <v>5985.8141731452024</v>
      </c>
      <c r="I468" s="23">
        <f t="shared" ca="1" si="183"/>
        <v>6001.843074487515</v>
      </c>
      <c r="J468" s="22"/>
      <c r="K468" s="23">
        <f t="shared" ca="1" si="172"/>
        <v>9.0924418246487448</v>
      </c>
      <c r="L468" s="23">
        <f t="shared" ca="1" si="173"/>
        <v>1.1569692021785614</v>
      </c>
      <c r="M468" s="24">
        <f t="shared" ca="1" si="184"/>
        <v>4959.3028095828058</v>
      </c>
      <c r="N468" s="23">
        <f t="shared" ca="1" si="185"/>
        <v>4960.4597787849843</v>
      </c>
      <c r="O468" s="22"/>
      <c r="P468" s="23">
        <f t="shared" ca="1" si="174"/>
        <v>7.4566075552059567</v>
      </c>
      <c r="Q468" s="23">
        <f t="shared" ca="1" si="175"/>
        <v>17.355157750115431</v>
      </c>
      <c r="R468" s="24">
        <f t="shared" ca="1" si="186"/>
        <v>5490.6200818878388</v>
      </c>
      <c r="S468" s="23">
        <f t="shared" ca="1" si="187"/>
        <v>5507.9752396379545</v>
      </c>
      <c r="T468" s="22"/>
      <c r="U468" s="23">
        <f t="shared" ca="1" si="176"/>
        <v>1.9557255623870426</v>
      </c>
      <c r="V468" s="23">
        <f t="shared" ca="1" si="177"/>
        <v>5.2240506735025702</v>
      </c>
      <c r="W468" s="24">
        <f t="shared" ca="1" si="188"/>
        <v>5859.6086890187007</v>
      </c>
      <c r="X468" s="23">
        <f t="shared" ca="1" si="189"/>
        <v>5864.8327396922032</v>
      </c>
      <c r="Z468" s="23">
        <f t="shared" ca="1" si="178"/>
        <v>4.602854143188248E-2</v>
      </c>
      <c r="AA468" s="23">
        <f t="shared" ca="1" si="179"/>
        <v>10.124239020633631</v>
      </c>
      <c r="AB468" s="24">
        <f t="shared" ca="1" si="190"/>
        <v>7401.9571710539431</v>
      </c>
      <c r="AC468" s="23">
        <f t="shared" ca="1" si="191"/>
        <v>7412.0814100745765</v>
      </c>
    </row>
    <row r="469" spans="1:29" x14ac:dyDescent="0.25">
      <c r="A469" s="23">
        <f t="shared" ca="1" si="168"/>
        <v>20.313105573837749</v>
      </c>
      <c r="B469" s="23">
        <f t="shared" ca="1" si="169"/>
        <v>8.7836975302503877</v>
      </c>
      <c r="C469" s="24">
        <f t="shared" ca="1" si="180"/>
        <v>6234.2999142828457</v>
      </c>
      <c r="D469" s="23">
        <f t="shared" ca="1" si="181"/>
        <v>6243.0836118130965</v>
      </c>
      <c r="E469" s="22"/>
      <c r="F469" s="23">
        <f t="shared" ca="1" si="170"/>
        <v>6.2111710293738431</v>
      </c>
      <c r="G469" s="23">
        <f t="shared" ca="1" si="171"/>
        <v>4.5026690889684122</v>
      </c>
      <c r="H469" s="24">
        <f t="shared" ca="1" si="182"/>
        <v>6008.0542455168888</v>
      </c>
      <c r="I469" s="23">
        <f t="shared" ca="1" si="183"/>
        <v>6012.5569146058569</v>
      </c>
      <c r="J469" s="22"/>
      <c r="K469" s="23">
        <f t="shared" ca="1" si="172"/>
        <v>8.6338963195830374</v>
      </c>
      <c r="L469" s="23">
        <f t="shared" ca="1" si="173"/>
        <v>3.2526058117362955</v>
      </c>
      <c r="M469" s="24">
        <f t="shared" ca="1" si="184"/>
        <v>4969.0936751045674</v>
      </c>
      <c r="N469" s="23">
        <f t="shared" ca="1" si="185"/>
        <v>4972.3462809163038</v>
      </c>
      <c r="O469" s="22"/>
      <c r="P469" s="23">
        <f t="shared" ca="1" si="174"/>
        <v>15.267323295801241</v>
      </c>
      <c r="Q469" s="23">
        <f t="shared" ca="1" si="175"/>
        <v>10.782826847917022</v>
      </c>
      <c r="R469" s="24">
        <f t="shared" ca="1" si="186"/>
        <v>5523.2425629337558</v>
      </c>
      <c r="S469" s="23">
        <f t="shared" ca="1" si="187"/>
        <v>5534.0253897816729</v>
      </c>
      <c r="T469" s="22"/>
      <c r="U469" s="23">
        <f t="shared" ca="1" si="176"/>
        <v>5.0070915297331826</v>
      </c>
      <c r="V469" s="23">
        <f t="shared" ca="1" si="177"/>
        <v>9.2399441215381088</v>
      </c>
      <c r="W469" s="24">
        <f t="shared" ca="1" si="188"/>
        <v>5869.839831221936</v>
      </c>
      <c r="X469" s="23">
        <f t="shared" ca="1" si="189"/>
        <v>5879.0797753434745</v>
      </c>
      <c r="Z469" s="23">
        <f t="shared" ca="1" si="178"/>
        <v>14.866046839786582</v>
      </c>
      <c r="AA469" s="23">
        <f t="shared" ca="1" si="179"/>
        <v>10.749641543547511</v>
      </c>
      <c r="AB469" s="24">
        <f t="shared" ca="1" si="190"/>
        <v>7426.9474569143631</v>
      </c>
      <c r="AC469" s="23">
        <f t="shared" ca="1" si="191"/>
        <v>7437.6970984579102</v>
      </c>
    </row>
    <row r="470" spans="1:29" x14ac:dyDescent="0.25">
      <c r="A470" s="23">
        <f t="shared" ca="1" si="168"/>
        <v>1.0727091872170633</v>
      </c>
      <c r="B470" s="23">
        <f t="shared" ca="1" si="169"/>
        <v>0.62082693407258205</v>
      </c>
      <c r="C470" s="24">
        <f t="shared" ca="1" si="180"/>
        <v>6244.1563210003133</v>
      </c>
      <c r="D470" s="23">
        <f t="shared" ca="1" si="181"/>
        <v>6244.7771479343855</v>
      </c>
      <c r="E470" s="22"/>
      <c r="F470" s="23">
        <f t="shared" ca="1" si="170"/>
        <v>15.808121579719121</v>
      </c>
      <c r="G470" s="23">
        <f t="shared" ca="1" si="171"/>
        <v>3.6752130764652771</v>
      </c>
      <c r="H470" s="24">
        <f t="shared" ca="1" si="182"/>
        <v>6028.3650361855762</v>
      </c>
      <c r="I470" s="23">
        <f t="shared" ca="1" si="183"/>
        <v>6032.0402492620415</v>
      </c>
      <c r="J470" s="22"/>
      <c r="K470" s="23">
        <f t="shared" ca="1" si="172"/>
        <v>1.0913511109464624</v>
      </c>
      <c r="L470" s="23">
        <f t="shared" ca="1" si="173"/>
        <v>2.4519081985728306</v>
      </c>
      <c r="M470" s="24">
        <f t="shared" ca="1" si="184"/>
        <v>4973.4376320272504</v>
      </c>
      <c r="N470" s="23">
        <f t="shared" ca="1" si="185"/>
        <v>4975.8895402258231</v>
      </c>
      <c r="O470" s="22"/>
      <c r="P470" s="23">
        <f t="shared" ca="1" si="174"/>
        <v>3.2191678150396248</v>
      </c>
      <c r="Q470" s="23">
        <f t="shared" ca="1" si="175"/>
        <v>9.6312918206027369</v>
      </c>
      <c r="R470" s="24">
        <f t="shared" ca="1" si="186"/>
        <v>5537.2445575967122</v>
      </c>
      <c r="S470" s="23">
        <f t="shared" ca="1" si="187"/>
        <v>5546.8758494173153</v>
      </c>
      <c r="T470" s="22"/>
      <c r="U470" s="23">
        <f t="shared" ca="1" si="176"/>
        <v>3.4090800206199723</v>
      </c>
      <c r="V470" s="23">
        <f t="shared" ca="1" si="177"/>
        <v>3.8596951639235009</v>
      </c>
      <c r="W470" s="24">
        <f t="shared" ca="1" si="188"/>
        <v>5882.4888553640949</v>
      </c>
      <c r="X470" s="23">
        <f t="shared" ca="1" si="189"/>
        <v>5886.3485505280187</v>
      </c>
      <c r="Z470" s="23">
        <f t="shared" ca="1" si="178"/>
        <v>5.6770766970575277</v>
      </c>
      <c r="AA470" s="23">
        <f t="shared" ca="1" si="179"/>
        <v>6.890589920714171</v>
      </c>
      <c r="AB470" s="24">
        <f t="shared" ca="1" si="190"/>
        <v>7443.3741751549678</v>
      </c>
      <c r="AC470" s="23">
        <f t="shared" ca="1" si="191"/>
        <v>7450.2647650756817</v>
      </c>
    </row>
    <row r="471" spans="1:29" x14ac:dyDescent="0.25">
      <c r="A471" s="23">
        <f t="shared" ca="1" si="168"/>
        <v>8.9705542641703406</v>
      </c>
      <c r="B471" s="23">
        <f t="shared" ca="1" si="169"/>
        <v>3.1085897905374331</v>
      </c>
      <c r="C471" s="24">
        <f t="shared" ca="1" si="180"/>
        <v>6253.747702198556</v>
      </c>
      <c r="D471" s="23">
        <f t="shared" ca="1" si="181"/>
        <v>6256.8562919890937</v>
      </c>
      <c r="E471" s="22"/>
      <c r="F471" s="23">
        <f t="shared" ca="1" si="170"/>
        <v>3.9366975291157629</v>
      </c>
      <c r="G471" s="23">
        <f t="shared" ca="1" si="171"/>
        <v>4.058620709293435</v>
      </c>
      <c r="H471" s="24">
        <f t="shared" ca="1" si="182"/>
        <v>6035.9769467911574</v>
      </c>
      <c r="I471" s="23">
        <f t="shared" ca="1" si="183"/>
        <v>6040.0355675004512</v>
      </c>
      <c r="J471" s="22"/>
      <c r="K471" s="23">
        <f t="shared" ca="1" si="172"/>
        <v>0.98006891988097811</v>
      </c>
      <c r="L471" s="23">
        <f t="shared" ca="1" si="173"/>
        <v>1.6717927713183343</v>
      </c>
      <c r="M471" s="24">
        <f t="shared" ca="1" si="184"/>
        <v>4976.8696091457041</v>
      </c>
      <c r="N471" s="23">
        <f t="shared" ca="1" si="185"/>
        <v>4978.5414019170221</v>
      </c>
      <c r="O471" s="22"/>
      <c r="P471" s="23">
        <f t="shared" ca="1" si="174"/>
        <v>1.3112010230199782</v>
      </c>
      <c r="Q471" s="23">
        <f t="shared" ca="1" si="175"/>
        <v>14.886660633145617</v>
      </c>
      <c r="R471" s="24">
        <f t="shared" ca="1" si="186"/>
        <v>5548.187050440335</v>
      </c>
      <c r="S471" s="23">
        <f t="shared" ca="1" si="187"/>
        <v>5563.0737110734808</v>
      </c>
      <c r="T471" s="22"/>
      <c r="U471" s="23">
        <f t="shared" ca="1" si="176"/>
        <v>15.773409775076727</v>
      </c>
      <c r="V471" s="23">
        <f t="shared" ca="1" si="177"/>
        <v>0.56491972101236709</v>
      </c>
      <c r="W471" s="24">
        <f t="shared" ca="1" si="188"/>
        <v>5902.121960303095</v>
      </c>
      <c r="X471" s="23">
        <f t="shared" ca="1" si="189"/>
        <v>5902.6868800241073</v>
      </c>
      <c r="Z471" s="23">
        <f t="shared" ca="1" si="178"/>
        <v>4.1540313929709143</v>
      </c>
      <c r="AA471" s="23">
        <f t="shared" ca="1" si="179"/>
        <v>7.4602360129354768</v>
      </c>
      <c r="AB471" s="24">
        <f t="shared" ca="1" si="190"/>
        <v>7454.4187964686525</v>
      </c>
      <c r="AC471" s="23">
        <f t="shared" ca="1" si="191"/>
        <v>7461.8790324815882</v>
      </c>
    </row>
    <row r="472" spans="1:29" x14ac:dyDescent="0.25">
      <c r="A472" s="23">
        <f t="shared" ca="1" si="168"/>
        <v>15.843925750529449</v>
      </c>
      <c r="B472" s="23">
        <f t="shared" ca="1" si="169"/>
        <v>1.8500227874175508</v>
      </c>
      <c r="C472" s="24">
        <f t="shared" ca="1" si="180"/>
        <v>6272.7002177396234</v>
      </c>
      <c r="D472" s="23">
        <f t="shared" ca="1" si="181"/>
        <v>6274.5502405270408</v>
      </c>
      <c r="E472" s="22"/>
      <c r="F472" s="23">
        <f t="shared" ca="1" si="170"/>
        <v>18.838315284742361</v>
      </c>
      <c r="G472" s="23">
        <f t="shared" ca="1" si="171"/>
        <v>5.6051031541997531</v>
      </c>
      <c r="H472" s="24">
        <f t="shared" ca="1" si="182"/>
        <v>6058.8738827851939</v>
      </c>
      <c r="I472" s="23">
        <f t="shared" ca="1" si="183"/>
        <v>6064.4789859393941</v>
      </c>
      <c r="J472" s="22"/>
      <c r="K472" s="23">
        <f t="shared" ca="1" si="172"/>
        <v>6.8245218795353653</v>
      </c>
      <c r="L472" s="23">
        <f t="shared" ca="1" si="173"/>
        <v>10.164689779401284</v>
      </c>
      <c r="M472" s="24">
        <f t="shared" ca="1" si="184"/>
        <v>4985.3659237965576</v>
      </c>
      <c r="N472" s="23">
        <f t="shared" ca="1" si="185"/>
        <v>4995.5306135759593</v>
      </c>
      <c r="O472" s="22"/>
      <c r="P472" s="23">
        <f t="shared" ca="1" si="174"/>
        <v>3.7306734959977175</v>
      </c>
      <c r="Q472" s="23">
        <f t="shared" ca="1" si="175"/>
        <v>8.0272755985595428</v>
      </c>
      <c r="R472" s="24">
        <f t="shared" ca="1" si="186"/>
        <v>5566.8043845694783</v>
      </c>
      <c r="S472" s="23">
        <f t="shared" ca="1" si="187"/>
        <v>5574.8316601680381</v>
      </c>
      <c r="T472" s="22"/>
      <c r="U472" s="23">
        <f t="shared" ca="1" si="176"/>
        <v>1.1654991994906223</v>
      </c>
      <c r="V472" s="23">
        <f t="shared" ca="1" si="177"/>
        <v>12.332569679614901</v>
      </c>
      <c r="W472" s="24">
        <f t="shared" ca="1" si="188"/>
        <v>5903.8523792235983</v>
      </c>
      <c r="X472" s="23">
        <f t="shared" ca="1" si="189"/>
        <v>5916.1849489032129</v>
      </c>
      <c r="Z472" s="23">
        <f t="shared" ca="1" si="178"/>
        <v>20.469537873879776</v>
      </c>
      <c r="AA472" s="23">
        <f t="shared" ca="1" si="179"/>
        <v>15.585199039105959</v>
      </c>
      <c r="AB472" s="24">
        <f t="shared" ca="1" si="190"/>
        <v>7482.3485703554679</v>
      </c>
      <c r="AC472" s="23">
        <f t="shared" ca="1" si="191"/>
        <v>7497.9337693945736</v>
      </c>
    </row>
    <row r="473" spans="1:29" x14ac:dyDescent="0.25">
      <c r="A473" s="23">
        <f t="shared" ca="1" si="168"/>
        <v>8.1040210284123866</v>
      </c>
      <c r="B473" s="23">
        <f t="shared" ca="1" si="169"/>
        <v>20.127205778030227</v>
      </c>
      <c r="C473" s="24">
        <f t="shared" ca="1" si="180"/>
        <v>6282.6542615554536</v>
      </c>
      <c r="D473" s="23">
        <f t="shared" ca="1" si="181"/>
        <v>6302.7814673334842</v>
      </c>
      <c r="E473" s="22"/>
      <c r="F473" s="23">
        <f t="shared" ca="1" si="170"/>
        <v>4.7973252467585219</v>
      </c>
      <c r="G473" s="23">
        <f t="shared" ca="1" si="171"/>
        <v>0.35406542671301683</v>
      </c>
      <c r="H473" s="24">
        <f t="shared" ca="1" si="182"/>
        <v>6069.2763111861523</v>
      </c>
      <c r="I473" s="23">
        <f t="shared" ca="1" si="183"/>
        <v>6069.6303766128649</v>
      </c>
      <c r="J473" s="22"/>
      <c r="K473" s="23">
        <f t="shared" ca="1" si="172"/>
        <v>0.57451522310035019</v>
      </c>
      <c r="L473" s="23">
        <f t="shared" ca="1" si="173"/>
        <v>8.1985972679856918</v>
      </c>
      <c r="M473" s="24">
        <f t="shared" ca="1" si="184"/>
        <v>4996.1051287990595</v>
      </c>
      <c r="N473" s="23">
        <f t="shared" ca="1" si="185"/>
        <v>5004.3037260670453</v>
      </c>
      <c r="O473" s="22"/>
      <c r="P473" s="23">
        <f t="shared" ca="1" si="174"/>
        <v>6.6882584577926201</v>
      </c>
      <c r="Q473" s="23">
        <f t="shared" ca="1" si="175"/>
        <v>11.825902910225997</v>
      </c>
      <c r="R473" s="24">
        <f t="shared" ca="1" si="186"/>
        <v>5581.5199186258305</v>
      </c>
      <c r="S473" s="23">
        <f t="shared" ca="1" si="187"/>
        <v>5593.345821536057</v>
      </c>
      <c r="T473" s="22"/>
      <c r="U473" s="23">
        <f t="shared" ca="1" si="176"/>
        <v>3.0890056277641578</v>
      </c>
      <c r="V473" s="23">
        <f t="shared" ca="1" si="177"/>
        <v>2.4941338689496781</v>
      </c>
      <c r="W473" s="24">
        <f t="shared" ca="1" si="188"/>
        <v>5919.2739545309769</v>
      </c>
      <c r="X473" s="23">
        <f t="shared" ca="1" si="189"/>
        <v>5921.7680883999265</v>
      </c>
      <c r="Z473" s="23">
        <f t="shared" ca="1" si="178"/>
        <v>4.6246587593029256</v>
      </c>
      <c r="AA473" s="23">
        <f t="shared" ca="1" si="179"/>
        <v>2.7651764538571806</v>
      </c>
      <c r="AB473" s="24">
        <f t="shared" ca="1" si="190"/>
        <v>7502.5584281538768</v>
      </c>
      <c r="AC473" s="23">
        <f t="shared" ca="1" si="191"/>
        <v>7505.3236046077336</v>
      </c>
    </row>
    <row r="474" spans="1:29" x14ac:dyDescent="0.25">
      <c r="A474" s="23">
        <f t="shared" ca="1" si="168"/>
        <v>1.8624325551994114</v>
      </c>
      <c r="B474" s="23">
        <f t="shared" ca="1" si="169"/>
        <v>2.3006001587760894E-2</v>
      </c>
      <c r="C474" s="24">
        <f t="shared" ca="1" si="180"/>
        <v>6304.6438998886833</v>
      </c>
      <c r="D474" s="23">
        <f t="shared" ca="1" si="181"/>
        <v>6304.6669058902708</v>
      </c>
      <c r="E474" s="22"/>
      <c r="F474" s="23">
        <f t="shared" ca="1" si="170"/>
        <v>18.074125036342622</v>
      </c>
      <c r="G474" s="23">
        <f t="shared" ca="1" si="171"/>
        <v>0.88904367824397457</v>
      </c>
      <c r="H474" s="24">
        <f t="shared" ca="1" si="182"/>
        <v>6087.7045016492075</v>
      </c>
      <c r="I474" s="23">
        <f t="shared" ca="1" si="183"/>
        <v>6088.5935453274515</v>
      </c>
      <c r="J474" s="22"/>
      <c r="K474" s="23">
        <f t="shared" ca="1" si="172"/>
        <v>29.861859938914705</v>
      </c>
      <c r="L474" s="23">
        <f t="shared" ca="1" si="173"/>
        <v>2.4861100407850074</v>
      </c>
      <c r="M474" s="24">
        <f t="shared" ca="1" si="184"/>
        <v>5034.16558600596</v>
      </c>
      <c r="N474" s="23">
        <f t="shared" ca="1" si="185"/>
        <v>5036.6516960467452</v>
      </c>
      <c r="O474" s="22"/>
      <c r="P474" s="23">
        <f t="shared" ca="1" si="174"/>
        <v>8.0535764836203683</v>
      </c>
      <c r="Q474" s="23">
        <f t="shared" ca="1" si="175"/>
        <v>0.77369365978985793</v>
      </c>
      <c r="R474" s="24">
        <f t="shared" ca="1" si="186"/>
        <v>5601.3993980196774</v>
      </c>
      <c r="S474" s="23">
        <f t="shared" ca="1" si="187"/>
        <v>5602.1730916794677</v>
      </c>
      <c r="T474" s="22"/>
      <c r="U474" s="23">
        <f t="shared" ca="1" si="176"/>
        <v>2.3932899035716964</v>
      </c>
      <c r="V474" s="23">
        <f t="shared" ca="1" si="177"/>
        <v>1.3147012855979761</v>
      </c>
      <c r="W474" s="24">
        <f t="shared" ca="1" si="188"/>
        <v>5924.1613783034982</v>
      </c>
      <c r="X474" s="23">
        <f t="shared" ca="1" si="189"/>
        <v>5925.4760795890961</v>
      </c>
      <c r="Z474" s="23">
        <f t="shared" ca="1" si="178"/>
        <v>3.4564116960735412</v>
      </c>
      <c r="AA474" s="23">
        <f t="shared" ca="1" si="179"/>
        <v>2.0572950526878713</v>
      </c>
      <c r="AB474" s="24">
        <f t="shared" ca="1" si="190"/>
        <v>7508.7800163038073</v>
      </c>
      <c r="AC474" s="23">
        <f t="shared" ca="1" si="191"/>
        <v>7510.8373113564949</v>
      </c>
    </row>
    <row r="475" spans="1:29" x14ac:dyDescent="0.25">
      <c r="A475" s="23">
        <f t="shared" ca="1" si="168"/>
        <v>6.4256419717080151</v>
      </c>
      <c r="B475" s="23">
        <f t="shared" ca="1" si="169"/>
        <v>9.3506728026703012</v>
      </c>
      <c r="C475" s="24">
        <f t="shared" ca="1" si="180"/>
        <v>6311.0925478619783</v>
      </c>
      <c r="D475" s="23">
        <f t="shared" ca="1" si="181"/>
        <v>6320.4432206646488</v>
      </c>
      <c r="E475" s="22"/>
      <c r="F475" s="23">
        <f t="shared" ca="1" si="170"/>
        <v>11.796758378836229</v>
      </c>
      <c r="G475" s="23">
        <f t="shared" ca="1" si="171"/>
        <v>2.7656048745004744</v>
      </c>
      <c r="H475" s="24">
        <f t="shared" ca="1" si="182"/>
        <v>6100.3903037062873</v>
      </c>
      <c r="I475" s="23">
        <f t="shared" ca="1" si="183"/>
        <v>6103.1559085807876</v>
      </c>
      <c r="J475" s="22"/>
      <c r="K475" s="23">
        <f t="shared" ca="1" si="172"/>
        <v>14.751365882339135</v>
      </c>
      <c r="L475" s="23">
        <f t="shared" ca="1" si="173"/>
        <v>1.3573985318400983</v>
      </c>
      <c r="M475" s="24">
        <f t="shared" ca="1" si="184"/>
        <v>5051.4030619290843</v>
      </c>
      <c r="N475" s="23">
        <f t="shared" ca="1" si="185"/>
        <v>5052.7604604609242</v>
      </c>
      <c r="O475" s="22"/>
      <c r="P475" s="23">
        <f t="shared" ca="1" si="174"/>
        <v>2.8830695788278526</v>
      </c>
      <c r="Q475" s="23">
        <f t="shared" ca="1" si="175"/>
        <v>4.0874312764656384</v>
      </c>
      <c r="R475" s="24">
        <f t="shared" ca="1" si="186"/>
        <v>5605.0561612582951</v>
      </c>
      <c r="S475" s="23">
        <f t="shared" ca="1" si="187"/>
        <v>5609.1435925347605</v>
      </c>
      <c r="T475" s="22"/>
      <c r="U475" s="23">
        <f t="shared" ca="1" si="176"/>
        <v>26.057594759650765</v>
      </c>
      <c r="V475" s="23">
        <f t="shared" ca="1" si="177"/>
        <v>0.75003409441136393</v>
      </c>
      <c r="W475" s="24">
        <f t="shared" ca="1" si="188"/>
        <v>5951.5336743487469</v>
      </c>
      <c r="X475" s="23">
        <f t="shared" ca="1" si="189"/>
        <v>5952.2837084431585</v>
      </c>
      <c r="Z475" s="23">
        <f t="shared" ca="1" si="178"/>
        <v>3.0509731344194675</v>
      </c>
      <c r="AA475" s="23">
        <f t="shared" ca="1" si="179"/>
        <v>7.929299147858738</v>
      </c>
      <c r="AB475" s="24">
        <f t="shared" ca="1" si="190"/>
        <v>7513.888284490914</v>
      </c>
      <c r="AC475" s="23">
        <f t="shared" ca="1" si="191"/>
        <v>7521.8175836387727</v>
      </c>
    </row>
    <row r="476" spans="1:29" x14ac:dyDescent="0.25">
      <c r="A476" s="23">
        <f t="shared" ca="1" si="168"/>
        <v>6.6174377633480939</v>
      </c>
      <c r="B476" s="23">
        <f t="shared" ca="1" si="169"/>
        <v>0.31813667498293025</v>
      </c>
      <c r="C476" s="24">
        <f t="shared" ca="1" si="180"/>
        <v>6327.0606584279967</v>
      </c>
      <c r="D476" s="23">
        <f t="shared" ca="1" si="181"/>
        <v>6327.3787951029799</v>
      </c>
      <c r="E476" s="22"/>
      <c r="F476" s="23">
        <f t="shared" ca="1" si="170"/>
        <v>14.180137241654693</v>
      </c>
      <c r="G476" s="23">
        <f t="shared" ca="1" si="171"/>
        <v>3.410000540162538</v>
      </c>
      <c r="H476" s="24">
        <f t="shared" ca="1" si="182"/>
        <v>6117.3360458224424</v>
      </c>
      <c r="I476" s="23">
        <f t="shared" ca="1" si="183"/>
        <v>6120.7460463626048</v>
      </c>
      <c r="J476" s="22"/>
      <c r="K476" s="23">
        <f t="shared" ca="1" si="172"/>
        <v>5.8576778791554522</v>
      </c>
      <c r="L476" s="23">
        <f t="shared" ca="1" si="173"/>
        <v>14.584012356805278</v>
      </c>
      <c r="M476" s="24">
        <f t="shared" ca="1" si="184"/>
        <v>5058.6181383400799</v>
      </c>
      <c r="N476" s="23">
        <f t="shared" ca="1" si="185"/>
        <v>5073.2021506968849</v>
      </c>
      <c r="O476" s="22"/>
      <c r="P476" s="23">
        <f t="shared" ca="1" si="174"/>
        <v>5.4845919263478011</v>
      </c>
      <c r="Q476" s="23">
        <f t="shared" ca="1" si="175"/>
        <v>3.6540905567804165</v>
      </c>
      <c r="R476" s="24">
        <f t="shared" ca="1" si="186"/>
        <v>5614.6281844611085</v>
      </c>
      <c r="S476" s="23">
        <f t="shared" ca="1" si="187"/>
        <v>5618.2822750178893</v>
      </c>
      <c r="T476" s="22"/>
      <c r="U476" s="23">
        <f t="shared" ca="1" si="176"/>
        <v>4.5430885115249939</v>
      </c>
      <c r="V476" s="23">
        <f t="shared" ca="1" si="177"/>
        <v>3.3786569210165123</v>
      </c>
      <c r="W476" s="24">
        <f t="shared" ca="1" si="188"/>
        <v>5956.8267969546832</v>
      </c>
      <c r="X476" s="23">
        <f t="shared" ca="1" si="189"/>
        <v>5960.2054538757002</v>
      </c>
      <c r="Z476" s="23">
        <f t="shared" ca="1" si="178"/>
        <v>1.2582097804304977</v>
      </c>
      <c r="AA476" s="23">
        <f t="shared" ca="1" si="179"/>
        <v>2.0332858928300843</v>
      </c>
      <c r="AB476" s="24">
        <f t="shared" ca="1" si="190"/>
        <v>7523.0757934192034</v>
      </c>
      <c r="AC476" s="23">
        <f t="shared" ca="1" si="191"/>
        <v>7525.1090793120338</v>
      </c>
    </row>
    <row r="477" spans="1:29" x14ac:dyDescent="0.25">
      <c r="A477" s="23">
        <f t="shared" ca="1" si="168"/>
        <v>2.9663641135125909</v>
      </c>
      <c r="B477" s="23">
        <f t="shared" ca="1" si="169"/>
        <v>0.45466882434438188</v>
      </c>
      <c r="C477" s="24">
        <f t="shared" ca="1" si="180"/>
        <v>6330.3451592164929</v>
      </c>
      <c r="D477" s="23">
        <f t="shared" ca="1" si="181"/>
        <v>6330.7998280408374</v>
      </c>
      <c r="E477" s="22"/>
      <c r="F477" s="23">
        <f t="shared" ca="1" si="170"/>
        <v>1.4930124772136013</v>
      </c>
      <c r="G477" s="23">
        <f t="shared" ca="1" si="171"/>
        <v>14.916303149058434</v>
      </c>
      <c r="H477" s="24">
        <f t="shared" ca="1" si="182"/>
        <v>6122.2390588398184</v>
      </c>
      <c r="I477" s="23">
        <f t="shared" ca="1" si="183"/>
        <v>6137.1553619888773</v>
      </c>
      <c r="J477" s="22"/>
      <c r="K477" s="23">
        <f t="shared" ca="1" si="172"/>
        <v>4.0249112191133083</v>
      </c>
      <c r="L477" s="23">
        <f t="shared" ca="1" si="173"/>
        <v>1.6560803119653689</v>
      </c>
      <c r="M477" s="24">
        <f t="shared" ca="1" si="184"/>
        <v>5077.2270619159981</v>
      </c>
      <c r="N477" s="23">
        <f t="shared" ca="1" si="185"/>
        <v>5078.8831422279636</v>
      </c>
      <c r="O477" s="22"/>
      <c r="P477" s="23">
        <f t="shared" ca="1" si="174"/>
        <v>0.46882562297574049</v>
      </c>
      <c r="Q477" s="23">
        <f t="shared" ca="1" si="175"/>
        <v>6.5043202734871199</v>
      </c>
      <c r="R477" s="24">
        <f t="shared" ca="1" si="186"/>
        <v>5618.7511006408649</v>
      </c>
      <c r="S477" s="23">
        <f t="shared" ca="1" si="187"/>
        <v>5625.2554209143518</v>
      </c>
      <c r="T477" s="22"/>
      <c r="U477" s="23">
        <f t="shared" ca="1" si="176"/>
        <v>8.1618046642376481</v>
      </c>
      <c r="V477" s="23">
        <f t="shared" ca="1" si="177"/>
        <v>10.445637540941771</v>
      </c>
      <c r="W477" s="24">
        <f t="shared" ca="1" si="188"/>
        <v>5968.3672585399381</v>
      </c>
      <c r="X477" s="23">
        <f t="shared" ca="1" si="189"/>
        <v>5978.8128960808799</v>
      </c>
      <c r="Z477" s="23">
        <f t="shared" ca="1" si="178"/>
        <v>8.5506547975393552</v>
      </c>
      <c r="AA477" s="23">
        <f t="shared" ca="1" si="179"/>
        <v>2.4103909587526573</v>
      </c>
      <c r="AB477" s="24">
        <f t="shared" ca="1" si="190"/>
        <v>7533.659734109573</v>
      </c>
      <c r="AC477" s="23">
        <f t="shared" ca="1" si="191"/>
        <v>7536.070125068326</v>
      </c>
    </row>
    <row r="478" spans="1:29" x14ac:dyDescent="0.25">
      <c r="A478" s="23">
        <f t="shared" ca="1" si="168"/>
        <v>14.379486096112654</v>
      </c>
      <c r="B478" s="23">
        <f t="shared" ca="1" si="169"/>
        <v>9.5427435449638303</v>
      </c>
      <c r="C478" s="24">
        <f t="shared" ca="1" si="180"/>
        <v>6345.1793141369499</v>
      </c>
      <c r="D478" s="23">
        <f t="shared" ca="1" si="181"/>
        <v>6354.7220576819136</v>
      </c>
      <c r="E478" s="22"/>
      <c r="F478" s="23">
        <f t="shared" ca="1" si="170"/>
        <v>0.56180076545756519</v>
      </c>
      <c r="G478" s="23">
        <f t="shared" ca="1" si="171"/>
        <v>6.2650583328655758</v>
      </c>
      <c r="H478" s="24">
        <f t="shared" ca="1" si="182"/>
        <v>6137.7171627543348</v>
      </c>
      <c r="I478" s="23">
        <f t="shared" ca="1" si="183"/>
        <v>6143.9822210872007</v>
      </c>
      <c r="J478" s="22"/>
      <c r="K478" s="23">
        <f t="shared" ca="1" si="172"/>
        <v>5.7118340642782703</v>
      </c>
      <c r="L478" s="23">
        <f t="shared" ca="1" si="173"/>
        <v>4.0724543277343201</v>
      </c>
      <c r="M478" s="24">
        <f t="shared" ca="1" si="184"/>
        <v>5084.5949762922419</v>
      </c>
      <c r="N478" s="23">
        <f t="shared" ca="1" si="185"/>
        <v>5088.6674306199766</v>
      </c>
      <c r="O478" s="22"/>
      <c r="P478" s="23">
        <f t="shared" ca="1" si="174"/>
        <v>11.543615680115577</v>
      </c>
      <c r="Q478" s="23">
        <f t="shared" ca="1" si="175"/>
        <v>13.712561494806947</v>
      </c>
      <c r="R478" s="24">
        <f t="shared" ca="1" si="186"/>
        <v>5636.799036594467</v>
      </c>
      <c r="S478" s="23">
        <f t="shared" ca="1" si="187"/>
        <v>5650.5115980892742</v>
      </c>
      <c r="T478" s="22"/>
      <c r="U478" s="23">
        <f t="shared" ca="1" si="176"/>
        <v>12.510734773379573</v>
      </c>
      <c r="V478" s="23">
        <f t="shared" ca="1" si="177"/>
        <v>11.245955029122394</v>
      </c>
      <c r="W478" s="24">
        <f t="shared" ca="1" si="188"/>
        <v>5991.3236308542591</v>
      </c>
      <c r="X478" s="23">
        <f t="shared" ca="1" si="189"/>
        <v>6002.5695858833815</v>
      </c>
      <c r="Z478" s="23">
        <f t="shared" ca="1" si="178"/>
        <v>13.594057724994718</v>
      </c>
      <c r="AA478" s="23">
        <f t="shared" ca="1" si="179"/>
        <v>0.26448767011681434</v>
      </c>
      <c r="AB478" s="24">
        <f t="shared" ca="1" si="190"/>
        <v>7549.6641827933208</v>
      </c>
      <c r="AC478" s="23">
        <f t="shared" ca="1" si="191"/>
        <v>7549.9286704634378</v>
      </c>
    </row>
    <row r="479" spans="1:29" x14ac:dyDescent="0.25">
      <c r="A479" s="23">
        <f t="shared" ca="1" si="168"/>
        <v>0.20226423295718007</v>
      </c>
      <c r="B479" s="23">
        <f t="shared" ca="1" si="169"/>
        <v>11.454940591954157</v>
      </c>
      <c r="C479" s="24">
        <f t="shared" ca="1" si="180"/>
        <v>6354.9243219148711</v>
      </c>
      <c r="D479" s="23">
        <f t="shared" ca="1" si="181"/>
        <v>6366.3792625068254</v>
      </c>
      <c r="E479" s="22"/>
      <c r="F479" s="23">
        <f t="shared" ca="1" si="170"/>
        <v>0.12322271125790711</v>
      </c>
      <c r="G479" s="23">
        <f t="shared" ca="1" si="171"/>
        <v>3.6230946511053574E-2</v>
      </c>
      <c r="H479" s="24">
        <f t="shared" ca="1" si="182"/>
        <v>6144.1054437984585</v>
      </c>
      <c r="I479" s="23">
        <f t="shared" ca="1" si="183"/>
        <v>6144.1416747449694</v>
      </c>
      <c r="J479" s="22"/>
      <c r="K479" s="23">
        <f t="shared" ca="1" si="172"/>
        <v>0.99219069765904644</v>
      </c>
      <c r="L479" s="23">
        <f t="shared" ca="1" si="173"/>
        <v>6.6628147992502971</v>
      </c>
      <c r="M479" s="24">
        <f t="shared" ca="1" si="184"/>
        <v>5089.6596213176354</v>
      </c>
      <c r="N479" s="23">
        <f t="shared" ca="1" si="185"/>
        <v>5096.3224361168859</v>
      </c>
      <c r="O479" s="22"/>
      <c r="P479" s="23">
        <f t="shared" ca="1" si="174"/>
        <v>2.786127168396392</v>
      </c>
      <c r="Q479" s="23">
        <f t="shared" ca="1" si="175"/>
        <v>3.5150558922029496</v>
      </c>
      <c r="R479" s="24">
        <f t="shared" ca="1" si="186"/>
        <v>5653.2977252576702</v>
      </c>
      <c r="S479" s="23">
        <f t="shared" ca="1" si="187"/>
        <v>5656.8127811498734</v>
      </c>
      <c r="T479" s="22"/>
      <c r="U479" s="23">
        <f t="shared" ca="1" si="176"/>
        <v>3.7581648909010412</v>
      </c>
      <c r="V479" s="23">
        <f t="shared" ca="1" si="177"/>
        <v>1.3694641708858708</v>
      </c>
      <c r="W479" s="24">
        <f t="shared" ca="1" si="188"/>
        <v>6006.3277507742823</v>
      </c>
      <c r="X479" s="23">
        <f t="shared" ca="1" si="189"/>
        <v>6007.6972149451685</v>
      </c>
      <c r="Z479" s="23">
        <f t="shared" ca="1" si="178"/>
        <v>13.802912619879312</v>
      </c>
      <c r="AA479" s="23">
        <f t="shared" ca="1" si="179"/>
        <v>2.8243463325815394</v>
      </c>
      <c r="AB479" s="24">
        <f t="shared" ca="1" si="190"/>
        <v>7563.7315830833168</v>
      </c>
      <c r="AC479" s="23">
        <f t="shared" ca="1" si="191"/>
        <v>7566.5559294158984</v>
      </c>
    </row>
    <row r="480" spans="1:29" x14ac:dyDescent="0.25">
      <c r="A480" s="23">
        <f t="shared" ca="1" si="168"/>
        <v>4.1539428562658056</v>
      </c>
      <c r="B480" s="23">
        <f t="shared" ca="1" si="169"/>
        <v>0.88721451685763408</v>
      </c>
      <c r="C480" s="24">
        <f t="shared" ca="1" si="180"/>
        <v>6370.5332053630909</v>
      </c>
      <c r="D480" s="23">
        <f t="shared" ca="1" si="181"/>
        <v>6371.4204198799489</v>
      </c>
      <c r="E480" s="22"/>
      <c r="F480" s="23">
        <f t="shared" ca="1" si="170"/>
        <v>3.5762998000723911</v>
      </c>
      <c r="G480" s="23">
        <f t="shared" ca="1" si="171"/>
        <v>0.9459724527475839</v>
      </c>
      <c r="H480" s="24">
        <f t="shared" ca="1" si="182"/>
        <v>6147.7179745450421</v>
      </c>
      <c r="I480" s="23">
        <f t="shared" ca="1" si="183"/>
        <v>6148.6639469977899</v>
      </c>
      <c r="J480" s="22"/>
      <c r="K480" s="23">
        <f t="shared" ca="1" si="172"/>
        <v>0.90226921475685862</v>
      </c>
      <c r="L480" s="23">
        <f t="shared" ca="1" si="173"/>
        <v>1.2825258513031588</v>
      </c>
      <c r="M480" s="24">
        <f t="shared" ca="1" si="184"/>
        <v>5097.2247053316423</v>
      </c>
      <c r="N480" s="23">
        <f t="shared" ca="1" si="185"/>
        <v>5098.5072311829454</v>
      </c>
      <c r="O480" s="22"/>
      <c r="P480" s="23">
        <f t="shared" ca="1" si="174"/>
        <v>3.7786428896526756</v>
      </c>
      <c r="Q480" s="23">
        <f t="shared" ca="1" si="175"/>
        <v>1.0551161252864387</v>
      </c>
      <c r="R480" s="24">
        <f t="shared" ca="1" si="186"/>
        <v>5660.5914240395259</v>
      </c>
      <c r="S480" s="23">
        <f t="shared" ca="1" si="187"/>
        <v>5661.646540164812</v>
      </c>
      <c r="T480" s="22"/>
      <c r="U480" s="23">
        <f t="shared" ca="1" si="176"/>
        <v>2.1278242119005601</v>
      </c>
      <c r="V480" s="23">
        <f t="shared" ca="1" si="177"/>
        <v>21.998474556149535</v>
      </c>
      <c r="W480" s="24">
        <f t="shared" ca="1" si="188"/>
        <v>6009.8250391570691</v>
      </c>
      <c r="X480" s="23">
        <f t="shared" ca="1" si="189"/>
        <v>6031.8235137132187</v>
      </c>
      <c r="Z480" s="23">
        <f t="shared" ca="1" si="178"/>
        <v>8.7371443911105455</v>
      </c>
      <c r="AA480" s="23">
        <f t="shared" ca="1" si="179"/>
        <v>11.618124536916222</v>
      </c>
      <c r="AB480" s="24">
        <f t="shared" ca="1" si="190"/>
        <v>7575.293073807009</v>
      </c>
      <c r="AC480" s="23">
        <f t="shared" ca="1" si="191"/>
        <v>7586.9111983439252</v>
      </c>
    </row>
    <row r="481" spans="1:29" x14ac:dyDescent="0.25">
      <c r="A481" s="23">
        <f t="shared" ca="1" si="168"/>
        <v>10.908520935797686</v>
      </c>
      <c r="B481" s="23">
        <f t="shared" ca="1" si="169"/>
        <v>6.6840173864142827</v>
      </c>
      <c r="C481" s="24">
        <f t="shared" ca="1" si="180"/>
        <v>6382.3289408157461</v>
      </c>
      <c r="D481" s="23">
        <f t="shared" ca="1" si="181"/>
        <v>6389.01295820216</v>
      </c>
      <c r="E481" s="22"/>
      <c r="F481" s="23">
        <f t="shared" ca="1" si="170"/>
        <v>7.7812443285186443</v>
      </c>
      <c r="G481" s="23">
        <f t="shared" ca="1" si="171"/>
        <v>1.0030214876626014</v>
      </c>
      <c r="H481" s="24">
        <f t="shared" ca="1" si="182"/>
        <v>6156.4451913263083</v>
      </c>
      <c r="I481" s="23">
        <f t="shared" ca="1" si="183"/>
        <v>6157.4482128139707</v>
      </c>
      <c r="J481" s="22"/>
      <c r="K481" s="23">
        <f t="shared" ca="1" si="172"/>
        <v>8.6383168941018909</v>
      </c>
      <c r="L481" s="23">
        <f t="shared" ca="1" si="173"/>
        <v>5.1286012446839093</v>
      </c>
      <c r="M481" s="24">
        <f t="shared" ca="1" si="184"/>
        <v>5107.1455480770474</v>
      </c>
      <c r="N481" s="23">
        <f t="shared" ca="1" si="185"/>
        <v>5112.2741493217309</v>
      </c>
      <c r="O481" s="22"/>
      <c r="P481" s="23">
        <f t="shared" ca="1" si="174"/>
        <v>7.3429053436883382</v>
      </c>
      <c r="Q481" s="23">
        <f t="shared" ca="1" si="175"/>
        <v>2.3365400736715709</v>
      </c>
      <c r="R481" s="24">
        <f t="shared" ca="1" si="186"/>
        <v>5668.9894455085005</v>
      </c>
      <c r="S481" s="23">
        <f t="shared" ca="1" si="187"/>
        <v>5671.3259855821716</v>
      </c>
      <c r="T481" s="22"/>
      <c r="U481" s="23">
        <f t="shared" ca="1" si="176"/>
        <v>9.6102380809546908</v>
      </c>
      <c r="V481" s="23">
        <f t="shared" ca="1" si="177"/>
        <v>1.8749353449730988</v>
      </c>
      <c r="W481" s="24">
        <f t="shared" ca="1" si="188"/>
        <v>6041.4337517941731</v>
      </c>
      <c r="X481" s="23">
        <f t="shared" ca="1" si="189"/>
        <v>6043.3086871391461</v>
      </c>
      <c r="Z481" s="23">
        <f t="shared" ca="1" si="178"/>
        <v>0.32470151461107738</v>
      </c>
      <c r="AA481" s="23">
        <f t="shared" ca="1" si="179"/>
        <v>3.2878243563902951</v>
      </c>
      <c r="AB481" s="24">
        <f t="shared" ca="1" si="190"/>
        <v>7587.235899858536</v>
      </c>
      <c r="AC481" s="23">
        <f t="shared" ca="1" si="191"/>
        <v>7590.523724214926</v>
      </c>
    </row>
    <row r="482" spans="1:29" x14ac:dyDescent="0.25">
      <c r="A482" s="23">
        <f t="shared" ca="1" si="168"/>
        <v>0.97699301734430644</v>
      </c>
      <c r="B482" s="23">
        <f t="shared" ca="1" si="169"/>
        <v>3.6473495564999223</v>
      </c>
      <c r="C482" s="24">
        <f t="shared" ca="1" si="180"/>
        <v>6389.9899512195043</v>
      </c>
      <c r="D482" s="23">
        <f t="shared" ca="1" si="181"/>
        <v>6393.6373007760039</v>
      </c>
      <c r="E482" s="22"/>
      <c r="F482" s="23">
        <f t="shared" ca="1" si="170"/>
        <v>7.8213658060179991E-2</v>
      </c>
      <c r="G482" s="23">
        <f t="shared" ca="1" si="171"/>
        <v>21.595162577537735</v>
      </c>
      <c r="H482" s="24">
        <f t="shared" ca="1" si="182"/>
        <v>6157.5264264720308</v>
      </c>
      <c r="I482" s="23">
        <f t="shared" ca="1" si="183"/>
        <v>6179.1215890495687</v>
      </c>
      <c r="J482" s="22"/>
      <c r="K482" s="23">
        <f t="shared" ca="1" si="172"/>
        <v>7.5550983692313576</v>
      </c>
      <c r="L482" s="23">
        <f t="shared" ca="1" si="173"/>
        <v>3.5466154236813363</v>
      </c>
      <c r="M482" s="24">
        <f t="shared" ca="1" si="184"/>
        <v>5119.8292476909619</v>
      </c>
      <c r="N482" s="23">
        <f t="shared" ca="1" si="185"/>
        <v>5123.3758631146429</v>
      </c>
      <c r="O482" s="22"/>
      <c r="P482" s="23">
        <f t="shared" ca="1" si="174"/>
        <v>5.919334968816357</v>
      </c>
      <c r="Q482" s="23">
        <f t="shared" ca="1" si="175"/>
        <v>8.5743657190075524</v>
      </c>
      <c r="R482" s="24">
        <f t="shared" ca="1" si="186"/>
        <v>5677.2453205509883</v>
      </c>
      <c r="S482" s="23">
        <f t="shared" ca="1" si="187"/>
        <v>5685.8196862699961</v>
      </c>
      <c r="T482" s="22"/>
      <c r="U482" s="23">
        <f t="shared" ca="1" si="176"/>
        <v>4.8536941374853093</v>
      </c>
      <c r="V482" s="23">
        <f t="shared" ca="1" si="177"/>
        <v>2.8566936577616451</v>
      </c>
      <c r="W482" s="24">
        <f t="shared" ca="1" si="188"/>
        <v>6048.1623812766311</v>
      </c>
      <c r="X482" s="23">
        <f t="shared" ca="1" si="189"/>
        <v>6051.0190749343928</v>
      </c>
      <c r="Z482" s="23">
        <f t="shared" ca="1" si="178"/>
        <v>5.0101049548650529</v>
      </c>
      <c r="AA482" s="23">
        <f t="shared" ca="1" si="179"/>
        <v>3.970706863683044</v>
      </c>
      <c r="AB482" s="24">
        <f t="shared" ca="1" si="190"/>
        <v>7595.5338291697908</v>
      </c>
      <c r="AC482" s="23">
        <f t="shared" ca="1" si="191"/>
        <v>7599.5045360334734</v>
      </c>
    </row>
    <row r="483" spans="1:29" x14ac:dyDescent="0.25">
      <c r="A483" s="23">
        <f t="shared" ca="1" si="168"/>
        <v>2.0729077085195495</v>
      </c>
      <c r="B483" s="23">
        <f t="shared" ca="1" si="169"/>
        <v>5.7388808924502843</v>
      </c>
      <c r="C483" s="24">
        <f t="shared" ca="1" si="180"/>
        <v>6395.7102084845237</v>
      </c>
      <c r="D483" s="23">
        <f t="shared" ca="1" si="181"/>
        <v>6401.4490893769744</v>
      </c>
      <c r="E483" s="22"/>
      <c r="F483" s="23">
        <f t="shared" ca="1" si="170"/>
        <v>13.928141440104335</v>
      </c>
      <c r="G483" s="23">
        <f t="shared" ca="1" si="171"/>
        <v>3.0939249521477894</v>
      </c>
      <c r="H483" s="24">
        <f t="shared" ca="1" si="182"/>
        <v>6193.0497304896726</v>
      </c>
      <c r="I483" s="23">
        <f t="shared" ca="1" si="183"/>
        <v>6196.1436554418206</v>
      </c>
      <c r="J483" s="22"/>
      <c r="K483" s="23">
        <f t="shared" ca="1" si="172"/>
        <v>13.059505547265751</v>
      </c>
      <c r="L483" s="23">
        <f t="shared" ca="1" si="173"/>
        <v>1.2407112060421701</v>
      </c>
      <c r="M483" s="24">
        <f t="shared" ca="1" si="184"/>
        <v>5136.4353686619088</v>
      </c>
      <c r="N483" s="23">
        <f t="shared" ca="1" si="185"/>
        <v>5137.6760798679506</v>
      </c>
      <c r="O483" s="22"/>
      <c r="P483" s="23">
        <f t="shared" ca="1" si="174"/>
        <v>3.9388438238655827</v>
      </c>
      <c r="Q483" s="23">
        <f t="shared" ca="1" si="175"/>
        <v>0.41708618655476648</v>
      </c>
      <c r="R483" s="24">
        <f t="shared" ca="1" si="186"/>
        <v>5689.7585300938617</v>
      </c>
      <c r="S483" s="23">
        <f t="shared" ca="1" si="187"/>
        <v>5690.1756162804168</v>
      </c>
      <c r="T483" s="22"/>
      <c r="U483" s="23">
        <f t="shared" ca="1" si="176"/>
        <v>4.8579598529550525</v>
      </c>
      <c r="V483" s="23">
        <f t="shared" ca="1" si="177"/>
        <v>4.0254564118475651</v>
      </c>
      <c r="W483" s="24">
        <f t="shared" ca="1" si="188"/>
        <v>6055.8770347873478</v>
      </c>
      <c r="X483" s="23">
        <f t="shared" ca="1" si="189"/>
        <v>6059.9024911991955</v>
      </c>
      <c r="Z483" s="23">
        <f t="shared" ca="1" si="178"/>
        <v>18.119981026427439</v>
      </c>
      <c r="AA483" s="23">
        <f t="shared" ca="1" si="179"/>
        <v>10.051383804894579</v>
      </c>
      <c r="AB483" s="24">
        <f t="shared" ca="1" si="190"/>
        <v>7617.6245170599004</v>
      </c>
      <c r="AC483" s="23">
        <f t="shared" ca="1" si="191"/>
        <v>7627.675900864795</v>
      </c>
    </row>
    <row r="484" spans="1:29" x14ac:dyDescent="0.25">
      <c r="A484" s="23">
        <f t="shared" ca="1" si="168"/>
        <v>10.572606398176575</v>
      </c>
      <c r="B484" s="23">
        <f t="shared" ca="1" si="169"/>
        <v>6.1404068619873868</v>
      </c>
      <c r="C484" s="24">
        <f t="shared" ca="1" si="180"/>
        <v>6412.0216957751509</v>
      </c>
      <c r="D484" s="23">
        <f t="shared" ca="1" si="181"/>
        <v>6418.1621026371386</v>
      </c>
      <c r="E484" s="22"/>
      <c r="F484" s="23">
        <f t="shared" ca="1" si="170"/>
        <v>5.8050159335764642</v>
      </c>
      <c r="G484" s="23">
        <f t="shared" ca="1" si="171"/>
        <v>2.9817988414938763</v>
      </c>
      <c r="H484" s="24">
        <f t="shared" ca="1" si="182"/>
        <v>6201.9486713753968</v>
      </c>
      <c r="I484" s="23">
        <f t="shared" ca="1" si="183"/>
        <v>6204.9304702168911</v>
      </c>
      <c r="J484" s="22"/>
      <c r="K484" s="23">
        <f t="shared" ca="1" si="172"/>
        <v>9.9243733093976108</v>
      </c>
      <c r="L484" s="23">
        <f t="shared" ca="1" si="173"/>
        <v>0.41523754880436609</v>
      </c>
      <c r="M484" s="24">
        <f t="shared" ca="1" si="184"/>
        <v>5147.6004531773478</v>
      </c>
      <c r="N484" s="23">
        <f t="shared" ca="1" si="185"/>
        <v>5148.0156907261526</v>
      </c>
      <c r="O484" s="22"/>
      <c r="P484" s="23">
        <f t="shared" ca="1" si="174"/>
        <v>2.5984464941174124</v>
      </c>
      <c r="Q484" s="23">
        <f t="shared" ca="1" si="175"/>
        <v>6.271230102153317</v>
      </c>
      <c r="R484" s="24">
        <f t="shared" ca="1" si="186"/>
        <v>5692.7740627745343</v>
      </c>
      <c r="S484" s="23">
        <f t="shared" ca="1" si="187"/>
        <v>5699.0452928766872</v>
      </c>
      <c r="T484" s="22"/>
      <c r="U484" s="23">
        <f t="shared" ca="1" si="176"/>
        <v>3.402764645071958</v>
      </c>
      <c r="V484" s="23">
        <f t="shared" ca="1" si="177"/>
        <v>2.1695821676519911</v>
      </c>
      <c r="W484" s="24">
        <f t="shared" ca="1" si="188"/>
        <v>6063.3052558442678</v>
      </c>
      <c r="X484" s="23">
        <f t="shared" ca="1" si="189"/>
        <v>6065.4748380119199</v>
      </c>
      <c r="Z484" s="23">
        <f t="shared" ca="1" si="178"/>
        <v>6.7445050019603103</v>
      </c>
      <c r="AA484" s="23">
        <f t="shared" ca="1" si="179"/>
        <v>0.57884644434511756</v>
      </c>
      <c r="AB484" s="24">
        <f t="shared" ca="1" si="190"/>
        <v>7634.4204058667556</v>
      </c>
      <c r="AC484" s="23">
        <f t="shared" ca="1" si="191"/>
        <v>7634.9992523111005</v>
      </c>
    </row>
    <row r="485" spans="1:29" x14ac:dyDescent="0.25">
      <c r="A485" s="23">
        <f t="shared" ca="1" si="168"/>
        <v>23.20937838051594</v>
      </c>
      <c r="B485" s="23">
        <f t="shared" ca="1" si="169"/>
        <v>2.2701944593832843</v>
      </c>
      <c r="C485" s="24">
        <f t="shared" ca="1" si="180"/>
        <v>6441.3714810176543</v>
      </c>
      <c r="D485" s="23">
        <f t="shared" ca="1" si="181"/>
        <v>6443.641675477038</v>
      </c>
      <c r="E485" s="22"/>
      <c r="F485" s="23">
        <f t="shared" ca="1" si="170"/>
        <v>8.3527608336102954</v>
      </c>
      <c r="G485" s="23">
        <f t="shared" ca="1" si="171"/>
        <v>3.2714118215683965</v>
      </c>
      <c r="H485" s="24">
        <f t="shared" ca="1" si="182"/>
        <v>6213.2832310505009</v>
      </c>
      <c r="I485" s="23">
        <f t="shared" ca="1" si="183"/>
        <v>6216.5546428720691</v>
      </c>
      <c r="J485" s="22"/>
      <c r="K485" s="23">
        <f t="shared" ca="1" si="172"/>
        <v>0.23116083114226355</v>
      </c>
      <c r="L485" s="23">
        <f t="shared" ca="1" si="173"/>
        <v>1.0236446100096246</v>
      </c>
      <c r="M485" s="24">
        <f t="shared" ca="1" si="184"/>
        <v>5148.2468515572946</v>
      </c>
      <c r="N485" s="23">
        <f t="shared" ca="1" si="185"/>
        <v>5149.2704961673044</v>
      </c>
      <c r="O485" s="22"/>
      <c r="P485" s="23">
        <f t="shared" ca="1" si="174"/>
        <v>9.5883402410784662</v>
      </c>
      <c r="Q485" s="23">
        <f t="shared" ca="1" si="175"/>
        <v>1.9549556752275985</v>
      </c>
      <c r="R485" s="24">
        <f t="shared" ca="1" si="186"/>
        <v>5708.6336331177654</v>
      </c>
      <c r="S485" s="23">
        <f t="shared" ca="1" si="187"/>
        <v>5710.5885887929926</v>
      </c>
      <c r="T485" s="22"/>
      <c r="U485" s="23">
        <f t="shared" ca="1" si="176"/>
        <v>3.771872331509416</v>
      </c>
      <c r="V485" s="23">
        <f t="shared" ca="1" si="177"/>
        <v>4.0851946364671843</v>
      </c>
      <c r="W485" s="24">
        <f t="shared" ca="1" si="188"/>
        <v>6069.2467103434292</v>
      </c>
      <c r="X485" s="23">
        <f t="shared" ca="1" si="189"/>
        <v>6073.3319049798965</v>
      </c>
      <c r="Z485" s="23">
        <f t="shared" ca="1" si="178"/>
        <v>6.6057070863992298</v>
      </c>
      <c r="AA485" s="23">
        <f t="shared" ca="1" si="179"/>
        <v>0.48485941733343568</v>
      </c>
      <c r="AB485" s="24">
        <f t="shared" ca="1" si="190"/>
        <v>7641.6049593974994</v>
      </c>
      <c r="AC485" s="23">
        <f t="shared" ca="1" si="191"/>
        <v>7642.0898188148331</v>
      </c>
    </row>
    <row r="486" spans="1:29" x14ac:dyDescent="0.25">
      <c r="A486" s="23">
        <f t="shared" ca="1" si="168"/>
        <v>0.88822105671425633</v>
      </c>
      <c r="B486" s="23">
        <f t="shared" ca="1" si="169"/>
        <v>6.5815688111402819</v>
      </c>
      <c r="C486" s="24">
        <f t="shared" ca="1" si="180"/>
        <v>6444.5298965337524</v>
      </c>
      <c r="D486" s="23">
        <f t="shared" ca="1" si="181"/>
        <v>6451.1114653448931</v>
      </c>
      <c r="E486" s="22"/>
      <c r="F486" s="23">
        <f t="shared" ca="1" si="170"/>
        <v>2.7587486530211298</v>
      </c>
      <c r="G486" s="23">
        <f t="shared" ca="1" si="171"/>
        <v>1.6532821755013514</v>
      </c>
      <c r="H486" s="24">
        <f t="shared" ca="1" si="182"/>
        <v>6219.3133915250901</v>
      </c>
      <c r="I486" s="23">
        <f t="shared" ca="1" si="183"/>
        <v>6220.9666737005919</v>
      </c>
      <c r="J486" s="22"/>
      <c r="K486" s="23">
        <f t="shared" ca="1" si="172"/>
        <v>7.6203481828491313</v>
      </c>
      <c r="L486" s="23">
        <f t="shared" ca="1" si="173"/>
        <v>8.2268705724178126</v>
      </c>
      <c r="M486" s="24">
        <f t="shared" ca="1" si="184"/>
        <v>5156.8908443501532</v>
      </c>
      <c r="N486" s="23">
        <f t="shared" ca="1" si="185"/>
        <v>5165.1177149225714</v>
      </c>
      <c r="O486" s="22"/>
      <c r="P486" s="23">
        <f t="shared" ca="1" si="174"/>
        <v>6.5842720425440664</v>
      </c>
      <c r="Q486" s="23">
        <f t="shared" ca="1" si="175"/>
        <v>5.1050037385493452</v>
      </c>
      <c r="R486" s="24">
        <f t="shared" ca="1" si="186"/>
        <v>5717.172860835537</v>
      </c>
      <c r="S486" s="23">
        <f t="shared" ca="1" si="187"/>
        <v>5722.2778645740864</v>
      </c>
      <c r="T486" s="22"/>
      <c r="U486" s="23">
        <f t="shared" ca="1" si="176"/>
        <v>5.5754182405180979</v>
      </c>
      <c r="V486" s="23">
        <f t="shared" ca="1" si="177"/>
        <v>5.193493506851425</v>
      </c>
      <c r="W486" s="24">
        <f t="shared" ca="1" si="188"/>
        <v>6078.9073232204146</v>
      </c>
      <c r="X486" s="23">
        <f t="shared" ca="1" si="189"/>
        <v>6084.1008167272657</v>
      </c>
      <c r="Z486" s="23">
        <f t="shared" ca="1" si="178"/>
        <v>7.4034656004092403</v>
      </c>
      <c r="AA486" s="23">
        <f t="shared" ca="1" si="179"/>
        <v>5.2313057363745319</v>
      </c>
      <c r="AB486" s="24">
        <f t="shared" ca="1" si="190"/>
        <v>7649.4932844152427</v>
      </c>
      <c r="AC486" s="23">
        <f t="shared" ca="1" si="191"/>
        <v>7654.7245901516171</v>
      </c>
    </row>
    <row r="487" spans="1:29" x14ac:dyDescent="0.25">
      <c r="A487" s="23">
        <f t="shared" ca="1" si="168"/>
        <v>25.165107963216354</v>
      </c>
      <c r="B487" s="23">
        <f t="shared" ca="1" si="169"/>
        <v>1.2062593465904663</v>
      </c>
      <c r="C487" s="24">
        <f t="shared" ca="1" si="180"/>
        <v>6476.2765733081096</v>
      </c>
      <c r="D487" s="23">
        <f t="shared" ca="1" si="181"/>
        <v>6477.4828326547004</v>
      </c>
      <c r="E487" s="22"/>
      <c r="F487" s="23">
        <f t="shared" ca="1" si="170"/>
        <v>5.6338908847858207</v>
      </c>
      <c r="G487" s="23">
        <f t="shared" ca="1" si="171"/>
        <v>2.9584010382024371</v>
      </c>
      <c r="H487" s="24">
        <f t="shared" ca="1" si="182"/>
        <v>6226.6005645853775</v>
      </c>
      <c r="I487" s="23">
        <f t="shared" ca="1" si="183"/>
        <v>6229.5589656235798</v>
      </c>
      <c r="J487" s="22"/>
      <c r="K487" s="23">
        <f t="shared" ca="1" si="172"/>
        <v>5.7955497049433298</v>
      </c>
      <c r="L487" s="23">
        <f t="shared" ca="1" si="173"/>
        <v>4.0051782761274062</v>
      </c>
      <c r="M487" s="24">
        <f t="shared" ca="1" si="184"/>
        <v>5170.9132646275148</v>
      </c>
      <c r="N487" s="23">
        <f t="shared" ca="1" si="185"/>
        <v>5174.9184429036422</v>
      </c>
      <c r="O487" s="22"/>
      <c r="P487" s="23">
        <f t="shared" ca="1" si="174"/>
        <v>1.7399277644290561</v>
      </c>
      <c r="Q487" s="23">
        <f t="shared" ca="1" si="175"/>
        <v>9.2759829588775773</v>
      </c>
      <c r="R487" s="24">
        <f t="shared" ca="1" si="186"/>
        <v>5724.0177923385154</v>
      </c>
      <c r="S487" s="23">
        <f t="shared" ca="1" si="187"/>
        <v>5733.293775297393</v>
      </c>
      <c r="T487" s="22"/>
      <c r="U487" s="23">
        <f t="shared" ca="1" si="176"/>
        <v>1.1703481777655029</v>
      </c>
      <c r="V487" s="23">
        <f t="shared" ca="1" si="177"/>
        <v>7.3578764578394686</v>
      </c>
      <c r="W487" s="24">
        <f t="shared" ca="1" si="188"/>
        <v>6085.2711649050316</v>
      </c>
      <c r="X487" s="23">
        <f t="shared" ca="1" si="189"/>
        <v>6092.6290413628712</v>
      </c>
      <c r="Z487" s="23">
        <f t="shared" ca="1" si="178"/>
        <v>34.519076254874143</v>
      </c>
      <c r="AA487" s="23">
        <f t="shared" ca="1" si="179"/>
        <v>0.22166057013234508</v>
      </c>
      <c r="AB487" s="24">
        <f t="shared" ca="1" si="190"/>
        <v>7689.2436664064917</v>
      </c>
      <c r="AC487" s="23">
        <f t="shared" ca="1" si="191"/>
        <v>7689.4653269766241</v>
      </c>
    </row>
    <row r="488" spans="1:29" x14ac:dyDescent="0.25">
      <c r="A488" s="23">
        <f t="shared" ca="1" si="168"/>
        <v>1.519571205002761</v>
      </c>
      <c r="B488" s="23">
        <f t="shared" ca="1" si="169"/>
        <v>4.4580653798635828</v>
      </c>
      <c r="C488" s="24">
        <f t="shared" ca="1" si="180"/>
        <v>6479.002403859703</v>
      </c>
      <c r="D488" s="23">
        <f t="shared" ca="1" si="181"/>
        <v>6483.4604692395669</v>
      </c>
      <c r="E488" s="22"/>
      <c r="F488" s="23">
        <f t="shared" ca="1" si="170"/>
        <v>11.657048573409499</v>
      </c>
      <c r="G488" s="23">
        <f t="shared" ca="1" si="171"/>
        <v>17.793740764299862</v>
      </c>
      <c r="H488" s="24">
        <f t="shared" ca="1" si="182"/>
        <v>6241.2160141969889</v>
      </c>
      <c r="I488" s="23">
        <f t="shared" ca="1" si="183"/>
        <v>6259.0097549612892</v>
      </c>
      <c r="J488" s="22"/>
      <c r="K488" s="23">
        <f t="shared" ca="1" si="172"/>
        <v>0.41422241751965155</v>
      </c>
      <c r="L488" s="23">
        <f t="shared" ca="1" si="173"/>
        <v>2.313002411601405</v>
      </c>
      <c r="M488" s="24">
        <f t="shared" ca="1" si="184"/>
        <v>5175.3326653211616</v>
      </c>
      <c r="N488" s="23">
        <f t="shared" ca="1" si="185"/>
        <v>5177.6456677327633</v>
      </c>
      <c r="O488" s="22"/>
      <c r="P488" s="23">
        <f t="shared" ca="1" si="174"/>
        <v>1.4344001854763426</v>
      </c>
      <c r="Q488" s="23">
        <f t="shared" ca="1" si="175"/>
        <v>4.7626293556497048</v>
      </c>
      <c r="R488" s="24">
        <f t="shared" ca="1" si="186"/>
        <v>5734.7281754828691</v>
      </c>
      <c r="S488" s="23">
        <f t="shared" ca="1" si="187"/>
        <v>5739.4908048385187</v>
      </c>
      <c r="T488" s="22"/>
      <c r="U488" s="23">
        <f t="shared" ca="1" si="176"/>
        <v>9.8656831227963959</v>
      </c>
      <c r="V488" s="23">
        <f t="shared" ca="1" si="177"/>
        <v>6.2039820864460307</v>
      </c>
      <c r="W488" s="24">
        <f t="shared" ca="1" si="188"/>
        <v>6102.4947244856676</v>
      </c>
      <c r="X488" s="23">
        <f t="shared" ca="1" si="189"/>
        <v>6108.6987065721132</v>
      </c>
      <c r="Z488" s="23">
        <f t="shared" ca="1" si="178"/>
        <v>10.194085459913904</v>
      </c>
      <c r="AA488" s="23">
        <f t="shared" ca="1" si="179"/>
        <v>11.463017727688161</v>
      </c>
      <c r="AB488" s="24">
        <f t="shared" ca="1" si="190"/>
        <v>7699.6594124365383</v>
      </c>
      <c r="AC488" s="23">
        <f t="shared" ca="1" si="191"/>
        <v>7711.1224301642269</v>
      </c>
    </row>
    <row r="489" spans="1:29" x14ac:dyDescent="0.25">
      <c r="A489" s="23">
        <f t="shared" ca="1" si="168"/>
        <v>8.0839758547286351</v>
      </c>
      <c r="B489" s="23">
        <f t="shared" ca="1" si="169"/>
        <v>3.8895744259609004</v>
      </c>
      <c r="C489" s="24">
        <f t="shared" ca="1" si="180"/>
        <v>6491.544445094296</v>
      </c>
      <c r="D489" s="23">
        <f t="shared" ca="1" si="181"/>
        <v>6495.4340195202567</v>
      </c>
      <c r="E489" s="22"/>
      <c r="F489" s="23">
        <f t="shared" ca="1" si="170"/>
        <v>10.014079147714313</v>
      </c>
      <c r="G489" s="23">
        <f t="shared" ca="1" si="171"/>
        <v>5.1265332628844167</v>
      </c>
      <c r="H489" s="24">
        <f t="shared" ca="1" si="182"/>
        <v>6269.0238341090035</v>
      </c>
      <c r="I489" s="23">
        <f t="shared" ca="1" si="183"/>
        <v>6274.150367371888</v>
      </c>
      <c r="J489" s="22"/>
      <c r="K489" s="23">
        <f t="shared" ca="1" si="172"/>
        <v>0.89635293955432205</v>
      </c>
      <c r="L489" s="23">
        <f t="shared" ca="1" si="173"/>
        <v>4.1624120408629635</v>
      </c>
      <c r="M489" s="24">
        <f t="shared" ca="1" si="184"/>
        <v>5178.5420206723174</v>
      </c>
      <c r="N489" s="23">
        <f t="shared" ca="1" si="185"/>
        <v>5182.7044327131807</v>
      </c>
      <c r="O489" s="22"/>
      <c r="P489" s="23">
        <f t="shared" ca="1" si="174"/>
        <v>2.4390581728365004</v>
      </c>
      <c r="Q489" s="23">
        <f t="shared" ca="1" si="175"/>
        <v>0.17828179857005921</v>
      </c>
      <c r="R489" s="24">
        <f t="shared" ca="1" si="186"/>
        <v>5741.9298630113553</v>
      </c>
      <c r="S489" s="23">
        <f t="shared" ca="1" si="187"/>
        <v>5742.1081448099258</v>
      </c>
      <c r="T489" s="22"/>
      <c r="U489" s="23">
        <f t="shared" ca="1" si="176"/>
        <v>34.154856183627949</v>
      </c>
      <c r="V489" s="23">
        <f t="shared" ca="1" si="177"/>
        <v>9.4403732036058816</v>
      </c>
      <c r="W489" s="24">
        <f t="shared" ca="1" si="188"/>
        <v>6142.8535627557412</v>
      </c>
      <c r="X489" s="23">
        <f t="shared" ca="1" si="189"/>
        <v>6152.2939359593474</v>
      </c>
      <c r="Z489" s="23">
        <f t="shared" ca="1" si="178"/>
        <v>1.8720248155303802</v>
      </c>
      <c r="AA489" s="23">
        <f t="shared" ca="1" si="179"/>
        <v>6.9870869704285097</v>
      </c>
      <c r="AB489" s="24">
        <f t="shared" ca="1" si="190"/>
        <v>7712.9944549797574</v>
      </c>
      <c r="AC489" s="23">
        <f t="shared" ca="1" si="191"/>
        <v>7719.9815419501856</v>
      </c>
    </row>
    <row r="490" spans="1:29" x14ac:dyDescent="0.25">
      <c r="A490" s="23">
        <f t="shared" ca="1" si="168"/>
        <v>1.4564763324991219</v>
      </c>
      <c r="B490" s="23">
        <f t="shared" ca="1" si="169"/>
        <v>6.1041229133095545</v>
      </c>
      <c r="C490" s="24">
        <f t="shared" ca="1" si="180"/>
        <v>6496.8904958527555</v>
      </c>
      <c r="D490" s="23">
        <f t="shared" ca="1" si="181"/>
        <v>6502.9946187660653</v>
      </c>
      <c r="E490" s="22"/>
      <c r="F490" s="23">
        <f t="shared" ca="1" si="170"/>
        <v>0.95479326366324913</v>
      </c>
      <c r="G490" s="23">
        <f t="shared" ca="1" si="171"/>
        <v>2.0922478122231398</v>
      </c>
      <c r="H490" s="24">
        <f t="shared" ca="1" si="182"/>
        <v>6275.1051606355513</v>
      </c>
      <c r="I490" s="23">
        <f t="shared" ca="1" si="183"/>
        <v>6277.1974084477743</v>
      </c>
      <c r="J490" s="22"/>
      <c r="K490" s="23">
        <f t="shared" ca="1" si="172"/>
        <v>3.9110968809336675</v>
      </c>
      <c r="L490" s="23">
        <f t="shared" ca="1" si="173"/>
        <v>5.3421225985048872</v>
      </c>
      <c r="M490" s="24">
        <f t="shared" ca="1" si="184"/>
        <v>5186.6155295941144</v>
      </c>
      <c r="N490" s="23">
        <f t="shared" ca="1" si="185"/>
        <v>5191.9576521926192</v>
      </c>
      <c r="O490" s="22"/>
      <c r="P490" s="23">
        <f t="shared" ca="1" si="174"/>
        <v>0.2112432350423851</v>
      </c>
      <c r="Q490" s="23">
        <f t="shared" ca="1" si="175"/>
        <v>12.702450994381316</v>
      </c>
      <c r="R490" s="24">
        <f t="shared" ca="1" si="186"/>
        <v>5742.319388044968</v>
      </c>
      <c r="S490" s="23">
        <f t="shared" ca="1" si="187"/>
        <v>5755.0218390393493</v>
      </c>
      <c r="T490" s="22"/>
      <c r="U490" s="23">
        <f t="shared" ca="1" si="176"/>
        <v>1.1056139360799628</v>
      </c>
      <c r="V490" s="23">
        <f t="shared" ca="1" si="177"/>
        <v>1.3054054782908233</v>
      </c>
      <c r="W490" s="24">
        <f t="shared" ca="1" si="188"/>
        <v>6153.3995498954273</v>
      </c>
      <c r="X490" s="23">
        <f t="shared" ca="1" si="189"/>
        <v>6154.7049553737179</v>
      </c>
      <c r="Z490" s="23">
        <f t="shared" ca="1" si="178"/>
        <v>12.17531056397306</v>
      </c>
      <c r="AA490" s="23">
        <f t="shared" ca="1" si="179"/>
        <v>0.16176823493197742</v>
      </c>
      <c r="AB490" s="24">
        <f t="shared" ca="1" si="190"/>
        <v>7732.1568525141583</v>
      </c>
      <c r="AC490" s="23">
        <f t="shared" ca="1" si="191"/>
        <v>7732.3186207490908</v>
      </c>
    </row>
    <row r="491" spans="1:29" x14ac:dyDescent="0.25">
      <c r="A491" s="23">
        <f t="shared" ca="1" si="168"/>
        <v>14.461487810538145</v>
      </c>
      <c r="B491" s="23">
        <f t="shared" ca="1" si="169"/>
        <v>0.41487589114704365</v>
      </c>
      <c r="C491" s="24">
        <f t="shared" ca="1" si="180"/>
        <v>6517.4561065766038</v>
      </c>
      <c r="D491" s="23">
        <f t="shared" ca="1" si="181"/>
        <v>6517.8709824677508</v>
      </c>
      <c r="E491" s="22"/>
      <c r="F491" s="23">
        <f t="shared" ca="1" si="170"/>
        <v>3.837327958445564</v>
      </c>
      <c r="G491" s="23">
        <f t="shared" ca="1" si="171"/>
        <v>0.86938552859532048</v>
      </c>
      <c r="H491" s="24">
        <f t="shared" ca="1" si="182"/>
        <v>6281.03473640622</v>
      </c>
      <c r="I491" s="23">
        <f t="shared" ca="1" si="183"/>
        <v>6281.9041219348155</v>
      </c>
      <c r="J491" s="22"/>
      <c r="K491" s="23">
        <f t="shared" ca="1" si="172"/>
        <v>4.7750663507465543</v>
      </c>
      <c r="L491" s="23">
        <f t="shared" ca="1" si="173"/>
        <v>0.71813836048775437</v>
      </c>
      <c r="M491" s="24">
        <f t="shared" ca="1" si="184"/>
        <v>5196.732718543366</v>
      </c>
      <c r="N491" s="23">
        <f t="shared" ca="1" si="185"/>
        <v>5197.4508569038535</v>
      </c>
      <c r="O491" s="22"/>
      <c r="P491" s="23">
        <f t="shared" ca="1" si="174"/>
        <v>7.7250344033653136</v>
      </c>
      <c r="Q491" s="23">
        <f t="shared" ca="1" si="175"/>
        <v>1.3732810144594492</v>
      </c>
      <c r="R491" s="24">
        <f t="shared" ca="1" si="186"/>
        <v>5762.7468734427148</v>
      </c>
      <c r="S491" s="23">
        <f t="shared" ca="1" si="187"/>
        <v>5764.1201544571741</v>
      </c>
      <c r="T491" s="22"/>
      <c r="U491" s="23">
        <f t="shared" ca="1" si="176"/>
        <v>15.780586340825982</v>
      </c>
      <c r="V491" s="23">
        <f t="shared" ca="1" si="177"/>
        <v>4.265468641015504</v>
      </c>
      <c r="W491" s="24">
        <f t="shared" ca="1" si="188"/>
        <v>6170.4855417145436</v>
      </c>
      <c r="X491" s="23">
        <f t="shared" ca="1" si="189"/>
        <v>6174.7510103555587</v>
      </c>
      <c r="Z491" s="23">
        <f t="shared" ca="1" si="178"/>
        <v>1.2694955858689219</v>
      </c>
      <c r="AA491" s="23">
        <f t="shared" ca="1" si="179"/>
        <v>9.8326937792305209</v>
      </c>
      <c r="AB491" s="24">
        <f t="shared" ca="1" si="190"/>
        <v>7733.5881163349595</v>
      </c>
      <c r="AC491" s="23">
        <f t="shared" ca="1" si="191"/>
        <v>7743.4208101141903</v>
      </c>
    </row>
    <row r="492" spans="1:29" x14ac:dyDescent="0.25">
      <c r="A492" s="23">
        <f t="shared" ca="1" si="168"/>
        <v>5.9599283028374384</v>
      </c>
      <c r="B492" s="23">
        <f t="shared" ca="1" si="169"/>
        <v>1.6836520997314002</v>
      </c>
      <c r="C492" s="24">
        <f t="shared" ca="1" si="180"/>
        <v>6523.8309107705882</v>
      </c>
      <c r="D492" s="23">
        <f t="shared" ca="1" si="181"/>
        <v>6525.5145628703194</v>
      </c>
      <c r="E492" s="22"/>
      <c r="F492" s="23">
        <f t="shared" ca="1" si="170"/>
        <v>43.477733714528398</v>
      </c>
      <c r="G492" s="23">
        <f t="shared" ca="1" si="171"/>
        <v>0.17500128802601156</v>
      </c>
      <c r="H492" s="24">
        <f t="shared" ca="1" si="182"/>
        <v>6325.3818556493443</v>
      </c>
      <c r="I492" s="23">
        <f t="shared" ca="1" si="183"/>
        <v>6325.55685693737</v>
      </c>
      <c r="J492" s="22"/>
      <c r="K492" s="23">
        <f t="shared" ca="1" si="172"/>
        <v>2.7368265915967438</v>
      </c>
      <c r="L492" s="23">
        <f t="shared" ca="1" si="173"/>
        <v>12.573566057957779</v>
      </c>
      <c r="M492" s="24">
        <f t="shared" ca="1" si="184"/>
        <v>5200.1876834954501</v>
      </c>
      <c r="N492" s="23">
        <f t="shared" ca="1" si="185"/>
        <v>5212.7612495534077</v>
      </c>
      <c r="O492" s="22"/>
      <c r="P492" s="23">
        <f t="shared" ca="1" si="174"/>
        <v>5.4911336076241923</v>
      </c>
      <c r="Q492" s="23">
        <f t="shared" ca="1" si="175"/>
        <v>5.8418017096511567</v>
      </c>
      <c r="R492" s="24">
        <f t="shared" ca="1" si="186"/>
        <v>5769.6112880647979</v>
      </c>
      <c r="S492" s="23">
        <f t="shared" ca="1" si="187"/>
        <v>5775.4530897744489</v>
      </c>
      <c r="T492" s="22"/>
      <c r="U492" s="23">
        <f t="shared" ca="1" si="176"/>
        <v>10.863599539639644</v>
      </c>
      <c r="V492" s="23">
        <f t="shared" ca="1" si="177"/>
        <v>2.9199233584139388E-2</v>
      </c>
      <c r="W492" s="24">
        <f t="shared" ca="1" si="188"/>
        <v>6185.6146098951986</v>
      </c>
      <c r="X492" s="23">
        <f t="shared" ca="1" si="189"/>
        <v>6185.6438091287828</v>
      </c>
      <c r="Z492" s="23">
        <f t="shared" ca="1" si="178"/>
        <v>36.839146548978206</v>
      </c>
      <c r="AA492" s="23">
        <f t="shared" ca="1" si="179"/>
        <v>9.4080815362713786</v>
      </c>
      <c r="AB492" s="24">
        <f t="shared" ca="1" si="190"/>
        <v>7780.2599566631689</v>
      </c>
      <c r="AC492" s="23">
        <f t="shared" ca="1" si="191"/>
        <v>7789.6680381994402</v>
      </c>
    </row>
    <row r="493" spans="1:29" x14ac:dyDescent="0.25">
      <c r="A493" s="23">
        <f t="shared" ca="1" si="168"/>
        <v>4.2125167195032134</v>
      </c>
      <c r="B493" s="23">
        <f t="shared" ca="1" si="169"/>
        <v>1.4135252916657537</v>
      </c>
      <c r="C493" s="24">
        <f t="shared" ca="1" si="180"/>
        <v>6529.727079589823</v>
      </c>
      <c r="D493" s="23">
        <f t="shared" ca="1" si="181"/>
        <v>6531.1406048814888</v>
      </c>
      <c r="E493" s="22"/>
      <c r="F493" s="23">
        <f t="shared" ca="1" si="170"/>
        <v>0.5867682073550553</v>
      </c>
      <c r="G493" s="23">
        <f t="shared" ca="1" si="171"/>
        <v>0.67852701153667205</v>
      </c>
      <c r="H493" s="24">
        <f t="shared" ca="1" si="182"/>
        <v>6326.1436251447249</v>
      </c>
      <c r="I493" s="23">
        <f t="shared" ca="1" si="183"/>
        <v>6326.8221521562618</v>
      </c>
      <c r="J493" s="22"/>
      <c r="K493" s="23">
        <f t="shared" ca="1" si="172"/>
        <v>5.4997797019138659</v>
      </c>
      <c r="L493" s="23">
        <f t="shared" ca="1" si="173"/>
        <v>1.7884807542252321</v>
      </c>
      <c r="M493" s="24">
        <f t="shared" ca="1" si="184"/>
        <v>5218.2610292553218</v>
      </c>
      <c r="N493" s="23">
        <f t="shared" ca="1" si="185"/>
        <v>5220.0495100095468</v>
      </c>
      <c r="O493" s="22"/>
      <c r="P493" s="23">
        <f t="shared" ca="1" si="174"/>
        <v>6.0186592158141554</v>
      </c>
      <c r="Q493" s="23">
        <f t="shared" ca="1" si="175"/>
        <v>8.6377728431737779</v>
      </c>
      <c r="R493" s="24">
        <f t="shared" ca="1" si="186"/>
        <v>5781.4717489902632</v>
      </c>
      <c r="S493" s="23">
        <f t="shared" ca="1" si="187"/>
        <v>5790.1095218334367</v>
      </c>
      <c r="T493" s="22"/>
      <c r="U493" s="23">
        <f t="shared" ca="1" si="176"/>
        <v>8.7424740387546294</v>
      </c>
      <c r="V493" s="23">
        <f t="shared" ca="1" si="177"/>
        <v>7.8811732861457227</v>
      </c>
      <c r="W493" s="24">
        <f t="shared" ca="1" si="188"/>
        <v>6194.3862831675378</v>
      </c>
      <c r="X493" s="23">
        <f t="shared" ca="1" si="189"/>
        <v>6202.2674564536837</v>
      </c>
      <c r="Z493" s="23">
        <f t="shared" ca="1" si="178"/>
        <v>0.49296718625543157</v>
      </c>
      <c r="AA493" s="23">
        <f t="shared" ca="1" si="179"/>
        <v>4.5200305974825561</v>
      </c>
      <c r="AB493" s="24">
        <f t="shared" ca="1" si="190"/>
        <v>7790.1610053856957</v>
      </c>
      <c r="AC493" s="23">
        <f t="shared" ca="1" si="191"/>
        <v>7794.6810359831779</v>
      </c>
    </row>
    <row r="494" spans="1:29" x14ac:dyDescent="0.25">
      <c r="A494" s="23">
        <f t="shared" ca="1" si="168"/>
        <v>3.4951699778278384</v>
      </c>
      <c r="B494" s="23">
        <f t="shared" ca="1" si="169"/>
        <v>5.3425874449725388</v>
      </c>
      <c r="C494" s="24">
        <f t="shared" ca="1" si="180"/>
        <v>6534.6357748593164</v>
      </c>
      <c r="D494" s="23">
        <f t="shared" ca="1" si="181"/>
        <v>6539.9783623042886</v>
      </c>
      <c r="E494" s="22"/>
      <c r="F494" s="23">
        <f t="shared" ca="1" si="170"/>
        <v>2.3478018576279207</v>
      </c>
      <c r="G494" s="23">
        <f t="shared" ca="1" si="171"/>
        <v>9.2998750365547291</v>
      </c>
      <c r="H494" s="24">
        <f t="shared" ca="1" si="182"/>
        <v>6329.1699540138898</v>
      </c>
      <c r="I494" s="23">
        <f t="shared" ca="1" si="183"/>
        <v>6338.4698290504448</v>
      </c>
      <c r="J494" s="22"/>
      <c r="K494" s="23">
        <f t="shared" ca="1" si="172"/>
        <v>6.50641322543472</v>
      </c>
      <c r="L494" s="23">
        <f t="shared" ca="1" si="173"/>
        <v>0.66129948744999767</v>
      </c>
      <c r="M494" s="24">
        <f t="shared" ca="1" si="184"/>
        <v>5226.5559232349815</v>
      </c>
      <c r="N494" s="23">
        <f t="shared" ca="1" si="185"/>
        <v>5227.2172227224319</v>
      </c>
      <c r="O494" s="22"/>
      <c r="P494" s="23">
        <f t="shared" ca="1" si="174"/>
        <v>0.25055721916763923</v>
      </c>
      <c r="Q494" s="23">
        <f t="shared" ca="1" si="175"/>
        <v>18.73329734577808</v>
      </c>
      <c r="R494" s="24">
        <f t="shared" ca="1" si="186"/>
        <v>5790.3600790526043</v>
      </c>
      <c r="S494" s="23">
        <f t="shared" ca="1" si="187"/>
        <v>5809.0933763983821</v>
      </c>
      <c r="T494" s="22"/>
      <c r="U494" s="23">
        <f t="shared" ca="1" si="176"/>
        <v>3.5602806358679246</v>
      </c>
      <c r="V494" s="23">
        <f t="shared" ca="1" si="177"/>
        <v>2.5760075017190718</v>
      </c>
      <c r="W494" s="24">
        <f t="shared" ca="1" si="188"/>
        <v>6205.8277370895521</v>
      </c>
      <c r="X494" s="23">
        <f t="shared" ca="1" si="189"/>
        <v>6208.4037445912709</v>
      </c>
      <c r="Z494" s="23">
        <f t="shared" ca="1" si="178"/>
        <v>20.27621652144213</v>
      </c>
      <c r="AA494" s="23">
        <f t="shared" ca="1" si="179"/>
        <v>1.4246590945645528</v>
      </c>
      <c r="AB494" s="24">
        <f t="shared" ca="1" si="190"/>
        <v>7814.9572525046196</v>
      </c>
      <c r="AC494" s="23">
        <f t="shared" ca="1" si="191"/>
        <v>7816.3819115991846</v>
      </c>
    </row>
    <row r="495" spans="1:29" x14ac:dyDescent="0.25">
      <c r="A495" s="23">
        <f t="shared" ca="1" si="168"/>
        <v>2.4639754175236082</v>
      </c>
      <c r="B495" s="23">
        <f t="shared" ca="1" si="169"/>
        <v>1.3004445874629376</v>
      </c>
      <c r="C495" s="24">
        <f t="shared" ca="1" si="180"/>
        <v>6542.4423377218118</v>
      </c>
      <c r="D495" s="23">
        <f t="shared" ca="1" si="181"/>
        <v>6543.7427823092748</v>
      </c>
      <c r="E495" s="22"/>
      <c r="F495" s="23">
        <f t="shared" ca="1" si="170"/>
        <v>8.3614879472962489</v>
      </c>
      <c r="G495" s="23">
        <f t="shared" ca="1" si="171"/>
        <v>2.546750964567726</v>
      </c>
      <c r="H495" s="24">
        <f t="shared" ca="1" si="182"/>
        <v>6346.8313169977409</v>
      </c>
      <c r="I495" s="23">
        <f t="shared" ca="1" si="183"/>
        <v>6349.3780679623087</v>
      </c>
      <c r="J495" s="22"/>
      <c r="K495" s="23">
        <f t="shared" ca="1" si="172"/>
        <v>4.9541795417422003</v>
      </c>
      <c r="L495" s="23">
        <f t="shared" ca="1" si="173"/>
        <v>0.88070908929100844</v>
      </c>
      <c r="M495" s="24">
        <f t="shared" ca="1" si="184"/>
        <v>5232.1714022641745</v>
      </c>
      <c r="N495" s="23">
        <f t="shared" ca="1" si="185"/>
        <v>5233.0521113534651</v>
      </c>
      <c r="O495" s="22"/>
      <c r="P495" s="23">
        <f t="shared" ca="1" si="174"/>
        <v>5.253280981722118</v>
      </c>
      <c r="Q495" s="23">
        <f t="shared" ca="1" si="175"/>
        <v>0.25336688534202662</v>
      </c>
      <c r="R495" s="24">
        <f t="shared" ca="1" si="186"/>
        <v>5814.3466573801043</v>
      </c>
      <c r="S495" s="23">
        <f t="shared" ca="1" si="187"/>
        <v>5814.6000242654463</v>
      </c>
      <c r="T495" s="22"/>
      <c r="U495" s="23">
        <f t="shared" ca="1" si="176"/>
        <v>6.9219379688982681</v>
      </c>
      <c r="V495" s="23">
        <f t="shared" ca="1" si="177"/>
        <v>11.033361233390512</v>
      </c>
      <c r="W495" s="24">
        <f t="shared" ca="1" si="188"/>
        <v>6215.3256825601693</v>
      </c>
      <c r="X495" s="23">
        <f t="shared" ca="1" si="189"/>
        <v>6226.35904379356</v>
      </c>
      <c r="Z495" s="23">
        <f t="shared" ca="1" si="178"/>
        <v>9.379973064030473</v>
      </c>
      <c r="AA495" s="23">
        <f t="shared" ca="1" si="179"/>
        <v>10.334737643919189</v>
      </c>
      <c r="AB495" s="24">
        <f t="shared" ca="1" si="190"/>
        <v>7825.7618846632149</v>
      </c>
      <c r="AC495" s="23">
        <f t="shared" ca="1" si="191"/>
        <v>7836.0966223071337</v>
      </c>
    </row>
    <row r="496" spans="1:29" x14ac:dyDescent="0.25">
      <c r="A496" s="23">
        <f t="shared" ca="1" si="168"/>
        <v>1.800647120079921</v>
      </c>
      <c r="B496" s="23">
        <f t="shared" ca="1" si="169"/>
        <v>3.5084154265467831</v>
      </c>
      <c r="C496" s="24">
        <f t="shared" ca="1" si="180"/>
        <v>6545.5434294293545</v>
      </c>
      <c r="D496" s="23">
        <f t="shared" ca="1" si="181"/>
        <v>6549.0518448559014</v>
      </c>
      <c r="E496" s="22"/>
      <c r="F496" s="23">
        <f t="shared" ca="1" si="170"/>
        <v>0.43129683522053747</v>
      </c>
      <c r="G496" s="23">
        <f t="shared" ca="1" si="171"/>
        <v>1.8767060381483733</v>
      </c>
      <c r="H496" s="24">
        <f t="shared" ca="1" si="182"/>
        <v>6349.8093647975293</v>
      </c>
      <c r="I496" s="23">
        <f t="shared" ca="1" si="183"/>
        <v>6351.686070835678</v>
      </c>
      <c r="J496" s="22"/>
      <c r="K496" s="23">
        <f t="shared" ca="1" si="172"/>
        <v>4.4820904127868131</v>
      </c>
      <c r="L496" s="23">
        <f t="shared" ca="1" si="173"/>
        <v>0.8660898106534608</v>
      </c>
      <c r="M496" s="24">
        <f t="shared" ca="1" si="184"/>
        <v>5237.5342017662515</v>
      </c>
      <c r="N496" s="23">
        <f t="shared" ca="1" si="185"/>
        <v>5238.4002915769051</v>
      </c>
      <c r="O496" s="22"/>
      <c r="P496" s="23">
        <f t="shared" ca="1" si="174"/>
        <v>1.4640399685208454</v>
      </c>
      <c r="Q496" s="23">
        <f t="shared" ca="1" si="175"/>
        <v>21.871552620870425</v>
      </c>
      <c r="R496" s="24">
        <f t="shared" ca="1" si="186"/>
        <v>5816.0640642339667</v>
      </c>
      <c r="S496" s="23">
        <f t="shared" ca="1" si="187"/>
        <v>5837.9356168548375</v>
      </c>
      <c r="T496" s="22"/>
      <c r="U496" s="23">
        <f t="shared" ca="1" si="176"/>
        <v>24.171992037896242</v>
      </c>
      <c r="V496" s="23">
        <f t="shared" ca="1" si="177"/>
        <v>2.5163724015825362</v>
      </c>
      <c r="W496" s="24">
        <f t="shared" ca="1" si="188"/>
        <v>6250.5310358314564</v>
      </c>
      <c r="X496" s="23">
        <f t="shared" ca="1" si="189"/>
        <v>6253.0474082330393</v>
      </c>
      <c r="Z496" s="23">
        <f t="shared" ca="1" si="178"/>
        <v>10.778083511140329</v>
      </c>
      <c r="AA496" s="23">
        <f t="shared" ca="1" si="179"/>
        <v>4.7738649877067232</v>
      </c>
      <c r="AB496" s="24">
        <f t="shared" ca="1" si="190"/>
        <v>7846.8747058182744</v>
      </c>
      <c r="AC496" s="23">
        <f t="shared" ca="1" si="191"/>
        <v>7851.6485708059809</v>
      </c>
    </row>
    <row r="497" spans="1:29" x14ac:dyDescent="0.25">
      <c r="A497" s="23">
        <f t="shared" ca="1" si="168"/>
        <v>4.7159053852896786</v>
      </c>
      <c r="B497" s="23">
        <f t="shared" ca="1" si="169"/>
        <v>6.4132873974569975</v>
      </c>
      <c r="C497" s="24">
        <f t="shared" ca="1" si="180"/>
        <v>6553.7677502411907</v>
      </c>
      <c r="D497" s="23">
        <f t="shared" ca="1" si="181"/>
        <v>6560.1810376386475</v>
      </c>
      <c r="E497" s="22"/>
      <c r="F497" s="23">
        <f t="shared" ca="1" si="170"/>
        <v>3.5741958960472409</v>
      </c>
      <c r="G497" s="23">
        <f t="shared" ca="1" si="171"/>
        <v>4.3481584378735647</v>
      </c>
      <c r="H497" s="24">
        <f t="shared" ca="1" si="182"/>
        <v>6355.2602667317251</v>
      </c>
      <c r="I497" s="23">
        <f t="shared" ca="1" si="183"/>
        <v>6359.6084251695984</v>
      </c>
      <c r="J497" s="22"/>
      <c r="K497" s="23">
        <f t="shared" ca="1" si="172"/>
        <v>8.3250377273355394</v>
      </c>
      <c r="L497" s="23">
        <f t="shared" ca="1" si="173"/>
        <v>1.3185627149868577</v>
      </c>
      <c r="M497" s="24">
        <f t="shared" ca="1" si="184"/>
        <v>5246.7253293042404</v>
      </c>
      <c r="N497" s="23">
        <f t="shared" ca="1" si="185"/>
        <v>5248.0438920192273</v>
      </c>
      <c r="O497" s="22"/>
      <c r="P497" s="23">
        <f t="shared" ca="1" si="174"/>
        <v>19.234890902979675</v>
      </c>
      <c r="Q497" s="23">
        <f t="shared" ca="1" si="175"/>
        <v>0.98241742425084189</v>
      </c>
      <c r="R497" s="24">
        <f t="shared" ca="1" si="186"/>
        <v>5857.1705077578172</v>
      </c>
      <c r="S497" s="23">
        <f t="shared" ca="1" si="187"/>
        <v>5858.1529251820684</v>
      </c>
      <c r="T497" s="22"/>
      <c r="U497" s="23">
        <f t="shared" ca="1" si="176"/>
        <v>5.2511968668903357</v>
      </c>
      <c r="V497" s="23">
        <f t="shared" ca="1" si="177"/>
        <v>10.828687589301017</v>
      </c>
      <c r="W497" s="24">
        <f t="shared" ca="1" si="188"/>
        <v>6258.2986050999298</v>
      </c>
      <c r="X497" s="23">
        <f t="shared" ca="1" si="189"/>
        <v>6269.1272926892307</v>
      </c>
      <c r="Z497" s="23">
        <f t="shared" ca="1" si="178"/>
        <v>3.4295354379602165</v>
      </c>
      <c r="AA497" s="23">
        <f t="shared" ca="1" si="179"/>
        <v>4.7745104409944306</v>
      </c>
      <c r="AB497" s="24">
        <f t="shared" ca="1" si="190"/>
        <v>7855.078106243941</v>
      </c>
      <c r="AC497" s="23">
        <f t="shared" ca="1" si="191"/>
        <v>7859.8526166849351</v>
      </c>
    </row>
    <row r="498" spans="1:29" x14ac:dyDescent="0.25">
      <c r="A498" s="23">
        <f t="shared" ca="1" si="168"/>
        <v>9.3383318284804471</v>
      </c>
      <c r="B498" s="23">
        <f t="shared" ca="1" si="169"/>
        <v>4.5476091571416077</v>
      </c>
      <c r="C498" s="24">
        <f t="shared" ca="1" si="180"/>
        <v>6569.5193694671279</v>
      </c>
      <c r="D498" s="23">
        <f t="shared" ca="1" si="181"/>
        <v>6574.0669786242697</v>
      </c>
      <c r="E498" s="22"/>
      <c r="F498" s="23">
        <f t="shared" ca="1" si="170"/>
        <v>6.0027954324667192</v>
      </c>
      <c r="G498" s="23">
        <f t="shared" ca="1" si="171"/>
        <v>15.427261513622891</v>
      </c>
      <c r="H498" s="24">
        <f t="shared" ca="1" si="182"/>
        <v>6365.6112206020653</v>
      </c>
      <c r="I498" s="23">
        <f t="shared" ca="1" si="183"/>
        <v>6381.0384821156886</v>
      </c>
      <c r="J498" s="22"/>
      <c r="K498" s="23">
        <f t="shared" ca="1" si="172"/>
        <v>4.19963691634314</v>
      </c>
      <c r="L498" s="23">
        <f t="shared" ca="1" si="173"/>
        <v>0.97794426995105121</v>
      </c>
      <c r="M498" s="24">
        <f t="shared" ca="1" si="184"/>
        <v>5252.2435289355708</v>
      </c>
      <c r="N498" s="23">
        <f t="shared" ca="1" si="185"/>
        <v>5253.2214732055218</v>
      </c>
      <c r="O498" s="22"/>
      <c r="P498" s="23">
        <f t="shared" ca="1" si="174"/>
        <v>2.3254346047454719</v>
      </c>
      <c r="Q498" s="23">
        <f t="shared" ca="1" si="175"/>
        <v>3.1744458504092679</v>
      </c>
      <c r="R498" s="24">
        <f t="shared" ca="1" si="186"/>
        <v>5860.4783597868136</v>
      </c>
      <c r="S498" s="23">
        <f t="shared" ca="1" si="187"/>
        <v>5863.6528056372226</v>
      </c>
      <c r="T498" s="22"/>
      <c r="U498" s="23">
        <f t="shared" ca="1" si="176"/>
        <v>0.9384464511390298</v>
      </c>
      <c r="V498" s="23">
        <f t="shared" ca="1" si="177"/>
        <v>22.319516942866002</v>
      </c>
      <c r="W498" s="24">
        <f t="shared" ca="1" si="188"/>
        <v>6270.0657391403693</v>
      </c>
      <c r="X498" s="23">
        <f t="shared" ca="1" si="189"/>
        <v>6292.3852560832356</v>
      </c>
      <c r="Z498" s="23">
        <f t="shared" ca="1" si="178"/>
        <v>15.33988768410291</v>
      </c>
      <c r="AA498" s="23">
        <f t="shared" ca="1" si="179"/>
        <v>1.3036213696007695</v>
      </c>
      <c r="AB498" s="24">
        <f t="shared" ca="1" si="190"/>
        <v>7875.192504369038</v>
      </c>
      <c r="AC498" s="23">
        <f t="shared" ca="1" si="191"/>
        <v>7876.4961257386385</v>
      </c>
    </row>
    <row r="499" spans="1:29" x14ac:dyDescent="0.25">
      <c r="A499" s="23">
        <f t="shared" ca="1" si="168"/>
        <v>2.5074819023250803</v>
      </c>
      <c r="B499" s="23">
        <f t="shared" ca="1" si="169"/>
        <v>7.9924454155438518</v>
      </c>
      <c r="C499" s="24">
        <f t="shared" ca="1" si="180"/>
        <v>6576.5744605265945</v>
      </c>
      <c r="D499" s="23">
        <f t="shared" ca="1" si="181"/>
        <v>6584.566905942138</v>
      </c>
      <c r="E499" s="22"/>
      <c r="F499" s="23">
        <f t="shared" ca="1" si="170"/>
        <v>2.4309376658175932</v>
      </c>
      <c r="G499" s="23">
        <f t="shared" ca="1" si="171"/>
        <v>2.7382147787105571</v>
      </c>
      <c r="H499" s="24">
        <f t="shared" ca="1" si="182"/>
        <v>6383.4694197815061</v>
      </c>
      <c r="I499" s="23">
        <f t="shared" ca="1" si="183"/>
        <v>6386.2076345602163</v>
      </c>
      <c r="J499" s="22"/>
      <c r="K499" s="23">
        <f t="shared" ca="1" si="172"/>
        <v>1.4736653786768141</v>
      </c>
      <c r="L499" s="23">
        <f t="shared" ca="1" si="173"/>
        <v>4.2847615754486821</v>
      </c>
      <c r="M499" s="24">
        <f t="shared" ca="1" si="184"/>
        <v>5254.6951385841985</v>
      </c>
      <c r="N499" s="23">
        <f t="shared" ca="1" si="185"/>
        <v>5258.9799001596475</v>
      </c>
      <c r="O499" s="22"/>
      <c r="P499" s="23">
        <f t="shared" ca="1" si="174"/>
        <v>6.9236665406192994</v>
      </c>
      <c r="Q499" s="23">
        <f t="shared" ca="1" si="175"/>
        <v>0.14478090591070114</v>
      </c>
      <c r="R499" s="24">
        <f t="shared" ca="1" si="186"/>
        <v>5870.5764721778423</v>
      </c>
      <c r="S499" s="23">
        <f t="shared" ca="1" si="187"/>
        <v>5870.7212530837533</v>
      </c>
      <c r="T499" s="22"/>
      <c r="U499" s="23">
        <f t="shared" ca="1" si="176"/>
        <v>12.387064003147659</v>
      </c>
      <c r="V499" s="23">
        <f t="shared" ca="1" si="177"/>
        <v>7.0411851944268573</v>
      </c>
      <c r="W499" s="24">
        <f t="shared" ca="1" si="188"/>
        <v>6304.7723200863829</v>
      </c>
      <c r="X499" s="23">
        <f t="shared" ca="1" si="189"/>
        <v>6311.8135052808102</v>
      </c>
      <c r="Z499" s="23">
        <f t="shared" ca="1" si="178"/>
        <v>19.327953806204597</v>
      </c>
      <c r="AA499" s="23">
        <f t="shared" ca="1" si="179"/>
        <v>0.90450203594577538</v>
      </c>
      <c r="AB499" s="24">
        <f t="shared" ca="1" si="190"/>
        <v>7895.8240795448428</v>
      </c>
      <c r="AC499" s="23">
        <f t="shared" ca="1" si="191"/>
        <v>7896.7285815807882</v>
      </c>
    </row>
    <row r="500" spans="1:29" x14ac:dyDescent="0.25">
      <c r="A500" s="23">
        <f t="shared" ca="1" si="168"/>
        <v>6.3174597306104685</v>
      </c>
      <c r="B500" s="23">
        <f t="shared" ca="1" si="169"/>
        <v>7.5489407982198919</v>
      </c>
      <c r="C500" s="24">
        <f t="shared" ca="1" si="180"/>
        <v>6590.8843656727486</v>
      </c>
      <c r="D500" s="23">
        <f t="shared" ca="1" si="181"/>
        <v>6598.4333064709681</v>
      </c>
      <c r="E500" s="22"/>
      <c r="F500" s="23">
        <f t="shared" ca="1" si="170"/>
        <v>7.7294053294985625</v>
      </c>
      <c r="G500" s="23">
        <f t="shared" ca="1" si="171"/>
        <v>7.6887522653247533</v>
      </c>
      <c r="H500" s="24">
        <f t="shared" ca="1" si="182"/>
        <v>6393.9370398897145</v>
      </c>
      <c r="I500" s="23">
        <f t="shared" ca="1" si="183"/>
        <v>6401.6257921550396</v>
      </c>
      <c r="J500" s="22"/>
      <c r="K500" s="23">
        <f t="shared" ca="1" si="172"/>
        <v>5.6060582462408108</v>
      </c>
      <c r="L500" s="23">
        <f t="shared" ca="1" si="173"/>
        <v>11.265401850893891</v>
      </c>
      <c r="M500" s="24">
        <f t="shared" ca="1" si="184"/>
        <v>5264.5859584058881</v>
      </c>
      <c r="N500" s="23">
        <f t="shared" ca="1" si="185"/>
        <v>5275.8513602567818</v>
      </c>
      <c r="O500" s="22"/>
      <c r="P500" s="23">
        <f t="shared" ca="1" si="174"/>
        <v>0.80783944333254365</v>
      </c>
      <c r="Q500" s="23">
        <f t="shared" ca="1" si="175"/>
        <v>18.766888842797393</v>
      </c>
      <c r="R500" s="24">
        <f t="shared" ca="1" si="186"/>
        <v>5871.5290925270856</v>
      </c>
      <c r="S500" s="23">
        <f t="shared" ca="1" si="187"/>
        <v>5890.2959813698826</v>
      </c>
      <c r="T500" s="22"/>
      <c r="U500" s="23">
        <f t="shared" ca="1" si="176"/>
        <v>4.3223490925579453</v>
      </c>
      <c r="V500" s="23">
        <f t="shared" ca="1" si="177"/>
        <v>14.814402570369541</v>
      </c>
      <c r="W500" s="24">
        <f t="shared" ca="1" si="188"/>
        <v>6316.1358543733686</v>
      </c>
      <c r="X500" s="23">
        <f t="shared" ca="1" si="189"/>
        <v>6330.9502569437382</v>
      </c>
      <c r="Z500" s="23">
        <f t="shared" ca="1" si="178"/>
        <v>8.2929558945917794</v>
      </c>
      <c r="AA500" s="23">
        <f t="shared" ca="1" si="179"/>
        <v>0.21802874091305977</v>
      </c>
      <c r="AB500" s="24">
        <f t="shared" ca="1" si="190"/>
        <v>7905.0215374753798</v>
      </c>
      <c r="AC500" s="23">
        <f t="shared" ca="1" si="191"/>
        <v>7905.2395662162926</v>
      </c>
    </row>
    <row r="501" spans="1:29" x14ac:dyDescent="0.25">
      <c r="A501" s="23">
        <f t="shared" ca="1" si="168"/>
        <v>5.2861630248344138</v>
      </c>
      <c r="B501" s="23">
        <f t="shared" ca="1" si="169"/>
        <v>5.2920658306255381</v>
      </c>
      <c r="C501" s="24">
        <f t="shared" ca="1" si="180"/>
        <v>6603.7194694958025</v>
      </c>
      <c r="D501" s="23">
        <f t="shared" ca="1" si="181"/>
        <v>6609.0115353264282</v>
      </c>
      <c r="E501" s="22"/>
      <c r="F501" s="23">
        <f t="shared" ca="1" si="170"/>
        <v>0.65831415271978011</v>
      </c>
      <c r="G501" s="23">
        <f t="shared" ca="1" si="171"/>
        <v>3.781324075525911</v>
      </c>
      <c r="H501" s="24">
        <f t="shared" ca="1" si="182"/>
        <v>6402.2841063077594</v>
      </c>
      <c r="I501" s="23">
        <f t="shared" ca="1" si="183"/>
        <v>6406.0654303832853</v>
      </c>
      <c r="J501" s="22"/>
      <c r="K501" s="23">
        <f t="shared" ca="1" si="172"/>
        <v>3.2997273306248682</v>
      </c>
      <c r="L501" s="23">
        <f t="shared" ca="1" si="173"/>
        <v>0.52780996265375746</v>
      </c>
      <c r="M501" s="24">
        <f t="shared" ca="1" si="184"/>
        <v>5279.1510875874064</v>
      </c>
      <c r="N501" s="23">
        <f t="shared" ca="1" si="185"/>
        <v>5279.6788975500604</v>
      </c>
      <c r="O501" s="22"/>
      <c r="P501" s="23">
        <f t="shared" ca="1" si="174"/>
        <v>6.6134271966417906</v>
      </c>
      <c r="Q501" s="23">
        <f t="shared" ca="1" si="175"/>
        <v>1.924619287887664</v>
      </c>
      <c r="R501" s="24">
        <f t="shared" ca="1" si="186"/>
        <v>5896.9094085665247</v>
      </c>
      <c r="S501" s="23">
        <f t="shared" ca="1" si="187"/>
        <v>5898.8340278544119</v>
      </c>
      <c r="T501" s="22"/>
      <c r="U501" s="23">
        <f t="shared" ca="1" si="176"/>
        <v>9.0049706247214854</v>
      </c>
      <c r="V501" s="23">
        <f t="shared" ca="1" si="177"/>
        <v>4.2500626821293492</v>
      </c>
      <c r="W501" s="24">
        <f t="shared" ca="1" si="188"/>
        <v>6339.95522756846</v>
      </c>
      <c r="X501" s="23">
        <f t="shared" ca="1" si="189"/>
        <v>6344.2052902505893</v>
      </c>
      <c r="Z501" s="23">
        <f t="shared" ca="1" si="178"/>
        <v>3.0181631947726006</v>
      </c>
      <c r="AA501" s="23">
        <f t="shared" ca="1" si="179"/>
        <v>12.528825977828614</v>
      </c>
      <c r="AB501" s="24">
        <f t="shared" ca="1" si="190"/>
        <v>7908.2577294110652</v>
      </c>
      <c r="AC501" s="23">
        <f t="shared" ca="1" si="191"/>
        <v>7920.7865553888942</v>
      </c>
    </row>
    <row r="502" spans="1:29" x14ac:dyDescent="0.25">
      <c r="A502" s="23">
        <f t="shared" ca="1" si="168"/>
        <v>4.5787330527547487</v>
      </c>
      <c r="B502" s="23">
        <f t="shared" ca="1" si="169"/>
        <v>1.1373845491256371</v>
      </c>
      <c r="C502" s="24">
        <f t="shared" ca="1" si="180"/>
        <v>6613.5902683791828</v>
      </c>
      <c r="D502" s="23">
        <f t="shared" ca="1" si="181"/>
        <v>6614.7276529283081</v>
      </c>
      <c r="E502" s="22"/>
      <c r="F502" s="23">
        <f t="shared" ca="1" si="170"/>
        <v>2.4992595587449364</v>
      </c>
      <c r="G502" s="23">
        <f t="shared" ca="1" si="171"/>
        <v>1.7853850116570746</v>
      </c>
      <c r="H502" s="24">
        <f t="shared" ca="1" si="182"/>
        <v>6408.5646899420299</v>
      </c>
      <c r="I502" s="23">
        <f t="shared" ca="1" si="183"/>
        <v>6410.350074953687</v>
      </c>
      <c r="J502" s="22"/>
      <c r="K502" s="23">
        <f t="shared" ca="1" si="172"/>
        <v>14.499478935922076</v>
      </c>
      <c r="L502" s="23">
        <f t="shared" ca="1" si="173"/>
        <v>5.2801928424502247</v>
      </c>
      <c r="M502" s="24">
        <f t="shared" ca="1" si="184"/>
        <v>5294.1783764859829</v>
      </c>
      <c r="N502" s="23">
        <f t="shared" ca="1" si="185"/>
        <v>5299.4585693284334</v>
      </c>
      <c r="O502" s="22"/>
      <c r="P502" s="23">
        <f t="shared" ca="1" si="174"/>
        <v>11.828840798257952</v>
      </c>
      <c r="Q502" s="23">
        <f t="shared" ca="1" si="175"/>
        <v>4.7831746338352383</v>
      </c>
      <c r="R502" s="24">
        <f t="shared" ca="1" si="186"/>
        <v>5910.6628686526701</v>
      </c>
      <c r="S502" s="23">
        <f t="shared" ca="1" si="187"/>
        <v>5915.4460432865053</v>
      </c>
      <c r="T502" s="22"/>
      <c r="U502" s="23">
        <f t="shared" ca="1" si="176"/>
        <v>4.7385176694010802</v>
      </c>
      <c r="V502" s="23">
        <f t="shared" ca="1" si="177"/>
        <v>2.1897778429561745</v>
      </c>
      <c r="W502" s="24">
        <f t="shared" ca="1" si="188"/>
        <v>6348.9438079199908</v>
      </c>
      <c r="X502" s="23">
        <f t="shared" ca="1" si="189"/>
        <v>6351.1335857629474</v>
      </c>
      <c r="Z502" s="23">
        <f t="shared" ca="1" si="178"/>
        <v>5.2011943074546734</v>
      </c>
      <c r="AA502" s="23">
        <f t="shared" ca="1" si="179"/>
        <v>5.2264541352743255</v>
      </c>
      <c r="AB502" s="24">
        <f t="shared" ca="1" si="190"/>
        <v>7925.9877496963491</v>
      </c>
      <c r="AC502" s="23">
        <f t="shared" ca="1" si="191"/>
        <v>7931.2142038316233</v>
      </c>
    </row>
    <row r="503" spans="1:29" x14ac:dyDescent="0.25">
      <c r="A503" s="23">
        <f t="shared" ca="1" si="168"/>
        <v>0.50755188338291291</v>
      </c>
      <c r="B503" s="23">
        <f t="shared" ca="1" si="169"/>
        <v>3.7408055291658</v>
      </c>
      <c r="C503" s="24">
        <f t="shared" ca="1" si="180"/>
        <v>6615.2352048116909</v>
      </c>
      <c r="D503" s="23">
        <f t="shared" ca="1" si="181"/>
        <v>6618.9760103408571</v>
      </c>
      <c r="E503" s="22"/>
      <c r="F503" s="23">
        <f t="shared" ca="1" si="170"/>
        <v>0.18063573818900067</v>
      </c>
      <c r="G503" s="23">
        <f t="shared" ca="1" si="171"/>
        <v>1.2086403812174498</v>
      </c>
      <c r="H503" s="24">
        <f t="shared" ca="1" si="182"/>
        <v>6410.5307106918763</v>
      </c>
      <c r="I503" s="23">
        <f t="shared" ca="1" si="183"/>
        <v>6411.7393510730935</v>
      </c>
      <c r="J503" s="22"/>
      <c r="K503" s="23">
        <f t="shared" ca="1" si="172"/>
        <v>8.8385509704076863</v>
      </c>
      <c r="L503" s="23">
        <f t="shared" ca="1" si="173"/>
        <v>4.9864224667359158</v>
      </c>
      <c r="M503" s="24">
        <f t="shared" ca="1" si="184"/>
        <v>5308.297120298841</v>
      </c>
      <c r="N503" s="23">
        <f t="shared" ca="1" si="185"/>
        <v>5313.2835427655773</v>
      </c>
      <c r="O503" s="22"/>
      <c r="P503" s="23">
        <f t="shared" ca="1" si="174"/>
        <v>10.708531052761563</v>
      </c>
      <c r="Q503" s="23">
        <f t="shared" ca="1" si="175"/>
        <v>6.5165566318010324</v>
      </c>
      <c r="R503" s="24">
        <f t="shared" ca="1" si="186"/>
        <v>5926.1545743392671</v>
      </c>
      <c r="S503" s="23">
        <f t="shared" ca="1" si="187"/>
        <v>5932.6711309710681</v>
      </c>
      <c r="T503" s="22"/>
      <c r="U503" s="23">
        <f t="shared" ca="1" si="176"/>
        <v>8.5292772215745298</v>
      </c>
      <c r="V503" s="23">
        <f t="shared" ca="1" si="177"/>
        <v>3.9096886250669685</v>
      </c>
      <c r="W503" s="24">
        <f t="shared" ca="1" si="188"/>
        <v>6359.6628629845218</v>
      </c>
      <c r="X503" s="23">
        <f t="shared" ca="1" si="189"/>
        <v>6363.572551609589</v>
      </c>
      <c r="Z503" s="23">
        <f t="shared" ca="1" si="178"/>
        <v>9.4125368482914702</v>
      </c>
      <c r="AA503" s="23">
        <f t="shared" ca="1" si="179"/>
        <v>0.32169689754777758</v>
      </c>
      <c r="AB503" s="24">
        <f t="shared" ca="1" si="190"/>
        <v>7940.6267406799152</v>
      </c>
      <c r="AC503" s="23">
        <f t="shared" ca="1" si="191"/>
        <v>7940.9484375774628</v>
      </c>
    </row>
    <row r="504" spans="1:29" x14ac:dyDescent="0.25">
      <c r="A504" s="23">
        <f t="shared" ca="1" si="168"/>
        <v>0.57913243728811348</v>
      </c>
      <c r="B504" s="23">
        <f t="shared" ca="1" si="169"/>
        <v>1.3859450004477933</v>
      </c>
      <c r="C504" s="24">
        <f t="shared" ca="1" si="180"/>
        <v>6619.5551427781456</v>
      </c>
      <c r="D504" s="23">
        <f t="shared" ca="1" si="181"/>
        <v>6620.9410877785931</v>
      </c>
      <c r="E504" s="22"/>
      <c r="F504" s="23">
        <f t="shared" ca="1" si="170"/>
        <v>8.973089718063072</v>
      </c>
      <c r="G504" s="23">
        <f t="shared" ca="1" si="171"/>
        <v>17.549352383471057</v>
      </c>
      <c r="H504" s="24">
        <f t="shared" ca="1" si="182"/>
        <v>6420.712440791157</v>
      </c>
      <c r="I504" s="23">
        <f t="shared" ca="1" si="183"/>
        <v>6438.2617931746281</v>
      </c>
      <c r="J504" s="22"/>
      <c r="K504" s="23">
        <f t="shared" ca="1" si="172"/>
        <v>0.19984475180257094</v>
      </c>
      <c r="L504" s="23">
        <f t="shared" ca="1" si="173"/>
        <v>6.8354107875055767</v>
      </c>
      <c r="M504" s="24">
        <f t="shared" ca="1" si="184"/>
        <v>5313.4833875173799</v>
      </c>
      <c r="N504" s="23">
        <f t="shared" ca="1" si="185"/>
        <v>5320.3187983048856</v>
      </c>
      <c r="O504" s="22"/>
      <c r="P504" s="23">
        <f t="shared" ca="1" si="174"/>
        <v>14.264203651461306</v>
      </c>
      <c r="Q504" s="23">
        <f t="shared" ca="1" si="175"/>
        <v>13.21301208251352</v>
      </c>
      <c r="R504" s="24">
        <f t="shared" ca="1" si="186"/>
        <v>5946.9353346225298</v>
      </c>
      <c r="S504" s="23">
        <f t="shared" ca="1" si="187"/>
        <v>5960.148346705043</v>
      </c>
      <c r="T504" s="22"/>
      <c r="U504" s="23">
        <f t="shared" ca="1" si="176"/>
        <v>1.5082188109657053</v>
      </c>
      <c r="V504" s="23">
        <f t="shared" ca="1" si="177"/>
        <v>4.3894053079984898</v>
      </c>
      <c r="W504" s="24">
        <f t="shared" ca="1" si="188"/>
        <v>6365.0807704205545</v>
      </c>
      <c r="X504" s="23">
        <f t="shared" ca="1" si="189"/>
        <v>6369.4701757285529</v>
      </c>
      <c r="Z504" s="23">
        <f t="shared" ca="1" si="178"/>
        <v>1.2355667519616327</v>
      </c>
      <c r="AA504" s="23">
        <f t="shared" ca="1" si="179"/>
        <v>0.47599567585714864</v>
      </c>
      <c r="AB504" s="24">
        <f t="shared" ca="1" si="190"/>
        <v>7942.1840043294242</v>
      </c>
      <c r="AC504" s="23">
        <f t="shared" ca="1" si="191"/>
        <v>7942.6600000052813</v>
      </c>
    </row>
    <row r="505" spans="1:29" x14ac:dyDescent="0.25">
      <c r="A505" s="23">
        <f t="shared" ca="1" si="168"/>
        <v>21.020733175276977</v>
      </c>
      <c r="B505" s="23">
        <f t="shared" ca="1" si="169"/>
        <v>4.533815197906244</v>
      </c>
      <c r="C505" s="24">
        <f t="shared" ca="1" si="180"/>
        <v>6641.9618209538703</v>
      </c>
      <c r="D505" s="23">
        <f t="shared" ca="1" si="181"/>
        <v>6646.4956361517761</v>
      </c>
      <c r="E505" s="22"/>
      <c r="F505" s="23">
        <f t="shared" ca="1" si="170"/>
        <v>0.28660752850921234</v>
      </c>
      <c r="G505" s="23">
        <f t="shared" ca="1" si="171"/>
        <v>2.1149146562530747</v>
      </c>
      <c r="H505" s="24">
        <f t="shared" ca="1" si="182"/>
        <v>6438.5484007031373</v>
      </c>
      <c r="I505" s="23">
        <f t="shared" ca="1" si="183"/>
        <v>6440.6633153593903</v>
      </c>
      <c r="J505" s="22"/>
      <c r="K505" s="23">
        <f t="shared" ca="1" si="172"/>
        <v>2.2201019925875149</v>
      </c>
      <c r="L505" s="23">
        <f t="shared" ca="1" si="173"/>
        <v>5.7675913859593164</v>
      </c>
      <c r="M505" s="24">
        <f t="shared" ca="1" si="184"/>
        <v>5322.5389002974734</v>
      </c>
      <c r="N505" s="23">
        <f t="shared" ca="1" si="185"/>
        <v>5328.3064916834328</v>
      </c>
      <c r="O505" s="22"/>
      <c r="P505" s="23">
        <f t="shared" ca="1" si="174"/>
        <v>8.639796341270106</v>
      </c>
      <c r="Q505" s="23">
        <f t="shared" ca="1" si="175"/>
        <v>18.43192027811374</v>
      </c>
      <c r="R505" s="24">
        <f t="shared" ca="1" si="186"/>
        <v>5968.7881430463131</v>
      </c>
      <c r="S505" s="23">
        <f t="shared" ca="1" si="187"/>
        <v>5987.2200633244265</v>
      </c>
      <c r="T505" s="22"/>
      <c r="U505" s="23">
        <f t="shared" ca="1" si="176"/>
        <v>14.987284893231058</v>
      </c>
      <c r="V505" s="23">
        <f t="shared" ca="1" si="177"/>
        <v>2.1841076796812282</v>
      </c>
      <c r="W505" s="24">
        <f t="shared" ca="1" si="188"/>
        <v>6384.4574606217839</v>
      </c>
      <c r="X505" s="23">
        <f t="shared" ca="1" si="189"/>
        <v>6386.6415683014648</v>
      </c>
      <c r="Z505" s="23">
        <f t="shared" ca="1" si="178"/>
        <v>11.609350655875273</v>
      </c>
      <c r="AA505" s="23">
        <f t="shared" ca="1" si="179"/>
        <v>0.57858970218640404</v>
      </c>
      <c r="AB505" s="24">
        <f t="shared" ca="1" si="190"/>
        <v>7954.2693506611567</v>
      </c>
      <c r="AC505" s="23">
        <f t="shared" ca="1" si="191"/>
        <v>7954.8479403633428</v>
      </c>
    </row>
    <row r="506" spans="1:29" x14ac:dyDescent="0.25">
      <c r="A506" s="23">
        <f t="shared" ca="1" si="168"/>
        <v>3.8764099894225761</v>
      </c>
      <c r="B506" s="23">
        <f t="shared" ca="1" si="169"/>
        <v>2.0021528160443038</v>
      </c>
      <c r="C506" s="24">
        <f t="shared" ca="1" si="180"/>
        <v>6650.3720461411986</v>
      </c>
      <c r="D506" s="23">
        <f t="shared" ca="1" si="181"/>
        <v>6652.3741989572427</v>
      </c>
      <c r="E506" s="22"/>
      <c r="F506" s="23">
        <f t="shared" ca="1" si="170"/>
        <v>2.3054220432524928</v>
      </c>
      <c r="G506" s="23">
        <f t="shared" ca="1" si="171"/>
        <v>0.43605699309273099</v>
      </c>
      <c r="H506" s="24">
        <f t="shared" ca="1" si="182"/>
        <v>6442.9687374026425</v>
      </c>
      <c r="I506" s="23">
        <f t="shared" ca="1" si="183"/>
        <v>6443.4047943957348</v>
      </c>
      <c r="J506" s="22"/>
      <c r="K506" s="23">
        <f t="shared" ca="1" si="172"/>
        <v>4.8865697076768519</v>
      </c>
      <c r="L506" s="23">
        <f t="shared" ca="1" si="173"/>
        <v>6.4108490016826813</v>
      </c>
      <c r="M506" s="24">
        <f t="shared" ca="1" si="184"/>
        <v>5333.1930613911099</v>
      </c>
      <c r="N506" s="23">
        <f t="shared" ca="1" si="185"/>
        <v>5339.6039103927924</v>
      </c>
      <c r="O506" s="22"/>
      <c r="P506" s="23">
        <f t="shared" ca="1" si="174"/>
        <v>18.722305622225395</v>
      </c>
      <c r="Q506" s="23">
        <f t="shared" ca="1" si="175"/>
        <v>5.1504003371823108</v>
      </c>
      <c r="R506" s="24">
        <f t="shared" ca="1" si="186"/>
        <v>6005.9423689466521</v>
      </c>
      <c r="S506" s="23">
        <f t="shared" ca="1" si="187"/>
        <v>6011.0927692838341</v>
      </c>
      <c r="T506" s="22"/>
      <c r="U506" s="23">
        <f t="shared" ca="1" si="176"/>
        <v>5.3523711678452583</v>
      </c>
      <c r="V506" s="23">
        <f t="shared" ca="1" si="177"/>
        <v>16.410984239211913</v>
      </c>
      <c r="W506" s="24">
        <f t="shared" ca="1" si="188"/>
        <v>6391.9939394693101</v>
      </c>
      <c r="X506" s="23">
        <f t="shared" ca="1" si="189"/>
        <v>6408.4049237085219</v>
      </c>
      <c r="Z506" s="23">
        <f t="shared" ca="1" si="178"/>
        <v>8.2796802691620108</v>
      </c>
      <c r="AA506" s="23">
        <f t="shared" ca="1" si="179"/>
        <v>0.53950208660330401</v>
      </c>
      <c r="AB506" s="24">
        <f t="shared" ca="1" si="190"/>
        <v>7963.1276206325047</v>
      </c>
      <c r="AC506" s="23">
        <f t="shared" ca="1" si="191"/>
        <v>7963.6671227191082</v>
      </c>
    </row>
    <row r="507" spans="1:29" x14ac:dyDescent="0.25">
      <c r="A507" s="23">
        <f t="shared" ca="1" si="168"/>
        <v>8.0080127962031646</v>
      </c>
      <c r="B507" s="23">
        <f t="shared" ca="1" si="169"/>
        <v>0.77696073762147455</v>
      </c>
      <c r="C507" s="24">
        <f t="shared" ca="1" si="180"/>
        <v>6660.3822117534455</v>
      </c>
      <c r="D507" s="23">
        <f t="shared" ca="1" si="181"/>
        <v>6661.1591724910668</v>
      </c>
      <c r="E507" s="22"/>
      <c r="F507" s="23">
        <f t="shared" ca="1" si="170"/>
        <v>6.456197933154507</v>
      </c>
      <c r="G507" s="23">
        <f t="shared" ca="1" si="171"/>
        <v>30.675643436039653</v>
      </c>
      <c r="H507" s="24">
        <f t="shared" ca="1" si="182"/>
        <v>6449.8609923288896</v>
      </c>
      <c r="I507" s="23">
        <f t="shared" ca="1" si="183"/>
        <v>6480.5366357649291</v>
      </c>
      <c r="J507" s="22"/>
      <c r="K507" s="23">
        <f t="shared" ca="1" si="172"/>
        <v>1.3395984869261879</v>
      </c>
      <c r="L507" s="23">
        <f t="shared" ca="1" si="173"/>
        <v>22.589080155261605</v>
      </c>
      <c r="M507" s="24">
        <f t="shared" ca="1" si="184"/>
        <v>5340.9435088797181</v>
      </c>
      <c r="N507" s="23">
        <f t="shared" ca="1" si="185"/>
        <v>5363.5325890349795</v>
      </c>
      <c r="O507" s="22"/>
      <c r="P507" s="23">
        <f t="shared" ca="1" si="174"/>
        <v>5.3375187440233489</v>
      </c>
      <c r="Q507" s="23">
        <f t="shared" ca="1" si="175"/>
        <v>0.7417806866492701</v>
      </c>
      <c r="R507" s="24">
        <f t="shared" ca="1" si="186"/>
        <v>6016.4302880278574</v>
      </c>
      <c r="S507" s="23">
        <f t="shared" ca="1" si="187"/>
        <v>6017.1720687145071</v>
      </c>
      <c r="T507" s="22"/>
      <c r="U507" s="23">
        <f t="shared" ca="1" si="176"/>
        <v>3.2216674570493993</v>
      </c>
      <c r="V507" s="23">
        <f t="shared" ca="1" si="177"/>
        <v>9.5989760727481936</v>
      </c>
      <c r="W507" s="24">
        <f t="shared" ca="1" si="188"/>
        <v>6411.626591165571</v>
      </c>
      <c r="X507" s="23">
        <f t="shared" ca="1" si="189"/>
        <v>6421.2255672383189</v>
      </c>
      <c r="Z507" s="23">
        <f t="shared" ca="1" si="178"/>
        <v>3.7016843912228272</v>
      </c>
      <c r="AA507" s="23">
        <f t="shared" ca="1" si="179"/>
        <v>4.512122128769346</v>
      </c>
      <c r="AB507" s="24">
        <f t="shared" ca="1" si="190"/>
        <v>7967.3688071103306</v>
      </c>
      <c r="AC507" s="23">
        <f t="shared" ca="1" si="191"/>
        <v>7971.8809292390997</v>
      </c>
    </row>
    <row r="508" spans="1:29" x14ac:dyDescent="0.25">
      <c r="A508" s="23">
        <f t="shared" ca="1" si="168"/>
        <v>1.1595058613706335</v>
      </c>
      <c r="B508" s="23">
        <f t="shared" ca="1" si="169"/>
        <v>19.058875465964618</v>
      </c>
      <c r="C508" s="24">
        <f t="shared" ca="1" si="180"/>
        <v>6662.318678352437</v>
      </c>
      <c r="D508" s="23">
        <f t="shared" ca="1" si="181"/>
        <v>6681.3775538184018</v>
      </c>
      <c r="E508" s="22"/>
      <c r="F508" s="23">
        <f t="shared" ca="1" si="170"/>
        <v>1.169665733006104</v>
      </c>
      <c r="G508" s="23">
        <f t="shared" ca="1" si="171"/>
        <v>1.0289395142723627</v>
      </c>
      <c r="H508" s="24">
        <f t="shared" ca="1" si="182"/>
        <v>6481.7063014979349</v>
      </c>
      <c r="I508" s="23">
        <f t="shared" ca="1" si="183"/>
        <v>6482.7352410122076</v>
      </c>
      <c r="J508" s="22"/>
      <c r="K508" s="23">
        <f t="shared" ca="1" si="172"/>
        <v>7.8700148911675507</v>
      </c>
      <c r="L508" s="23">
        <f t="shared" ca="1" si="173"/>
        <v>3.8037609687574903</v>
      </c>
      <c r="M508" s="24">
        <f t="shared" ca="1" si="184"/>
        <v>5371.4026039261471</v>
      </c>
      <c r="N508" s="23">
        <f t="shared" ca="1" si="185"/>
        <v>5375.2063648949043</v>
      </c>
      <c r="O508" s="22"/>
      <c r="P508" s="23">
        <f t="shared" ca="1" si="174"/>
        <v>7.7332127372465314</v>
      </c>
      <c r="Q508" s="23">
        <f t="shared" ca="1" si="175"/>
        <v>0.5610916445615568</v>
      </c>
      <c r="R508" s="24">
        <f t="shared" ca="1" si="186"/>
        <v>6024.9052814517536</v>
      </c>
      <c r="S508" s="23">
        <f t="shared" ca="1" si="187"/>
        <v>6025.4663730963148</v>
      </c>
      <c r="T508" s="22"/>
      <c r="U508" s="23">
        <f t="shared" ca="1" si="176"/>
        <v>0.45810377658493784</v>
      </c>
      <c r="V508" s="23">
        <f t="shared" ca="1" si="177"/>
        <v>20.507158514164797</v>
      </c>
      <c r="W508" s="24">
        <f t="shared" ca="1" si="188"/>
        <v>6421.6836710149037</v>
      </c>
      <c r="X508" s="23">
        <f t="shared" ca="1" si="189"/>
        <v>6442.1908295290687</v>
      </c>
      <c r="Z508" s="23">
        <f t="shared" ca="1" si="178"/>
        <v>2.927222061707742</v>
      </c>
      <c r="AA508" s="23">
        <f t="shared" ca="1" si="179"/>
        <v>1.7174589396757138</v>
      </c>
      <c r="AB508" s="24">
        <f t="shared" ca="1" si="190"/>
        <v>7974.8081513008074</v>
      </c>
      <c r="AC508" s="23">
        <f t="shared" ca="1" si="191"/>
        <v>7976.5256102404828</v>
      </c>
    </row>
    <row r="509" spans="1:29" x14ac:dyDescent="0.25">
      <c r="A509" s="23">
        <f t="shared" ca="1" si="168"/>
        <v>0.16708968693301909</v>
      </c>
      <c r="B509" s="23">
        <f t="shared" ca="1" si="169"/>
        <v>21.624323452160699</v>
      </c>
      <c r="C509" s="24">
        <f t="shared" ca="1" si="180"/>
        <v>6681.5446435053345</v>
      </c>
      <c r="D509" s="23">
        <f t="shared" ca="1" si="181"/>
        <v>6703.1689669574953</v>
      </c>
      <c r="E509" s="22"/>
      <c r="F509" s="23">
        <f t="shared" ca="1" si="170"/>
        <v>24.08481118021021</v>
      </c>
      <c r="G509" s="23">
        <f t="shared" ca="1" si="171"/>
        <v>0.30820472280351491</v>
      </c>
      <c r="H509" s="24">
        <f t="shared" ca="1" si="182"/>
        <v>6506.8200521924182</v>
      </c>
      <c r="I509" s="23">
        <f t="shared" ca="1" si="183"/>
        <v>6507.1282569152218</v>
      </c>
      <c r="J509" s="22"/>
      <c r="K509" s="23">
        <f t="shared" ca="1" si="172"/>
        <v>2.1813276024478818</v>
      </c>
      <c r="L509" s="23">
        <f t="shared" ca="1" si="173"/>
        <v>8.6136759547427442</v>
      </c>
      <c r="M509" s="24">
        <f t="shared" ca="1" si="184"/>
        <v>5377.387692497352</v>
      </c>
      <c r="N509" s="23">
        <f t="shared" ca="1" si="185"/>
        <v>5386.0013684520945</v>
      </c>
      <c r="O509" s="22"/>
      <c r="P509" s="23">
        <f t="shared" ca="1" si="174"/>
        <v>4.8397722304023816</v>
      </c>
      <c r="Q509" s="23">
        <f t="shared" ca="1" si="175"/>
        <v>4.669324504193856</v>
      </c>
      <c r="R509" s="24">
        <f t="shared" ca="1" si="186"/>
        <v>6030.3061453267173</v>
      </c>
      <c r="S509" s="23">
        <f t="shared" ca="1" si="187"/>
        <v>6034.9754698309116</v>
      </c>
      <c r="T509" s="22"/>
      <c r="U509" s="23">
        <f t="shared" ca="1" si="176"/>
        <v>3.5719617269187562</v>
      </c>
      <c r="V509" s="23">
        <f t="shared" ca="1" si="177"/>
        <v>2.8036685615465715</v>
      </c>
      <c r="W509" s="24">
        <f t="shared" ca="1" si="188"/>
        <v>6445.7627912559874</v>
      </c>
      <c r="X509" s="23">
        <f t="shared" ca="1" si="189"/>
        <v>6448.5664598175335</v>
      </c>
      <c r="Z509" s="23">
        <f t="shared" ca="1" si="178"/>
        <v>13.259628775099017</v>
      </c>
      <c r="AA509" s="23">
        <f t="shared" ca="1" si="179"/>
        <v>4.7061197684234912</v>
      </c>
      <c r="AB509" s="24">
        <f t="shared" ca="1" si="190"/>
        <v>7989.7852390155822</v>
      </c>
      <c r="AC509" s="23">
        <f t="shared" ca="1" si="191"/>
        <v>7994.4913587840056</v>
      </c>
    </row>
    <row r="510" spans="1:29" x14ac:dyDescent="0.25">
      <c r="A510" s="23">
        <f t="shared" ca="1" si="168"/>
        <v>8.4770396945275461</v>
      </c>
      <c r="B510" s="23">
        <f t="shared" ca="1" si="169"/>
        <v>8.4931049313237672</v>
      </c>
      <c r="C510" s="24">
        <f t="shared" ca="1" si="180"/>
        <v>6711.6460066520231</v>
      </c>
      <c r="D510" s="23">
        <f t="shared" ca="1" si="181"/>
        <v>6720.1391115833467</v>
      </c>
      <c r="E510" s="22"/>
      <c r="F510" s="23">
        <f t="shared" ca="1" si="170"/>
        <v>34.151604248337421</v>
      </c>
      <c r="G510" s="23">
        <f t="shared" ca="1" si="171"/>
        <v>0.25263200142235598</v>
      </c>
      <c r="H510" s="24">
        <f t="shared" ca="1" si="182"/>
        <v>6541.279861163559</v>
      </c>
      <c r="I510" s="23">
        <f t="shared" ca="1" si="183"/>
        <v>6541.5324931649811</v>
      </c>
      <c r="J510" s="22"/>
      <c r="K510" s="23">
        <f t="shared" ca="1" si="172"/>
        <v>1.0495216230318469</v>
      </c>
      <c r="L510" s="23">
        <f t="shared" ca="1" si="173"/>
        <v>3.4194500536044825</v>
      </c>
      <c r="M510" s="24">
        <f t="shared" ca="1" si="184"/>
        <v>5387.0508900751265</v>
      </c>
      <c r="N510" s="23">
        <f t="shared" ca="1" si="185"/>
        <v>5390.4703401287306</v>
      </c>
      <c r="O510" s="22"/>
      <c r="P510" s="23">
        <f t="shared" ca="1" si="174"/>
        <v>18.725764543908102</v>
      </c>
      <c r="Q510" s="23">
        <f t="shared" ca="1" si="175"/>
        <v>1.1929194716444222</v>
      </c>
      <c r="R510" s="24">
        <f t="shared" ca="1" si="186"/>
        <v>6053.7012343748202</v>
      </c>
      <c r="S510" s="23">
        <f t="shared" ca="1" si="187"/>
        <v>6054.8941538464642</v>
      </c>
      <c r="T510" s="22"/>
      <c r="U510" s="23">
        <f t="shared" ca="1" si="176"/>
        <v>1.3795642284623864</v>
      </c>
      <c r="V510" s="23">
        <f t="shared" ca="1" si="177"/>
        <v>0.37250730857394421</v>
      </c>
      <c r="W510" s="24">
        <f t="shared" ca="1" si="188"/>
        <v>6449.9460240459957</v>
      </c>
      <c r="X510" s="23">
        <f t="shared" ca="1" si="189"/>
        <v>6450.31853135457</v>
      </c>
      <c r="Z510" s="23">
        <f t="shared" ca="1" si="178"/>
        <v>4.6437347434145115</v>
      </c>
      <c r="AA510" s="23">
        <f t="shared" ca="1" si="179"/>
        <v>25.326718820106219</v>
      </c>
      <c r="AB510" s="24">
        <f t="shared" ca="1" si="190"/>
        <v>7999.1350935274204</v>
      </c>
      <c r="AC510" s="23">
        <f t="shared" ca="1" si="191"/>
        <v>8024.4618123475266</v>
      </c>
    </row>
    <row r="511" spans="1:29" x14ac:dyDescent="0.25">
      <c r="A511" s="23">
        <f t="shared" ca="1" si="168"/>
        <v>3.653290338878926</v>
      </c>
      <c r="B511" s="23">
        <f t="shared" ca="1" si="169"/>
        <v>2.1960208605175078</v>
      </c>
      <c r="C511" s="24">
        <f t="shared" ca="1" si="180"/>
        <v>6723.7924019222255</v>
      </c>
      <c r="D511" s="23">
        <f t="shared" ca="1" si="181"/>
        <v>6725.9884227827433</v>
      </c>
      <c r="E511" s="22"/>
      <c r="F511" s="23">
        <f t="shared" ca="1" si="170"/>
        <v>1.2852640006237137</v>
      </c>
      <c r="G511" s="23">
        <f t="shared" ca="1" si="171"/>
        <v>13.64986242326901</v>
      </c>
      <c r="H511" s="24">
        <f t="shared" ca="1" si="182"/>
        <v>6542.8177571656051</v>
      </c>
      <c r="I511" s="23">
        <f t="shared" ca="1" si="183"/>
        <v>6556.4676195888742</v>
      </c>
      <c r="J511" s="22"/>
      <c r="K511" s="23">
        <f t="shared" ca="1" si="172"/>
        <v>1.2129840946569526</v>
      </c>
      <c r="L511" s="23">
        <f t="shared" ca="1" si="173"/>
        <v>4.9071367014686311</v>
      </c>
      <c r="M511" s="24">
        <f t="shared" ca="1" si="184"/>
        <v>5391.6833242233879</v>
      </c>
      <c r="N511" s="23">
        <f t="shared" ca="1" si="185"/>
        <v>5396.5904609248564</v>
      </c>
      <c r="O511" s="22"/>
      <c r="P511" s="23">
        <f t="shared" ca="1" si="174"/>
        <v>0.5796221475124389</v>
      </c>
      <c r="Q511" s="23">
        <f t="shared" ca="1" si="175"/>
        <v>8.496352599846583</v>
      </c>
      <c r="R511" s="24">
        <f t="shared" ca="1" si="186"/>
        <v>6055.4737759939762</v>
      </c>
      <c r="S511" s="23">
        <f t="shared" ca="1" si="187"/>
        <v>6063.9701285938227</v>
      </c>
      <c r="T511" s="22"/>
      <c r="U511" s="23">
        <f t="shared" ca="1" si="176"/>
        <v>3.2142548807389675</v>
      </c>
      <c r="V511" s="23">
        <f t="shared" ca="1" si="177"/>
        <v>1.363125915215071</v>
      </c>
      <c r="W511" s="24">
        <f t="shared" ca="1" si="188"/>
        <v>6453.5327862353088</v>
      </c>
      <c r="X511" s="23">
        <f t="shared" ca="1" si="189"/>
        <v>6454.8959121505241</v>
      </c>
      <c r="Z511" s="23">
        <f t="shared" ca="1" si="178"/>
        <v>3.2222681702229576</v>
      </c>
      <c r="AA511" s="23">
        <f t="shared" ca="1" si="179"/>
        <v>3.5029304251540481</v>
      </c>
      <c r="AB511" s="24">
        <f t="shared" ca="1" si="190"/>
        <v>8027.6840805177499</v>
      </c>
      <c r="AC511" s="23">
        <f t="shared" ca="1" si="191"/>
        <v>8031.1870109429037</v>
      </c>
    </row>
    <row r="512" spans="1:29" x14ac:dyDescent="0.25">
      <c r="A512" s="23">
        <f t="shared" ca="1" si="168"/>
        <v>2.0796939899546252</v>
      </c>
      <c r="B512" s="23">
        <f t="shared" ca="1" si="169"/>
        <v>0.60773045315010876</v>
      </c>
      <c r="C512" s="24">
        <f t="shared" ca="1" si="180"/>
        <v>6728.068116772698</v>
      </c>
      <c r="D512" s="23">
        <f t="shared" ca="1" si="181"/>
        <v>6728.675847225848</v>
      </c>
      <c r="E512" s="22"/>
      <c r="F512" s="23">
        <f t="shared" ca="1" si="170"/>
        <v>10.55617784672255</v>
      </c>
      <c r="G512" s="23">
        <f t="shared" ca="1" si="171"/>
        <v>6.3900718207648657</v>
      </c>
      <c r="H512" s="24">
        <f t="shared" ca="1" si="182"/>
        <v>6567.0237974355969</v>
      </c>
      <c r="I512" s="23">
        <f t="shared" ca="1" si="183"/>
        <v>6573.413869256362</v>
      </c>
      <c r="J512" s="22"/>
      <c r="K512" s="23">
        <f t="shared" ca="1" si="172"/>
        <v>1.0482178150742212</v>
      </c>
      <c r="L512" s="23">
        <f t="shared" ca="1" si="173"/>
        <v>6.7818903252179759</v>
      </c>
      <c r="M512" s="24">
        <f t="shared" ca="1" si="184"/>
        <v>5397.6386787399306</v>
      </c>
      <c r="N512" s="23">
        <f t="shared" ca="1" si="185"/>
        <v>5404.4205690651488</v>
      </c>
      <c r="O512" s="22"/>
      <c r="P512" s="23">
        <f t="shared" ca="1" si="174"/>
        <v>11.320874960494526</v>
      </c>
      <c r="Q512" s="23">
        <f t="shared" ca="1" si="175"/>
        <v>13.816875725755358</v>
      </c>
      <c r="R512" s="24">
        <f t="shared" ca="1" si="186"/>
        <v>6075.2910035543173</v>
      </c>
      <c r="S512" s="23">
        <f t="shared" ca="1" si="187"/>
        <v>6089.1078792800727</v>
      </c>
      <c r="T512" s="22"/>
      <c r="U512" s="23">
        <f t="shared" ca="1" si="176"/>
        <v>0.83833854035937239</v>
      </c>
      <c r="V512" s="23">
        <f t="shared" ca="1" si="177"/>
        <v>1.065302754148997</v>
      </c>
      <c r="W512" s="24">
        <f t="shared" ca="1" si="188"/>
        <v>6455.7342506908835</v>
      </c>
      <c r="X512" s="23">
        <f t="shared" ca="1" si="189"/>
        <v>6456.7995534450329</v>
      </c>
      <c r="Z512" s="23">
        <f t="shared" ca="1" si="178"/>
        <v>8.7316818402591192</v>
      </c>
      <c r="AA512" s="23">
        <f t="shared" ca="1" si="179"/>
        <v>0.59767833398621995</v>
      </c>
      <c r="AB512" s="24">
        <f t="shared" ca="1" si="190"/>
        <v>8039.9186927831624</v>
      </c>
      <c r="AC512" s="23">
        <f t="shared" ca="1" si="191"/>
        <v>8040.516371117149</v>
      </c>
    </row>
    <row r="513" spans="1:29" x14ac:dyDescent="0.25">
      <c r="A513" s="23">
        <f t="shared" ca="1" si="168"/>
        <v>24.925321629541092</v>
      </c>
      <c r="B513" s="23">
        <f t="shared" ca="1" si="169"/>
        <v>1.5064502680716458</v>
      </c>
      <c r="C513" s="24">
        <f t="shared" ca="1" si="180"/>
        <v>6753.601168855389</v>
      </c>
      <c r="D513" s="23">
        <f t="shared" ca="1" si="181"/>
        <v>6755.1076191234606</v>
      </c>
      <c r="E513" s="22"/>
      <c r="F513" s="23">
        <f t="shared" ca="1" si="170"/>
        <v>2.055234354776172</v>
      </c>
      <c r="G513" s="23">
        <f t="shared" ca="1" si="171"/>
        <v>1.4724719943854516</v>
      </c>
      <c r="H513" s="24">
        <f t="shared" ca="1" si="182"/>
        <v>6575.4691036111381</v>
      </c>
      <c r="I513" s="23">
        <f t="shared" ca="1" si="183"/>
        <v>6576.9415756055232</v>
      </c>
      <c r="J513" s="22"/>
      <c r="K513" s="23">
        <f t="shared" ca="1" si="172"/>
        <v>0.53543810674376413</v>
      </c>
      <c r="L513" s="23">
        <f t="shared" ca="1" si="173"/>
        <v>16.522046095236142</v>
      </c>
      <c r="M513" s="24">
        <f t="shared" ca="1" si="184"/>
        <v>5404.9560071718925</v>
      </c>
      <c r="N513" s="23">
        <f t="shared" ca="1" si="185"/>
        <v>5421.4780532671284</v>
      </c>
      <c r="O513" s="22"/>
      <c r="P513" s="23">
        <f t="shared" ca="1" si="174"/>
        <v>3.8961908569469248</v>
      </c>
      <c r="Q513" s="23">
        <f t="shared" ca="1" si="175"/>
        <v>4.5988200911925912</v>
      </c>
      <c r="R513" s="24">
        <f t="shared" ca="1" si="186"/>
        <v>6093.0040701370199</v>
      </c>
      <c r="S513" s="23">
        <f t="shared" ca="1" si="187"/>
        <v>6097.6028902282123</v>
      </c>
      <c r="T513" s="22"/>
      <c r="U513" s="23">
        <f t="shared" ca="1" si="176"/>
        <v>4.224291442380057</v>
      </c>
      <c r="V513" s="23">
        <f t="shared" ca="1" si="177"/>
        <v>2.2543218600089974</v>
      </c>
      <c r="W513" s="24">
        <f t="shared" ca="1" si="188"/>
        <v>6461.0238448874134</v>
      </c>
      <c r="X513" s="23">
        <f t="shared" ca="1" si="189"/>
        <v>6463.2781667474228</v>
      </c>
      <c r="Z513" s="23">
        <f t="shared" ca="1" si="178"/>
        <v>9.0566860274631118</v>
      </c>
      <c r="AA513" s="23">
        <f t="shared" ca="1" si="179"/>
        <v>6.869168899704281</v>
      </c>
      <c r="AB513" s="24">
        <f t="shared" ca="1" si="190"/>
        <v>8049.573057144612</v>
      </c>
      <c r="AC513" s="23">
        <f t="shared" ca="1" si="191"/>
        <v>8056.4422260443162</v>
      </c>
    </row>
    <row r="514" spans="1:29" x14ac:dyDescent="0.25">
      <c r="A514" s="23">
        <f t="shared" ca="1" si="168"/>
        <v>15.339756817716793</v>
      </c>
      <c r="B514" s="23">
        <f t="shared" ca="1" si="169"/>
        <v>4.8130150092115054</v>
      </c>
      <c r="C514" s="24">
        <f t="shared" ca="1" si="180"/>
        <v>6770.4473759411776</v>
      </c>
      <c r="D514" s="23">
        <f t="shared" ca="1" si="181"/>
        <v>6775.2603909503887</v>
      </c>
      <c r="E514" s="22"/>
      <c r="F514" s="23">
        <f t="shared" ca="1" si="170"/>
        <v>6.4227668975213943</v>
      </c>
      <c r="G514" s="23">
        <f t="shared" ca="1" si="171"/>
        <v>8.8333214692012358</v>
      </c>
      <c r="H514" s="24">
        <f t="shared" ca="1" si="182"/>
        <v>6583.364342503045</v>
      </c>
      <c r="I514" s="23">
        <f t="shared" ca="1" si="183"/>
        <v>6592.1976639722461</v>
      </c>
      <c r="J514" s="22"/>
      <c r="K514" s="23">
        <f t="shared" ca="1" si="172"/>
        <v>3.2737018140281182</v>
      </c>
      <c r="L514" s="23">
        <f t="shared" ca="1" si="173"/>
        <v>0.91218536476796341</v>
      </c>
      <c r="M514" s="24">
        <f t="shared" ca="1" si="184"/>
        <v>5424.7517550811563</v>
      </c>
      <c r="N514" s="23">
        <f t="shared" ca="1" si="185"/>
        <v>5425.6639404459238</v>
      </c>
      <c r="O514" s="22"/>
      <c r="P514" s="23">
        <f t="shared" ca="1" si="174"/>
        <v>22.801519526024499</v>
      </c>
      <c r="Q514" s="23">
        <f t="shared" ca="1" si="175"/>
        <v>3.2633677294642762</v>
      </c>
      <c r="R514" s="24">
        <f t="shared" ca="1" si="186"/>
        <v>6120.4044097542364</v>
      </c>
      <c r="S514" s="23">
        <f t="shared" ca="1" si="187"/>
        <v>6123.6677774837008</v>
      </c>
      <c r="T514" s="22"/>
      <c r="U514" s="23">
        <f t="shared" ca="1" si="176"/>
        <v>1.6403681795752783</v>
      </c>
      <c r="V514" s="23">
        <f t="shared" ca="1" si="177"/>
        <v>4.6886544540353272</v>
      </c>
      <c r="W514" s="24">
        <f t="shared" ca="1" si="188"/>
        <v>6464.9185349269983</v>
      </c>
      <c r="X514" s="23">
        <f t="shared" ca="1" si="189"/>
        <v>6469.607189381034</v>
      </c>
      <c r="Z514" s="23">
        <f t="shared" ca="1" si="178"/>
        <v>0.76087822109030745</v>
      </c>
      <c r="AA514" s="23">
        <f t="shared" ca="1" si="179"/>
        <v>5.4407347673551687</v>
      </c>
      <c r="AB514" s="24">
        <f t="shared" ca="1" si="190"/>
        <v>8057.2031042654062</v>
      </c>
      <c r="AC514" s="23">
        <f t="shared" ca="1" si="191"/>
        <v>8062.6438390327612</v>
      </c>
    </row>
    <row r="515" spans="1:29" x14ac:dyDescent="0.25">
      <c r="A515" s="23">
        <f t="shared" ca="1" si="168"/>
        <v>0.67805068782689504</v>
      </c>
      <c r="B515" s="23">
        <f t="shared" ca="1" si="169"/>
        <v>3.7334988513199834</v>
      </c>
      <c r="C515" s="24">
        <f t="shared" ca="1" si="180"/>
        <v>6775.9384416382154</v>
      </c>
      <c r="D515" s="23">
        <f t="shared" ca="1" si="181"/>
        <v>6779.6719404895357</v>
      </c>
      <c r="E515" s="22"/>
      <c r="F515" s="23">
        <f t="shared" ca="1" si="170"/>
        <v>10.214155438398215</v>
      </c>
      <c r="G515" s="23">
        <f t="shared" ca="1" si="171"/>
        <v>0.20262183078575766</v>
      </c>
      <c r="H515" s="24">
        <f t="shared" ca="1" si="182"/>
        <v>6602.4118194106441</v>
      </c>
      <c r="I515" s="23">
        <f t="shared" ca="1" si="183"/>
        <v>6602.6144412414296</v>
      </c>
      <c r="J515" s="22"/>
      <c r="K515" s="23">
        <f t="shared" ca="1" si="172"/>
        <v>0.89881718699053592</v>
      </c>
      <c r="L515" s="23">
        <f t="shared" ca="1" si="173"/>
        <v>1.4751784958873209</v>
      </c>
      <c r="M515" s="24">
        <f t="shared" ca="1" si="184"/>
        <v>5426.5627576329143</v>
      </c>
      <c r="N515" s="23">
        <f t="shared" ca="1" si="185"/>
        <v>5428.0379361288014</v>
      </c>
      <c r="O515" s="22"/>
      <c r="P515" s="23">
        <f t="shared" ca="1" si="174"/>
        <v>2.3136028060908487</v>
      </c>
      <c r="Q515" s="23">
        <f t="shared" ca="1" si="175"/>
        <v>33.094299930741286</v>
      </c>
      <c r="R515" s="24">
        <f t="shared" ca="1" si="186"/>
        <v>6125.9813802897916</v>
      </c>
      <c r="S515" s="23">
        <f t="shared" ca="1" si="187"/>
        <v>6159.0756802205333</v>
      </c>
      <c r="T515" s="22"/>
      <c r="U515" s="23">
        <f t="shared" ca="1" si="176"/>
        <v>4.1626093857920692</v>
      </c>
      <c r="V515" s="23">
        <f t="shared" ca="1" si="177"/>
        <v>5.7730980562692826</v>
      </c>
      <c r="W515" s="24">
        <f t="shared" ca="1" si="188"/>
        <v>6473.7697987668262</v>
      </c>
      <c r="X515" s="23">
        <f t="shared" ca="1" si="189"/>
        <v>6479.5428968230954</v>
      </c>
      <c r="Z515" s="23">
        <f t="shared" ca="1" si="178"/>
        <v>7.7746740498132416</v>
      </c>
      <c r="AA515" s="23">
        <f t="shared" ca="1" si="179"/>
        <v>5.662808406567077</v>
      </c>
      <c r="AB515" s="24">
        <f t="shared" ca="1" si="190"/>
        <v>8070.4185130825745</v>
      </c>
      <c r="AC515" s="23">
        <f t="shared" ca="1" si="191"/>
        <v>8076.0813214891414</v>
      </c>
    </row>
    <row r="516" spans="1:29" x14ac:dyDescent="0.25">
      <c r="A516" s="23">
        <f t="shared" ca="1" si="168"/>
        <v>3.1983045056009787</v>
      </c>
      <c r="B516" s="23">
        <f t="shared" ca="1" si="169"/>
        <v>0.90578681984854992</v>
      </c>
      <c r="C516" s="24">
        <f t="shared" ca="1" si="180"/>
        <v>6782.870244995137</v>
      </c>
      <c r="D516" s="23">
        <f t="shared" ca="1" si="181"/>
        <v>6783.7760318149858</v>
      </c>
      <c r="E516" s="22"/>
      <c r="F516" s="23">
        <f t="shared" ca="1" si="170"/>
        <v>7.3705392885397885</v>
      </c>
      <c r="G516" s="23">
        <f t="shared" ca="1" si="171"/>
        <v>22.634222786014607</v>
      </c>
      <c r="H516" s="24">
        <f t="shared" ca="1" si="182"/>
        <v>6609.9849805299691</v>
      </c>
      <c r="I516" s="23">
        <f t="shared" ca="1" si="183"/>
        <v>6632.6192033159841</v>
      </c>
      <c r="J516" s="22"/>
      <c r="K516" s="23">
        <f t="shared" ca="1" si="172"/>
        <v>3.9182604965767203</v>
      </c>
      <c r="L516" s="23">
        <f t="shared" ca="1" si="173"/>
        <v>6.0029165386527934</v>
      </c>
      <c r="M516" s="24">
        <f t="shared" ca="1" si="184"/>
        <v>5431.9561966253777</v>
      </c>
      <c r="N516" s="23">
        <f t="shared" ca="1" si="185"/>
        <v>5437.9591131640309</v>
      </c>
      <c r="O516" s="22"/>
      <c r="P516" s="23">
        <f t="shared" ca="1" si="174"/>
        <v>1.3051430721475468</v>
      </c>
      <c r="Q516" s="23">
        <f t="shared" ca="1" si="175"/>
        <v>4.3519940653134057</v>
      </c>
      <c r="R516" s="24">
        <f t="shared" ca="1" si="186"/>
        <v>6160.3808232926813</v>
      </c>
      <c r="S516" s="23">
        <f t="shared" ca="1" si="187"/>
        <v>6164.7328173579945</v>
      </c>
      <c r="T516" s="22"/>
      <c r="U516" s="23">
        <f t="shared" ca="1" si="176"/>
        <v>16.455212843742036</v>
      </c>
      <c r="V516" s="23">
        <f t="shared" ca="1" si="177"/>
        <v>18.989656667731165</v>
      </c>
      <c r="W516" s="24">
        <f t="shared" ca="1" si="188"/>
        <v>6495.9981096668371</v>
      </c>
      <c r="X516" s="23">
        <f t="shared" ca="1" si="189"/>
        <v>6514.9877663345678</v>
      </c>
      <c r="Z516" s="23">
        <f t="shared" ca="1" si="178"/>
        <v>10.35049867686959</v>
      </c>
      <c r="AA516" s="23">
        <f t="shared" ca="1" si="179"/>
        <v>10.626790340267178</v>
      </c>
      <c r="AB516" s="24">
        <f t="shared" ca="1" si="190"/>
        <v>8086.4318201660108</v>
      </c>
      <c r="AC516" s="23">
        <f t="shared" ca="1" si="191"/>
        <v>8097.0586105062775</v>
      </c>
    </row>
    <row r="517" spans="1:29" x14ac:dyDescent="0.25">
      <c r="A517" s="23">
        <f t="shared" ca="1" si="168"/>
        <v>7.2748164839848251</v>
      </c>
      <c r="B517" s="23">
        <f t="shared" ca="1" si="169"/>
        <v>9.2010034116784406E-3</v>
      </c>
      <c r="C517" s="24">
        <f t="shared" ca="1" si="180"/>
        <v>6791.0508482989708</v>
      </c>
      <c r="D517" s="23">
        <f t="shared" ca="1" si="181"/>
        <v>6791.0600493023821</v>
      </c>
      <c r="E517" s="22"/>
      <c r="F517" s="23">
        <f t="shared" ca="1" si="170"/>
        <v>8.6220969110715515</v>
      </c>
      <c r="G517" s="23">
        <f t="shared" ca="1" si="171"/>
        <v>0.44361533740027387</v>
      </c>
      <c r="H517" s="24">
        <f t="shared" ca="1" si="182"/>
        <v>6641.2413002270559</v>
      </c>
      <c r="I517" s="23">
        <f t="shared" ca="1" si="183"/>
        <v>6641.6849155644559</v>
      </c>
      <c r="J517" s="22"/>
      <c r="K517" s="23">
        <f t="shared" ca="1" si="172"/>
        <v>9.9227816480224202</v>
      </c>
      <c r="L517" s="23">
        <f t="shared" ca="1" si="173"/>
        <v>13.976850154063719</v>
      </c>
      <c r="M517" s="24">
        <f t="shared" ca="1" si="184"/>
        <v>5447.8818948120534</v>
      </c>
      <c r="N517" s="23">
        <f t="shared" ca="1" si="185"/>
        <v>5461.8587449661172</v>
      </c>
      <c r="O517" s="22"/>
      <c r="P517" s="23">
        <f t="shared" ca="1" si="174"/>
        <v>3.6173727552380921</v>
      </c>
      <c r="Q517" s="23">
        <f t="shared" ca="1" si="175"/>
        <v>6.780478575631733</v>
      </c>
      <c r="R517" s="24">
        <f t="shared" ca="1" si="186"/>
        <v>6168.3501901132322</v>
      </c>
      <c r="S517" s="23">
        <f t="shared" ca="1" si="187"/>
        <v>6175.1306686888638</v>
      </c>
      <c r="T517" s="22"/>
      <c r="U517" s="23">
        <f t="shared" ca="1" si="176"/>
        <v>13.801890184337863</v>
      </c>
      <c r="V517" s="23">
        <f t="shared" ca="1" si="177"/>
        <v>0.69405307318384046</v>
      </c>
      <c r="W517" s="24">
        <f t="shared" ca="1" si="188"/>
        <v>6528.7896565189058</v>
      </c>
      <c r="X517" s="23">
        <f t="shared" ca="1" si="189"/>
        <v>6529.4837095920893</v>
      </c>
      <c r="Z517" s="23">
        <f t="shared" ca="1" si="178"/>
        <v>16.751519792222304</v>
      </c>
      <c r="AA517" s="23">
        <f t="shared" ca="1" si="179"/>
        <v>3.1126274073591618</v>
      </c>
      <c r="AB517" s="24">
        <f t="shared" ca="1" si="190"/>
        <v>8113.8101302984996</v>
      </c>
      <c r="AC517" s="23">
        <f t="shared" ca="1" si="191"/>
        <v>8116.9227577058591</v>
      </c>
    </row>
    <row r="518" spans="1:29" x14ac:dyDescent="0.25">
      <c r="A518" s="23">
        <f t="shared" ca="1" si="168"/>
        <v>1.0542053284093316</v>
      </c>
      <c r="B518" s="23">
        <f t="shared" ca="1" si="169"/>
        <v>8.3758989297392166</v>
      </c>
      <c r="C518" s="24">
        <f t="shared" ca="1" si="180"/>
        <v>6792.114254630791</v>
      </c>
      <c r="D518" s="23">
        <f t="shared" ca="1" si="181"/>
        <v>6800.4901535605304</v>
      </c>
      <c r="E518" s="22"/>
      <c r="F518" s="23">
        <f t="shared" ca="1" si="170"/>
        <v>2.9510148701013139</v>
      </c>
      <c r="G518" s="23">
        <f t="shared" ca="1" si="171"/>
        <v>10.976324400529688</v>
      </c>
      <c r="H518" s="24">
        <f t="shared" ca="1" si="182"/>
        <v>6644.6359304345569</v>
      </c>
      <c r="I518" s="23">
        <f t="shared" ca="1" si="183"/>
        <v>6655.6122548350868</v>
      </c>
      <c r="J518" s="22"/>
      <c r="K518" s="23">
        <f t="shared" ca="1" si="172"/>
        <v>7.1372241814231714</v>
      </c>
      <c r="L518" s="23">
        <f t="shared" ca="1" si="173"/>
        <v>8.7777968125227535</v>
      </c>
      <c r="M518" s="24">
        <f t="shared" ca="1" si="184"/>
        <v>5468.9959691475406</v>
      </c>
      <c r="N518" s="23">
        <f t="shared" ca="1" si="185"/>
        <v>5477.7737659600634</v>
      </c>
      <c r="O518" s="22"/>
      <c r="P518" s="23">
        <f t="shared" ca="1" si="174"/>
        <v>0.30720423171615308</v>
      </c>
      <c r="Q518" s="23">
        <f t="shared" ca="1" si="175"/>
        <v>3.4882770301060098</v>
      </c>
      <c r="R518" s="24">
        <f t="shared" ca="1" si="186"/>
        <v>6175.43787292058</v>
      </c>
      <c r="S518" s="23">
        <f t="shared" ca="1" si="187"/>
        <v>6178.9261499506856</v>
      </c>
      <c r="T518" s="22"/>
      <c r="U518" s="23">
        <f t="shared" ca="1" si="176"/>
        <v>15.200559468270681</v>
      </c>
      <c r="V518" s="23">
        <f t="shared" ca="1" si="177"/>
        <v>3.7679698803552157</v>
      </c>
      <c r="W518" s="24">
        <f t="shared" ca="1" si="188"/>
        <v>6544.6842690603598</v>
      </c>
      <c r="X518" s="23">
        <f t="shared" ca="1" si="189"/>
        <v>6548.4522389407148</v>
      </c>
      <c r="Z518" s="23">
        <f t="shared" ca="1" si="178"/>
        <v>2.0124852962517661</v>
      </c>
      <c r="AA518" s="23">
        <f t="shared" ca="1" si="179"/>
        <v>1.3107387002897288</v>
      </c>
      <c r="AB518" s="24">
        <f t="shared" ca="1" si="190"/>
        <v>8118.9352430021108</v>
      </c>
      <c r="AC518" s="23">
        <f t="shared" ca="1" si="191"/>
        <v>8120.245981702401</v>
      </c>
    </row>
    <row r="519" spans="1:29" x14ac:dyDescent="0.25">
      <c r="A519" s="23">
        <f t="shared" ca="1" si="168"/>
        <v>15.164359099599473</v>
      </c>
      <c r="B519" s="23">
        <f t="shared" ca="1" si="169"/>
        <v>0.6839868996653512</v>
      </c>
      <c r="C519" s="24">
        <f t="shared" ca="1" si="180"/>
        <v>6815.6545126601295</v>
      </c>
      <c r="D519" s="23">
        <f t="shared" ca="1" si="181"/>
        <v>6816.3384995597953</v>
      </c>
      <c r="E519" s="22"/>
      <c r="F519" s="23">
        <f t="shared" ca="1" si="170"/>
        <v>5.0268676301890443</v>
      </c>
      <c r="G519" s="23">
        <f t="shared" ca="1" si="171"/>
        <v>1.6151473285432008</v>
      </c>
      <c r="H519" s="24">
        <f t="shared" ca="1" si="182"/>
        <v>6660.6391224652762</v>
      </c>
      <c r="I519" s="23">
        <f t="shared" ca="1" si="183"/>
        <v>6662.2542697938197</v>
      </c>
      <c r="J519" s="22"/>
      <c r="K519" s="23">
        <f t="shared" ca="1" si="172"/>
        <v>0.32691587044061066</v>
      </c>
      <c r="L519" s="23">
        <f t="shared" ca="1" si="173"/>
        <v>3.178552515989002</v>
      </c>
      <c r="M519" s="24">
        <f t="shared" ca="1" si="184"/>
        <v>5478.1006818305041</v>
      </c>
      <c r="N519" s="23">
        <f t="shared" ca="1" si="185"/>
        <v>5481.2792343464935</v>
      </c>
      <c r="O519" s="22"/>
      <c r="P519" s="23">
        <f t="shared" ca="1" si="174"/>
        <v>8.2992866515703092</v>
      </c>
      <c r="Q519" s="23">
        <f t="shared" ca="1" si="175"/>
        <v>6.8321280160380731</v>
      </c>
      <c r="R519" s="24">
        <f t="shared" ca="1" si="186"/>
        <v>6187.2254366022562</v>
      </c>
      <c r="S519" s="23">
        <f t="shared" ca="1" si="187"/>
        <v>6194.0575646182942</v>
      </c>
      <c r="T519" s="22"/>
      <c r="U519" s="23">
        <f t="shared" ca="1" si="176"/>
        <v>5.1948324330865843</v>
      </c>
      <c r="V519" s="23">
        <f t="shared" ca="1" si="177"/>
        <v>8.0246086888867882</v>
      </c>
      <c r="W519" s="24">
        <f t="shared" ca="1" si="188"/>
        <v>6553.6470713738017</v>
      </c>
      <c r="X519" s="23">
        <f t="shared" ca="1" si="189"/>
        <v>6561.6716800626882</v>
      </c>
      <c r="Z519" s="23">
        <f t="shared" ca="1" si="178"/>
        <v>3.0575185278870425</v>
      </c>
      <c r="AA519" s="23">
        <f t="shared" ca="1" si="179"/>
        <v>6.9607307874019622</v>
      </c>
      <c r="AB519" s="24">
        <f t="shared" ca="1" si="190"/>
        <v>8123.3035002302877</v>
      </c>
      <c r="AC519" s="23">
        <f t="shared" ca="1" si="191"/>
        <v>8130.2642310176898</v>
      </c>
    </row>
    <row r="520" spans="1:29" x14ac:dyDescent="0.25">
      <c r="A520" s="23">
        <f t="shared" ca="1" si="168"/>
        <v>23.180582027861551</v>
      </c>
      <c r="B520" s="23">
        <f t="shared" ca="1" si="169"/>
        <v>28.454403146793268</v>
      </c>
      <c r="C520" s="24">
        <f t="shared" ca="1" si="180"/>
        <v>6839.5190815876567</v>
      </c>
      <c r="D520" s="23">
        <f t="shared" ca="1" si="181"/>
        <v>6867.9734847344498</v>
      </c>
      <c r="E520" s="22"/>
      <c r="F520" s="23">
        <f t="shared" ca="1" si="170"/>
        <v>6.1134048472883684</v>
      </c>
      <c r="G520" s="23">
        <f t="shared" ca="1" si="171"/>
        <v>2.8222382710769192</v>
      </c>
      <c r="H520" s="24">
        <f t="shared" ca="1" si="182"/>
        <v>6668.3676746411084</v>
      </c>
      <c r="I520" s="23">
        <f t="shared" ca="1" si="183"/>
        <v>6671.1899129121857</v>
      </c>
      <c r="J520" s="22"/>
      <c r="K520" s="23">
        <f t="shared" ca="1" si="172"/>
        <v>3.3577004584964105</v>
      </c>
      <c r="L520" s="23">
        <f t="shared" ca="1" si="173"/>
        <v>1.1578567776479316</v>
      </c>
      <c r="M520" s="24">
        <f t="shared" ca="1" si="184"/>
        <v>5484.6369348049902</v>
      </c>
      <c r="N520" s="23">
        <f t="shared" ca="1" si="185"/>
        <v>5485.794791582638</v>
      </c>
      <c r="O520" s="22"/>
      <c r="P520" s="23">
        <f t="shared" ca="1" si="174"/>
        <v>11.416120072736364</v>
      </c>
      <c r="Q520" s="23">
        <f t="shared" ca="1" si="175"/>
        <v>5.442086655216178</v>
      </c>
      <c r="R520" s="24">
        <f t="shared" ca="1" si="186"/>
        <v>6205.4736846910309</v>
      </c>
      <c r="S520" s="23">
        <f t="shared" ca="1" si="187"/>
        <v>6210.9157713462473</v>
      </c>
      <c r="T520" s="22"/>
      <c r="U520" s="23">
        <f t="shared" ca="1" si="176"/>
        <v>36.124681737906478</v>
      </c>
      <c r="V520" s="23">
        <f t="shared" ca="1" si="177"/>
        <v>3.784019194443454</v>
      </c>
      <c r="W520" s="24">
        <f t="shared" ca="1" si="188"/>
        <v>6597.7963618005942</v>
      </c>
      <c r="X520" s="23">
        <f t="shared" ca="1" si="189"/>
        <v>6601.5803809950376</v>
      </c>
      <c r="Z520" s="23">
        <f t="shared" ca="1" si="178"/>
        <v>5.6653369774050581</v>
      </c>
      <c r="AA520" s="23">
        <f t="shared" ca="1" si="179"/>
        <v>8.1923609138845794</v>
      </c>
      <c r="AB520" s="24">
        <f t="shared" ca="1" si="190"/>
        <v>8135.9295679950947</v>
      </c>
      <c r="AC520" s="23">
        <f t="shared" ca="1" si="191"/>
        <v>8144.1219289089795</v>
      </c>
    </row>
    <row r="521" spans="1:29" x14ac:dyDescent="0.25">
      <c r="A521" s="23">
        <f t="shared" ca="1" si="168"/>
        <v>4.0321569504255077</v>
      </c>
      <c r="B521" s="23">
        <f t="shared" ca="1" si="169"/>
        <v>9.2312420128309736</v>
      </c>
      <c r="C521" s="24">
        <f t="shared" ca="1" si="180"/>
        <v>6872.0056416848756</v>
      </c>
      <c r="D521" s="23">
        <f t="shared" ca="1" si="181"/>
        <v>6881.2368836977066</v>
      </c>
      <c r="E521" s="22"/>
      <c r="F521" s="23">
        <f t="shared" ca="1" si="170"/>
        <v>8.4539298022427598</v>
      </c>
      <c r="G521" s="23">
        <f t="shared" ca="1" si="171"/>
        <v>1.7496267784017407</v>
      </c>
      <c r="H521" s="24">
        <f t="shared" ca="1" si="182"/>
        <v>6679.6438427144285</v>
      </c>
      <c r="I521" s="23">
        <f t="shared" ca="1" si="183"/>
        <v>6681.3934694928303</v>
      </c>
      <c r="J521" s="22"/>
      <c r="K521" s="23">
        <f t="shared" ca="1" si="172"/>
        <v>3.3407468571518248</v>
      </c>
      <c r="L521" s="23">
        <f t="shared" ca="1" si="173"/>
        <v>6.8521423353580664</v>
      </c>
      <c r="M521" s="24">
        <f t="shared" ca="1" si="184"/>
        <v>5489.1355384397903</v>
      </c>
      <c r="N521" s="23">
        <f t="shared" ca="1" si="185"/>
        <v>5495.987680775148</v>
      </c>
      <c r="O521" s="22"/>
      <c r="P521" s="23">
        <f t="shared" ca="1" si="174"/>
        <v>8.4538579490572765</v>
      </c>
      <c r="Q521" s="23">
        <f t="shared" ca="1" si="175"/>
        <v>17.132407692813416</v>
      </c>
      <c r="R521" s="24">
        <f t="shared" ca="1" si="186"/>
        <v>6219.3696292953045</v>
      </c>
      <c r="S521" s="23">
        <f t="shared" ca="1" si="187"/>
        <v>6236.5020369881177</v>
      </c>
      <c r="T521" s="22"/>
      <c r="U521" s="23">
        <f t="shared" ca="1" si="176"/>
        <v>6.0433947302210589</v>
      </c>
      <c r="V521" s="23">
        <f t="shared" ca="1" si="177"/>
        <v>8.8011123980352437</v>
      </c>
      <c r="W521" s="24">
        <f t="shared" ca="1" si="188"/>
        <v>6607.6237757252584</v>
      </c>
      <c r="X521" s="23">
        <f t="shared" ca="1" si="189"/>
        <v>6616.4248881232934</v>
      </c>
      <c r="Z521" s="23">
        <f t="shared" ca="1" si="178"/>
        <v>4.7613449919952497</v>
      </c>
      <c r="AA521" s="23">
        <f t="shared" ca="1" si="179"/>
        <v>1.6750465732617921</v>
      </c>
      <c r="AB521" s="24">
        <f t="shared" ca="1" si="190"/>
        <v>8148.8832739009749</v>
      </c>
      <c r="AC521" s="23">
        <f t="shared" ca="1" si="191"/>
        <v>8150.558320474237</v>
      </c>
    </row>
    <row r="522" spans="1:29" x14ac:dyDescent="0.25">
      <c r="A522" s="23">
        <f t="shared" ca="1" si="168"/>
        <v>3.6455754833584915</v>
      </c>
      <c r="B522" s="23">
        <f t="shared" ca="1" si="169"/>
        <v>12.457341158966541</v>
      </c>
      <c r="C522" s="24">
        <f t="shared" ca="1" si="180"/>
        <v>6884.8824591810653</v>
      </c>
      <c r="D522" s="23">
        <f t="shared" ca="1" si="181"/>
        <v>6897.3398003400316</v>
      </c>
      <c r="E522" s="22"/>
      <c r="F522" s="23">
        <f t="shared" ca="1" si="170"/>
        <v>4.2537676768243387</v>
      </c>
      <c r="G522" s="23">
        <f t="shared" ca="1" si="171"/>
        <v>8.1139777248200211</v>
      </c>
      <c r="H522" s="24">
        <f t="shared" ca="1" si="182"/>
        <v>6685.6472371696545</v>
      </c>
      <c r="I522" s="23">
        <f t="shared" ca="1" si="183"/>
        <v>6693.7612148944745</v>
      </c>
      <c r="J522" s="22"/>
      <c r="K522" s="23">
        <f t="shared" ca="1" si="172"/>
        <v>1.6317737524430032</v>
      </c>
      <c r="L522" s="23">
        <f t="shared" ca="1" si="173"/>
        <v>6.0101149824991387</v>
      </c>
      <c r="M522" s="24">
        <f t="shared" ca="1" si="184"/>
        <v>5497.6194545275912</v>
      </c>
      <c r="N522" s="23">
        <f t="shared" ca="1" si="185"/>
        <v>5503.6295695100907</v>
      </c>
      <c r="O522" s="22"/>
      <c r="P522" s="23">
        <f t="shared" ca="1" si="174"/>
        <v>1.3918468972038842</v>
      </c>
      <c r="Q522" s="23">
        <f t="shared" ca="1" si="175"/>
        <v>3.2478855293898667</v>
      </c>
      <c r="R522" s="24">
        <f t="shared" ca="1" si="186"/>
        <v>6237.8938838853219</v>
      </c>
      <c r="S522" s="23">
        <f t="shared" ca="1" si="187"/>
        <v>6241.1417694147121</v>
      </c>
      <c r="T522" s="22"/>
      <c r="U522" s="23">
        <f t="shared" ca="1" si="176"/>
        <v>11.885412289986419</v>
      </c>
      <c r="V522" s="23">
        <f t="shared" ca="1" si="177"/>
        <v>3.0599842304490088</v>
      </c>
      <c r="W522" s="24">
        <f t="shared" ca="1" si="188"/>
        <v>6628.3103004132799</v>
      </c>
      <c r="X522" s="23">
        <f t="shared" ca="1" si="189"/>
        <v>6631.3702846437291</v>
      </c>
      <c r="Z522" s="23">
        <f t="shared" ca="1" si="178"/>
        <v>33.424700134288322</v>
      </c>
      <c r="AA522" s="23">
        <f t="shared" ca="1" si="179"/>
        <v>12.6096113327701</v>
      </c>
      <c r="AB522" s="24">
        <f t="shared" ca="1" si="190"/>
        <v>8183.9830206085253</v>
      </c>
      <c r="AC522" s="23">
        <f t="shared" ca="1" si="191"/>
        <v>8196.5926319412956</v>
      </c>
    </row>
    <row r="523" spans="1:29" x14ac:dyDescent="0.25">
      <c r="A523" s="23">
        <f t="shared" ca="1" si="168"/>
        <v>7.6424419105824528</v>
      </c>
      <c r="B523" s="23">
        <f t="shared" ca="1" si="169"/>
        <v>2.0014084628532611</v>
      </c>
      <c r="C523" s="24">
        <f t="shared" ca="1" si="180"/>
        <v>6904.982242250614</v>
      </c>
      <c r="D523" s="23">
        <f t="shared" ca="1" si="181"/>
        <v>6906.9836507134669</v>
      </c>
      <c r="E523" s="22"/>
      <c r="F523" s="23">
        <f t="shared" ca="1" si="170"/>
        <v>0.70485050216070266</v>
      </c>
      <c r="G523" s="23">
        <f t="shared" ca="1" si="171"/>
        <v>4.0137686033361968</v>
      </c>
      <c r="H523" s="24">
        <f t="shared" ca="1" si="182"/>
        <v>6694.4660653966348</v>
      </c>
      <c r="I523" s="23">
        <f t="shared" ca="1" si="183"/>
        <v>6698.4798339999707</v>
      </c>
      <c r="J523" s="22"/>
      <c r="K523" s="23">
        <f t="shared" ca="1" si="172"/>
        <v>1.2603385693785629</v>
      </c>
      <c r="L523" s="23">
        <f t="shared" ca="1" si="173"/>
        <v>5.7072003932440589</v>
      </c>
      <c r="M523" s="24">
        <f t="shared" ca="1" si="184"/>
        <v>5504.889908079469</v>
      </c>
      <c r="N523" s="23">
        <f t="shared" ca="1" si="185"/>
        <v>5510.5971084727134</v>
      </c>
      <c r="O523" s="22"/>
      <c r="P523" s="23">
        <f t="shared" ca="1" si="174"/>
        <v>7.672771225273225</v>
      </c>
      <c r="Q523" s="23">
        <f t="shared" ca="1" si="175"/>
        <v>4.4205309603429983</v>
      </c>
      <c r="R523" s="24">
        <f t="shared" ca="1" si="186"/>
        <v>6248.8145406399854</v>
      </c>
      <c r="S523" s="23">
        <f t="shared" ca="1" si="187"/>
        <v>6253.2350716003284</v>
      </c>
      <c r="T523" s="22"/>
      <c r="U523" s="23">
        <f t="shared" ca="1" si="176"/>
        <v>21.659735607888525</v>
      </c>
      <c r="V523" s="23">
        <f t="shared" ca="1" si="177"/>
        <v>7.4947564164293237</v>
      </c>
      <c r="W523" s="24">
        <f t="shared" ca="1" si="188"/>
        <v>6653.0300202516173</v>
      </c>
      <c r="X523" s="23">
        <f t="shared" ca="1" si="189"/>
        <v>6660.5247766680468</v>
      </c>
      <c r="Z523" s="23">
        <f t="shared" ca="1" si="178"/>
        <v>4.1007919941809572</v>
      </c>
      <c r="AA523" s="23">
        <f t="shared" ca="1" si="179"/>
        <v>2.5852855584726031</v>
      </c>
      <c r="AB523" s="24">
        <f t="shared" ca="1" si="190"/>
        <v>8200.6934239354759</v>
      </c>
      <c r="AC523" s="23">
        <f t="shared" ca="1" si="191"/>
        <v>8203.2787094939486</v>
      </c>
    </row>
    <row r="524" spans="1:29" x14ac:dyDescent="0.25">
      <c r="A524" s="23">
        <f t="shared" ca="1" si="168"/>
        <v>1.3796223447829015</v>
      </c>
      <c r="B524" s="23">
        <f t="shared" ca="1" si="169"/>
        <v>1.8743965443561814</v>
      </c>
      <c r="C524" s="24">
        <f t="shared" ca="1" si="180"/>
        <v>6908.3632730582494</v>
      </c>
      <c r="D524" s="23">
        <f t="shared" ca="1" si="181"/>
        <v>6910.2376696026058</v>
      </c>
      <c r="E524" s="22"/>
      <c r="F524" s="23">
        <f t="shared" ca="1" si="170"/>
        <v>2.940686026306492</v>
      </c>
      <c r="G524" s="23">
        <f t="shared" ca="1" si="171"/>
        <v>6.9293343146079742</v>
      </c>
      <c r="H524" s="24">
        <f t="shared" ca="1" si="182"/>
        <v>6701.4205200262768</v>
      </c>
      <c r="I524" s="23">
        <f t="shared" ca="1" si="183"/>
        <v>6708.349854340885</v>
      </c>
      <c r="J524" s="22"/>
      <c r="K524" s="23">
        <f t="shared" ca="1" si="172"/>
        <v>9.7660438972335424</v>
      </c>
      <c r="L524" s="23">
        <f t="shared" ca="1" si="173"/>
        <v>1.6422941554620765</v>
      </c>
      <c r="M524" s="24">
        <f t="shared" ca="1" si="184"/>
        <v>5520.3631523699469</v>
      </c>
      <c r="N524" s="23">
        <f t="shared" ca="1" si="185"/>
        <v>5522.0054465254088</v>
      </c>
      <c r="O524" s="22"/>
      <c r="P524" s="23">
        <f t="shared" ca="1" si="174"/>
        <v>5.7025168340554142</v>
      </c>
      <c r="Q524" s="23">
        <f t="shared" ca="1" si="175"/>
        <v>5.5439781793719654</v>
      </c>
      <c r="R524" s="24">
        <f t="shared" ca="1" si="186"/>
        <v>6258.9375884343835</v>
      </c>
      <c r="S524" s="23">
        <f t="shared" ca="1" si="187"/>
        <v>6264.4815666137556</v>
      </c>
      <c r="T524" s="22"/>
      <c r="U524" s="23">
        <f t="shared" ca="1" si="176"/>
        <v>12.336402291569522</v>
      </c>
      <c r="V524" s="23">
        <f t="shared" ca="1" si="177"/>
        <v>0.26000814718601029</v>
      </c>
      <c r="W524" s="24">
        <f t="shared" ca="1" si="188"/>
        <v>6672.8611789596162</v>
      </c>
      <c r="X524" s="23">
        <f t="shared" ca="1" si="189"/>
        <v>6673.1211871068026</v>
      </c>
      <c r="Z524" s="23">
        <f t="shared" ca="1" si="178"/>
        <v>12.05462675460493</v>
      </c>
      <c r="AA524" s="23">
        <f t="shared" ca="1" si="179"/>
        <v>0.28413728776338931</v>
      </c>
      <c r="AB524" s="24">
        <f t="shared" ca="1" si="190"/>
        <v>8215.3333362485537</v>
      </c>
      <c r="AC524" s="23">
        <f t="shared" ca="1" si="191"/>
        <v>8215.6174735363165</v>
      </c>
    </row>
    <row r="525" spans="1:29" x14ac:dyDescent="0.25">
      <c r="A525" s="23">
        <f t="shared" ca="1" si="168"/>
        <v>7.5524482194924882</v>
      </c>
      <c r="B525" s="23">
        <f t="shared" ca="1" si="169"/>
        <v>12.852673333239654</v>
      </c>
      <c r="C525" s="24">
        <f t="shared" ca="1" si="180"/>
        <v>6917.7901178220982</v>
      </c>
      <c r="D525" s="23">
        <f t="shared" ca="1" si="181"/>
        <v>6930.6427911553383</v>
      </c>
      <c r="E525" s="22"/>
      <c r="F525" s="23">
        <f t="shared" ca="1" si="170"/>
        <v>28.562023050733096</v>
      </c>
      <c r="G525" s="23">
        <f t="shared" ca="1" si="171"/>
        <v>14.376977147817708</v>
      </c>
      <c r="H525" s="24">
        <f t="shared" ca="1" si="182"/>
        <v>6736.911877391618</v>
      </c>
      <c r="I525" s="23">
        <f t="shared" ca="1" si="183"/>
        <v>6751.2888545394353</v>
      </c>
      <c r="J525" s="22"/>
      <c r="K525" s="23">
        <f t="shared" ca="1" si="172"/>
        <v>3.4817386037814222</v>
      </c>
      <c r="L525" s="23">
        <f t="shared" ca="1" si="173"/>
        <v>1.3998028367032591</v>
      </c>
      <c r="M525" s="24">
        <f t="shared" ca="1" si="184"/>
        <v>5525.48718512919</v>
      </c>
      <c r="N525" s="23">
        <f t="shared" ca="1" si="185"/>
        <v>5526.8869879658932</v>
      </c>
      <c r="O525" s="22"/>
      <c r="P525" s="23">
        <f t="shared" ca="1" si="174"/>
        <v>8.4393653881571886</v>
      </c>
      <c r="Q525" s="23">
        <f t="shared" ca="1" si="175"/>
        <v>1.0063898072738091</v>
      </c>
      <c r="R525" s="24">
        <f t="shared" ca="1" si="186"/>
        <v>6272.9209320019127</v>
      </c>
      <c r="S525" s="23">
        <f t="shared" ca="1" si="187"/>
        <v>6273.9273218091867</v>
      </c>
      <c r="T525" s="22"/>
      <c r="U525" s="23">
        <f t="shared" ca="1" si="176"/>
        <v>9.8359884959582029</v>
      </c>
      <c r="V525" s="23">
        <f t="shared" ca="1" si="177"/>
        <v>7.401955303916977</v>
      </c>
      <c r="W525" s="24">
        <f t="shared" ca="1" si="188"/>
        <v>6682.9571756027608</v>
      </c>
      <c r="X525" s="23">
        <f t="shared" ca="1" si="189"/>
        <v>6690.3591309066778</v>
      </c>
      <c r="Z525" s="23">
        <f t="shared" ca="1" si="178"/>
        <v>13.445146002461914</v>
      </c>
      <c r="AA525" s="23">
        <f t="shared" ca="1" si="179"/>
        <v>0.91347679859616415</v>
      </c>
      <c r="AB525" s="24">
        <f t="shared" ca="1" si="190"/>
        <v>8229.0626195387777</v>
      </c>
      <c r="AC525" s="23">
        <f t="shared" ca="1" si="191"/>
        <v>8229.9760963373737</v>
      </c>
    </row>
    <row r="526" spans="1:29" x14ac:dyDescent="0.25">
      <c r="A526" s="23">
        <f t="shared" ref="A526:A589" ca="1" si="192">((-LN(1-RAND()))/$C$9)</f>
        <v>2.8556961312084677</v>
      </c>
      <c r="B526" s="23">
        <f t="shared" ref="B526:B589" ca="1" si="193">((-LN(1-RAND()))/$C$10)</f>
        <v>1.2388126340931682</v>
      </c>
      <c r="C526" s="24">
        <f t="shared" ca="1" si="180"/>
        <v>6933.4984872865471</v>
      </c>
      <c r="D526" s="23">
        <f t="shared" ca="1" si="181"/>
        <v>6934.73729992064</v>
      </c>
      <c r="E526" s="22"/>
      <c r="F526" s="23">
        <f t="shared" ref="F526:F589" ca="1" si="194">((-LN(1-RAND()))/$H$9)</f>
        <v>13.258592135082838</v>
      </c>
      <c r="G526" s="23">
        <f t="shared" ref="G526:G589" ca="1" si="195">((-LN(1-RAND()))/$H$10)</f>
        <v>6.9890918018891366</v>
      </c>
      <c r="H526" s="24">
        <f t="shared" ca="1" si="182"/>
        <v>6764.5474466745181</v>
      </c>
      <c r="I526" s="23">
        <f t="shared" ca="1" si="183"/>
        <v>6771.5365384764073</v>
      </c>
      <c r="J526" s="22"/>
      <c r="K526" s="23">
        <f t="shared" ref="K526:K589" ca="1" si="196">((-LN(1-RAND()))/$M$9)</f>
        <v>9.0478660301414191</v>
      </c>
      <c r="L526" s="23">
        <f t="shared" ref="L526:L589" ca="1" si="197">((-LN(1-RAND()))/$M$10)</f>
        <v>10.493913217537928</v>
      </c>
      <c r="M526" s="24">
        <f t="shared" ca="1" si="184"/>
        <v>5535.9348539960347</v>
      </c>
      <c r="N526" s="23">
        <f t="shared" ca="1" si="185"/>
        <v>5546.4287672135724</v>
      </c>
      <c r="O526" s="22"/>
      <c r="P526" s="23">
        <f t="shared" ref="P526:P589" ca="1" si="198">((-LN(1-RAND()))/$R$9)</f>
        <v>16.423849117136076</v>
      </c>
      <c r="Q526" s="23">
        <f t="shared" ref="Q526:Q589" ca="1" si="199">((-LN(1-RAND()))/$R$10)</f>
        <v>0.7882671088495431</v>
      </c>
      <c r="R526" s="24">
        <f t="shared" ca="1" si="186"/>
        <v>6290.351170926323</v>
      </c>
      <c r="S526" s="23">
        <f t="shared" ca="1" si="187"/>
        <v>6291.1394380351721</v>
      </c>
      <c r="T526" s="22"/>
      <c r="U526" s="23">
        <f t="shared" ref="U526:U589" ca="1" si="200">((-LN(1-RAND()))/$W$9)</f>
        <v>8.4161321768711552</v>
      </c>
      <c r="V526" s="23">
        <f t="shared" ref="V526:V589" ca="1" si="201">((-LN(1-RAND()))/$W$10)</f>
        <v>0.77091505272683025</v>
      </c>
      <c r="W526" s="24">
        <f t="shared" ca="1" si="188"/>
        <v>6698.7752630835494</v>
      </c>
      <c r="X526" s="23">
        <f t="shared" ca="1" si="189"/>
        <v>6699.5461781362765</v>
      </c>
      <c r="Z526" s="23">
        <f t="shared" ref="Z526:Z589" ca="1" si="202">((-LN(1-RAND()))/$AB$9)</f>
        <v>0.86833279160235488</v>
      </c>
      <c r="AA526" s="23">
        <f t="shared" ref="AA526:AA589" ca="1" si="203">((-LN(1-RAND()))/$AB$10)</f>
        <v>6.7958108482130379</v>
      </c>
      <c r="AB526" s="24">
        <f t="shared" ca="1" si="190"/>
        <v>8230.8444291289761</v>
      </c>
      <c r="AC526" s="23">
        <f t="shared" ca="1" si="191"/>
        <v>8237.6402399771887</v>
      </c>
    </row>
    <row r="527" spans="1:29" x14ac:dyDescent="0.25">
      <c r="A527" s="23">
        <f t="shared" ca="1" si="192"/>
        <v>13.41936077695062</v>
      </c>
      <c r="B527" s="23">
        <f t="shared" ca="1" si="193"/>
        <v>3.8226724429259287</v>
      </c>
      <c r="C527" s="24">
        <f t="shared" ref="C527:C590" ca="1" si="204">D526+A527</f>
        <v>6948.1566606975903</v>
      </c>
      <c r="D527" s="23">
        <f t="shared" ref="D527:D590" ca="1" si="205">C527+B527</f>
        <v>6951.9793331405162</v>
      </c>
      <c r="E527" s="22"/>
      <c r="F527" s="23">
        <f t="shared" ca="1" si="194"/>
        <v>1.9844362415883503</v>
      </c>
      <c r="G527" s="23">
        <f t="shared" ca="1" si="195"/>
        <v>8.7569178161143527E-3</v>
      </c>
      <c r="H527" s="24">
        <f t="shared" ref="H527:H590" ca="1" si="206">I526+F527</f>
        <v>6773.5209747179952</v>
      </c>
      <c r="I527" s="23">
        <f t="shared" ref="I527:I590" ca="1" si="207">H527+G527</f>
        <v>6773.529731635811</v>
      </c>
      <c r="J527" s="22"/>
      <c r="K527" s="23">
        <f t="shared" ca="1" si="196"/>
        <v>13.593336070664986</v>
      </c>
      <c r="L527" s="23">
        <f t="shared" ca="1" si="197"/>
        <v>4.3370207588761511</v>
      </c>
      <c r="M527" s="24">
        <f t="shared" ref="M527:M590" ca="1" si="208">N526+K527</f>
        <v>5560.0221032842373</v>
      </c>
      <c r="N527" s="23">
        <f t="shared" ref="N527:N590" ca="1" si="209">M527+L527</f>
        <v>5564.3591240431133</v>
      </c>
      <c r="O527" s="22"/>
      <c r="P527" s="23">
        <f t="shared" ca="1" si="198"/>
        <v>3.7663523883461969</v>
      </c>
      <c r="Q527" s="23">
        <f t="shared" ca="1" si="199"/>
        <v>5.0492824194594235</v>
      </c>
      <c r="R527" s="24">
        <f t="shared" ref="R527:R590" ca="1" si="210">S526+P527</f>
        <v>6294.9057904235187</v>
      </c>
      <c r="S527" s="23">
        <f t="shared" ref="S527:S590" ca="1" si="211">R527+Q527</f>
        <v>6299.9550728429786</v>
      </c>
      <c r="T527" s="22"/>
      <c r="U527" s="23">
        <f t="shared" ca="1" si="200"/>
        <v>9.4760636171484691</v>
      </c>
      <c r="V527" s="23">
        <f t="shared" ca="1" si="201"/>
        <v>0.46943066144480311</v>
      </c>
      <c r="W527" s="24">
        <f t="shared" ref="W527:W590" ca="1" si="212">X526+U527</f>
        <v>6709.0222417534251</v>
      </c>
      <c r="X527" s="23">
        <f t="shared" ref="X527:X590" ca="1" si="213">W527+V527</f>
        <v>6709.4916724148698</v>
      </c>
      <c r="Z527" s="23">
        <f t="shared" ca="1" si="202"/>
        <v>4.7993571197136866</v>
      </c>
      <c r="AA527" s="23">
        <f t="shared" ca="1" si="203"/>
        <v>8.7624294409920989</v>
      </c>
      <c r="AB527" s="24">
        <f t="shared" ref="AB527:AB590" ca="1" si="214">AC526+Z527</f>
        <v>8242.4395970969017</v>
      </c>
      <c r="AC527" s="23">
        <f t="shared" ref="AC527:AC590" ca="1" si="215">AB527+AA527</f>
        <v>8251.2020265378942</v>
      </c>
    </row>
    <row r="528" spans="1:29" x14ac:dyDescent="0.25">
      <c r="A528" s="23">
        <f t="shared" ca="1" si="192"/>
        <v>0.5077897141172999</v>
      </c>
      <c r="B528" s="23">
        <f t="shared" ca="1" si="193"/>
        <v>0.58944665486108738</v>
      </c>
      <c r="C528" s="24">
        <f t="shared" ca="1" si="204"/>
        <v>6952.4871228546335</v>
      </c>
      <c r="D528" s="23">
        <f t="shared" ca="1" si="205"/>
        <v>6953.0765695094942</v>
      </c>
      <c r="E528" s="22"/>
      <c r="F528" s="23">
        <f t="shared" ca="1" si="194"/>
        <v>0.95365282371934146</v>
      </c>
      <c r="G528" s="23">
        <f t="shared" ca="1" si="195"/>
        <v>4.4348699475906983</v>
      </c>
      <c r="H528" s="24">
        <f t="shared" ca="1" si="206"/>
        <v>6774.4833844595305</v>
      </c>
      <c r="I528" s="23">
        <f t="shared" ca="1" si="207"/>
        <v>6778.9182544071209</v>
      </c>
      <c r="J528" s="22"/>
      <c r="K528" s="23">
        <f t="shared" ca="1" si="196"/>
        <v>3.5990360495713891</v>
      </c>
      <c r="L528" s="23">
        <f t="shared" ca="1" si="197"/>
        <v>4.5624667168614979</v>
      </c>
      <c r="M528" s="24">
        <f t="shared" ca="1" si="208"/>
        <v>5567.9581600926849</v>
      </c>
      <c r="N528" s="23">
        <f t="shared" ca="1" si="209"/>
        <v>5572.5206268095462</v>
      </c>
      <c r="O528" s="22"/>
      <c r="P528" s="23">
        <f t="shared" ca="1" si="198"/>
        <v>0.76322921570348234</v>
      </c>
      <c r="Q528" s="23">
        <f t="shared" ca="1" si="199"/>
        <v>0.12524569937443336</v>
      </c>
      <c r="R528" s="24">
        <f t="shared" ca="1" si="210"/>
        <v>6300.7183020586817</v>
      </c>
      <c r="S528" s="23">
        <f t="shared" ca="1" si="211"/>
        <v>6300.843547758056</v>
      </c>
      <c r="T528" s="22"/>
      <c r="U528" s="23">
        <f t="shared" ca="1" si="200"/>
        <v>26.096479898060061</v>
      </c>
      <c r="V528" s="23">
        <f t="shared" ca="1" si="201"/>
        <v>2.6654610961057994</v>
      </c>
      <c r="W528" s="24">
        <f t="shared" ca="1" si="212"/>
        <v>6735.5881523129301</v>
      </c>
      <c r="X528" s="23">
        <f t="shared" ca="1" si="213"/>
        <v>6738.253613409036</v>
      </c>
      <c r="Z528" s="23">
        <f t="shared" ca="1" si="202"/>
        <v>1.2522601951743584</v>
      </c>
      <c r="AA528" s="23">
        <f t="shared" ca="1" si="203"/>
        <v>2.9198450218037668</v>
      </c>
      <c r="AB528" s="24">
        <f t="shared" ca="1" si="214"/>
        <v>8252.4542867330692</v>
      </c>
      <c r="AC528" s="23">
        <f t="shared" ca="1" si="215"/>
        <v>8255.3741317548738</v>
      </c>
    </row>
    <row r="529" spans="1:29" x14ac:dyDescent="0.25">
      <c r="A529" s="23">
        <f t="shared" ca="1" si="192"/>
        <v>1.2978817086145427</v>
      </c>
      <c r="B529" s="23">
        <f t="shared" ca="1" si="193"/>
        <v>8.6526696765066315</v>
      </c>
      <c r="C529" s="24">
        <f t="shared" ca="1" si="204"/>
        <v>6954.3744512181083</v>
      </c>
      <c r="D529" s="23">
        <f t="shared" ca="1" si="205"/>
        <v>6963.0271208946151</v>
      </c>
      <c r="E529" s="22"/>
      <c r="F529" s="23">
        <f t="shared" ca="1" si="194"/>
        <v>0.23795940813142244</v>
      </c>
      <c r="G529" s="23">
        <f t="shared" ca="1" si="195"/>
        <v>15.488673793816192</v>
      </c>
      <c r="H529" s="24">
        <f t="shared" ca="1" si="206"/>
        <v>6779.1562138152522</v>
      </c>
      <c r="I529" s="23">
        <f t="shared" ca="1" si="207"/>
        <v>6794.6448876090681</v>
      </c>
      <c r="J529" s="22"/>
      <c r="K529" s="23">
        <f t="shared" ca="1" si="196"/>
        <v>3.2037402586284709</v>
      </c>
      <c r="L529" s="23">
        <f t="shared" ca="1" si="197"/>
        <v>9.7484220045606147</v>
      </c>
      <c r="M529" s="24">
        <f t="shared" ca="1" si="208"/>
        <v>5575.7243670681746</v>
      </c>
      <c r="N529" s="23">
        <f t="shared" ca="1" si="209"/>
        <v>5585.4727890727354</v>
      </c>
      <c r="O529" s="22"/>
      <c r="P529" s="23">
        <f t="shared" ca="1" si="198"/>
        <v>7.2510450001565063</v>
      </c>
      <c r="Q529" s="23">
        <f t="shared" ca="1" si="199"/>
        <v>8.9952458453565693</v>
      </c>
      <c r="R529" s="24">
        <f t="shared" ca="1" si="210"/>
        <v>6308.0945927582125</v>
      </c>
      <c r="S529" s="23">
        <f t="shared" ca="1" si="211"/>
        <v>6317.0898386035688</v>
      </c>
      <c r="T529" s="22"/>
      <c r="U529" s="23">
        <f t="shared" ca="1" si="200"/>
        <v>14.950692928055096</v>
      </c>
      <c r="V529" s="23">
        <f t="shared" ca="1" si="201"/>
        <v>3.3641029622794254</v>
      </c>
      <c r="W529" s="24">
        <f t="shared" ca="1" si="212"/>
        <v>6753.2043063370911</v>
      </c>
      <c r="X529" s="23">
        <f t="shared" ca="1" si="213"/>
        <v>6756.5684092993706</v>
      </c>
      <c r="Z529" s="23">
        <f t="shared" ca="1" si="202"/>
        <v>8.7617810142422066</v>
      </c>
      <c r="AA529" s="23">
        <f t="shared" ca="1" si="203"/>
        <v>13.422477010109176</v>
      </c>
      <c r="AB529" s="24">
        <f t="shared" ca="1" si="214"/>
        <v>8264.1359127691157</v>
      </c>
      <c r="AC529" s="23">
        <f t="shared" ca="1" si="215"/>
        <v>8277.5583897792258</v>
      </c>
    </row>
    <row r="530" spans="1:29" x14ac:dyDescent="0.25">
      <c r="A530" s="23">
        <f t="shared" ca="1" si="192"/>
        <v>14.545061327765842</v>
      </c>
      <c r="B530" s="23">
        <f t="shared" ca="1" si="193"/>
        <v>4.5190944627584715</v>
      </c>
      <c r="C530" s="24">
        <f t="shared" ca="1" si="204"/>
        <v>6977.5721822223813</v>
      </c>
      <c r="D530" s="23">
        <f t="shared" ca="1" si="205"/>
        <v>6982.0912766851397</v>
      </c>
      <c r="E530" s="22"/>
      <c r="F530" s="23">
        <f t="shared" ca="1" si="194"/>
        <v>1.864098652992392</v>
      </c>
      <c r="G530" s="23">
        <f t="shared" ca="1" si="195"/>
        <v>3.0325871964815581</v>
      </c>
      <c r="H530" s="24">
        <f t="shared" ca="1" si="206"/>
        <v>6796.5089862620607</v>
      </c>
      <c r="I530" s="23">
        <f t="shared" ca="1" si="207"/>
        <v>6799.5415734585422</v>
      </c>
      <c r="J530" s="22"/>
      <c r="K530" s="23">
        <f t="shared" ca="1" si="196"/>
        <v>11.874071964888868</v>
      </c>
      <c r="L530" s="23">
        <f t="shared" ca="1" si="197"/>
        <v>5.0550512901722442</v>
      </c>
      <c r="M530" s="24">
        <f t="shared" ca="1" si="208"/>
        <v>5597.346861037624</v>
      </c>
      <c r="N530" s="23">
        <f t="shared" ca="1" si="209"/>
        <v>5602.4019123277958</v>
      </c>
      <c r="O530" s="22"/>
      <c r="P530" s="23">
        <f t="shared" ca="1" si="198"/>
        <v>1.6566882409389956</v>
      </c>
      <c r="Q530" s="23">
        <f t="shared" ca="1" si="199"/>
        <v>17.06814791621002</v>
      </c>
      <c r="R530" s="24">
        <f t="shared" ca="1" si="210"/>
        <v>6318.7465268445076</v>
      </c>
      <c r="S530" s="23">
        <f t="shared" ca="1" si="211"/>
        <v>6335.8146747607179</v>
      </c>
      <c r="T530" s="22"/>
      <c r="U530" s="23">
        <f t="shared" ca="1" si="200"/>
        <v>15.490297875085313</v>
      </c>
      <c r="V530" s="23">
        <f t="shared" ca="1" si="201"/>
        <v>0.74913742925833149</v>
      </c>
      <c r="W530" s="24">
        <f t="shared" ca="1" si="212"/>
        <v>6772.0587071744558</v>
      </c>
      <c r="X530" s="23">
        <f t="shared" ca="1" si="213"/>
        <v>6772.8078446037143</v>
      </c>
      <c r="Z530" s="23">
        <f t="shared" ca="1" si="202"/>
        <v>6.6136414692537615</v>
      </c>
      <c r="AA530" s="23">
        <f t="shared" ca="1" si="203"/>
        <v>11.273437664512432</v>
      </c>
      <c r="AB530" s="24">
        <f t="shared" ca="1" si="214"/>
        <v>8284.1720312484795</v>
      </c>
      <c r="AC530" s="23">
        <f t="shared" ca="1" si="215"/>
        <v>8295.4454689129925</v>
      </c>
    </row>
    <row r="531" spans="1:29" x14ac:dyDescent="0.25">
      <c r="A531" s="23">
        <f t="shared" ca="1" si="192"/>
        <v>10.733741571138054</v>
      </c>
      <c r="B531" s="23">
        <f t="shared" ca="1" si="193"/>
        <v>4.3001018940282805</v>
      </c>
      <c r="C531" s="24">
        <f t="shared" ca="1" si="204"/>
        <v>6992.8250182562779</v>
      </c>
      <c r="D531" s="23">
        <f t="shared" ca="1" si="205"/>
        <v>6997.1251201503064</v>
      </c>
      <c r="E531" s="22"/>
      <c r="F531" s="23">
        <f t="shared" ca="1" si="194"/>
        <v>3.6690786500270138</v>
      </c>
      <c r="G531" s="23">
        <f t="shared" ca="1" si="195"/>
        <v>10.34377938473386</v>
      </c>
      <c r="H531" s="24">
        <f t="shared" ca="1" si="206"/>
        <v>6803.2106521085689</v>
      </c>
      <c r="I531" s="23">
        <f t="shared" ca="1" si="207"/>
        <v>6813.5544314933031</v>
      </c>
      <c r="J531" s="22"/>
      <c r="K531" s="23">
        <f t="shared" ca="1" si="196"/>
        <v>3.2508219207968652</v>
      </c>
      <c r="L531" s="23">
        <f t="shared" ca="1" si="197"/>
        <v>1.2356204403504097E-2</v>
      </c>
      <c r="M531" s="24">
        <f t="shared" ca="1" si="208"/>
        <v>5605.6527342485924</v>
      </c>
      <c r="N531" s="23">
        <f t="shared" ca="1" si="209"/>
        <v>5605.6650904529961</v>
      </c>
      <c r="O531" s="22"/>
      <c r="P531" s="23">
        <f t="shared" ca="1" si="198"/>
        <v>7.4017502782860394</v>
      </c>
      <c r="Q531" s="23">
        <f t="shared" ca="1" si="199"/>
        <v>5.1077763966065657</v>
      </c>
      <c r="R531" s="24">
        <f t="shared" ca="1" si="210"/>
        <v>6343.2164250390042</v>
      </c>
      <c r="S531" s="23">
        <f t="shared" ca="1" si="211"/>
        <v>6348.324201435611</v>
      </c>
      <c r="T531" s="22"/>
      <c r="U531" s="23">
        <f t="shared" ca="1" si="200"/>
        <v>0.20307018535665697</v>
      </c>
      <c r="V531" s="23">
        <f t="shared" ca="1" si="201"/>
        <v>8.8789602852677021</v>
      </c>
      <c r="W531" s="24">
        <f t="shared" ca="1" si="212"/>
        <v>6773.0109147890707</v>
      </c>
      <c r="X531" s="23">
        <f t="shared" ca="1" si="213"/>
        <v>6781.8898750743383</v>
      </c>
      <c r="Z531" s="23">
        <f t="shared" ca="1" si="202"/>
        <v>20.287578695998295</v>
      </c>
      <c r="AA531" s="23">
        <f t="shared" ca="1" si="203"/>
        <v>5.4873666710723574</v>
      </c>
      <c r="AB531" s="24">
        <f t="shared" ca="1" si="214"/>
        <v>8315.7330476089901</v>
      </c>
      <c r="AC531" s="23">
        <f t="shared" ca="1" si="215"/>
        <v>8321.220414280062</v>
      </c>
    </row>
    <row r="532" spans="1:29" x14ac:dyDescent="0.25">
      <c r="A532" s="23">
        <f t="shared" ca="1" si="192"/>
        <v>4.2496561925602938</v>
      </c>
      <c r="B532" s="23">
        <f t="shared" ca="1" si="193"/>
        <v>0.98137913409686861</v>
      </c>
      <c r="C532" s="24">
        <f t="shared" ca="1" si="204"/>
        <v>7001.3747763428664</v>
      </c>
      <c r="D532" s="23">
        <f t="shared" ca="1" si="205"/>
        <v>7002.3561554769631</v>
      </c>
      <c r="E532" s="22"/>
      <c r="F532" s="23">
        <f t="shared" ca="1" si="194"/>
        <v>5.3853041315756336</v>
      </c>
      <c r="G532" s="23">
        <f t="shared" ca="1" si="195"/>
        <v>5.1415488551796171</v>
      </c>
      <c r="H532" s="24">
        <f t="shared" ca="1" si="206"/>
        <v>6818.9397356248792</v>
      </c>
      <c r="I532" s="23">
        <f t="shared" ca="1" si="207"/>
        <v>6824.0812844800585</v>
      </c>
      <c r="J532" s="22"/>
      <c r="K532" s="23">
        <f t="shared" ca="1" si="196"/>
        <v>0.32004693942983747</v>
      </c>
      <c r="L532" s="23">
        <f t="shared" ca="1" si="197"/>
        <v>2.844690830985956</v>
      </c>
      <c r="M532" s="24">
        <f t="shared" ca="1" si="208"/>
        <v>5605.9851373924257</v>
      </c>
      <c r="N532" s="23">
        <f t="shared" ca="1" si="209"/>
        <v>5608.8298282234118</v>
      </c>
      <c r="O532" s="22"/>
      <c r="P532" s="23">
        <f t="shared" ca="1" si="198"/>
        <v>16.765301227030832</v>
      </c>
      <c r="Q532" s="23">
        <f t="shared" ca="1" si="199"/>
        <v>3.8478352069672228</v>
      </c>
      <c r="R532" s="24">
        <f t="shared" ca="1" si="210"/>
        <v>6365.0895026626422</v>
      </c>
      <c r="S532" s="23">
        <f t="shared" ca="1" si="211"/>
        <v>6368.9373378696091</v>
      </c>
      <c r="T532" s="22"/>
      <c r="U532" s="23">
        <f t="shared" ca="1" si="200"/>
        <v>0.86227310385622691</v>
      </c>
      <c r="V532" s="23">
        <f t="shared" ca="1" si="201"/>
        <v>3.6030881484916089</v>
      </c>
      <c r="W532" s="24">
        <f t="shared" ca="1" si="212"/>
        <v>6782.7521481781941</v>
      </c>
      <c r="X532" s="23">
        <f t="shared" ca="1" si="213"/>
        <v>6786.3552363266854</v>
      </c>
      <c r="Z532" s="23">
        <f t="shared" ca="1" si="202"/>
        <v>18.637819822886804</v>
      </c>
      <c r="AA532" s="23">
        <f t="shared" ca="1" si="203"/>
        <v>10.724336685876354</v>
      </c>
      <c r="AB532" s="24">
        <f t="shared" ca="1" si="214"/>
        <v>8339.8582341029487</v>
      </c>
      <c r="AC532" s="23">
        <f t="shared" ca="1" si="215"/>
        <v>8350.5825707888253</v>
      </c>
    </row>
    <row r="533" spans="1:29" x14ac:dyDescent="0.25">
      <c r="A533" s="23">
        <f t="shared" ca="1" si="192"/>
        <v>0.88720200708283314</v>
      </c>
      <c r="B533" s="23">
        <f t="shared" ca="1" si="193"/>
        <v>0.31978090389255714</v>
      </c>
      <c r="C533" s="24">
        <f t="shared" ca="1" si="204"/>
        <v>7003.2433574840461</v>
      </c>
      <c r="D533" s="23">
        <f t="shared" ca="1" si="205"/>
        <v>7003.563138387939</v>
      </c>
      <c r="E533" s="22"/>
      <c r="F533" s="23">
        <f t="shared" ca="1" si="194"/>
        <v>14.003655074850414</v>
      </c>
      <c r="G533" s="23">
        <f t="shared" ca="1" si="195"/>
        <v>3.6863228055886568</v>
      </c>
      <c r="H533" s="24">
        <f t="shared" ca="1" si="206"/>
        <v>6838.0849395549085</v>
      </c>
      <c r="I533" s="23">
        <f t="shared" ca="1" si="207"/>
        <v>6841.7712623604975</v>
      </c>
      <c r="J533" s="22"/>
      <c r="K533" s="23">
        <f t="shared" ca="1" si="196"/>
        <v>1.2912483187875412</v>
      </c>
      <c r="L533" s="23">
        <f t="shared" ca="1" si="197"/>
        <v>8.9958068983689117</v>
      </c>
      <c r="M533" s="24">
        <f t="shared" ca="1" si="208"/>
        <v>5610.1210765421993</v>
      </c>
      <c r="N533" s="23">
        <f t="shared" ca="1" si="209"/>
        <v>5619.116883440568</v>
      </c>
      <c r="O533" s="22"/>
      <c r="P533" s="23">
        <f t="shared" ca="1" si="198"/>
        <v>6.1534653811597311</v>
      </c>
      <c r="Q533" s="23">
        <f t="shared" ca="1" si="199"/>
        <v>6.0865750507842193</v>
      </c>
      <c r="R533" s="24">
        <f t="shared" ca="1" si="210"/>
        <v>6375.0908032507687</v>
      </c>
      <c r="S533" s="23">
        <f t="shared" ca="1" si="211"/>
        <v>6381.1773783015533</v>
      </c>
      <c r="T533" s="22"/>
      <c r="U533" s="23">
        <f t="shared" ca="1" si="200"/>
        <v>0.98555284206655946</v>
      </c>
      <c r="V533" s="23">
        <f t="shared" ca="1" si="201"/>
        <v>8.0391301409090357</v>
      </c>
      <c r="W533" s="24">
        <f t="shared" ca="1" si="212"/>
        <v>6787.3407891687521</v>
      </c>
      <c r="X533" s="23">
        <f t="shared" ca="1" si="213"/>
        <v>6795.3799193096611</v>
      </c>
      <c r="Z533" s="23">
        <f t="shared" ca="1" si="202"/>
        <v>1.2473466504677468</v>
      </c>
      <c r="AA533" s="23">
        <f t="shared" ca="1" si="203"/>
        <v>0.62748165116506915</v>
      </c>
      <c r="AB533" s="24">
        <f t="shared" ca="1" si="214"/>
        <v>8351.8299174392923</v>
      </c>
      <c r="AC533" s="23">
        <f t="shared" ca="1" si="215"/>
        <v>8352.4573990904573</v>
      </c>
    </row>
    <row r="534" spans="1:29" x14ac:dyDescent="0.25">
      <c r="A534" s="23">
        <f t="shared" ca="1" si="192"/>
        <v>4.3215892391813417</v>
      </c>
      <c r="B534" s="23">
        <f t="shared" ca="1" si="193"/>
        <v>2.2606882012725209</v>
      </c>
      <c r="C534" s="24">
        <f t="shared" ca="1" si="204"/>
        <v>7007.8847276271208</v>
      </c>
      <c r="D534" s="23">
        <f t="shared" ca="1" si="205"/>
        <v>7010.1454158283932</v>
      </c>
      <c r="E534" s="22"/>
      <c r="F534" s="23">
        <f t="shared" ca="1" si="194"/>
        <v>3.150021290879482</v>
      </c>
      <c r="G534" s="23">
        <f t="shared" ca="1" si="195"/>
        <v>3.6352520748612922</v>
      </c>
      <c r="H534" s="24">
        <f t="shared" ca="1" si="206"/>
        <v>6844.9212836513771</v>
      </c>
      <c r="I534" s="23">
        <f t="shared" ca="1" si="207"/>
        <v>6848.5565357262385</v>
      </c>
      <c r="J534" s="22"/>
      <c r="K534" s="23">
        <f t="shared" ca="1" si="196"/>
        <v>6.8670577058627487</v>
      </c>
      <c r="L534" s="23">
        <f t="shared" ca="1" si="197"/>
        <v>3.0129627681356137</v>
      </c>
      <c r="M534" s="24">
        <f t="shared" ca="1" si="208"/>
        <v>5625.9839411464309</v>
      </c>
      <c r="N534" s="23">
        <f t="shared" ca="1" si="209"/>
        <v>5628.9969039145662</v>
      </c>
      <c r="O534" s="22"/>
      <c r="P534" s="23">
        <f t="shared" ca="1" si="198"/>
        <v>2.4046721965303046</v>
      </c>
      <c r="Q534" s="23">
        <f t="shared" ca="1" si="199"/>
        <v>5.8714362446280575</v>
      </c>
      <c r="R534" s="24">
        <f t="shared" ca="1" si="210"/>
        <v>6383.5820504980838</v>
      </c>
      <c r="S534" s="23">
        <f t="shared" ca="1" si="211"/>
        <v>6389.4534867427119</v>
      </c>
      <c r="T534" s="22"/>
      <c r="U534" s="23">
        <f t="shared" ca="1" si="200"/>
        <v>21.00622025531603</v>
      </c>
      <c r="V534" s="23">
        <f t="shared" ca="1" si="201"/>
        <v>9.7311360186593632</v>
      </c>
      <c r="W534" s="24">
        <f t="shared" ca="1" si="212"/>
        <v>6816.3861395649774</v>
      </c>
      <c r="X534" s="23">
        <f t="shared" ca="1" si="213"/>
        <v>6826.1172755836369</v>
      </c>
      <c r="Z534" s="23">
        <f t="shared" ca="1" si="202"/>
        <v>0.38825954125080259</v>
      </c>
      <c r="AA534" s="23">
        <f t="shared" ca="1" si="203"/>
        <v>0.99722779628786196</v>
      </c>
      <c r="AB534" s="24">
        <f t="shared" ca="1" si="214"/>
        <v>8352.8456586317079</v>
      </c>
      <c r="AC534" s="23">
        <f t="shared" ca="1" si="215"/>
        <v>8353.8428864279958</v>
      </c>
    </row>
    <row r="535" spans="1:29" x14ac:dyDescent="0.25">
      <c r="A535" s="23">
        <f t="shared" ca="1" si="192"/>
        <v>7.4721417361982745</v>
      </c>
      <c r="B535" s="23">
        <f t="shared" ca="1" si="193"/>
        <v>10.711208498759149</v>
      </c>
      <c r="C535" s="24">
        <f t="shared" ca="1" si="204"/>
        <v>7017.6175575645912</v>
      </c>
      <c r="D535" s="23">
        <f t="shared" ca="1" si="205"/>
        <v>7028.3287660633505</v>
      </c>
      <c r="E535" s="22"/>
      <c r="F535" s="23">
        <f t="shared" ca="1" si="194"/>
        <v>2.8671062136201799</v>
      </c>
      <c r="G535" s="23">
        <f t="shared" ca="1" si="195"/>
        <v>4.1036819775147517</v>
      </c>
      <c r="H535" s="24">
        <f t="shared" ca="1" si="206"/>
        <v>6851.4236419398585</v>
      </c>
      <c r="I535" s="23">
        <f t="shared" ca="1" si="207"/>
        <v>6855.527323917373</v>
      </c>
      <c r="J535" s="22"/>
      <c r="K535" s="23">
        <f t="shared" ca="1" si="196"/>
        <v>0.17524040135958793</v>
      </c>
      <c r="L535" s="23">
        <f t="shared" ca="1" si="197"/>
        <v>7.4146447661979931</v>
      </c>
      <c r="M535" s="24">
        <f t="shared" ca="1" si="208"/>
        <v>5629.1721443159258</v>
      </c>
      <c r="N535" s="23">
        <f t="shared" ca="1" si="209"/>
        <v>5636.5867890821237</v>
      </c>
      <c r="O535" s="22"/>
      <c r="P535" s="23">
        <f t="shared" ca="1" si="198"/>
        <v>3.7318756064373844</v>
      </c>
      <c r="Q535" s="23">
        <f t="shared" ca="1" si="199"/>
        <v>5.6928970961207863</v>
      </c>
      <c r="R535" s="24">
        <f t="shared" ca="1" si="210"/>
        <v>6393.1853623491497</v>
      </c>
      <c r="S535" s="23">
        <f t="shared" ca="1" si="211"/>
        <v>6398.8782594452705</v>
      </c>
      <c r="T535" s="22"/>
      <c r="U535" s="23">
        <f t="shared" ca="1" si="200"/>
        <v>16.956395891428222</v>
      </c>
      <c r="V535" s="23">
        <f t="shared" ca="1" si="201"/>
        <v>7.8461663193594227</v>
      </c>
      <c r="W535" s="24">
        <f t="shared" ca="1" si="212"/>
        <v>6843.0736714750656</v>
      </c>
      <c r="X535" s="23">
        <f t="shared" ca="1" si="213"/>
        <v>6850.9198377944249</v>
      </c>
      <c r="Z535" s="23">
        <f t="shared" ca="1" si="202"/>
        <v>4.898164977167685</v>
      </c>
      <c r="AA535" s="23">
        <f t="shared" ca="1" si="203"/>
        <v>7.3773452423959105</v>
      </c>
      <c r="AB535" s="24">
        <f t="shared" ca="1" si="214"/>
        <v>8358.7410514051644</v>
      </c>
      <c r="AC535" s="23">
        <f t="shared" ca="1" si="215"/>
        <v>8366.1183966475601</v>
      </c>
    </row>
    <row r="536" spans="1:29" x14ac:dyDescent="0.25">
      <c r="A536" s="23">
        <f t="shared" ca="1" si="192"/>
        <v>9.3319464865529103</v>
      </c>
      <c r="B536" s="23">
        <f t="shared" ca="1" si="193"/>
        <v>1.4704781877483979</v>
      </c>
      <c r="C536" s="24">
        <f t="shared" ca="1" si="204"/>
        <v>7037.6607125499031</v>
      </c>
      <c r="D536" s="23">
        <f t="shared" ca="1" si="205"/>
        <v>7039.1311907376512</v>
      </c>
      <c r="E536" s="22"/>
      <c r="F536" s="23">
        <f t="shared" ca="1" si="194"/>
        <v>3.7701150566378003</v>
      </c>
      <c r="G536" s="23">
        <f t="shared" ca="1" si="195"/>
        <v>0.63020152142889563</v>
      </c>
      <c r="H536" s="24">
        <f t="shared" ca="1" si="206"/>
        <v>6859.2974389740111</v>
      </c>
      <c r="I536" s="23">
        <f t="shared" ca="1" si="207"/>
        <v>6859.9276404954398</v>
      </c>
      <c r="J536" s="22"/>
      <c r="K536" s="23">
        <f t="shared" ca="1" si="196"/>
        <v>1.7071144776208271</v>
      </c>
      <c r="L536" s="23">
        <f t="shared" ca="1" si="197"/>
        <v>2.6037176157154041</v>
      </c>
      <c r="M536" s="24">
        <f t="shared" ca="1" si="208"/>
        <v>5638.2939035597446</v>
      </c>
      <c r="N536" s="23">
        <f t="shared" ca="1" si="209"/>
        <v>5640.8976211754598</v>
      </c>
      <c r="O536" s="22"/>
      <c r="P536" s="23">
        <f t="shared" ca="1" si="198"/>
        <v>6.1410197626526113</v>
      </c>
      <c r="Q536" s="23">
        <f t="shared" ca="1" si="199"/>
        <v>7.0892392413970544</v>
      </c>
      <c r="R536" s="24">
        <f t="shared" ca="1" si="210"/>
        <v>6405.0192792079233</v>
      </c>
      <c r="S536" s="23">
        <f t="shared" ca="1" si="211"/>
        <v>6412.1085184493204</v>
      </c>
      <c r="T536" s="22"/>
      <c r="U536" s="23">
        <f t="shared" ca="1" si="200"/>
        <v>0.42767074552431394</v>
      </c>
      <c r="V536" s="23">
        <f t="shared" ca="1" si="201"/>
        <v>1.5834916409095245</v>
      </c>
      <c r="W536" s="24">
        <f t="shared" ca="1" si="212"/>
        <v>6851.3475085399496</v>
      </c>
      <c r="X536" s="23">
        <f t="shared" ca="1" si="213"/>
        <v>6852.931000180859</v>
      </c>
      <c r="Z536" s="23">
        <f t="shared" ca="1" si="202"/>
        <v>5.133674406856283</v>
      </c>
      <c r="AA536" s="23">
        <f t="shared" ca="1" si="203"/>
        <v>29.032908189395645</v>
      </c>
      <c r="AB536" s="24">
        <f t="shared" ca="1" si="214"/>
        <v>8371.2520710544159</v>
      </c>
      <c r="AC536" s="23">
        <f t="shared" ca="1" si="215"/>
        <v>8400.2849792438119</v>
      </c>
    </row>
    <row r="537" spans="1:29" x14ac:dyDescent="0.25">
      <c r="A537" s="23">
        <f t="shared" ca="1" si="192"/>
        <v>15.020835821700233</v>
      </c>
      <c r="B537" s="23">
        <f t="shared" ca="1" si="193"/>
        <v>3.805053688619279</v>
      </c>
      <c r="C537" s="24">
        <f t="shared" ca="1" si="204"/>
        <v>7054.1520265593517</v>
      </c>
      <c r="D537" s="23">
        <f t="shared" ca="1" si="205"/>
        <v>7057.9570802479711</v>
      </c>
      <c r="E537" s="22"/>
      <c r="F537" s="23">
        <f t="shared" ca="1" si="194"/>
        <v>1.8548569900200151</v>
      </c>
      <c r="G537" s="23">
        <f t="shared" ca="1" si="195"/>
        <v>9.754249868345358</v>
      </c>
      <c r="H537" s="24">
        <f t="shared" ca="1" si="206"/>
        <v>6861.7824974854602</v>
      </c>
      <c r="I537" s="23">
        <f t="shared" ca="1" si="207"/>
        <v>6871.5367473538054</v>
      </c>
      <c r="J537" s="22"/>
      <c r="K537" s="23">
        <f t="shared" ca="1" si="196"/>
        <v>12.338920632057558</v>
      </c>
      <c r="L537" s="23">
        <f t="shared" ca="1" si="197"/>
        <v>8.2725434397691764</v>
      </c>
      <c r="M537" s="24">
        <f t="shared" ca="1" si="208"/>
        <v>5653.2365418075169</v>
      </c>
      <c r="N537" s="23">
        <f t="shared" ca="1" si="209"/>
        <v>5661.5090852472858</v>
      </c>
      <c r="O537" s="22"/>
      <c r="P537" s="23">
        <f t="shared" ca="1" si="198"/>
        <v>16.665650053296435</v>
      </c>
      <c r="Q537" s="23">
        <f t="shared" ca="1" si="199"/>
        <v>3.6152512001595003</v>
      </c>
      <c r="R537" s="24">
        <f t="shared" ca="1" si="210"/>
        <v>6428.7741685026167</v>
      </c>
      <c r="S537" s="23">
        <f t="shared" ca="1" si="211"/>
        <v>6432.3894197027766</v>
      </c>
      <c r="T537" s="22"/>
      <c r="U537" s="23">
        <f t="shared" ca="1" si="200"/>
        <v>35.604116029075122</v>
      </c>
      <c r="V537" s="23">
        <f t="shared" ca="1" si="201"/>
        <v>2.8992516493752323</v>
      </c>
      <c r="W537" s="24">
        <f t="shared" ca="1" si="212"/>
        <v>6888.5351162099341</v>
      </c>
      <c r="X537" s="23">
        <f t="shared" ca="1" si="213"/>
        <v>6891.4343678593095</v>
      </c>
      <c r="Z537" s="23">
        <f t="shared" ca="1" si="202"/>
        <v>3.2425571370972035</v>
      </c>
      <c r="AA537" s="23">
        <f t="shared" ca="1" si="203"/>
        <v>8.3889338448290616</v>
      </c>
      <c r="AB537" s="24">
        <f t="shared" ca="1" si="214"/>
        <v>8403.5275363809087</v>
      </c>
      <c r="AC537" s="23">
        <f t="shared" ca="1" si="215"/>
        <v>8411.9164702257385</v>
      </c>
    </row>
    <row r="538" spans="1:29" x14ac:dyDescent="0.25">
      <c r="A538" s="23">
        <f t="shared" ca="1" si="192"/>
        <v>11.565221341771879</v>
      </c>
      <c r="B538" s="23">
        <f t="shared" ca="1" si="193"/>
        <v>20.804611784611556</v>
      </c>
      <c r="C538" s="24">
        <f t="shared" ca="1" si="204"/>
        <v>7069.5223015897427</v>
      </c>
      <c r="D538" s="23">
        <f t="shared" ca="1" si="205"/>
        <v>7090.3269133743543</v>
      </c>
      <c r="E538" s="22"/>
      <c r="F538" s="23">
        <f t="shared" ca="1" si="194"/>
        <v>1.7849392180511043</v>
      </c>
      <c r="G538" s="23">
        <f t="shared" ca="1" si="195"/>
        <v>5.0373178953441373</v>
      </c>
      <c r="H538" s="24">
        <f t="shared" ca="1" si="206"/>
        <v>6873.3216865718568</v>
      </c>
      <c r="I538" s="23">
        <f t="shared" ca="1" si="207"/>
        <v>6878.359004467201</v>
      </c>
      <c r="J538" s="22"/>
      <c r="K538" s="23">
        <f t="shared" ca="1" si="196"/>
        <v>0.90139278256614475</v>
      </c>
      <c r="L538" s="23">
        <f t="shared" ca="1" si="197"/>
        <v>2.3530259710656614</v>
      </c>
      <c r="M538" s="24">
        <f t="shared" ca="1" si="208"/>
        <v>5662.4104780298521</v>
      </c>
      <c r="N538" s="23">
        <f t="shared" ca="1" si="209"/>
        <v>5664.7635040009181</v>
      </c>
      <c r="O538" s="22"/>
      <c r="P538" s="23">
        <f t="shared" ca="1" si="198"/>
        <v>2.9726090032694588</v>
      </c>
      <c r="Q538" s="23">
        <f t="shared" ca="1" si="199"/>
        <v>67.598214389352037</v>
      </c>
      <c r="R538" s="24">
        <f t="shared" ca="1" si="210"/>
        <v>6435.3620287060457</v>
      </c>
      <c r="S538" s="23">
        <f t="shared" ca="1" si="211"/>
        <v>6502.9602430953973</v>
      </c>
      <c r="T538" s="22"/>
      <c r="U538" s="23">
        <f t="shared" ca="1" si="200"/>
        <v>20.779124665949475</v>
      </c>
      <c r="V538" s="23">
        <f t="shared" ca="1" si="201"/>
        <v>1.7099250127936085</v>
      </c>
      <c r="W538" s="24">
        <f t="shared" ca="1" si="212"/>
        <v>6912.2134925252594</v>
      </c>
      <c r="X538" s="23">
        <f t="shared" ca="1" si="213"/>
        <v>6913.9234175380534</v>
      </c>
      <c r="Z538" s="23">
        <f t="shared" ca="1" si="202"/>
        <v>20.508164583371357</v>
      </c>
      <c r="AA538" s="23">
        <f t="shared" ca="1" si="203"/>
        <v>2.6966635872305953</v>
      </c>
      <c r="AB538" s="24">
        <f t="shared" ca="1" si="214"/>
        <v>8432.4246348091092</v>
      </c>
      <c r="AC538" s="23">
        <f t="shared" ca="1" si="215"/>
        <v>8435.1212983963396</v>
      </c>
    </row>
    <row r="539" spans="1:29" x14ac:dyDescent="0.25">
      <c r="A539" s="23">
        <f t="shared" ca="1" si="192"/>
        <v>20.532863305163009</v>
      </c>
      <c r="B539" s="23">
        <f t="shared" ca="1" si="193"/>
        <v>7.2522817670270312</v>
      </c>
      <c r="C539" s="24">
        <f t="shared" ca="1" si="204"/>
        <v>7110.8597766795174</v>
      </c>
      <c r="D539" s="23">
        <f t="shared" ca="1" si="205"/>
        <v>7118.1120584465443</v>
      </c>
      <c r="E539" s="22"/>
      <c r="F539" s="23">
        <f t="shared" ca="1" si="194"/>
        <v>1.7716880415039473</v>
      </c>
      <c r="G539" s="23">
        <f t="shared" ca="1" si="195"/>
        <v>29.798603499517732</v>
      </c>
      <c r="H539" s="24">
        <f t="shared" ca="1" si="206"/>
        <v>6880.1306925087047</v>
      </c>
      <c r="I539" s="23">
        <f t="shared" ca="1" si="207"/>
        <v>6909.9292960082221</v>
      </c>
      <c r="J539" s="22"/>
      <c r="K539" s="23">
        <f t="shared" ca="1" si="196"/>
        <v>3.1781531672193939</v>
      </c>
      <c r="L539" s="23">
        <f t="shared" ca="1" si="197"/>
        <v>0.95333611392456818</v>
      </c>
      <c r="M539" s="24">
        <f t="shared" ca="1" si="208"/>
        <v>5667.9416571681377</v>
      </c>
      <c r="N539" s="23">
        <f t="shared" ca="1" si="209"/>
        <v>5668.8949932820624</v>
      </c>
      <c r="O539" s="22"/>
      <c r="P539" s="23">
        <f t="shared" ca="1" si="198"/>
        <v>5.8471643115293297</v>
      </c>
      <c r="Q539" s="23">
        <f t="shared" ca="1" si="199"/>
        <v>4.2282687139642237</v>
      </c>
      <c r="R539" s="24">
        <f t="shared" ca="1" si="210"/>
        <v>6508.8074074069264</v>
      </c>
      <c r="S539" s="23">
        <f t="shared" ca="1" si="211"/>
        <v>6513.0356761208905</v>
      </c>
      <c r="T539" s="22"/>
      <c r="U539" s="23">
        <f t="shared" ca="1" si="200"/>
        <v>36.504155889778211</v>
      </c>
      <c r="V539" s="23">
        <f t="shared" ca="1" si="201"/>
        <v>8.9126033910099711E-2</v>
      </c>
      <c r="W539" s="24">
        <f t="shared" ca="1" si="212"/>
        <v>6950.4275734278317</v>
      </c>
      <c r="X539" s="23">
        <f t="shared" ca="1" si="213"/>
        <v>6950.5166994617421</v>
      </c>
      <c r="Z539" s="23">
        <f t="shared" ca="1" si="202"/>
        <v>7.1897344086271264</v>
      </c>
      <c r="AA539" s="23">
        <f t="shared" ca="1" si="203"/>
        <v>10.319453109522673</v>
      </c>
      <c r="AB539" s="24">
        <f t="shared" ca="1" si="214"/>
        <v>8442.3110328049661</v>
      </c>
      <c r="AC539" s="23">
        <f t="shared" ca="1" si="215"/>
        <v>8452.6304859144893</v>
      </c>
    </row>
    <row r="540" spans="1:29" x14ac:dyDescent="0.25">
      <c r="A540" s="23">
        <f t="shared" ca="1" si="192"/>
        <v>1.7069893100902813</v>
      </c>
      <c r="B540" s="23">
        <f t="shared" ca="1" si="193"/>
        <v>4.3058483913857568</v>
      </c>
      <c r="C540" s="24">
        <f t="shared" ca="1" si="204"/>
        <v>7119.819047756635</v>
      </c>
      <c r="D540" s="23">
        <f t="shared" ca="1" si="205"/>
        <v>7124.1248961480205</v>
      </c>
      <c r="E540" s="22"/>
      <c r="F540" s="23">
        <f t="shared" ca="1" si="194"/>
        <v>2.107933014894237</v>
      </c>
      <c r="G540" s="23">
        <f t="shared" ca="1" si="195"/>
        <v>0.43363212535310608</v>
      </c>
      <c r="H540" s="24">
        <f t="shared" ca="1" si="206"/>
        <v>6912.0372290231162</v>
      </c>
      <c r="I540" s="23">
        <f t="shared" ca="1" si="207"/>
        <v>6912.4708611484693</v>
      </c>
      <c r="J540" s="22"/>
      <c r="K540" s="23">
        <f t="shared" ca="1" si="196"/>
        <v>4.1430187428145411</v>
      </c>
      <c r="L540" s="23">
        <f t="shared" ca="1" si="197"/>
        <v>4.0246268770635014</v>
      </c>
      <c r="M540" s="24">
        <f t="shared" ca="1" si="208"/>
        <v>5673.0380120248765</v>
      </c>
      <c r="N540" s="23">
        <f t="shared" ca="1" si="209"/>
        <v>5677.0626389019399</v>
      </c>
      <c r="O540" s="22"/>
      <c r="P540" s="23">
        <f t="shared" ca="1" si="198"/>
        <v>0.65810905105749673</v>
      </c>
      <c r="Q540" s="23">
        <f t="shared" ca="1" si="199"/>
        <v>23.607297521715036</v>
      </c>
      <c r="R540" s="24">
        <f t="shared" ca="1" si="210"/>
        <v>6513.6937851719476</v>
      </c>
      <c r="S540" s="23">
        <f t="shared" ca="1" si="211"/>
        <v>6537.3010826936625</v>
      </c>
      <c r="T540" s="22"/>
      <c r="U540" s="23">
        <f t="shared" ca="1" si="200"/>
        <v>4.7153395540221164</v>
      </c>
      <c r="V540" s="23">
        <f t="shared" ca="1" si="201"/>
        <v>5.4799427031660191</v>
      </c>
      <c r="W540" s="24">
        <f t="shared" ca="1" si="212"/>
        <v>6955.2320390157638</v>
      </c>
      <c r="X540" s="23">
        <f t="shared" ca="1" si="213"/>
        <v>6960.7119817189296</v>
      </c>
      <c r="Z540" s="23">
        <f t="shared" ca="1" si="202"/>
        <v>2.4756805049327189</v>
      </c>
      <c r="AA540" s="23">
        <f t="shared" ca="1" si="203"/>
        <v>0.15526089317736083</v>
      </c>
      <c r="AB540" s="24">
        <f t="shared" ca="1" si="214"/>
        <v>8455.1061664194222</v>
      </c>
      <c r="AC540" s="23">
        <f t="shared" ca="1" si="215"/>
        <v>8455.2614273126001</v>
      </c>
    </row>
    <row r="541" spans="1:29" x14ac:dyDescent="0.25">
      <c r="A541" s="23">
        <f t="shared" ca="1" si="192"/>
        <v>9.7807529877415433</v>
      </c>
      <c r="B541" s="23">
        <f t="shared" ca="1" si="193"/>
        <v>0.15334488130631463</v>
      </c>
      <c r="C541" s="24">
        <f t="shared" ca="1" si="204"/>
        <v>7133.9056491357624</v>
      </c>
      <c r="D541" s="23">
        <f t="shared" ca="1" si="205"/>
        <v>7134.0589940170685</v>
      </c>
      <c r="E541" s="22"/>
      <c r="F541" s="23">
        <f t="shared" ca="1" si="194"/>
        <v>2.4342586962166588</v>
      </c>
      <c r="G541" s="23">
        <f t="shared" ca="1" si="195"/>
        <v>2.9683911306251463</v>
      </c>
      <c r="H541" s="24">
        <f t="shared" ca="1" si="206"/>
        <v>6914.9051198446859</v>
      </c>
      <c r="I541" s="23">
        <f t="shared" ca="1" si="207"/>
        <v>6917.8735109753106</v>
      </c>
      <c r="J541" s="22"/>
      <c r="K541" s="23">
        <f t="shared" ca="1" si="196"/>
        <v>5.1555942374594759</v>
      </c>
      <c r="L541" s="23">
        <f t="shared" ca="1" si="197"/>
        <v>0.74149462165378033</v>
      </c>
      <c r="M541" s="24">
        <f t="shared" ca="1" si="208"/>
        <v>5682.2182331393997</v>
      </c>
      <c r="N541" s="23">
        <f t="shared" ca="1" si="209"/>
        <v>5682.9597277610537</v>
      </c>
      <c r="O541" s="22"/>
      <c r="P541" s="23">
        <f t="shared" ca="1" si="198"/>
        <v>1.3707385993719934</v>
      </c>
      <c r="Q541" s="23">
        <f t="shared" ca="1" si="199"/>
        <v>5.9521530975620962</v>
      </c>
      <c r="R541" s="24">
        <f t="shared" ca="1" si="210"/>
        <v>6538.6718212930346</v>
      </c>
      <c r="S541" s="23">
        <f t="shared" ca="1" si="211"/>
        <v>6544.6239743905962</v>
      </c>
      <c r="T541" s="22"/>
      <c r="U541" s="23">
        <f t="shared" ca="1" si="200"/>
        <v>14.085681232886481</v>
      </c>
      <c r="V541" s="23">
        <f t="shared" ca="1" si="201"/>
        <v>5.1621524607975076</v>
      </c>
      <c r="W541" s="24">
        <f t="shared" ca="1" si="212"/>
        <v>6974.7976629518162</v>
      </c>
      <c r="X541" s="23">
        <f t="shared" ca="1" si="213"/>
        <v>6979.9598154126134</v>
      </c>
      <c r="Z541" s="23">
        <f t="shared" ca="1" si="202"/>
        <v>4.1618479320312325</v>
      </c>
      <c r="AA541" s="23">
        <f t="shared" ca="1" si="203"/>
        <v>9.6087041526381256</v>
      </c>
      <c r="AB541" s="24">
        <f t="shared" ca="1" si="214"/>
        <v>8459.4232752446314</v>
      </c>
      <c r="AC541" s="23">
        <f t="shared" ca="1" si="215"/>
        <v>8469.0319793972703</v>
      </c>
    </row>
    <row r="542" spans="1:29" x14ac:dyDescent="0.25">
      <c r="A542" s="23">
        <f t="shared" ca="1" si="192"/>
        <v>4.5092222297409519</v>
      </c>
      <c r="B542" s="23">
        <f t="shared" ca="1" si="193"/>
        <v>7.0513791258826899</v>
      </c>
      <c r="C542" s="24">
        <f t="shared" ca="1" si="204"/>
        <v>7138.5682162468092</v>
      </c>
      <c r="D542" s="23">
        <f t="shared" ca="1" si="205"/>
        <v>7145.6195953726919</v>
      </c>
      <c r="E542" s="22"/>
      <c r="F542" s="23">
        <f t="shared" ca="1" si="194"/>
        <v>14.229565274707294</v>
      </c>
      <c r="G542" s="23">
        <f t="shared" ca="1" si="195"/>
        <v>2.3953862073097008</v>
      </c>
      <c r="H542" s="24">
        <f t="shared" ca="1" si="206"/>
        <v>6932.1030762500177</v>
      </c>
      <c r="I542" s="23">
        <f t="shared" ca="1" si="207"/>
        <v>6934.4984624573272</v>
      </c>
      <c r="J542" s="22"/>
      <c r="K542" s="23">
        <f t="shared" ca="1" si="196"/>
        <v>1.4677922279112607</v>
      </c>
      <c r="L542" s="23">
        <f t="shared" ca="1" si="197"/>
        <v>5.7970888172619279</v>
      </c>
      <c r="M542" s="24">
        <f t="shared" ca="1" si="208"/>
        <v>5684.4275199889653</v>
      </c>
      <c r="N542" s="23">
        <f t="shared" ca="1" si="209"/>
        <v>5690.2246088062275</v>
      </c>
      <c r="O542" s="22"/>
      <c r="P542" s="23">
        <f t="shared" ca="1" si="198"/>
        <v>6.8487552277263966</v>
      </c>
      <c r="Q542" s="23">
        <f t="shared" ca="1" si="199"/>
        <v>12.386744746564014</v>
      </c>
      <c r="R542" s="24">
        <f t="shared" ca="1" si="210"/>
        <v>6551.4727296183228</v>
      </c>
      <c r="S542" s="23">
        <f t="shared" ca="1" si="211"/>
        <v>6563.8594743648864</v>
      </c>
      <c r="T542" s="22"/>
      <c r="U542" s="23">
        <f t="shared" ca="1" si="200"/>
        <v>0.44568605971184927</v>
      </c>
      <c r="V542" s="23">
        <f t="shared" ca="1" si="201"/>
        <v>12.147970861080273</v>
      </c>
      <c r="W542" s="24">
        <f t="shared" ca="1" si="212"/>
        <v>6980.4055014723253</v>
      </c>
      <c r="X542" s="23">
        <f t="shared" ca="1" si="213"/>
        <v>6992.5534723334058</v>
      </c>
      <c r="Z542" s="23">
        <f t="shared" ca="1" si="202"/>
        <v>9.0327047177937327</v>
      </c>
      <c r="AA542" s="23">
        <f t="shared" ca="1" si="203"/>
        <v>1.6312977492004961</v>
      </c>
      <c r="AB542" s="24">
        <f t="shared" ca="1" si="214"/>
        <v>8478.0646841150647</v>
      </c>
      <c r="AC542" s="23">
        <f t="shared" ca="1" si="215"/>
        <v>8479.6959818642645</v>
      </c>
    </row>
    <row r="543" spans="1:29" x14ac:dyDescent="0.25">
      <c r="A543" s="23">
        <f t="shared" ca="1" si="192"/>
        <v>6.9620325623814345</v>
      </c>
      <c r="B543" s="23">
        <f t="shared" ca="1" si="193"/>
        <v>0.62118743942146337</v>
      </c>
      <c r="C543" s="24">
        <f t="shared" ca="1" si="204"/>
        <v>7152.5816279350738</v>
      </c>
      <c r="D543" s="23">
        <f t="shared" ca="1" si="205"/>
        <v>7153.202815374495</v>
      </c>
      <c r="E543" s="22"/>
      <c r="F543" s="23">
        <f t="shared" ca="1" si="194"/>
        <v>31.616563357916093</v>
      </c>
      <c r="G543" s="23">
        <f t="shared" ca="1" si="195"/>
        <v>7.0794280937930045</v>
      </c>
      <c r="H543" s="24">
        <f t="shared" ca="1" si="206"/>
        <v>6966.1150258152429</v>
      </c>
      <c r="I543" s="23">
        <f t="shared" ca="1" si="207"/>
        <v>6973.1944539090355</v>
      </c>
      <c r="J543" s="22"/>
      <c r="K543" s="23">
        <f t="shared" ca="1" si="196"/>
        <v>4.9300712462876373</v>
      </c>
      <c r="L543" s="23">
        <f t="shared" ca="1" si="197"/>
        <v>0.36299636764013216</v>
      </c>
      <c r="M543" s="24">
        <f t="shared" ca="1" si="208"/>
        <v>5695.1546800525148</v>
      </c>
      <c r="N543" s="23">
        <f t="shared" ca="1" si="209"/>
        <v>5695.5176764201551</v>
      </c>
      <c r="O543" s="22"/>
      <c r="P543" s="23">
        <f t="shared" ca="1" si="198"/>
        <v>34.430015856361493</v>
      </c>
      <c r="Q543" s="23">
        <f t="shared" ca="1" si="199"/>
        <v>5.6426544726705146</v>
      </c>
      <c r="R543" s="24">
        <f t="shared" ca="1" si="210"/>
        <v>6598.2894902212483</v>
      </c>
      <c r="S543" s="23">
        <f t="shared" ca="1" si="211"/>
        <v>6603.9321446939184</v>
      </c>
      <c r="T543" s="22"/>
      <c r="U543" s="23">
        <f t="shared" ca="1" si="200"/>
        <v>1.4419060867576337</v>
      </c>
      <c r="V543" s="23">
        <f t="shared" ca="1" si="201"/>
        <v>3.2202803319162197</v>
      </c>
      <c r="W543" s="24">
        <f t="shared" ca="1" si="212"/>
        <v>6993.9953784201634</v>
      </c>
      <c r="X543" s="23">
        <f t="shared" ca="1" si="213"/>
        <v>6997.2156587520794</v>
      </c>
      <c r="Z543" s="23">
        <f t="shared" ca="1" si="202"/>
        <v>16.042173066506233</v>
      </c>
      <c r="AA543" s="23">
        <f t="shared" ca="1" si="203"/>
        <v>1.8305136283183736</v>
      </c>
      <c r="AB543" s="24">
        <f t="shared" ca="1" si="214"/>
        <v>8495.7381549307702</v>
      </c>
      <c r="AC543" s="23">
        <f t="shared" ca="1" si="215"/>
        <v>8497.5686685590881</v>
      </c>
    </row>
    <row r="544" spans="1:29" x14ac:dyDescent="0.25">
      <c r="A544" s="23">
        <f t="shared" ca="1" si="192"/>
        <v>2.5613866024741254</v>
      </c>
      <c r="B544" s="23">
        <f t="shared" ca="1" si="193"/>
        <v>3.4267046958997454</v>
      </c>
      <c r="C544" s="24">
        <f t="shared" ca="1" si="204"/>
        <v>7155.7642019769692</v>
      </c>
      <c r="D544" s="23">
        <f t="shared" ca="1" si="205"/>
        <v>7159.1909066728686</v>
      </c>
      <c r="E544" s="22"/>
      <c r="F544" s="23">
        <f t="shared" ca="1" si="194"/>
        <v>7.0800100573585327</v>
      </c>
      <c r="G544" s="23">
        <f t="shared" ca="1" si="195"/>
        <v>0.32083494762986675</v>
      </c>
      <c r="H544" s="24">
        <f t="shared" ca="1" si="206"/>
        <v>6980.2744639663943</v>
      </c>
      <c r="I544" s="23">
        <f t="shared" ca="1" si="207"/>
        <v>6980.5952989140242</v>
      </c>
      <c r="J544" s="22"/>
      <c r="K544" s="23">
        <f t="shared" ca="1" si="196"/>
        <v>3.0644749175742509</v>
      </c>
      <c r="L544" s="23">
        <f t="shared" ca="1" si="197"/>
        <v>7.9228227583396089</v>
      </c>
      <c r="M544" s="24">
        <f t="shared" ca="1" si="208"/>
        <v>5698.5821513377296</v>
      </c>
      <c r="N544" s="23">
        <f t="shared" ca="1" si="209"/>
        <v>5706.5049740960694</v>
      </c>
      <c r="O544" s="22"/>
      <c r="P544" s="23">
        <f t="shared" ca="1" si="198"/>
        <v>1.9827739626243244</v>
      </c>
      <c r="Q544" s="23">
        <f t="shared" ca="1" si="199"/>
        <v>1.5479294545478759</v>
      </c>
      <c r="R544" s="24">
        <f t="shared" ca="1" si="210"/>
        <v>6605.9149186565428</v>
      </c>
      <c r="S544" s="23">
        <f t="shared" ca="1" si="211"/>
        <v>6607.4628481110904</v>
      </c>
      <c r="T544" s="22"/>
      <c r="U544" s="23">
        <f t="shared" ca="1" si="200"/>
        <v>8.3756927163950134</v>
      </c>
      <c r="V544" s="23">
        <f t="shared" ca="1" si="201"/>
        <v>0.77831220822056046</v>
      </c>
      <c r="W544" s="24">
        <f t="shared" ca="1" si="212"/>
        <v>7005.5913514684744</v>
      </c>
      <c r="X544" s="23">
        <f t="shared" ca="1" si="213"/>
        <v>7006.3696636766954</v>
      </c>
      <c r="Z544" s="23">
        <f t="shared" ca="1" si="202"/>
        <v>5.4171648279426767</v>
      </c>
      <c r="AA544" s="23">
        <f t="shared" ca="1" si="203"/>
        <v>5.4559443341901535</v>
      </c>
      <c r="AB544" s="24">
        <f t="shared" ca="1" si="214"/>
        <v>8502.9858333870307</v>
      </c>
      <c r="AC544" s="23">
        <f t="shared" ca="1" si="215"/>
        <v>8508.4417777212202</v>
      </c>
    </row>
    <row r="545" spans="1:29" x14ac:dyDescent="0.25">
      <c r="A545" s="23">
        <f t="shared" ca="1" si="192"/>
        <v>6.8562401009668399</v>
      </c>
      <c r="B545" s="23">
        <f t="shared" ca="1" si="193"/>
        <v>2.7428299835607826</v>
      </c>
      <c r="C545" s="24">
        <f t="shared" ca="1" si="204"/>
        <v>7166.0471467738353</v>
      </c>
      <c r="D545" s="23">
        <f t="shared" ca="1" si="205"/>
        <v>7168.7899767573963</v>
      </c>
      <c r="E545" s="22"/>
      <c r="F545" s="23">
        <f t="shared" ca="1" si="194"/>
        <v>12.692377069249606</v>
      </c>
      <c r="G545" s="23">
        <f t="shared" ca="1" si="195"/>
        <v>2.4775148353431722</v>
      </c>
      <c r="H545" s="24">
        <f t="shared" ca="1" si="206"/>
        <v>6993.2876759832734</v>
      </c>
      <c r="I545" s="23">
        <f t="shared" ca="1" si="207"/>
        <v>6995.7651908186162</v>
      </c>
      <c r="J545" s="22"/>
      <c r="K545" s="23">
        <f t="shared" ca="1" si="196"/>
        <v>1.6686365308483879E-2</v>
      </c>
      <c r="L545" s="23">
        <f t="shared" ca="1" si="197"/>
        <v>1.4911177630801014</v>
      </c>
      <c r="M545" s="24">
        <f t="shared" ca="1" si="208"/>
        <v>5706.5216604613779</v>
      </c>
      <c r="N545" s="23">
        <f t="shared" ca="1" si="209"/>
        <v>5708.0127782244581</v>
      </c>
      <c r="O545" s="22"/>
      <c r="P545" s="23">
        <f t="shared" ca="1" si="198"/>
        <v>2.6826719551082845</v>
      </c>
      <c r="Q545" s="23">
        <f t="shared" ca="1" si="199"/>
        <v>2.759116965046446</v>
      </c>
      <c r="R545" s="24">
        <f t="shared" ca="1" si="210"/>
        <v>6610.1455200661985</v>
      </c>
      <c r="S545" s="23">
        <f t="shared" ca="1" si="211"/>
        <v>6612.9046370312453</v>
      </c>
      <c r="T545" s="22"/>
      <c r="U545" s="23">
        <f t="shared" ca="1" si="200"/>
        <v>0.8399555840963866</v>
      </c>
      <c r="V545" s="23">
        <f t="shared" ca="1" si="201"/>
        <v>6.7097877194227857</v>
      </c>
      <c r="W545" s="24">
        <f t="shared" ca="1" si="212"/>
        <v>7007.2096192607914</v>
      </c>
      <c r="X545" s="23">
        <f t="shared" ca="1" si="213"/>
        <v>7013.9194069802143</v>
      </c>
      <c r="Z545" s="23">
        <f t="shared" ca="1" si="202"/>
        <v>23.467225885807373</v>
      </c>
      <c r="AA545" s="23">
        <f t="shared" ca="1" si="203"/>
        <v>0.46039142401824162</v>
      </c>
      <c r="AB545" s="24">
        <f t="shared" ca="1" si="214"/>
        <v>8531.9090036070284</v>
      </c>
      <c r="AC545" s="23">
        <f t="shared" ca="1" si="215"/>
        <v>8532.3693950310462</v>
      </c>
    </row>
    <row r="546" spans="1:29" x14ac:dyDescent="0.25">
      <c r="A546" s="23">
        <f t="shared" ca="1" si="192"/>
        <v>2.7056783228182759</v>
      </c>
      <c r="B546" s="23">
        <f t="shared" ca="1" si="193"/>
        <v>2.4930961831461564</v>
      </c>
      <c r="C546" s="24">
        <f t="shared" ca="1" si="204"/>
        <v>7171.4956550802144</v>
      </c>
      <c r="D546" s="23">
        <f t="shared" ca="1" si="205"/>
        <v>7173.9887512633604</v>
      </c>
      <c r="E546" s="22"/>
      <c r="F546" s="23">
        <f t="shared" ca="1" si="194"/>
        <v>7.7836568341393777</v>
      </c>
      <c r="G546" s="23">
        <f t="shared" ca="1" si="195"/>
        <v>0.17188651001124916</v>
      </c>
      <c r="H546" s="24">
        <f t="shared" ca="1" si="206"/>
        <v>7003.5488476527553</v>
      </c>
      <c r="I546" s="23">
        <f t="shared" ca="1" si="207"/>
        <v>7003.7207341627663</v>
      </c>
      <c r="J546" s="22"/>
      <c r="K546" s="23">
        <f t="shared" ca="1" si="196"/>
        <v>2.2765664329198119</v>
      </c>
      <c r="L546" s="23">
        <f t="shared" ca="1" si="197"/>
        <v>0.92644556584683035</v>
      </c>
      <c r="M546" s="24">
        <f t="shared" ca="1" si="208"/>
        <v>5710.289344657378</v>
      </c>
      <c r="N546" s="23">
        <f t="shared" ca="1" si="209"/>
        <v>5711.2157902232248</v>
      </c>
      <c r="O546" s="22"/>
      <c r="P546" s="23">
        <f t="shared" ca="1" si="198"/>
        <v>17.260513719172327</v>
      </c>
      <c r="Q546" s="23">
        <f t="shared" ca="1" si="199"/>
        <v>13.720546140895221</v>
      </c>
      <c r="R546" s="24">
        <f t="shared" ca="1" si="210"/>
        <v>6630.1651507504175</v>
      </c>
      <c r="S546" s="23">
        <f t="shared" ca="1" si="211"/>
        <v>6643.8856968913124</v>
      </c>
      <c r="T546" s="22"/>
      <c r="U546" s="23">
        <f t="shared" ca="1" si="200"/>
        <v>21.052490504395589</v>
      </c>
      <c r="V546" s="23">
        <f t="shared" ca="1" si="201"/>
        <v>0.77345487973561955</v>
      </c>
      <c r="W546" s="24">
        <f t="shared" ca="1" si="212"/>
        <v>7034.9718974846101</v>
      </c>
      <c r="X546" s="23">
        <f t="shared" ca="1" si="213"/>
        <v>7035.7453523643453</v>
      </c>
      <c r="Z546" s="23">
        <f t="shared" ca="1" si="202"/>
        <v>4.698805980220281E-2</v>
      </c>
      <c r="AA546" s="23">
        <f t="shared" ca="1" si="203"/>
        <v>0.89820062932754463</v>
      </c>
      <c r="AB546" s="24">
        <f t="shared" ca="1" si="214"/>
        <v>8532.4163830908492</v>
      </c>
      <c r="AC546" s="23">
        <f t="shared" ca="1" si="215"/>
        <v>8533.3145837201773</v>
      </c>
    </row>
    <row r="547" spans="1:29" x14ac:dyDescent="0.25">
      <c r="A547" s="23">
        <f t="shared" ca="1" si="192"/>
        <v>5.3357416199293208</v>
      </c>
      <c r="B547" s="23">
        <f t="shared" ca="1" si="193"/>
        <v>4.5886589575690211</v>
      </c>
      <c r="C547" s="24">
        <f t="shared" ca="1" si="204"/>
        <v>7179.3244928832901</v>
      </c>
      <c r="D547" s="23">
        <f t="shared" ca="1" si="205"/>
        <v>7183.9131518408594</v>
      </c>
      <c r="E547" s="22"/>
      <c r="F547" s="23">
        <f t="shared" ca="1" si="194"/>
        <v>3.6007283365380474</v>
      </c>
      <c r="G547" s="23">
        <f t="shared" ca="1" si="195"/>
        <v>0.80649337763101836</v>
      </c>
      <c r="H547" s="24">
        <f t="shared" ca="1" si="206"/>
        <v>7007.3214624993043</v>
      </c>
      <c r="I547" s="23">
        <f t="shared" ca="1" si="207"/>
        <v>7008.1279558769356</v>
      </c>
      <c r="J547" s="22"/>
      <c r="K547" s="23">
        <f t="shared" ca="1" si="196"/>
        <v>7.4275282452924793</v>
      </c>
      <c r="L547" s="23">
        <f t="shared" ca="1" si="197"/>
        <v>1.9407760425952565</v>
      </c>
      <c r="M547" s="24">
        <f t="shared" ca="1" si="208"/>
        <v>5718.6433184685175</v>
      </c>
      <c r="N547" s="23">
        <f t="shared" ca="1" si="209"/>
        <v>5720.5840945111131</v>
      </c>
      <c r="O547" s="22"/>
      <c r="P547" s="23">
        <f t="shared" ca="1" si="198"/>
        <v>6.0493324205888204</v>
      </c>
      <c r="Q547" s="23">
        <f t="shared" ca="1" si="199"/>
        <v>2.786165551103688</v>
      </c>
      <c r="R547" s="24">
        <f t="shared" ca="1" si="210"/>
        <v>6649.9350293119014</v>
      </c>
      <c r="S547" s="23">
        <f t="shared" ca="1" si="211"/>
        <v>6652.7211948630047</v>
      </c>
      <c r="T547" s="22"/>
      <c r="U547" s="23">
        <f t="shared" ca="1" si="200"/>
        <v>2.7329870763393811</v>
      </c>
      <c r="V547" s="23">
        <f t="shared" ca="1" si="201"/>
        <v>0.81421595386720058</v>
      </c>
      <c r="W547" s="24">
        <f t="shared" ca="1" si="212"/>
        <v>7038.478339440685</v>
      </c>
      <c r="X547" s="23">
        <f t="shared" ca="1" si="213"/>
        <v>7039.2925553945524</v>
      </c>
      <c r="Z547" s="23">
        <f t="shared" ca="1" si="202"/>
        <v>12.86074923503975</v>
      </c>
      <c r="AA547" s="23">
        <f t="shared" ca="1" si="203"/>
        <v>2.1278413140685744</v>
      </c>
      <c r="AB547" s="24">
        <f t="shared" ca="1" si="214"/>
        <v>8546.1753329552175</v>
      </c>
      <c r="AC547" s="23">
        <f t="shared" ca="1" si="215"/>
        <v>8548.3031742692856</v>
      </c>
    </row>
    <row r="548" spans="1:29" x14ac:dyDescent="0.25">
      <c r="A548" s="23">
        <f t="shared" ca="1" si="192"/>
        <v>4.497381696573874</v>
      </c>
      <c r="B548" s="23">
        <f t="shared" ca="1" si="193"/>
        <v>8.8889191963371363</v>
      </c>
      <c r="C548" s="24">
        <f t="shared" ca="1" si="204"/>
        <v>7188.4105335374334</v>
      </c>
      <c r="D548" s="23">
        <f t="shared" ca="1" si="205"/>
        <v>7197.2994527337705</v>
      </c>
      <c r="E548" s="22"/>
      <c r="F548" s="23">
        <f t="shared" ca="1" si="194"/>
        <v>11.224394276130546</v>
      </c>
      <c r="G548" s="23">
        <f t="shared" ca="1" si="195"/>
        <v>3.0748655008534711</v>
      </c>
      <c r="H548" s="24">
        <f t="shared" ca="1" si="206"/>
        <v>7019.3523501530663</v>
      </c>
      <c r="I548" s="23">
        <f t="shared" ca="1" si="207"/>
        <v>7022.42721565392</v>
      </c>
      <c r="J548" s="22"/>
      <c r="K548" s="23">
        <f t="shared" ca="1" si="196"/>
        <v>5.0033633459974656</v>
      </c>
      <c r="L548" s="23">
        <f t="shared" ca="1" si="197"/>
        <v>6.2046298687695405</v>
      </c>
      <c r="M548" s="24">
        <f t="shared" ca="1" si="208"/>
        <v>5725.5874578571102</v>
      </c>
      <c r="N548" s="23">
        <f t="shared" ca="1" si="209"/>
        <v>5731.7920877258794</v>
      </c>
      <c r="O548" s="22"/>
      <c r="P548" s="23">
        <f t="shared" ca="1" si="198"/>
        <v>11.985102819312669</v>
      </c>
      <c r="Q548" s="23">
        <f t="shared" ca="1" si="199"/>
        <v>11.175042990489787</v>
      </c>
      <c r="R548" s="24">
        <f t="shared" ca="1" si="210"/>
        <v>6664.7062976823172</v>
      </c>
      <c r="S548" s="23">
        <f t="shared" ca="1" si="211"/>
        <v>6675.8813406728068</v>
      </c>
      <c r="T548" s="22"/>
      <c r="U548" s="23">
        <f t="shared" ca="1" si="200"/>
        <v>0.58513293260658983</v>
      </c>
      <c r="V548" s="23">
        <f t="shared" ca="1" si="201"/>
        <v>1.9425111545527198</v>
      </c>
      <c r="W548" s="24">
        <f t="shared" ca="1" si="212"/>
        <v>7039.8776883271594</v>
      </c>
      <c r="X548" s="23">
        <f t="shared" ca="1" si="213"/>
        <v>7041.8201994817118</v>
      </c>
      <c r="Z548" s="23">
        <f t="shared" ca="1" si="202"/>
        <v>25.546598744136002</v>
      </c>
      <c r="AA548" s="23">
        <f t="shared" ca="1" si="203"/>
        <v>0.49711878739743709</v>
      </c>
      <c r="AB548" s="24">
        <f t="shared" ca="1" si="214"/>
        <v>8573.8497730134222</v>
      </c>
      <c r="AC548" s="23">
        <f t="shared" ca="1" si="215"/>
        <v>8574.3468918008202</v>
      </c>
    </row>
    <row r="549" spans="1:29" x14ac:dyDescent="0.25">
      <c r="A549" s="23">
        <f t="shared" ca="1" si="192"/>
        <v>0.29269897495577224</v>
      </c>
      <c r="B549" s="23">
        <f t="shared" ca="1" si="193"/>
        <v>7.645002088783035</v>
      </c>
      <c r="C549" s="24">
        <f t="shared" ca="1" si="204"/>
        <v>7197.5921517087263</v>
      </c>
      <c r="D549" s="23">
        <f t="shared" ca="1" si="205"/>
        <v>7205.2371537975096</v>
      </c>
      <c r="E549" s="22"/>
      <c r="F549" s="23">
        <f t="shared" ca="1" si="194"/>
        <v>4.4351385038146027</v>
      </c>
      <c r="G549" s="23">
        <f t="shared" ca="1" si="195"/>
        <v>6.3103710465022571</v>
      </c>
      <c r="H549" s="24">
        <f t="shared" ca="1" si="206"/>
        <v>7026.8623541577344</v>
      </c>
      <c r="I549" s="23">
        <f t="shared" ca="1" si="207"/>
        <v>7033.1727252042365</v>
      </c>
      <c r="J549" s="22"/>
      <c r="K549" s="23">
        <f t="shared" ca="1" si="196"/>
        <v>4.9713049212579491E-2</v>
      </c>
      <c r="L549" s="23">
        <f t="shared" ca="1" si="197"/>
        <v>9.2270466932916559E-2</v>
      </c>
      <c r="M549" s="24">
        <f t="shared" ca="1" si="208"/>
        <v>5731.8418007750915</v>
      </c>
      <c r="N549" s="23">
        <f t="shared" ca="1" si="209"/>
        <v>5731.9340712420244</v>
      </c>
      <c r="O549" s="22"/>
      <c r="P549" s="23">
        <f t="shared" ca="1" si="198"/>
        <v>21.407060112116394</v>
      </c>
      <c r="Q549" s="23">
        <f t="shared" ca="1" si="199"/>
        <v>14.117770442498486</v>
      </c>
      <c r="R549" s="24">
        <f t="shared" ca="1" si="210"/>
        <v>6697.2884007849234</v>
      </c>
      <c r="S549" s="23">
        <f t="shared" ca="1" si="211"/>
        <v>6711.4061712274215</v>
      </c>
      <c r="T549" s="22"/>
      <c r="U549" s="23">
        <f t="shared" ca="1" si="200"/>
        <v>12.646505624159547</v>
      </c>
      <c r="V549" s="23">
        <f t="shared" ca="1" si="201"/>
        <v>1.355550456051918</v>
      </c>
      <c r="W549" s="24">
        <f t="shared" ca="1" si="212"/>
        <v>7054.4667051058714</v>
      </c>
      <c r="X549" s="23">
        <f t="shared" ca="1" si="213"/>
        <v>7055.8222555619232</v>
      </c>
      <c r="Z549" s="23">
        <f t="shared" ca="1" si="202"/>
        <v>0.2025139061366612</v>
      </c>
      <c r="AA549" s="23">
        <f t="shared" ca="1" si="203"/>
        <v>2.4073793605292892</v>
      </c>
      <c r="AB549" s="24">
        <f t="shared" ca="1" si="214"/>
        <v>8574.5494057069573</v>
      </c>
      <c r="AC549" s="23">
        <f t="shared" ca="1" si="215"/>
        <v>8576.9567850674866</v>
      </c>
    </row>
    <row r="550" spans="1:29" x14ac:dyDescent="0.25">
      <c r="A550" s="23">
        <f t="shared" ca="1" si="192"/>
        <v>6.5575924377895136</v>
      </c>
      <c r="B550" s="23">
        <f t="shared" ca="1" si="193"/>
        <v>1.9318387498816796</v>
      </c>
      <c r="C550" s="24">
        <f t="shared" ca="1" si="204"/>
        <v>7211.7947462352995</v>
      </c>
      <c r="D550" s="23">
        <f t="shared" ca="1" si="205"/>
        <v>7213.726584985181</v>
      </c>
      <c r="E550" s="22"/>
      <c r="F550" s="23">
        <f t="shared" ca="1" si="194"/>
        <v>3.8381078869287384</v>
      </c>
      <c r="G550" s="23">
        <f t="shared" ca="1" si="195"/>
        <v>2.4448799973652222</v>
      </c>
      <c r="H550" s="24">
        <f t="shared" ca="1" si="206"/>
        <v>7037.0108330911653</v>
      </c>
      <c r="I550" s="23">
        <f t="shared" ca="1" si="207"/>
        <v>7039.4557130885305</v>
      </c>
      <c r="J550" s="22"/>
      <c r="K550" s="23">
        <f t="shared" ca="1" si="196"/>
        <v>30.423306756101642</v>
      </c>
      <c r="L550" s="23">
        <f t="shared" ca="1" si="197"/>
        <v>2.0933012133750455</v>
      </c>
      <c r="M550" s="24">
        <f t="shared" ca="1" si="208"/>
        <v>5762.3573779981261</v>
      </c>
      <c r="N550" s="23">
        <f t="shared" ca="1" si="209"/>
        <v>5764.4506792115008</v>
      </c>
      <c r="O550" s="22"/>
      <c r="P550" s="23">
        <f t="shared" ca="1" si="198"/>
        <v>1.2090762274476994</v>
      </c>
      <c r="Q550" s="23">
        <f t="shared" ca="1" si="199"/>
        <v>4.0892132605769342</v>
      </c>
      <c r="R550" s="24">
        <f t="shared" ca="1" si="210"/>
        <v>6712.6152474548689</v>
      </c>
      <c r="S550" s="23">
        <f t="shared" ca="1" si="211"/>
        <v>6716.7044607154457</v>
      </c>
      <c r="T550" s="22"/>
      <c r="U550" s="23">
        <f t="shared" ca="1" si="200"/>
        <v>16.910163875680475</v>
      </c>
      <c r="V550" s="23">
        <f t="shared" ca="1" si="201"/>
        <v>1.0875575196594645</v>
      </c>
      <c r="W550" s="24">
        <f t="shared" ca="1" si="212"/>
        <v>7072.7324194376033</v>
      </c>
      <c r="X550" s="23">
        <f t="shared" ca="1" si="213"/>
        <v>7073.819976957263</v>
      </c>
      <c r="Z550" s="23">
        <f t="shared" ca="1" si="202"/>
        <v>29.544919083361233</v>
      </c>
      <c r="AA550" s="23">
        <f t="shared" ca="1" si="203"/>
        <v>2.5968605439405037</v>
      </c>
      <c r="AB550" s="24">
        <f t="shared" ca="1" si="214"/>
        <v>8606.5017041508472</v>
      </c>
      <c r="AC550" s="23">
        <f t="shared" ca="1" si="215"/>
        <v>8609.0985646947884</v>
      </c>
    </row>
    <row r="551" spans="1:29" x14ac:dyDescent="0.25">
      <c r="A551" s="23">
        <f t="shared" ca="1" si="192"/>
        <v>12.897256399166981</v>
      </c>
      <c r="B551" s="23">
        <f t="shared" ca="1" si="193"/>
        <v>7.6512884809300843</v>
      </c>
      <c r="C551" s="24">
        <f t="shared" ca="1" si="204"/>
        <v>7226.6238413843485</v>
      </c>
      <c r="D551" s="23">
        <f t="shared" ca="1" si="205"/>
        <v>7234.2751298652784</v>
      </c>
      <c r="E551" s="22"/>
      <c r="F551" s="23">
        <f t="shared" ca="1" si="194"/>
        <v>0.46536429031325838</v>
      </c>
      <c r="G551" s="23">
        <f t="shared" ca="1" si="195"/>
        <v>5.1163398278889289</v>
      </c>
      <c r="H551" s="24">
        <f t="shared" ca="1" si="206"/>
        <v>7039.9210773788436</v>
      </c>
      <c r="I551" s="23">
        <f t="shared" ca="1" si="207"/>
        <v>7045.0374172067322</v>
      </c>
      <c r="J551" s="22"/>
      <c r="K551" s="23">
        <f t="shared" ca="1" si="196"/>
        <v>3.4863756177453102</v>
      </c>
      <c r="L551" s="23">
        <f t="shared" ca="1" si="197"/>
        <v>1.4527096936763984</v>
      </c>
      <c r="M551" s="24">
        <f t="shared" ca="1" si="208"/>
        <v>5767.9370548292463</v>
      </c>
      <c r="N551" s="23">
        <f t="shared" ca="1" si="209"/>
        <v>5769.3897645229226</v>
      </c>
      <c r="O551" s="22"/>
      <c r="P551" s="23">
        <f t="shared" ca="1" si="198"/>
        <v>15.16561402160151</v>
      </c>
      <c r="Q551" s="23">
        <f t="shared" ca="1" si="199"/>
        <v>4.9482177896755948</v>
      </c>
      <c r="R551" s="24">
        <f t="shared" ca="1" si="210"/>
        <v>6731.8700747370476</v>
      </c>
      <c r="S551" s="23">
        <f t="shared" ca="1" si="211"/>
        <v>6736.8182925267229</v>
      </c>
      <c r="T551" s="22"/>
      <c r="U551" s="23">
        <f t="shared" ca="1" si="200"/>
        <v>4.2372577989271436</v>
      </c>
      <c r="V551" s="23">
        <f t="shared" ca="1" si="201"/>
        <v>16.976767396160799</v>
      </c>
      <c r="W551" s="24">
        <f t="shared" ca="1" si="212"/>
        <v>7078.0572347561902</v>
      </c>
      <c r="X551" s="23">
        <f t="shared" ca="1" si="213"/>
        <v>7095.0340021523507</v>
      </c>
      <c r="Z551" s="23">
        <f t="shared" ca="1" si="202"/>
        <v>6.1104335896348791</v>
      </c>
      <c r="AA551" s="23">
        <f t="shared" ca="1" si="203"/>
        <v>4.9800739321567074</v>
      </c>
      <c r="AB551" s="24">
        <f t="shared" ca="1" si="214"/>
        <v>8615.2089982844227</v>
      </c>
      <c r="AC551" s="23">
        <f t="shared" ca="1" si="215"/>
        <v>8620.189072216579</v>
      </c>
    </row>
    <row r="552" spans="1:29" x14ac:dyDescent="0.25">
      <c r="A552" s="23">
        <f t="shared" ca="1" si="192"/>
        <v>5.5332088661168806</v>
      </c>
      <c r="B552" s="23">
        <f t="shared" ca="1" si="193"/>
        <v>4.1827982372490533</v>
      </c>
      <c r="C552" s="24">
        <f t="shared" ca="1" si="204"/>
        <v>7239.8083387313955</v>
      </c>
      <c r="D552" s="23">
        <f t="shared" ca="1" si="205"/>
        <v>7243.9911369686442</v>
      </c>
      <c r="E552" s="22"/>
      <c r="F552" s="23">
        <f t="shared" ca="1" si="194"/>
        <v>2.7014700582461262</v>
      </c>
      <c r="G552" s="23">
        <f t="shared" ca="1" si="195"/>
        <v>8.6822618878730182</v>
      </c>
      <c r="H552" s="24">
        <f t="shared" ca="1" si="206"/>
        <v>7047.7388872649781</v>
      </c>
      <c r="I552" s="23">
        <f t="shared" ca="1" si="207"/>
        <v>7056.4211491528513</v>
      </c>
      <c r="J552" s="22"/>
      <c r="K552" s="23">
        <f t="shared" ca="1" si="196"/>
        <v>2.3542154858445143</v>
      </c>
      <c r="L552" s="23">
        <f t="shared" ca="1" si="197"/>
        <v>7.8244422459174077</v>
      </c>
      <c r="M552" s="24">
        <f t="shared" ca="1" si="208"/>
        <v>5771.7439800087668</v>
      </c>
      <c r="N552" s="23">
        <f t="shared" ca="1" si="209"/>
        <v>5779.5684222546843</v>
      </c>
      <c r="O552" s="22"/>
      <c r="P552" s="23">
        <f t="shared" ca="1" si="198"/>
        <v>8.0059152192681393E-2</v>
      </c>
      <c r="Q552" s="23">
        <f t="shared" ca="1" si="199"/>
        <v>2.0218595046118133</v>
      </c>
      <c r="R552" s="24">
        <f t="shared" ca="1" si="210"/>
        <v>6736.8983516789158</v>
      </c>
      <c r="S552" s="23">
        <f t="shared" ca="1" si="211"/>
        <v>6738.9202111835275</v>
      </c>
      <c r="T552" s="22"/>
      <c r="U552" s="23">
        <f t="shared" ca="1" si="200"/>
        <v>14.938185246762666</v>
      </c>
      <c r="V552" s="23">
        <f t="shared" ca="1" si="201"/>
        <v>2.1795292663144825</v>
      </c>
      <c r="W552" s="24">
        <f t="shared" ca="1" si="212"/>
        <v>7109.972187399113</v>
      </c>
      <c r="X552" s="23">
        <f t="shared" ca="1" si="213"/>
        <v>7112.1517166654276</v>
      </c>
      <c r="Z552" s="23">
        <f t="shared" ca="1" si="202"/>
        <v>9.0334191287193573</v>
      </c>
      <c r="AA552" s="23">
        <f t="shared" ca="1" si="203"/>
        <v>8.0603812236328167</v>
      </c>
      <c r="AB552" s="24">
        <f t="shared" ca="1" si="214"/>
        <v>8629.2224913452992</v>
      </c>
      <c r="AC552" s="23">
        <f t="shared" ca="1" si="215"/>
        <v>8637.2828725689324</v>
      </c>
    </row>
    <row r="553" spans="1:29" x14ac:dyDescent="0.25">
      <c r="A553" s="23">
        <f t="shared" ca="1" si="192"/>
        <v>6.2665979375491814</v>
      </c>
      <c r="B553" s="23">
        <f t="shared" ca="1" si="193"/>
        <v>0.45239123852171476</v>
      </c>
      <c r="C553" s="24">
        <f t="shared" ca="1" si="204"/>
        <v>7250.257734906193</v>
      </c>
      <c r="D553" s="23">
        <f t="shared" ca="1" si="205"/>
        <v>7250.7101261447151</v>
      </c>
      <c r="E553" s="22"/>
      <c r="F553" s="23">
        <f t="shared" ca="1" si="194"/>
        <v>38.585579749698553</v>
      </c>
      <c r="G553" s="23">
        <f t="shared" ca="1" si="195"/>
        <v>17.142306047895502</v>
      </c>
      <c r="H553" s="24">
        <f t="shared" ca="1" si="206"/>
        <v>7095.0067289025501</v>
      </c>
      <c r="I553" s="23">
        <f t="shared" ca="1" si="207"/>
        <v>7112.1490349504456</v>
      </c>
      <c r="J553" s="22"/>
      <c r="K553" s="23">
        <f t="shared" ca="1" si="196"/>
        <v>3.630094744053606</v>
      </c>
      <c r="L553" s="23">
        <f t="shared" ca="1" si="197"/>
        <v>0.1667124252750492</v>
      </c>
      <c r="M553" s="24">
        <f t="shared" ca="1" si="208"/>
        <v>5783.1985169987374</v>
      </c>
      <c r="N553" s="23">
        <f t="shared" ca="1" si="209"/>
        <v>5783.3652294240128</v>
      </c>
      <c r="O553" s="22"/>
      <c r="P553" s="23">
        <f t="shared" ca="1" si="198"/>
        <v>6.0296416099931731</v>
      </c>
      <c r="Q553" s="23">
        <f t="shared" ca="1" si="199"/>
        <v>4.0817841569004338</v>
      </c>
      <c r="R553" s="24">
        <f t="shared" ca="1" si="210"/>
        <v>6744.9498527935202</v>
      </c>
      <c r="S553" s="23">
        <f t="shared" ca="1" si="211"/>
        <v>6749.0316369504208</v>
      </c>
      <c r="T553" s="22"/>
      <c r="U553" s="23">
        <f t="shared" ca="1" si="200"/>
        <v>16.706529501451445</v>
      </c>
      <c r="V553" s="23">
        <f t="shared" ca="1" si="201"/>
        <v>10.015322438269113</v>
      </c>
      <c r="W553" s="24">
        <f t="shared" ca="1" si="212"/>
        <v>7128.8582461668793</v>
      </c>
      <c r="X553" s="23">
        <f t="shared" ca="1" si="213"/>
        <v>7138.8735686051486</v>
      </c>
      <c r="Z553" s="23">
        <f t="shared" ca="1" si="202"/>
        <v>44.959767129293226</v>
      </c>
      <c r="AA553" s="23">
        <f t="shared" ca="1" si="203"/>
        <v>6.5315759024684761</v>
      </c>
      <c r="AB553" s="24">
        <f t="shared" ca="1" si="214"/>
        <v>8682.2426396982264</v>
      </c>
      <c r="AC553" s="23">
        <f t="shared" ca="1" si="215"/>
        <v>8688.7742156006952</v>
      </c>
    </row>
    <row r="554" spans="1:29" x14ac:dyDescent="0.25">
      <c r="A554" s="23">
        <f t="shared" ca="1" si="192"/>
        <v>1.3431998333573478</v>
      </c>
      <c r="B554" s="23">
        <f t="shared" ca="1" si="193"/>
        <v>0.89214573913793926</v>
      </c>
      <c r="C554" s="24">
        <f t="shared" ca="1" si="204"/>
        <v>7252.0533259780723</v>
      </c>
      <c r="D554" s="23">
        <f t="shared" ca="1" si="205"/>
        <v>7252.9454717172102</v>
      </c>
      <c r="E554" s="22"/>
      <c r="F554" s="23">
        <f t="shared" ca="1" si="194"/>
        <v>0.87033966517123207</v>
      </c>
      <c r="G554" s="23">
        <f t="shared" ca="1" si="195"/>
        <v>5.4225088085107886</v>
      </c>
      <c r="H554" s="24">
        <f t="shared" ca="1" si="206"/>
        <v>7113.0193746156165</v>
      </c>
      <c r="I554" s="23">
        <f t="shared" ca="1" si="207"/>
        <v>7118.4418834241269</v>
      </c>
      <c r="J554" s="22"/>
      <c r="K554" s="23">
        <f t="shared" ca="1" si="196"/>
        <v>0.74959028765354219</v>
      </c>
      <c r="L554" s="23">
        <f t="shared" ca="1" si="197"/>
        <v>10.447520284638175</v>
      </c>
      <c r="M554" s="24">
        <f t="shared" ca="1" si="208"/>
        <v>5784.1148197116663</v>
      </c>
      <c r="N554" s="23">
        <f t="shared" ca="1" si="209"/>
        <v>5794.5623399963042</v>
      </c>
      <c r="O554" s="22"/>
      <c r="P554" s="23">
        <f t="shared" ca="1" si="198"/>
        <v>1.6165309486298984</v>
      </c>
      <c r="Q554" s="23">
        <f t="shared" ca="1" si="199"/>
        <v>9.2395622959831005</v>
      </c>
      <c r="R554" s="24">
        <f t="shared" ca="1" si="210"/>
        <v>6750.6481678990503</v>
      </c>
      <c r="S554" s="23">
        <f t="shared" ca="1" si="211"/>
        <v>6759.8877301950333</v>
      </c>
      <c r="T554" s="22"/>
      <c r="U554" s="23">
        <f t="shared" ca="1" si="200"/>
        <v>1.9469213487064485</v>
      </c>
      <c r="V554" s="23">
        <f t="shared" ca="1" si="201"/>
        <v>0.71807652467640559</v>
      </c>
      <c r="W554" s="24">
        <f t="shared" ca="1" si="212"/>
        <v>7140.820489953855</v>
      </c>
      <c r="X554" s="23">
        <f t="shared" ca="1" si="213"/>
        <v>7141.5385664785317</v>
      </c>
      <c r="Z554" s="23">
        <f t="shared" ca="1" si="202"/>
        <v>19.554058530747628</v>
      </c>
      <c r="AA554" s="23">
        <f t="shared" ca="1" si="203"/>
        <v>11.03668302078383</v>
      </c>
      <c r="AB554" s="24">
        <f t="shared" ca="1" si="214"/>
        <v>8708.3282741314433</v>
      </c>
      <c r="AC554" s="23">
        <f t="shared" ca="1" si="215"/>
        <v>8719.3649571522274</v>
      </c>
    </row>
    <row r="555" spans="1:29" x14ac:dyDescent="0.25">
      <c r="A555" s="23">
        <f t="shared" ca="1" si="192"/>
        <v>14.075325518136257</v>
      </c>
      <c r="B555" s="23">
        <f t="shared" ca="1" si="193"/>
        <v>3.428463479577132</v>
      </c>
      <c r="C555" s="24">
        <f t="shared" ca="1" si="204"/>
        <v>7267.0207972353464</v>
      </c>
      <c r="D555" s="23">
        <f t="shared" ca="1" si="205"/>
        <v>7270.4492607149232</v>
      </c>
      <c r="E555" s="22"/>
      <c r="F555" s="23">
        <f t="shared" ca="1" si="194"/>
        <v>14.378979900577052</v>
      </c>
      <c r="G555" s="23">
        <f t="shared" ca="1" si="195"/>
        <v>4.7040889574634113</v>
      </c>
      <c r="H555" s="24">
        <f t="shared" ca="1" si="206"/>
        <v>7132.8208633247041</v>
      </c>
      <c r="I555" s="23">
        <f t="shared" ca="1" si="207"/>
        <v>7137.5249522821678</v>
      </c>
      <c r="J555" s="22"/>
      <c r="K555" s="23">
        <f t="shared" ca="1" si="196"/>
        <v>10.54949637603498</v>
      </c>
      <c r="L555" s="23">
        <f t="shared" ca="1" si="197"/>
        <v>2.8112616197412015</v>
      </c>
      <c r="M555" s="24">
        <f t="shared" ca="1" si="208"/>
        <v>5805.111836372339</v>
      </c>
      <c r="N555" s="23">
        <f t="shared" ca="1" si="209"/>
        <v>5807.9230979920803</v>
      </c>
      <c r="O555" s="22"/>
      <c r="P555" s="23">
        <f t="shared" ca="1" si="198"/>
        <v>4.3137574273510442</v>
      </c>
      <c r="Q555" s="23">
        <f t="shared" ca="1" si="199"/>
        <v>14.851454906772283</v>
      </c>
      <c r="R555" s="24">
        <f t="shared" ca="1" si="210"/>
        <v>6764.2014876223848</v>
      </c>
      <c r="S555" s="23">
        <f t="shared" ca="1" si="211"/>
        <v>6779.052942529157</v>
      </c>
      <c r="T555" s="22"/>
      <c r="U555" s="23">
        <f t="shared" ca="1" si="200"/>
        <v>0.24114317443753636</v>
      </c>
      <c r="V555" s="23">
        <f t="shared" ca="1" si="201"/>
        <v>6.9605648450146758</v>
      </c>
      <c r="W555" s="24">
        <f t="shared" ca="1" si="212"/>
        <v>7141.7797096529694</v>
      </c>
      <c r="X555" s="23">
        <f t="shared" ca="1" si="213"/>
        <v>7148.7402744979836</v>
      </c>
      <c r="Z555" s="23">
        <f t="shared" ca="1" si="202"/>
        <v>7.0526152665725936</v>
      </c>
      <c r="AA555" s="23">
        <f t="shared" ca="1" si="203"/>
        <v>0.56253547658901737</v>
      </c>
      <c r="AB555" s="24">
        <f t="shared" ca="1" si="214"/>
        <v>8726.4175724188008</v>
      </c>
      <c r="AC555" s="23">
        <f t="shared" ca="1" si="215"/>
        <v>8726.9801078953897</v>
      </c>
    </row>
    <row r="556" spans="1:29" x14ac:dyDescent="0.25">
      <c r="A556" s="23">
        <f t="shared" ca="1" si="192"/>
        <v>1.4638519784371182</v>
      </c>
      <c r="B556" s="23">
        <f t="shared" ca="1" si="193"/>
        <v>1.4615742811096115</v>
      </c>
      <c r="C556" s="24">
        <f t="shared" ca="1" si="204"/>
        <v>7271.9131126933607</v>
      </c>
      <c r="D556" s="23">
        <f t="shared" ca="1" si="205"/>
        <v>7273.37468697447</v>
      </c>
      <c r="E556" s="22"/>
      <c r="F556" s="23">
        <f t="shared" ca="1" si="194"/>
        <v>3.7094372332622521</v>
      </c>
      <c r="G556" s="23">
        <f t="shared" ca="1" si="195"/>
        <v>1.9126866689767999E-2</v>
      </c>
      <c r="H556" s="24">
        <f t="shared" ca="1" si="206"/>
        <v>7141.2343895154299</v>
      </c>
      <c r="I556" s="23">
        <f t="shared" ca="1" si="207"/>
        <v>7141.2535163821194</v>
      </c>
      <c r="J556" s="22"/>
      <c r="K556" s="23">
        <f t="shared" ca="1" si="196"/>
        <v>5.0757069841554801</v>
      </c>
      <c r="L556" s="23">
        <f t="shared" ca="1" si="197"/>
        <v>2.6914981834311882</v>
      </c>
      <c r="M556" s="24">
        <f t="shared" ca="1" si="208"/>
        <v>5812.998804976236</v>
      </c>
      <c r="N556" s="23">
        <f t="shared" ca="1" si="209"/>
        <v>5815.6903031596676</v>
      </c>
      <c r="O556" s="22"/>
      <c r="P556" s="23">
        <f t="shared" ca="1" si="198"/>
        <v>1.0483383514254396</v>
      </c>
      <c r="Q556" s="23">
        <f t="shared" ca="1" si="199"/>
        <v>17.766437478675741</v>
      </c>
      <c r="R556" s="24">
        <f t="shared" ca="1" si="210"/>
        <v>6780.1012808805826</v>
      </c>
      <c r="S556" s="23">
        <f t="shared" ca="1" si="211"/>
        <v>6797.8677183592581</v>
      </c>
      <c r="T556" s="22"/>
      <c r="U556" s="23">
        <f t="shared" ca="1" si="200"/>
        <v>6.9224853419988808</v>
      </c>
      <c r="V556" s="23">
        <f t="shared" ca="1" si="201"/>
        <v>0.25053747813821037</v>
      </c>
      <c r="W556" s="24">
        <f t="shared" ca="1" si="212"/>
        <v>7155.6627598399828</v>
      </c>
      <c r="X556" s="23">
        <f t="shared" ca="1" si="213"/>
        <v>7155.9132973181213</v>
      </c>
      <c r="Z556" s="23">
        <f t="shared" ca="1" si="202"/>
        <v>1.7357167399096443</v>
      </c>
      <c r="AA556" s="23">
        <f t="shared" ca="1" si="203"/>
        <v>4.6333608822247481</v>
      </c>
      <c r="AB556" s="24">
        <f t="shared" ca="1" si="214"/>
        <v>8728.7158246352992</v>
      </c>
      <c r="AC556" s="23">
        <f t="shared" ca="1" si="215"/>
        <v>8733.3491855175234</v>
      </c>
    </row>
    <row r="557" spans="1:29" x14ac:dyDescent="0.25">
      <c r="A557" s="23">
        <f t="shared" ca="1" si="192"/>
        <v>0.7366903825917509</v>
      </c>
      <c r="B557" s="23">
        <f t="shared" ca="1" si="193"/>
        <v>12.89889709333745</v>
      </c>
      <c r="C557" s="24">
        <f t="shared" ca="1" si="204"/>
        <v>7274.1113773570614</v>
      </c>
      <c r="D557" s="23">
        <f t="shared" ca="1" si="205"/>
        <v>7287.0102744503993</v>
      </c>
      <c r="E557" s="22"/>
      <c r="F557" s="23">
        <f t="shared" ca="1" si="194"/>
        <v>3.9211680303510255</v>
      </c>
      <c r="G557" s="23">
        <f t="shared" ca="1" si="195"/>
        <v>2.6498089138784242</v>
      </c>
      <c r="H557" s="24">
        <f t="shared" ca="1" si="206"/>
        <v>7145.17468441247</v>
      </c>
      <c r="I557" s="23">
        <f t="shared" ca="1" si="207"/>
        <v>7147.8244933263486</v>
      </c>
      <c r="J557" s="22"/>
      <c r="K557" s="23">
        <f t="shared" ca="1" si="196"/>
        <v>6.5244324278094634</v>
      </c>
      <c r="L557" s="23">
        <f t="shared" ca="1" si="197"/>
        <v>12.255389559173171</v>
      </c>
      <c r="M557" s="24">
        <f t="shared" ca="1" si="208"/>
        <v>5822.2147355874768</v>
      </c>
      <c r="N557" s="23">
        <f t="shared" ca="1" si="209"/>
        <v>5834.4701251466495</v>
      </c>
      <c r="O557" s="22"/>
      <c r="P557" s="23">
        <f t="shared" ca="1" si="198"/>
        <v>6.6273197889529234</v>
      </c>
      <c r="Q557" s="23">
        <f t="shared" ca="1" si="199"/>
        <v>1.8800935526848874</v>
      </c>
      <c r="R557" s="24">
        <f t="shared" ca="1" si="210"/>
        <v>6804.4950381482113</v>
      </c>
      <c r="S557" s="23">
        <f t="shared" ca="1" si="211"/>
        <v>6806.3751317008964</v>
      </c>
      <c r="T557" s="22"/>
      <c r="U557" s="23">
        <f t="shared" ca="1" si="200"/>
        <v>0.96442068217110455</v>
      </c>
      <c r="V557" s="23">
        <f t="shared" ca="1" si="201"/>
        <v>0.98875651271521847</v>
      </c>
      <c r="W557" s="24">
        <f t="shared" ca="1" si="212"/>
        <v>7156.8777180002926</v>
      </c>
      <c r="X557" s="23">
        <f t="shared" ca="1" si="213"/>
        <v>7157.8664745130081</v>
      </c>
      <c r="Z557" s="23">
        <f t="shared" ca="1" si="202"/>
        <v>8.0093746303418527</v>
      </c>
      <c r="AA557" s="23">
        <f t="shared" ca="1" si="203"/>
        <v>2.2121500390435207</v>
      </c>
      <c r="AB557" s="24">
        <f t="shared" ca="1" si="214"/>
        <v>8741.3585601478644</v>
      </c>
      <c r="AC557" s="23">
        <f t="shared" ca="1" si="215"/>
        <v>8743.5707101869084</v>
      </c>
    </row>
    <row r="558" spans="1:29" x14ac:dyDescent="0.25">
      <c r="A558" s="23">
        <f t="shared" ca="1" si="192"/>
        <v>13.9544283882322</v>
      </c>
      <c r="B558" s="23">
        <f t="shared" ca="1" si="193"/>
        <v>4.3678168262348507</v>
      </c>
      <c r="C558" s="24">
        <f t="shared" ca="1" si="204"/>
        <v>7300.9647028386316</v>
      </c>
      <c r="D558" s="23">
        <f t="shared" ca="1" si="205"/>
        <v>7305.3325196648666</v>
      </c>
      <c r="E558" s="22"/>
      <c r="F558" s="23">
        <f t="shared" ca="1" si="194"/>
        <v>7.1779815881429005</v>
      </c>
      <c r="G558" s="23">
        <f t="shared" ca="1" si="195"/>
        <v>0.56331515400336074</v>
      </c>
      <c r="H558" s="24">
        <f t="shared" ca="1" si="206"/>
        <v>7155.0024749144914</v>
      </c>
      <c r="I558" s="23">
        <f t="shared" ca="1" si="207"/>
        <v>7155.5657900684946</v>
      </c>
      <c r="J558" s="22"/>
      <c r="K558" s="23">
        <f t="shared" ca="1" si="196"/>
        <v>1.0087881190744847</v>
      </c>
      <c r="L558" s="23">
        <f t="shared" ca="1" si="197"/>
        <v>7.5641180488479636</v>
      </c>
      <c r="M558" s="24">
        <f t="shared" ca="1" si="208"/>
        <v>5835.4789132657243</v>
      </c>
      <c r="N558" s="23">
        <f t="shared" ca="1" si="209"/>
        <v>5843.0430313145725</v>
      </c>
      <c r="O558" s="22"/>
      <c r="P558" s="23">
        <f t="shared" ca="1" si="198"/>
        <v>1.3510485406879569</v>
      </c>
      <c r="Q558" s="23">
        <f t="shared" ca="1" si="199"/>
        <v>1.5421294274768098</v>
      </c>
      <c r="R558" s="24">
        <f t="shared" ca="1" si="210"/>
        <v>6807.7261802415842</v>
      </c>
      <c r="S558" s="23">
        <f t="shared" ca="1" si="211"/>
        <v>6809.2683096690607</v>
      </c>
      <c r="T558" s="22"/>
      <c r="U558" s="23">
        <f t="shared" ca="1" si="200"/>
        <v>11.998393982924121</v>
      </c>
      <c r="V558" s="23">
        <f t="shared" ca="1" si="201"/>
        <v>7.5732487494836942</v>
      </c>
      <c r="W558" s="24">
        <f t="shared" ca="1" si="212"/>
        <v>7169.8648684959326</v>
      </c>
      <c r="X558" s="23">
        <f t="shared" ca="1" si="213"/>
        <v>7177.4381172454159</v>
      </c>
      <c r="Z558" s="23">
        <f t="shared" ca="1" si="202"/>
        <v>3.488892011611938</v>
      </c>
      <c r="AA558" s="23">
        <f t="shared" ca="1" si="203"/>
        <v>6.7834106753292129</v>
      </c>
      <c r="AB558" s="24">
        <f t="shared" ca="1" si="214"/>
        <v>8747.0596021985202</v>
      </c>
      <c r="AC558" s="23">
        <f t="shared" ca="1" si="215"/>
        <v>8753.8430128738491</v>
      </c>
    </row>
    <row r="559" spans="1:29" x14ac:dyDescent="0.25">
      <c r="A559" s="23">
        <f t="shared" ca="1" si="192"/>
        <v>0.82248858995153384</v>
      </c>
      <c r="B559" s="23">
        <f t="shared" ca="1" si="193"/>
        <v>14.356298202639236</v>
      </c>
      <c r="C559" s="24">
        <f t="shared" ca="1" si="204"/>
        <v>7306.1550082548183</v>
      </c>
      <c r="D559" s="23">
        <f t="shared" ca="1" si="205"/>
        <v>7320.511306457458</v>
      </c>
      <c r="E559" s="22"/>
      <c r="F559" s="23">
        <f t="shared" ca="1" si="194"/>
        <v>6.1262821285017095</v>
      </c>
      <c r="G559" s="23">
        <f t="shared" ca="1" si="195"/>
        <v>24.270045794919461</v>
      </c>
      <c r="H559" s="24">
        <f t="shared" ca="1" si="206"/>
        <v>7161.6920721969964</v>
      </c>
      <c r="I559" s="23">
        <f t="shared" ca="1" si="207"/>
        <v>7185.9621179919159</v>
      </c>
      <c r="J559" s="22"/>
      <c r="K559" s="23">
        <f t="shared" ca="1" si="196"/>
        <v>6.0300029842903315</v>
      </c>
      <c r="L559" s="23">
        <f t="shared" ca="1" si="197"/>
        <v>1.7126628614133712</v>
      </c>
      <c r="M559" s="24">
        <f t="shared" ca="1" si="208"/>
        <v>5849.0730342988627</v>
      </c>
      <c r="N559" s="23">
        <f t="shared" ca="1" si="209"/>
        <v>5850.785697160276</v>
      </c>
      <c r="O559" s="22"/>
      <c r="P559" s="23">
        <f t="shared" ca="1" si="198"/>
        <v>4.5093181345635482</v>
      </c>
      <c r="Q559" s="23">
        <f t="shared" ca="1" si="199"/>
        <v>8.9002127166143932E-2</v>
      </c>
      <c r="R559" s="24">
        <f t="shared" ca="1" si="210"/>
        <v>6813.7776278036245</v>
      </c>
      <c r="S559" s="23">
        <f t="shared" ca="1" si="211"/>
        <v>6813.8666299307906</v>
      </c>
      <c r="T559" s="22"/>
      <c r="U559" s="23">
        <f t="shared" ca="1" si="200"/>
        <v>2.8162427261526299</v>
      </c>
      <c r="V559" s="23">
        <f t="shared" ca="1" si="201"/>
        <v>2.3248584607398151</v>
      </c>
      <c r="W559" s="24">
        <f t="shared" ca="1" si="212"/>
        <v>7180.2543599715682</v>
      </c>
      <c r="X559" s="23">
        <f t="shared" ca="1" si="213"/>
        <v>7182.5792184323082</v>
      </c>
      <c r="Z559" s="23">
        <f t="shared" ca="1" si="202"/>
        <v>16.681189571687646</v>
      </c>
      <c r="AA559" s="23">
        <f t="shared" ca="1" si="203"/>
        <v>1.9352283583202814</v>
      </c>
      <c r="AB559" s="24">
        <f t="shared" ca="1" si="214"/>
        <v>8770.5242024455365</v>
      </c>
      <c r="AC559" s="23">
        <f t="shared" ca="1" si="215"/>
        <v>8772.4594308038577</v>
      </c>
    </row>
    <row r="560" spans="1:29" x14ac:dyDescent="0.25">
      <c r="A560" s="23">
        <f t="shared" ca="1" si="192"/>
        <v>4.7149526728004831</v>
      </c>
      <c r="B560" s="23">
        <f t="shared" ca="1" si="193"/>
        <v>0.21130855614911273</v>
      </c>
      <c r="C560" s="24">
        <f t="shared" ca="1" si="204"/>
        <v>7325.2262591302588</v>
      </c>
      <c r="D560" s="23">
        <f t="shared" ca="1" si="205"/>
        <v>7325.4375676864083</v>
      </c>
      <c r="E560" s="22"/>
      <c r="F560" s="23">
        <f t="shared" ca="1" si="194"/>
        <v>5.880698702892369</v>
      </c>
      <c r="G560" s="23">
        <f t="shared" ca="1" si="195"/>
        <v>19.055575783646713</v>
      </c>
      <c r="H560" s="24">
        <f t="shared" ca="1" si="206"/>
        <v>7191.8428166948079</v>
      </c>
      <c r="I560" s="23">
        <f t="shared" ca="1" si="207"/>
        <v>7210.8983924784543</v>
      </c>
      <c r="J560" s="22"/>
      <c r="K560" s="23">
        <f t="shared" ca="1" si="196"/>
        <v>1.6249589369406889</v>
      </c>
      <c r="L560" s="23">
        <f t="shared" ca="1" si="197"/>
        <v>1.6135244591316291</v>
      </c>
      <c r="M560" s="24">
        <f t="shared" ca="1" si="208"/>
        <v>5852.4106560972168</v>
      </c>
      <c r="N560" s="23">
        <f t="shared" ca="1" si="209"/>
        <v>5854.0241805563483</v>
      </c>
      <c r="O560" s="22"/>
      <c r="P560" s="23">
        <f t="shared" ca="1" si="198"/>
        <v>1.8119061937187206</v>
      </c>
      <c r="Q560" s="23">
        <f t="shared" ca="1" si="199"/>
        <v>5.9249581515070568</v>
      </c>
      <c r="R560" s="24">
        <f t="shared" ca="1" si="210"/>
        <v>6815.6785361245093</v>
      </c>
      <c r="S560" s="23">
        <f t="shared" ca="1" si="211"/>
        <v>6821.6034942760161</v>
      </c>
      <c r="T560" s="22"/>
      <c r="U560" s="23">
        <f t="shared" ca="1" si="200"/>
        <v>21.755199233493688</v>
      </c>
      <c r="V560" s="23">
        <f t="shared" ca="1" si="201"/>
        <v>1.7690288023722149</v>
      </c>
      <c r="W560" s="24">
        <f t="shared" ca="1" si="212"/>
        <v>7204.334417665802</v>
      </c>
      <c r="X560" s="23">
        <f t="shared" ca="1" si="213"/>
        <v>7206.1034464681743</v>
      </c>
      <c r="Z560" s="23">
        <f t="shared" ca="1" si="202"/>
        <v>2.1601080661730601</v>
      </c>
      <c r="AA560" s="23">
        <f t="shared" ca="1" si="203"/>
        <v>5.2960373027817385</v>
      </c>
      <c r="AB560" s="24">
        <f t="shared" ca="1" si="214"/>
        <v>8774.6195388700307</v>
      </c>
      <c r="AC560" s="23">
        <f t="shared" ca="1" si="215"/>
        <v>8779.9155761728125</v>
      </c>
    </row>
    <row r="561" spans="1:29" x14ac:dyDescent="0.25">
      <c r="A561" s="23">
        <f t="shared" ca="1" si="192"/>
        <v>6.1556779595562192</v>
      </c>
      <c r="B561" s="23">
        <f t="shared" ca="1" si="193"/>
        <v>8.3327284197417786</v>
      </c>
      <c r="C561" s="24">
        <f t="shared" ca="1" si="204"/>
        <v>7331.593245645965</v>
      </c>
      <c r="D561" s="23">
        <f t="shared" ca="1" si="205"/>
        <v>7339.9259740657071</v>
      </c>
      <c r="E561" s="22"/>
      <c r="F561" s="23">
        <f t="shared" ca="1" si="194"/>
        <v>2.4738418418697745</v>
      </c>
      <c r="G561" s="23">
        <f t="shared" ca="1" si="195"/>
        <v>1.0577465839961522</v>
      </c>
      <c r="H561" s="24">
        <f t="shared" ca="1" si="206"/>
        <v>7213.3722343203244</v>
      </c>
      <c r="I561" s="23">
        <f t="shared" ca="1" si="207"/>
        <v>7214.4299809043205</v>
      </c>
      <c r="J561" s="22"/>
      <c r="K561" s="23">
        <f t="shared" ca="1" si="196"/>
        <v>8.7745936415591039</v>
      </c>
      <c r="L561" s="23">
        <f t="shared" ca="1" si="197"/>
        <v>5.9839498296976439</v>
      </c>
      <c r="M561" s="24">
        <f t="shared" ca="1" si="208"/>
        <v>5862.7987741979077</v>
      </c>
      <c r="N561" s="23">
        <f t="shared" ca="1" si="209"/>
        <v>5868.7827240276056</v>
      </c>
      <c r="O561" s="22"/>
      <c r="P561" s="23">
        <f t="shared" ca="1" si="198"/>
        <v>10.763234843864176</v>
      </c>
      <c r="Q561" s="23">
        <f t="shared" ca="1" si="199"/>
        <v>1.2009389109323263</v>
      </c>
      <c r="R561" s="24">
        <f t="shared" ca="1" si="210"/>
        <v>6832.3667291198799</v>
      </c>
      <c r="S561" s="23">
        <f t="shared" ca="1" si="211"/>
        <v>6833.5676680308125</v>
      </c>
      <c r="T561" s="22"/>
      <c r="U561" s="23">
        <f t="shared" ca="1" si="200"/>
        <v>3.694643222976417</v>
      </c>
      <c r="V561" s="23">
        <f t="shared" ca="1" si="201"/>
        <v>5.4801950502614236</v>
      </c>
      <c r="W561" s="24">
        <f t="shared" ca="1" si="212"/>
        <v>7209.7980896911504</v>
      </c>
      <c r="X561" s="23">
        <f t="shared" ca="1" si="213"/>
        <v>7215.2782847414119</v>
      </c>
      <c r="Z561" s="23">
        <f t="shared" ca="1" si="202"/>
        <v>12.396471562552204</v>
      </c>
      <c r="AA561" s="23">
        <f t="shared" ca="1" si="203"/>
        <v>6.516417746815315</v>
      </c>
      <c r="AB561" s="24">
        <f t="shared" ca="1" si="214"/>
        <v>8792.3120477353641</v>
      </c>
      <c r="AC561" s="23">
        <f t="shared" ca="1" si="215"/>
        <v>8798.82846548218</v>
      </c>
    </row>
    <row r="562" spans="1:29" x14ac:dyDescent="0.25">
      <c r="A562" s="23">
        <f t="shared" ca="1" si="192"/>
        <v>18.706710655566514</v>
      </c>
      <c r="B562" s="23">
        <f t="shared" ca="1" si="193"/>
        <v>6.6511307930730368</v>
      </c>
      <c r="C562" s="24">
        <f t="shared" ca="1" si="204"/>
        <v>7358.632684721274</v>
      </c>
      <c r="D562" s="23">
        <f t="shared" ca="1" si="205"/>
        <v>7365.2838155143472</v>
      </c>
      <c r="E562" s="22"/>
      <c r="F562" s="23">
        <f t="shared" ca="1" si="194"/>
        <v>23.351152440695934</v>
      </c>
      <c r="G562" s="23">
        <f t="shared" ca="1" si="195"/>
        <v>3.311821512885043</v>
      </c>
      <c r="H562" s="24">
        <f t="shared" ca="1" si="206"/>
        <v>7237.7811333450163</v>
      </c>
      <c r="I562" s="23">
        <f t="shared" ca="1" si="207"/>
        <v>7241.0929548579015</v>
      </c>
      <c r="J562" s="22"/>
      <c r="K562" s="23">
        <f t="shared" ca="1" si="196"/>
        <v>2.9882661032939399</v>
      </c>
      <c r="L562" s="23">
        <f t="shared" ca="1" si="197"/>
        <v>0.45884539919386003</v>
      </c>
      <c r="M562" s="24">
        <f t="shared" ca="1" si="208"/>
        <v>5871.7709901308999</v>
      </c>
      <c r="N562" s="23">
        <f t="shared" ca="1" si="209"/>
        <v>5872.2298355300936</v>
      </c>
      <c r="O562" s="22"/>
      <c r="P562" s="23">
        <f t="shared" ca="1" si="198"/>
        <v>1.3902426492797333</v>
      </c>
      <c r="Q562" s="23">
        <f t="shared" ca="1" si="199"/>
        <v>2.6950352606413812</v>
      </c>
      <c r="R562" s="24">
        <f t="shared" ca="1" si="210"/>
        <v>6834.957910680092</v>
      </c>
      <c r="S562" s="23">
        <f t="shared" ca="1" si="211"/>
        <v>6837.6529459407338</v>
      </c>
      <c r="T562" s="22"/>
      <c r="U562" s="23">
        <f t="shared" ca="1" si="200"/>
        <v>7.0378034358017434</v>
      </c>
      <c r="V562" s="23">
        <f t="shared" ca="1" si="201"/>
        <v>1.6442424592450262</v>
      </c>
      <c r="W562" s="24">
        <f t="shared" ca="1" si="212"/>
        <v>7222.3160881772137</v>
      </c>
      <c r="X562" s="23">
        <f t="shared" ca="1" si="213"/>
        <v>7223.9603306364588</v>
      </c>
      <c r="Z562" s="23">
        <f t="shared" ca="1" si="202"/>
        <v>3.4873601701141483</v>
      </c>
      <c r="AA562" s="23">
        <f t="shared" ca="1" si="203"/>
        <v>1.7178503878989524</v>
      </c>
      <c r="AB562" s="24">
        <f t="shared" ca="1" si="214"/>
        <v>8802.3158256522947</v>
      </c>
      <c r="AC562" s="23">
        <f t="shared" ca="1" si="215"/>
        <v>8804.0336760401933</v>
      </c>
    </row>
    <row r="563" spans="1:29" x14ac:dyDescent="0.25">
      <c r="A563" s="23">
        <f t="shared" ca="1" si="192"/>
        <v>15.888736234323797</v>
      </c>
      <c r="B563" s="23">
        <f t="shared" ca="1" si="193"/>
        <v>4.0587633503713958</v>
      </c>
      <c r="C563" s="24">
        <f t="shared" ca="1" si="204"/>
        <v>7381.1725517486711</v>
      </c>
      <c r="D563" s="23">
        <f t="shared" ca="1" si="205"/>
        <v>7385.2313150990421</v>
      </c>
      <c r="E563" s="22"/>
      <c r="F563" s="23">
        <f t="shared" ca="1" si="194"/>
        <v>16.383455431066029</v>
      </c>
      <c r="G563" s="23">
        <f t="shared" ca="1" si="195"/>
        <v>3.1230796891609507</v>
      </c>
      <c r="H563" s="24">
        <f t="shared" ca="1" si="206"/>
        <v>7257.4764102889676</v>
      </c>
      <c r="I563" s="23">
        <f t="shared" ca="1" si="207"/>
        <v>7260.599489978129</v>
      </c>
      <c r="J563" s="22"/>
      <c r="K563" s="23">
        <f t="shared" ca="1" si="196"/>
        <v>18.854157832468385</v>
      </c>
      <c r="L563" s="23">
        <f t="shared" ca="1" si="197"/>
        <v>0.70394805701409968</v>
      </c>
      <c r="M563" s="24">
        <f t="shared" ca="1" si="208"/>
        <v>5891.0839933625621</v>
      </c>
      <c r="N563" s="23">
        <f t="shared" ca="1" si="209"/>
        <v>5891.7879414195759</v>
      </c>
      <c r="O563" s="22"/>
      <c r="P563" s="23">
        <f t="shared" ca="1" si="198"/>
        <v>2.8108719694848028</v>
      </c>
      <c r="Q563" s="23">
        <f t="shared" ca="1" si="199"/>
        <v>5.0658371889178504</v>
      </c>
      <c r="R563" s="24">
        <f t="shared" ca="1" si="210"/>
        <v>6840.4638179102185</v>
      </c>
      <c r="S563" s="23">
        <f t="shared" ca="1" si="211"/>
        <v>6845.5296550991361</v>
      </c>
      <c r="T563" s="22"/>
      <c r="U563" s="23">
        <f t="shared" ca="1" si="200"/>
        <v>2.597322583687216</v>
      </c>
      <c r="V563" s="23">
        <f t="shared" ca="1" si="201"/>
        <v>5.2640390416517091</v>
      </c>
      <c r="W563" s="24">
        <f t="shared" ca="1" si="212"/>
        <v>7226.5576532201458</v>
      </c>
      <c r="X563" s="23">
        <f t="shared" ca="1" si="213"/>
        <v>7231.8216922617976</v>
      </c>
      <c r="Z563" s="23">
        <f t="shared" ca="1" si="202"/>
        <v>4.5062300795521129</v>
      </c>
      <c r="AA563" s="23">
        <f t="shared" ca="1" si="203"/>
        <v>0.56811044910970054</v>
      </c>
      <c r="AB563" s="24">
        <f t="shared" ca="1" si="214"/>
        <v>8808.5399061197459</v>
      </c>
      <c r="AC563" s="23">
        <f t="shared" ca="1" si="215"/>
        <v>8809.1080165688563</v>
      </c>
    </row>
    <row r="564" spans="1:29" x14ac:dyDescent="0.25">
      <c r="A564" s="23">
        <f t="shared" ca="1" si="192"/>
        <v>0.39242479677188596</v>
      </c>
      <c r="B564" s="23">
        <f t="shared" ca="1" si="193"/>
        <v>10.235916562182686</v>
      </c>
      <c r="C564" s="24">
        <f t="shared" ca="1" si="204"/>
        <v>7385.6237398958137</v>
      </c>
      <c r="D564" s="23">
        <f t="shared" ca="1" si="205"/>
        <v>7395.8596564579966</v>
      </c>
      <c r="E564" s="22"/>
      <c r="F564" s="23">
        <f t="shared" ca="1" si="194"/>
        <v>2.2653711030058963</v>
      </c>
      <c r="G564" s="23">
        <f t="shared" ca="1" si="195"/>
        <v>1.7084541190596769</v>
      </c>
      <c r="H564" s="24">
        <f t="shared" ca="1" si="206"/>
        <v>7262.8648610811351</v>
      </c>
      <c r="I564" s="23">
        <f t="shared" ca="1" si="207"/>
        <v>7264.5733152001949</v>
      </c>
      <c r="J564" s="22"/>
      <c r="K564" s="23">
        <f t="shared" ca="1" si="196"/>
        <v>1.3000484035267621</v>
      </c>
      <c r="L564" s="23">
        <f t="shared" ca="1" si="197"/>
        <v>14.779214333519601</v>
      </c>
      <c r="M564" s="24">
        <f t="shared" ca="1" si="208"/>
        <v>5893.0879898231024</v>
      </c>
      <c r="N564" s="23">
        <f t="shared" ca="1" si="209"/>
        <v>5907.8672041566224</v>
      </c>
      <c r="O564" s="22"/>
      <c r="P564" s="23">
        <f t="shared" ca="1" si="198"/>
        <v>9.8089208836338493</v>
      </c>
      <c r="Q564" s="23">
        <f t="shared" ca="1" si="199"/>
        <v>20.794655028684019</v>
      </c>
      <c r="R564" s="24">
        <f t="shared" ca="1" si="210"/>
        <v>6855.3385759827697</v>
      </c>
      <c r="S564" s="23">
        <f t="shared" ca="1" si="211"/>
        <v>6876.133231011454</v>
      </c>
      <c r="T564" s="22"/>
      <c r="U564" s="23">
        <f t="shared" ca="1" si="200"/>
        <v>10.238268763753053</v>
      </c>
      <c r="V564" s="23">
        <f t="shared" ca="1" si="201"/>
        <v>3.2248543117788437</v>
      </c>
      <c r="W564" s="24">
        <f t="shared" ca="1" si="212"/>
        <v>7242.0599610255504</v>
      </c>
      <c r="X564" s="23">
        <f t="shared" ca="1" si="213"/>
        <v>7245.2848153373288</v>
      </c>
      <c r="Z564" s="23">
        <f t="shared" ca="1" si="202"/>
        <v>5.7231409249088658</v>
      </c>
      <c r="AA564" s="23">
        <f t="shared" ca="1" si="203"/>
        <v>1.6907259533744325</v>
      </c>
      <c r="AB564" s="24">
        <f t="shared" ca="1" si="214"/>
        <v>8814.8311574937652</v>
      </c>
      <c r="AC564" s="23">
        <f t="shared" ca="1" si="215"/>
        <v>8816.5218834471398</v>
      </c>
    </row>
    <row r="565" spans="1:29" x14ac:dyDescent="0.25">
      <c r="A565" s="23">
        <f t="shared" ca="1" si="192"/>
        <v>7.1816171099425201</v>
      </c>
      <c r="B565" s="23">
        <f t="shared" ca="1" si="193"/>
        <v>6.7779039737127276</v>
      </c>
      <c r="C565" s="24">
        <f t="shared" ca="1" si="204"/>
        <v>7403.0412735679392</v>
      </c>
      <c r="D565" s="23">
        <f t="shared" ca="1" si="205"/>
        <v>7409.8191775416517</v>
      </c>
      <c r="E565" s="22"/>
      <c r="F565" s="23">
        <f t="shared" ca="1" si="194"/>
        <v>0.84668934551651831</v>
      </c>
      <c r="G565" s="23">
        <f t="shared" ca="1" si="195"/>
        <v>3.7705525678811411</v>
      </c>
      <c r="H565" s="24">
        <f t="shared" ca="1" si="206"/>
        <v>7265.420004545711</v>
      </c>
      <c r="I565" s="23">
        <f t="shared" ca="1" si="207"/>
        <v>7269.1905571135921</v>
      </c>
      <c r="J565" s="22"/>
      <c r="K565" s="23">
        <f t="shared" ca="1" si="196"/>
        <v>9.7237471899179049</v>
      </c>
      <c r="L565" s="23">
        <f t="shared" ca="1" si="197"/>
        <v>0.8455292401189638</v>
      </c>
      <c r="M565" s="24">
        <f t="shared" ca="1" si="208"/>
        <v>5917.5909513465404</v>
      </c>
      <c r="N565" s="23">
        <f t="shared" ca="1" si="209"/>
        <v>5918.4364805866589</v>
      </c>
      <c r="O565" s="22"/>
      <c r="P565" s="23">
        <f t="shared" ca="1" si="198"/>
        <v>18.486729796250255</v>
      </c>
      <c r="Q565" s="23">
        <f t="shared" ca="1" si="199"/>
        <v>7.4180382997790755</v>
      </c>
      <c r="R565" s="24">
        <f t="shared" ca="1" si="210"/>
        <v>6894.619960807704</v>
      </c>
      <c r="S565" s="23">
        <f t="shared" ca="1" si="211"/>
        <v>6902.0379991074833</v>
      </c>
      <c r="T565" s="22"/>
      <c r="U565" s="23">
        <f t="shared" ca="1" si="200"/>
        <v>4.866051213119194</v>
      </c>
      <c r="V565" s="23">
        <f t="shared" ca="1" si="201"/>
        <v>1.924928450323393</v>
      </c>
      <c r="W565" s="24">
        <f t="shared" ca="1" si="212"/>
        <v>7250.150866550448</v>
      </c>
      <c r="X565" s="23">
        <f t="shared" ca="1" si="213"/>
        <v>7252.075795000771</v>
      </c>
      <c r="Z565" s="23">
        <f t="shared" ca="1" si="202"/>
        <v>31.501578104865079</v>
      </c>
      <c r="AA565" s="23">
        <f t="shared" ca="1" si="203"/>
        <v>0.18946111246637121</v>
      </c>
      <c r="AB565" s="24">
        <f t="shared" ca="1" si="214"/>
        <v>8848.0234615520058</v>
      </c>
      <c r="AC565" s="23">
        <f t="shared" ca="1" si="215"/>
        <v>8848.212922664472</v>
      </c>
    </row>
    <row r="566" spans="1:29" x14ac:dyDescent="0.25">
      <c r="A566" s="23">
        <f t="shared" ca="1" si="192"/>
        <v>15.864547664824148</v>
      </c>
      <c r="B566" s="23">
        <f t="shared" ca="1" si="193"/>
        <v>4.7498516202664254</v>
      </c>
      <c r="C566" s="24">
        <f t="shared" ca="1" si="204"/>
        <v>7425.6837252064761</v>
      </c>
      <c r="D566" s="23">
        <f t="shared" ca="1" si="205"/>
        <v>7430.4335768267429</v>
      </c>
      <c r="E566" s="22"/>
      <c r="F566" s="23">
        <f t="shared" ca="1" si="194"/>
        <v>10.569253236912177</v>
      </c>
      <c r="G566" s="23">
        <f t="shared" ca="1" si="195"/>
        <v>4.7759150217242166</v>
      </c>
      <c r="H566" s="24">
        <f t="shared" ca="1" si="206"/>
        <v>7279.7598103505043</v>
      </c>
      <c r="I566" s="23">
        <f t="shared" ca="1" si="207"/>
        <v>7284.5357253722286</v>
      </c>
      <c r="J566" s="22"/>
      <c r="K566" s="23">
        <f t="shared" ca="1" si="196"/>
        <v>4.0292166702532688</v>
      </c>
      <c r="L566" s="23">
        <f t="shared" ca="1" si="197"/>
        <v>3.8452116274061456</v>
      </c>
      <c r="M566" s="24">
        <f t="shared" ca="1" si="208"/>
        <v>5922.4656972569119</v>
      </c>
      <c r="N566" s="23">
        <f t="shared" ca="1" si="209"/>
        <v>5926.3109088843185</v>
      </c>
      <c r="O566" s="22"/>
      <c r="P566" s="23">
        <f t="shared" ca="1" si="198"/>
        <v>11.164390507444271</v>
      </c>
      <c r="Q566" s="23">
        <f t="shared" ca="1" si="199"/>
        <v>4.0597650080575258</v>
      </c>
      <c r="R566" s="24">
        <f t="shared" ca="1" si="210"/>
        <v>6913.2023896149276</v>
      </c>
      <c r="S566" s="23">
        <f t="shared" ca="1" si="211"/>
        <v>6917.2621546229848</v>
      </c>
      <c r="T566" s="22"/>
      <c r="U566" s="23">
        <f t="shared" ca="1" si="200"/>
        <v>33.688636380517949</v>
      </c>
      <c r="V566" s="23">
        <f t="shared" ca="1" si="201"/>
        <v>6.0302976600690243</v>
      </c>
      <c r="W566" s="24">
        <f t="shared" ca="1" si="212"/>
        <v>7285.7644313812889</v>
      </c>
      <c r="X566" s="23">
        <f t="shared" ca="1" si="213"/>
        <v>7291.7947290413576</v>
      </c>
      <c r="Z566" s="23">
        <f t="shared" ca="1" si="202"/>
        <v>0.48378508623993421</v>
      </c>
      <c r="AA566" s="23">
        <f t="shared" ca="1" si="203"/>
        <v>0.88706975789813858</v>
      </c>
      <c r="AB566" s="24">
        <f t="shared" ca="1" si="214"/>
        <v>8848.6967077507124</v>
      </c>
      <c r="AC566" s="23">
        <f t="shared" ca="1" si="215"/>
        <v>8849.5837775086111</v>
      </c>
    </row>
    <row r="567" spans="1:29" x14ac:dyDescent="0.25">
      <c r="A567" s="23">
        <f t="shared" ca="1" si="192"/>
        <v>7.0252575032749913</v>
      </c>
      <c r="B567" s="23">
        <f t="shared" ca="1" si="193"/>
        <v>3.2497966361720336</v>
      </c>
      <c r="C567" s="24">
        <f t="shared" ca="1" si="204"/>
        <v>7437.4588343300175</v>
      </c>
      <c r="D567" s="23">
        <f t="shared" ca="1" si="205"/>
        <v>7440.708630966189</v>
      </c>
      <c r="E567" s="22"/>
      <c r="F567" s="23">
        <f t="shared" ca="1" si="194"/>
        <v>0.25937146963134755</v>
      </c>
      <c r="G567" s="23">
        <f t="shared" ca="1" si="195"/>
        <v>2.7752494049789878</v>
      </c>
      <c r="H567" s="24">
        <f t="shared" ca="1" si="206"/>
        <v>7284.79509684186</v>
      </c>
      <c r="I567" s="23">
        <f t="shared" ca="1" si="207"/>
        <v>7287.5703462468391</v>
      </c>
      <c r="J567" s="22"/>
      <c r="K567" s="23">
        <f t="shared" ca="1" si="196"/>
        <v>11.608186864944571</v>
      </c>
      <c r="L567" s="23">
        <f t="shared" ca="1" si="197"/>
        <v>15.534313848210367</v>
      </c>
      <c r="M567" s="24">
        <f t="shared" ca="1" si="208"/>
        <v>5937.9190957492629</v>
      </c>
      <c r="N567" s="23">
        <f t="shared" ca="1" si="209"/>
        <v>5953.4534095974732</v>
      </c>
      <c r="O567" s="22"/>
      <c r="P567" s="23">
        <f t="shared" ca="1" si="198"/>
        <v>3.7776977496807236</v>
      </c>
      <c r="Q567" s="23">
        <f t="shared" ca="1" si="199"/>
        <v>3.878378414689982</v>
      </c>
      <c r="R567" s="24">
        <f t="shared" ca="1" si="210"/>
        <v>6921.0398523726653</v>
      </c>
      <c r="S567" s="23">
        <f t="shared" ca="1" si="211"/>
        <v>6924.9182307873552</v>
      </c>
      <c r="T567" s="22"/>
      <c r="U567" s="23">
        <f t="shared" ca="1" si="200"/>
        <v>2.6231840111772051</v>
      </c>
      <c r="V567" s="23">
        <f t="shared" ca="1" si="201"/>
        <v>5.1936234438118989</v>
      </c>
      <c r="W567" s="24">
        <f t="shared" ca="1" si="212"/>
        <v>7294.4179130525345</v>
      </c>
      <c r="X567" s="23">
        <f t="shared" ca="1" si="213"/>
        <v>7299.6115364963462</v>
      </c>
      <c r="Z567" s="23">
        <f t="shared" ca="1" si="202"/>
        <v>15.519185410291476</v>
      </c>
      <c r="AA567" s="23">
        <f t="shared" ca="1" si="203"/>
        <v>3.1907174457630734</v>
      </c>
      <c r="AB567" s="24">
        <f t="shared" ca="1" si="214"/>
        <v>8865.1029629189034</v>
      </c>
      <c r="AC567" s="23">
        <f t="shared" ca="1" si="215"/>
        <v>8868.2936803646662</v>
      </c>
    </row>
    <row r="568" spans="1:29" x14ac:dyDescent="0.25">
      <c r="A568" s="23">
        <f t="shared" ca="1" si="192"/>
        <v>5.8849481931868599</v>
      </c>
      <c r="B568" s="23">
        <f t="shared" ca="1" si="193"/>
        <v>13.977012633380507</v>
      </c>
      <c r="C568" s="24">
        <f t="shared" ca="1" si="204"/>
        <v>7446.5935791593756</v>
      </c>
      <c r="D568" s="23">
        <f t="shared" ca="1" si="205"/>
        <v>7460.5705917927562</v>
      </c>
      <c r="E568" s="22"/>
      <c r="F568" s="23">
        <f t="shared" ca="1" si="194"/>
        <v>6.6950829184834308</v>
      </c>
      <c r="G568" s="23">
        <f t="shared" ca="1" si="195"/>
        <v>1.4259365847179701</v>
      </c>
      <c r="H568" s="24">
        <f t="shared" ca="1" si="206"/>
        <v>7294.2654291653225</v>
      </c>
      <c r="I568" s="23">
        <f t="shared" ca="1" si="207"/>
        <v>7295.6913657500409</v>
      </c>
      <c r="J568" s="22"/>
      <c r="K568" s="23">
        <f t="shared" ca="1" si="196"/>
        <v>0.87197945414825284</v>
      </c>
      <c r="L568" s="23">
        <f t="shared" ca="1" si="197"/>
        <v>6.8181262507511206E-2</v>
      </c>
      <c r="M568" s="24">
        <f t="shared" ca="1" si="208"/>
        <v>5954.3253890516216</v>
      </c>
      <c r="N568" s="23">
        <f t="shared" ca="1" si="209"/>
        <v>5954.3935703141287</v>
      </c>
      <c r="O568" s="22"/>
      <c r="P568" s="23">
        <f t="shared" ca="1" si="198"/>
        <v>4.8033439234935216</v>
      </c>
      <c r="Q568" s="23">
        <f t="shared" ca="1" si="199"/>
        <v>0.5183590630336482</v>
      </c>
      <c r="R568" s="24">
        <f t="shared" ca="1" si="210"/>
        <v>6929.7215747108485</v>
      </c>
      <c r="S568" s="23">
        <f t="shared" ca="1" si="211"/>
        <v>6930.2399337738825</v>
      </c>
      <c r="T568" s="22"/>
      <c r="U568" s="23">
        <f t="shared" ca="1" si="200"/>
        <v>0.54579266812418314</v>
      </c>
      <c r="V568" s="23">
        <f t="shared" ca="1" si="201"/>
        <v>16.253363531635166</v>
      </c>
      <c r="W568" s="24">
        <f t="shared" ca="1" si="212"/>
        <v>7300.15732916447</v>
      </c>
      <c r="X568" s="23">
        <f t="shared" ca="1" si="213"/>
        <v>7316.4106926961049</v>
      </c>
      <c r="Z568" s="23">
        <f t="shared" ca="1" si="202"/>
        <v>0.20042772095889208</v>
      </c>
      <c r="AA568" s="23">
        <f t="shared" ca="1" si="203"/>
        <v>10.413525375930048</v>
      </c>
      <c r="AB568" s="24">
        <f t="shared" ca="1" si="214"/>
        <v>8868.4941080856242</v>
      </c>
      <c r="AC568" s="23">
        <f t="shared" ca="1" si="215"/>
        <v>8878.9076334615547</v>
      </c>
    </row>
    <row r="569" spans="1:29" x14ac:dyDescent="0.25">
      <c r="A569" s="23">
        <f t="shared" ca="1" si="192"/>
        <v>0.63928351349875689</v>
      </c>
      <c r="B569" s="23">
        <f t="shared" ca="1" si="193"/>
        <v>2.6882508668110328</v>
      </c>
      <c r="C569" s="24">
        <f t="shared" ca="1" si="204"/>
        <v>7461.2098753062546</v>
      </c>
      <c r="D569" s="23">
        <f t="shared" ca="1" si="205"/>
        <v>7463.898126173066</v>
      </c>
      <c r="E569" s="22"/>
      <c r="F569" s="23">
        <f t="shared" ca="1" si="194"/>
        <v>12.471443281107669</v>
      </c>
      <c r="G569" s="23">
        <f t="shared" ca="1" si="195"/>
        <v>9.9461783692438388</v>
      </c>
      <c r="H569" s="24">
        <f t="shared" ca="1" si="206"/>
        <v>7308.1628090311488</v>
      </c>
      <c r="I569" s="23">
        <f t="shared" ca="1" si="207"/>
        <v>7318.1089874003928</v>
      </c>
      <c r="J569" s="22"/>
      <c r="K569" s="23">
        <f t="shared" ca="1" si="196"/>
        <v>6.8766982462423272</v>
      </c>
      <c r="L569" s="23">
        <f t="shared" ca="1" si="197"/>
        <v>5.3071049194000413</v>
      </c>
      <c r="M569" s="24">
        <f t="shared" ca="1" si="208"/>
        <v>5961.2702685603708</v>
      </c>
      <c r="N569" s="23">
        <f t="shared" ca="1" si="209"/>
        <v>5966.5773734797713</v>
      </c>
      <c r="O569" s="22"/>
      <c r="P569" s="23">
        <f t="shared" ca="1" si="198"/>
        <v>1.1876874904434718</v>
      </c>
      <c r="Q569" s="23">
        <f t="shared" ca="1" si="199"/>
        <v>24.830578737821092</v>
      </c>
      <c r="R569" s="24">
        <f t="shared" ca="1" si="210"/>
        <v>6931.4276212643263</v>
      </c>
      <c r="S569" s="23">
        <f t="shared" ca="1" si="211"/>
        <v>6956.2582000021475</v>
      </c>
      <c r="T569" s="22"/>
      <c r="U569" s="23">
        <f t="shared" ca="1" si="200"/>
        <v>2.4045844163762489</v>
      </c>
      <c r="V569" s="23">
        <f t="shared" ca="1" si="201"/>
        <v>5.7960713262832382</v>
      </c>
      <c r="W569" s="24">
        <f t="shared" ca="1" si="212"/>
        <v>7318.8152771124815</v>
      </c>
      <c r="X569" s="23">
        <f t="shared" ca="1" si="213"/>
        <v>7324.6113484387643</v>
      </c>
      <c r="Z569" s="23">
        <f t="shared" ca="1" si="202"/>
        <v>5.6835931439291754</v>
      </c>
      <c r="AA569" s="23">
        <f t="shared" ca="1" si="203"/>
        <v>3.9036287334391488</v>
      </c>
      <c r="AB569" s="24">
        <f t="shared" ca="1" si="214"/>
        <v>8884.5912266054838</v>
      </c>
      <c r="AC569" s="23">
        <f t="shared" ca="1" si="215"/>
        <v>8888.4948553389222</v>
      </c>
    </row>
    <row r="570" spans="1:29" x14ac:dyDescent="0.25">
      <c r="A570" s="23">
        <f t="shared" ca="1" si="192"/>
        <v>23.916470173757901</v>
      </c>
      <c r="B570" s="23">
        <f t="shared" ca="1" si="193"/>
        <v>5.9770730656922604</v>
      </c>
      <c r="C570" s="24">
        <f t="shared" ca="1" si="204"/>
        <v>7487.8145963468241</v>
      </c>
      <c r="D570" s="23">
        <f t="shared" ca="1" si="205"/>
        <v>7493.7916694125161</v>
      </c>
      <c r="E570" s="22"/>
      <c r="F570" s="23">
        <f t="shared" ca="1" si="194"/>
        <v>5.3461320207606677</v>
      </c>
      <c r="G570" s="23">
        <f t="shared" ca="1" si="195"/>
        <v>4.9471518367219502</v>
      </c>
      <c r="H570" s="24">
        <f t="shared" ca="1" si="206"/>
        <v>7323.4551194211535</v>
      </c>
      <c r="I570" s="23">
        <f t="shared" ca="1" si="207"/>
        <v>7328.4022712578753</v>
      </c>
      <c r="J570" s="22"/>
      <c r="K570" s="23">
        <f t="shared" ca="1" si="196"/>
        <v>7.8061084485664818</v>
      </c>
      <c r="L570" s="23">
        <f t="shared" ca="1" si="197"/>
        <v>3.0960057002158643</v>
      </c>
      <c r="M570" s="24">
        <f t="shared" ca="1" si="208"/>
        <v>5974.3834819283375</v>
      </c>
      <c r="N570" s="23">
        <f t="shared" ca="1" si="209"/>
        <v>5977.4794876285532</v>
      </c>
      <c r="O570" s="22"/>
      <c r="P570" s="23">
        <f t="shared" ca="1" si="198"/>
        <v>5.5431625329811229</v>
      </c>
      <c r="Q570" s="23">
        <f t="shared" ca="1" si="199"/>
        <v>0.28786180996973293</v>
      </c>
      <c r="R570" s="24">
        <f t="shared" ca="1" si="210"/>
        <v>6961.8013625351286</v>
      </c>
      <c r="S570" s="23">
        <f t="shared" ca="1" si="211"/>
        <v>6962.089224345098</v>
      </c>
      <c r="T570" s="22"/>
      <c r="U570" s="23">
        <f t="shared" ca="1" si="200"/>
        <v>11.896870328378023</v>
      </c>
      <c r="V570" s="23">
        <f t="shared" ca="1" si="201"/>
        <v>0.53713553752415055</v>
      </c>
      <c r="W570" s="24">
        <f t="shared" ca="1" si="212"/>
        <v>7336.5082187671424</v>
      </c>
      <c r="X570" s="23">
        <f t="shared" ca="1" si="213"/>
        <v>7337.0453543046669</v>
      </c>
      <c r="Z570" s="23">
        <f t="shared" ca="1" si="202"/>
        <v>8.2841522156886853</v>
      </c>
      <c r="AA570" s="23">
        <f t="shared" ca="1" si="203"/>
        <v>27.662052778224087</v>
      </c>
      <c r="AB570" s="24">
        <f t="shared" ca="1" si="214"/>
        <v>8896.7790075546109</v>
      </c>
      <c r="AC570" s="23">
        <f t="shared" ca="1" si="215"/>
        <v>8924.4410603328342</v>
      </c>
    </row>
    <row r="571" spans="1:29" x14ac:dyDescent="0.25">
      <c r="A571" s="23">
        <f t="shared" ca="1" si="192"/>
        <v>10.877313030646299</v>
      </c>
      <c r="B571" s="23">
        <f t="shared" ca="1" si="193"/>
        <v>7.3845362321955283</v>
      </c>
      <c r="C571" s="24">
        <f t="shared" ca="1" si="204"/>
        <v>7504.6689824431623</v>
      </c>
      <c r="D571" s="23">
        <f t="shared" ca="1" si="205"/>
        <v>7512.0535186753577</v>
      </c>
      <c r="E571" s="22"/>
      <c r="F571" s="23">
        <f t="shared" ca="1" si="194"/>
        <v>1.5537187007460489</v>
      </c>
      <c r="G571" s="23">
        <f t="shared" ca="1" si="195"/>
        <v>9.5747310782986528</v>
      </c>
      <c r="H571" s="24">
        <f t="shared" ca="1" si="206"/>
        <v>7329.9559899586211</v>
      </c>
      <c r="I571" s="23">
        <f t="shared" ca="1" si="207"/>
        <v>7339.5307210369201</v>
      </c>
      <c r="J571" s="22"/>
      <c r="K571" s="23">
        <f t="shared" ca="1" si="196"/>
        <v>5.4229866247045067</v>
      </c>
      <c r="L571" s="23">
        <f t="shared" ca="1" si="197"/>
        <v>1.2445841979758812</v>
      </c>
      <c r="M571" s="24">
        <f t="shared" ca="1" si="208"/>
        <v>5982.9024742532574</v>
      </c>
      <c r="N571" s="23">
        <f t="shared" ca="1" si="209"/>
        <v>5984.1470584512335</v>
      </c>
      <c r="O571" s="22"/>
      <c r="P571" s="23">
        <f t="shared" ca="1" si="198"/>
        <v>16.997432990133863</v>
      </c>
      <c r="Q571" s="23">
        <f t="shared" ca="1" si="199"/>
        <v>4.3488421777968442</v>
      </c>
      <c r="R571" s="24">
        <f t="shared" ca="1" si="210"/>
        <v>6979.0866573352323</v>
      </c>
      <c r="S571" s="23">
        <f t="shared" ca="1" si="211"/>
        <v>6983.4354995130288</v>
      </c>
      <c r="T571" s="22"/>
      <c r="U571" s="23">
        <f t="shared" ca="1" si="200"/>
        <v>4.929925796124965</v>
      </c>
      <c r="V571" s="23">
        <f t="shared" ca="1" si="201"/>
        <v>1.033096066287263</v>
      </c>
      <c r="W571" s="24">
        <f t="shared" ca="1" si="212"/>
        <v>7341.9752801007917</v>
      </c>
      <c r="X571" s="23">
        <f t="shared" ca="1" si="213"/>
        <v>7343.0083761670785</v>
      </c>
      <c r="Z571" s="23">
        <f t="shared" ca="1" si="202"/>
        <v>8.2780866086555243</v>
      </c>
      <c r="AA571" s="23">
        <f t="shared" ca="1" si="203"/>
        <v>2.0440724406762674</v>
      </c>
      <c r="AB571" s="24">
        <f t="shared" ca="1" si="214"/>
        <v>8932.7191469414902</v>
      </c>
      <c r="AC571" s="23">
        <f t="shared" ca="1" si="215"/>
        <v>8934.7632193821664</v>
      </c>
    </row>
    <row r="572" spans="1:29" x14ac:dyDescent="0.25">
      <c r="A572" s="23">
        <f t="shared" ca="1" si="192"/>
        <v>8.5995448882074417</v>
      </c>
      <c r="B572" s="23">
        <f t="shared" ca="1" si="193"/>
        <v>21.305031078744204</v>
      </c>
      <c r="C572" s="24">
        <f t="shared" ca="1" si="204"/>
        <v>7520.6530635635654</v>
      </c>
      <c r="D572" s="23">
        <f t="shared" ca="1" si="205"/>
        <v>7541.9580946423093</v>
      </c>
      <c r="E572" s="22"/>
      <c r="F572" s="23">
        <f t="shared" ca="1" si="194"/>
        <v>1.5323896895580382</v>
      </c>
      <c r="G572" s="23">
        <f t="shared" ca="1" si="195"/>
        <v>1.6599575211076949</v>
      </c>
      <c r="H572" s="24">
        <f t="shared" ca="1" si="206"/>
        <v>7341.063110726478</v>
      </c>
      <c r="I572" s="23">
        <f t="shared" ca="1" si="207"/>
        <v>7342.7230682475856</v>
      </c>
      <c r="J572" s="22"/>
      <c r="K572" s="23">
        <f t="shared" ca="1" si="196"/>
        <v>29.053013695450048</v>
      </c>
      <c r="L572" s="23">
        <f t="shared" ca="1" si="197"/>
        <v>5.3319613493333824</v>
      </c>
      <c r="M572" s="24">
        <f t="shared" ca="1" si="208"/>
        <v>6013.2000721466839</v>
      </c>
      <c r="N572" s="23">
        <f t="shared" ca="1" si="209"/>
        <v>6018.532033496017</v>
      </c>
      <c r="O572" s="22"/>
      <c r="P572" s="23">
        <f t="shared" ca="1" si="198"/>
        <v>5.9839181205154892</v>
      </c>
      <c r="Q572" s="23">
        <f t="shared" ca="1" si="199"/>
        <v>20.231995961548428</v>
      </c>
      <c r="R572" s="24">
        <f t="shared" ca="1" si="210"/>
        <v>6989.4194176335441</v>
      </c>
      <c r="S572" s="23">
        <f t="shared" ca="1" si="211"/>
        <v>7009.6514135950929</v>
      </c>
      <c r="T572" s="22"/>
      <c r="U572" s="23">
        <f t="shared" ca="1" si="200"/>
        <v>3.0730477305100887</v>
      </c>
      <c r="V572" s="23">
        <f t="shared" ca="1" si="201"/>
        <v>4.2551350361061715</v>
      </c>
      <c r="W572" s="24">
        <f t="shared" ca="1" si="212"/>
        <v>7346.0814238975881</v>
      </c>
      <c r="X572" s="23">
        <f t="shared" ca="1" si="213"/>
        <v>7350.3365589336945</v>
      </c>
      <c r="Z572" s="23">
        <f t="shared" ca="1" si="202"/>
        <v>0.74468918714015164</v>
      </c>
      <c r="AA572" s="23">
        <f t="shared" ca="1" si="203"/>
        <v>0.1210607665445172</v>
      </c>
      <c r="AB572" s="24">
        <f t="shared" ca="1" si="214"/>
        <v>8935.5079085693069</v>
      </c>
      <c r="AC572" s="23">
        <f t="shared" ca="1" si="215"/>
        <v>8935.6289693358522</v>
      </c>
    </row>
    <row r="573" spans="1:29" x14ac:dyDescent="0.25">
      <c r="A573" s="23">
        <f t="shared" ca="1" si="192"/>
        <v>15.318151655586014</v>
      </c>
      <c r="B573" s="23">
        <f t="shared" ca="1" si="193"/>
        <v>0.62663990019541482</v>
      </c>
      <c r="C573" s="24">
        <f t="shared" ca="1" si="204"/>
        <v>7557.2762462978953</v>
      </c>
      <c r="D573" s="23">
        <f t="shared" ca="1" si="205"/>
        <v>7557.9028861980905</v>
      </c>
      <c r="E573" s="22"/>
      <c r="F573" s="23">
        <f t="shared" ca="1" si="194"/>
        <v>7.3968824659802577</v>
      </c>
      <c r="G573" s="23">
        <f t="shared" ca="1" si="195"/>
        <v>9.4873840791777688</v>
      </c>
      <c r="H573" s="24">
        <f t="shared" ca="1" si="206"/>
        <v>7350.1199507135661</v>
      </c>
      <c r="I573" s="23">
        <f t="shared" ca="1" si="207"/>
        <v>7359.607334792744</v>
      </c>
      <c r="J573" s="22"/>
      <c r="K573" s="23">
        <f t="shared" ca="1" si="196"/>
        <v>5.6758846475856135</v>
      </c>
      <c r="L573" s="23">
        <f t="shared" ca="1" si="197"/>
        <v>0.34040251243826952</v>
      </c>
      <c r="M573" s="24">
        <f t="shared" ca="1" si="208"/>
        <v>6024.2079181436029</v>
      </c>
      <c r="N573" s="23">
        <f t="shared" ca="1" si="209"/>
        <v>6024.5483206560411</v>
      </c>
      <c r="O573" s="22"/>
      <c r="P573" s="23">
        <f t="shared" ca="1" si="198"/>
        <v>1.0325090915331312</v>
      </c>
      <c r="Q573" s="23">
        <f t="shared" ca="1" si="199"/>
        <v>19.68002470876289</v>
      </c>
      <c r="R573" s="24">
        <f t="shared" ca="1" si="210"/>
        <v>7010.6839226866259</v>
      </c>
      <c r="S573" s="23">
        <f t="shared" ca="1" si="211"/>
        <v>7030.363947395389</v>
      </c>
      <c r="T573" s="22"/>
      <c r="U573" s="23">
        <f t="shared" ca="1" si="200"/>
        <v>4.0719171589490433</v>
      </c>
      <c r="V573" s="23">
        <f t="shared" ca="1" si="201"/>
        <v>0.68686673737919068</v>
      </c>
      <c r="W573" s="24">
        <f t="shared" ca="1" si="212"/>
        <v>7354.4084760926435</v>
      </c>
      <c r="X573" s="23">
        <f t="shared" ca="1" si="213"/>
        <v>7355.0953428300227</v>
      </c>
      <c r="Z573" s="23">
        <f t="shared" ca="1" si="202"/>
        <v>2.2172489484985216</v>
      </c>
      <c r="AA573" s="23">
        <f t="shared" ca="1" si="203"/>
        <v>0.26990848185527261</v>
      </c>
      <c r="AB573" s="24">
        <f t="shared" ca="1" si="214"/>
        <v>8937.8462182843505</v>
      </c>
      <c r="AC573" s="23">
        <f t="shared" ca="1" si="215"/>
        <v>8938.1161267662064</v>
      </c>
    </row>
    <row r="574" spans="1:29" x14ac:dyDescent="0.25">
      <c r="A574" s="23">
        <f t="shared" ca="1" si="192"/>
        <v>7.0821523350605844</v>
      </c>
      <c r="B574" s="23">
        <f t="shared" ca="1" si="193"/>
        <v>13.555957840236495</v>
      </c>
      <c r="C574" s="24">
        <f t="shared" ca="1" si="204"/>
        <v>7564.9850385331511</v>
      </c>
      <c r="D574" s="23">
        <f t="shared" ca="1" si="205"/>
        <v>7578.5409963733873</v>
      </c>
      <c r="E574" s="22"/>
      <c r="F574" s="23">
        <f t="shared" ca="1" si="194"/>
        <v>15.078554601493034</v>
      </c>
      <c r="G574" s="23">
        <f t="shared" ca="1" si="195"/>
        <v>17.535316194004192</v>
      </c>
      <c r="H574" s="24">
        <f t="shared" ca="1" si="206"/>
        <v>7374.6858893942372</v>
      </c>
      <c r="I574" s="23">
        <f t="shared" ca="1" si="207"/>
        <v>7392.221205588241</v>
      </c>
      <c r="J574" s="22"/>
      <c r="K574" s="23">
        <f t="shared" ca="1" si="196"/>
        <v>4.5321334048381159</v>
      </c>
      <c r="L574" s="23">
        <f t="shared" ca="1" si="197"/>
        <v>0.8540872966896188</v>
      </c>
      <c r="M574" s="24">
        <f t="shared" ca="1" si="208"/>
        <v>6029.0804540608797</v>
      </c>
      <c r="N574" s="23">
        <f t="shared" ca="1" si="209"/>
        <v>6029.9345413575693</v>
      </c>
      <c r="O574" s="22"/>
      <c r="P574" s="23">
        <f t="shared" ca="1" si="198"/>
        <v>0.95960287637328745</v>
      </c>
      <c r="Q574" s="23">
        <f t="shared" ca="1" si="199"/>
        <v>5.2839185496709744</v>
      </c>
      <c r="R574" s="24">
        <f t="shared" ca="1" si="210"/>
        <v>7031.3235502717625</v>
      </c>
      <c r="S574" s="23">
        <f t="shared" ca="1" si="211"/>
        <v>7036.6074688214339</v>
      </c>
      <c r="T574" s="22"/>
      <c r="U574" s="23">
        <f t="shared" ca="1" si="200"/>
        <v>36.798497372133859</v>
      </c>
      <c r="V574" s="23">
        <f t="shared" ca="1" si="201"/>
        <v>1.1147662221195205</v>
      </c>
      <c r="W574" s="24">
        <f t="shared" ca="1" si="212"/>
        <v>7391.8938402021568</v>
      </c>
      <c r="X574" s="23">
        <f t="shared" ca="1" si="213"/>
        <v>7393.008606424276</v>
      </c>
      <c r="Z574" s="23">
        <f t="shared" ca="1" si="202"/>
        <v>8.2361483926549681</v>
      </c>
      <c r="AA574" s="23">
        <f t="shared" ca="1" si="203"/>
        <v>2.9603339269112379</v>
      </c>
      <c r="AB574" s="24">
        <f t="shared" ca="1" si="214"/>
        <v>8946.3522751588607</v>
      </c>
      <c r="AC574" s="23">
        <f t="shared" ca="1" si="215"/>
        <v>8949.3126090857713</v>
      </c>
    </row>
    <row r="575" spans="1:29" x14ac:dyDescent="0.25">
      <c r="A575" s="23">
        <f t="shared" ca="1" si="192"/>
        <v>0.89217184185805232</v>
      </c>
      <c r="B575" s="23">
        <f t="shared" ca="1" si="193"/>
        <v>0.2846350618813478</v>
      </c>
      <c r="C575" s="24">
        <f t="shared" ca="1" si="204"/>
        <v>7579.4331682152451</v>
      </c>
      <c r="D575" s="23">
        <f t="shared" ca="1" si="205"/>
        <v>7579.7178032771262</v>
      </c>
      <c r="E575" s="22"/>
      <c r="F575" s="23">
        <f t="shared" ca="1" si="194"/>
        <v>2.0418801093306271</v>
      </c>
      <c r="G575" s="23">
        <f t="shared" ca="1" si="195"/>
        <v>5.9132389272260051</v>
      </c>
      <c r="H575" s="24">
        <f t="shared" ca="1" si="206"/>
        <v>7394.263085697572</v>
      </c>
      <c r="I575" s="23">
        <f t="shared" ca="1" si="207"/>
        <v>7400.1763246247983</v>
      </c>
      <c r="J575" s="22"/>
      <c r="K575" s="23">
        <f t="shared" ca="1" si="196"/>
        <v>0.63515802197826621</v>
      </c>
      <c r="L575" s="23">
        <f t="shared" ca="1" si="197"/>
        <v>5.3424517655190913</v>
      </c>
      <c r="M575" s="24">
        <f t="shared" ca="1" si="208"/>
        <v>6030.5696993795473</v>
      </c>
      <c r="N575" s="23">
        <f t="shared" ca="1" si="209"/>
        <v>6035.9121511450667</v>
      </c>
      <c r="O575" s="22"/>
      <c r="P575" s="23">
        <f t="shared" ca="1" si="198"/>
        <v>5.6697309494993933</v>
      </c>
      <c r="Q575" s="23">
        <f t="shared" ca="1" si="199"/>
        <v>42.834538939996506</v>
      </c>
      <c r="R575" s="24">
        <f t="shared" ca="1" si="210"/>
        <v>7042.2771997709333</v>
      </c>
      <c r="S575" s="23">
        <f t="shared" ca="1" si="211"/>
        <v>7085.1117387109298</v>
      </c>
      <c r="T575" s="22"/>
      <c r="U575" s="23">
        <f t="shared" ca="1" si="200"/>
        <v>0.70660810369327398</v>
      </c>
      <c r="V575" s="23">
        <f t="shared" ca="1" si="201"/>
        <v>21.314105175563601</v>
      </c>
      <c r="W575" s="24">
        <f t="shared" ca="1" si="212"/>
        <v>7393.7152145279697</v>
      </c>
      <c r="X575" s="23">
        <f t="shared" ca="1" si="213"/>
        <v>7415.0293197035335</v>
      </c>
      <c r="Z575" s="23">
        <f t="shared" ca="1" si="202"/>
        <v>14.832808466712644</v>
      </c>
      <c r="AA575" s="23">
        <f t="shared" ca="1" si="203"/>
        <v>8.3753980847854237</v>
      </c>
      <c r="AB575" s="24">
        <f t="shared" ca="1" si="214"/>
        <v>8964.1454175524832</v>
      </c>
      <c r="AC575" s="23">
        <f t="shared" ca="1" si="215"/>
        <v>8972.5208156372682</v>
      </c>
    </row>
    <row r="576" spans="1:29" x14ac:dyDescent="0.25">
      <c r="A576" s="23">
        <f t="shared" ca="1" si="192"/>
        <v>13.012830554839475</v>
      </c>
      <c r="B576" s="23">
        <f t="shared" ca="1" si="193"/>
        <v>1.829759784470895</v>
      </c>
      <c r="C576" s="24">
        <f t="shared" ca="1" si="204"/>
        <v>7592.7306338319659</v>
      </c>
      <c r="D576" s="23">
        <f t="shared" ca="1" si="205"/>
        <v>7594.5603936164371</v>
      </c>
      <c r="E576" s="22"/>
      <c r="F576" s="23">
        <f t="shared" ca="1" si="194"/>
        <v>6.181019586811316</v>
      </c>
      <c r="G576" s="23">
        <f t="shared" ca="1" si="195"/>
        <v>0.83394449284888139</v>
      </c>
      <c r="H576" s="24">
        <f t="shared" ca="1" si="206"/>
        <v>7406.3573442116094</v>
      </c>
      <c r="I576" s="23">
        <f t="shared" ca="1" si="207"/>
        <v>7407.1912887044582</v>
      </c>
      <c r="J576" s="22"/>
      <c r="K576" s="23">
        <f t="shared" ca="1" si="196"/>
        <v>8.4389334791822925</v>
      </c>
      <c r="L576" s="23">
        <f t="shared" ca="1" si="197"/>
        <v>3.1335939004879045</v>
      </c>
      <c r="M576" s="24">
        <f t="shared" ca="1" si="208"/>
        <v>6044.3510846242489</v>
      </c>
      <c r="N576" s="23">
        <f t="shared" ca="1" si="209"/>
        <v>6047.4846785247364</v>
      </c>
      <c r="O576" s="22"/>
      <c r="P576" s="23">
        <f t="shared" ca="1" si="198"/>
        <v>2.7031182822862987</v>
      </c>
      <c r="Q576" s="23">
        <f t="shared" ca="1" si="199"/>
        <v>9.8192164467288112</v>
      </c>
      <c r="R576" s="24">
        <f t="shared" ca="1" si="210"/>
        <v>7087.8148569932164</v>
      </c>
      <c r="S576" s="23">
        <f t="shared" ca="1" si="211"/>
        <v>7097.6340734399455</v>
      </c>
      <c r="T576" s="22"/>
      <c r="U576" s="23">
        <f t="shared" ca="1" si="200"/>
        <v>35.32963817202986</v>
      </c>
      <c r="V576" s="23">
        <f t="shared" ca="1" si="201"/>
        <v>1.442842444491744</v>
      </c>
      <c r="W576" s="24">
        <f t="shared" ca="1" si="212"/>
        <v>7450.3589578755636</v>
      </c>
      <c r="X576" s="23">
        <f t="shared" ca="1" si="213"/>
        <v>7451.801800320055</v>
      </c>
      <c r="Z576" s="23">
        <f t="shared" ca="1" si="202"/>
        <v>16.05417752435234</v>
      </c>
      <c r="AA576" s="23">
        <f t="shared" ca="1" si="203"/>
        <v>4.6986158982931387</v>
      </c>
      <c r="AB576" s="24">
        <f t="shared" ca="1" si="214"/>
        <v>8988.574993161621</v>
      </c>
      <c r="AC576" s="23">
        <f t="shared" ca="1" si="215"/>
        <v>8993.2736090599137</v>
      </c>
    </row>
    <row r="577" spans="1:29" x14ac:dyDescent="0.25">
      <c r="A577" s="23">
        <f t="shared" ca="1" si="192"/>
        <v>6.7567232744644459</v>
      </c>
      <c r="B577" s="23">
        <f t="shared" ca="1" si="193"/>
        <v>3.5991408409710721</v>
      </c>
      <c r="C577" s="24">
        <f t="shared" ca="1" si="204"/>
        <v>7601.3171168909012</v>
      </c>
      <c r="D577" s="23">
        <f t="shared" ca="1" si="205"/>
        <v>7604.9162577318721</v>
      </c>
      <c r="E577" s="22"/>
      <c r="F577" s="23">
        <f t="shared" ca="1" si="194"/>
        <v>1.2073451665782364</v>
      </c>
      <c r="G577" s="23">
        <f t="shared" ca="1" si="195"/>
        <v>1.0249843614335186</v>
      </c>
      <c r="H577" s="24">
        <f t="shared" ca="1" si="206"/>
        <v>7408.3986338710365</v>
      </c>
      <c r="I577" s="23">
        <f t="shared" ca="1" si="207"/>
        <v>7409.4236182324703</v>
      </c>
      <c r="J577" s="22"/>
      <c r="K577" s="23">
        <f t="shared" ca="1" si="196"/>
        <v>1.2537727500748586</v>
      </c>
      <c r="L577" s="23">
        <f t="shared" ca="1" si="197"/>
        <v>14.472986455460378</v>
      </c>
      <c r="M577" s="24">
        <f t="shared" ca="1" si="208"/>
        <v>6048.7384512748113</v>
      </c>
      <c r="N577" s="23">
        <f t="shared" ca="1" si="209"/>
        <v>6063.2114377302714</v>
      </c>
      <c r="O577" s="22"/>
      <c r="P577" s="23">
        <f t="shared" ca="1" si="198"/>
        <v>24.688418317450129</v>
      </c>
      <c r="Q577" s="23">
        <f t="shared" ca="1" si="199"/>
        <v>3.3722981021807628</v>
      </c>
      <c r="R577" s="24">
        <f t="shared" ca="1" si="210"/>
        <v>7122.3224917573953</v>
      </c>
      <c r="S577" s="23">
        <f t="shared" ca="1" si="211"/>
        <v>7125.6947898595763</v>
      </c>
      <c r="T577" s="22"/>
      <c r="U577" s="23">
        <f t="shared" ca="1" si="200"/>
        <v>21.469244399140656</v>
      </c>
      <c r="V577" s="23">
        <f t="shared" ca="1" si="201"/>
        <v>5.8300406405307417</v>
      </c>
      <c r="W577" s="24">
        <f t="shared" ca="1" si="212"/>
        <v>7473.2710447191957</v>
      </c>
      <c r="X577" s="23">
        <f t="shared" ca="1" si="213"/>
        <v>7479.1010853597263</v>
      </c>
      <c r="Z577" s="23">
        <f t="shared" ca="1" si="202"/>
        <v>6.152836409358561</v>
      </c>
      <c r="AA577" s="23">
        <f t="shared" ca="1" si="203"/>
        <v>9.0897581350223025</v>
      </c>
      <c r="AB577" s="24">
        <f t="shared" ca="1" si="214"/>
        <v>8999.4264454692729</v>
      </c>
      <c r="AC577" s="23">
        <f t="shared" ca="1" si="215"/>
        <v>9008.5162036042948</v>
      </c>
    </row>
    <row r="578" spans="1:29" x14ac:dyDescent="0.25">
      <c r="A578" s="23">
        <f t="shared" ca="1" si="192"/>
        <v>3.3272831088815398</v>
      </c>
      <c r="B578" s="23">
        <f t="shared" ca="1" si="193"/>
        <v>1.9979031149263857</v>
      </c>
      <c r="C578" s="24">
        <f t="shared" ca="1" si="204"/>
        <v>7608.2435408407537</v>
      </c>
      <c r="D578" s="23">
        <f t="shared" ca="1" si="205"/>
        <v>7610.2414439556796</v>
      </c>
      <c r="E578" s="22"/>
      <c r="F578" s="23">
        <f t="shared" ca="1" si="194"/>
        <v>3.8439543671894136</v>
      </c>
      <c r="G578" s="23">
        <f t="shared" ca="1" si="195"/>
        <v>11.485013547457228</v>
      </c>
      <c r="H578" s="24">
        <f t="shared" ca="1" si="206"/>
        <v>7413.2675725996596</v>
      </c>
      <c r="I578" s="23">
        <f t="shared" ca="1" si="207"/>
        <v>7424.7525861471167</v>
      </c>
      <c r="J578" s="22"/>
      <c r="K578" s="23">
        <f t="shared" ca="1" si="196"/>
        <v>5.7882555082623464</v>
      </c>
      <c r="L578" s="23">
        <f t="shared" ca="1" si="197"/>
        <v>1.163388528714455</v>
      </c>
      <c r="M578" s="24">
        <f t="shared" ca="1" si="208"/>
        <v>6068.9996932385338</v>
      </c>
      <c r="N578" s="23">
        <f t="shared" ca="1" si="209"/>
        <v>6070.1630817672485</v>
      </c>
      <c r="O578" s="22"/>
      <c r="P578" s="23">
        <f t="shared" ca="1" si="198"/>
        <v>3.4347754168038387</v>
      </c>
      <c r="Q578" s="23">
        <f t="shared" ca="1" si="199"/>
        <v>24.73669876630921</v>
      </c>
      <c r="R578" s="24">
        <f t="shared" ca="1" si="210"/>
        <v>7129.1295652763802</v>
      </c>
      <c r="S578" s="23">
        <f t="shared" ca="1" si="211"/>
        <v>7153.8662640426892</v>
      </c>
      <c r="T578" s="22"/>
      <c r="U578" s="23">
        <f t="shared" ca="1" si="200"/>
        <v>4.4870264166453229</v>
      </c>
      <c r="V578" s="23">
        <f t="shared" ca="1" si="201"/>
        <v>8.6826214750877109E-2</v>
      </c>
      <c r="W578" s="24">
        <f t="shared" ca="1" si="212"/>
        <v>7483.588111776372</v>
      </c>
      <c r="X578" s="23">
        <f t="shared" ca="1" si="213"/>
        <v>7483.6749379911225</v>
      </c>
      <c r="Z578" s="23">
        <f t="shared" ca="1" si="202"/>
        <v>1.8070327242531825</v>
      </c>
      <c r="AA578" s="23">
        <f t="shared" ca="1" si="203"/>
        <v>1.1389211416900227</v>
      </c>
      <c r="AB578" s="24">
        <f t="shared" ca="1" si="214"/>
        <v>9010.3232363285479</v>
      </c>
      <c r="AC578" s="23">
        <f t="shared" ca="1" si="215"/>
        <v>9011.4621574702378</v>
      </c>
    </row>
    <row r="579" spans="1:29" x14ac:dyDescent="0.25">
      <c r="A579" s="23">
        <f t="shared" ca="1" si="192"/>
        <v>3.9324859539051382</v>
      </c>
      <c r="B579" s="23">
        <f t="shared" ca="1" si="193"/>
        <v>0.66904862885249727</v>
      </c>
      <c r="C579" s="24">
        <f t="shared" ca="1" si="204"/>
        <v>7614.1739299095843</v>
      </c>
      <c r="D579" s="23">
        <f t="shared" ca="1" si="205"/>
        <v>7614.8429785384369</v>
      </c>
      <c r="E579" s="22"/>
      <c r="F579" s="23">
        <f t="shared" ca="1" si="194"/>
        <v>2.3624432220645941</v>
      </c>
      <c r="G579" s="23">
        <f t="shared" ca="1" si="195"/>
        <v>0.57853207866712586</v>
      </c>
      <c r="H579" s="24">
        <f t="shared" ca="1" si="206"/>
        <v>7427.1150293691817</v>
      </c>
      <c r="I579" s="23">
        <f t="shared" ca="1" si="207"/>
        <v>7427.6935614478489</v>
      </c>
      <c r="J579" s="22"/>
      <c r="K579" s="23">
        <f t="shared" ca="1" si="196"/>
        <v>1.4809110012684765</v>
      </c>
      <c r="L579" s="23">
        <f t="shared" ca="1" si="197"/>
        <v>8.9029262439926438</v>
      </c>
      <c r="M579" s="24">
        <f t="shared" ca="1" si="208"/>
        <v>6071.6439927685169</v>
      </c>
      <c r="N579" s="23">
        <f t="shared" ca="1" si="209"/>
        <v>6080.5469190125095</v>
      </c>
      <c r="O579" s="22"/>
      <c r="P579" s="23">
        <f t="shared" ca="1" si="198"/>
        <v>7.7752342785612862</v>
      </c>
      <c r="Q579" s="23">
        <f t="shared" ca="1" si="199"/>
        <v>9.1772828910643724</v>
      </c>
      <c r="R579" s="24">
        <f t="shared" ca="1" si="210"/>
        <v>7161.6414983212508</v>
      </c>
      <c r="S579" s="23">
        <f t="shared" ca="1" si="211"/>
        <v>7170.8187812123151</v>
      </c>
      <c r="T579" s="22"/>
      <c r="U579" s="23">
        <f t="shared" ca="1" si="200"/>
        <v>21.866740190208546</v>
      </c>
      <c r="V579" s="23">
        <f t="shared" ca="1" si="201"/>
        <v>4.2744620272094238</v>
      </c>
      <c r="W579" s="24">
        <f t="shared" ca="1" si="212"/>
        <v>7505.541678181331</v>
      </c>
      <c r="X579" s="23">
        <f t="shared" ca="1" si="213"/>
        <v>7509.8161402085407</v>
      </c>
      <c r="Z579" s="23">
        <f t="shared" ca="1" si="202"/>
        <v>3.7899602660927627</v>
      </c>
      <c r="AA579" s="23">
        <f t="shared" ca="1" si="203"/>
        <v>8.1276430603976646</v>
      </c>
      <c r="AB579" s="24">
        <f t="shared" ca="1" si="214"/>
        <v>9015.2521177363305</v>
      </c>
      <c r="AC579" s="23">
        <f t="shared" ca="1" si="215"/>
        <v>9023.3797607967281</v>
      </c>
    </row>
    <row r="580" spans="1:29" x14ac:dyDescent="0.25">
      <c r="A580" s="23">
        <f t="shared" ca="1" si="192"/>
        <v>9.272188339580838</v>
      </c>
      <c r="B580" s="23">
        <f t="shared" ca="1" si="193"/>
        <v>0.39009445532446568</v>
      </c>
      <c r="C580" s="24">
        <f t="shared" ca="1" si="204"/>
        <v>7624.1151668780176</v>
      </c>
      <c r="D580" s="23">
        <f t="shared" ca="1" si="205"/>
        <v>7624.5052613333419</v>
      </c>
      <c r="E580" s="22"/>
      <c r="F580" s="23">
        <f t="shared" ca="1" si="194"/>
        <v>1.1099650119391906</v>
      </c>
      <c r="G580" s="23">
        <f t="shared" ca="1" si="195"/>
        <v>3.7999094250981575</v>
      </c>
      <c r="H580" s="24">
        <f t="shared" ca="1" si="206"/>
        <v>7428.8035264597884</v>
      </c>
      <c r="I580" s="23">
        <f t="shared" ca="1" si="207"/>
        <v>7432.6034358848865</v>
      </c>
      <c r="J580" s="22"/>
      <c r="K580" s="23">
        <f t="shared" ca="1" si="196"/>
        <v>13.380075762157484</v>
      </c>
      <c r="L580" s="23">
        <f t="shared" ca="1" si="197"/>
        <v>4.5528902549079673</v>
      </c>
      <c r="M580" s="24">
        <f t="shared" ca="1" si="208"/>
        <v>6093.926994774667</v>
      </c>
      <c r="N580" s="23">
        <f t="shared" ca="1" si="209"/>
        <v>6098.4798850295747</v>
      </c>
      <c r="O580" s="22"/>
      <c r="P580" s="23">
        <f t="shared" ca="1" si="198"/>
        <v>6.5748124316622603</v>
      </c>
      <c r="Q580" s="23">
        <f t="shared" ca="1" si="199"/>
        <v>1.8310086999158346</v>
      </c>
      <c r="R580" s="24">
        <f t="shared" ca="1" si="210"/>
        <v>7177.3935936439775</v>
      </c>
      <c r="S580" s="23">
        <f t="shared" ca="1" si="211"/>
        <v>7179.2246023438929</v>
      </c>
      <c r="T580" s="22"/>
      <c r="U580" s="23">
        <f t="shared" ca="1" si="200"/>
        <v>11.567914907519059</v>
      </c>
      <c r="V580" s="23">
        <f t="shared" ca="1" si="201"/>
        <v>4.5728838802818652</v>
      </c>
      <c r="W580" s="24">
        <f t="shared" ca="1" si="212"/>
        <v>7521.3840551160602</v>
      </c>
      <c r="X580" s="23">
        <f t="shared" ca="1" si="213"/>
        <v>7525.9569389963417</v>
      </c>
      <c r="Z580" s="23">
        <f t="shared" ca="1" si="202"/>
        <v>34.273049171581974</v>
      </c>
      <c r="AA580" s="23">
        <f t="shared" ca="1" si="203"/>
        <v>4.7027265616737051</v>
      </c>
      <c r="AB580" s="24">
        <f t="shared" ca="1" si="214"/>
        <v>9057.6528099683092</v>
      </c>
      <c r="AC580" s="23">
        <f t="shared" ca="1" si="215"/>
        <v>9062.3555365299835</v>
      </c>
    </row>
    <row r="581" spans="1:29" x14ac:dyDescent="0.25">
      <c r="A581" s="23">
        <f t="shared" ca="1" si="192"/>
        <v>2.5572396906851895</v>
      </c>
      <c r="B581" s="23">
        <f t="shared" ca="1" si="193"/>
        <v>3.9173911546546587</v>
      </c>
      <c r="C581" s="24">
        <f t="shared" ca="1" si="204"/>
        <v>7627.0625010240274</v>
      </c>
      <c r="D581" s="23">
        <f t="shared" ca="1" si="205"/>
        <v>7630.9798921786823</v>
      </c>
      <c r="E581" s="22"/>
      <c r="F581" s="23">
        <f t="shared" ca="1" si="194"/>
        <v>3.4815282310928461</v>
      </c>
      <c r="G581" s="23">
        <f t="shared" ca="1" si="195"/>
        <v>1.9826721768066315</v>
      </c>
      <c r="H581" s="24">
        <f t="shared" ca="1" si="206"/>
        <v>7436.0849641159793</v>
      </c>
      <c r="I581" s="23">
        <f t="shared" ca="1" si="207"/>
        <v>7438.0676362927861</v>
      </c>
      <c r="J581" s="22"/>
      <c r="K581" s="23">
        <f t="shared" ca="1" si="196"/>
        <v>0.36661447242282169</v>
      </c>
      <c r="L581" s="23">
        <f t="shared" ca="1" si="197"/>
        <v>5.0480403650472701</v>
      </c>
      <c r="M581" s="24">
        <f t="shared" ca="1" si="208"/>
        <v>6098.8464995019976</v>
      </c>
      <c r="N581" s="23">
        <f t="shared" ca="1" si="209"/>
        <v>6103.8945398670448</v>
      </c>
      <c r="O581" s="22"/>
      <c r="P581" s="23">
        <f t="shared" ca="1" si="198"/>
        <v>4.1067635443407209</v>
      </c>
      <c r="Q581" s="23">
        <f t="shared" ca="1" si="199"/>
        <v>1.8751490353555857</v>
      </c>
      <c r="R581" s="24">
        <f t="shared" ca="1" si="210"/>
        <v>7183.3313658882334</v>
      </c>
      <c r="S581" s="23">
        <f t="shared" ca="1" si="211"/>
        <v>7185.2065149235887</v>
      </c>
      <c r="T581" s="22"/>
      <c r="U581" s="23">
        <f t="shared" ca="1" si="200"/>
        <v>6.3968654014246766</v>
      </c>
      <c r="V581" s="23">
        <f t="shared" ca="1" si="201"/>
        <v>2.1382528212588201</v>
      </c>
      <c r="W581" s="24">
        <f t="shared" ca="1" si="212"/>
        <v>7532.353804397766</v>
      </c>
      <c r="X581" s="23">
        <f t="shared" ca="1" si="213"/>
        <v>7534.4920572190249</v>
      </c>
      <c r="Z581" s="23">
        <f t="shared" ca="1" si="202"/>
        <v>11.650899681522706</v>
      </c>
      <c r="AA581" s="23">
        <f t="shared" ca="1" si="203"/>
        <v>1.2977675978381418</v>
      </c>
      <c r="AB581" s="24">
        <f t="shared" ca="1" si="214"/>
        <v>9074.0064362115063</v>
      </c>
      <c r="AC581" s="23">
        <f t="shared" ca="1" si="215"/>
        <v>9075.3042038093445</v>
      </c>
    </row>
    <row r="582" spans="1:29" x14ac:dyDescent="0.25">
      <c r="A582" s="23">
        <f t="shared" ca="1" si="192"/>
        <v>2.3137834481974502</v>
      </c>
      <c r="B582" s="23">
        <f t="shared" ca="1" si="193"/>
        <v>6.0285779147719882</v>
      </c>
      <c r="C582" s="24">
        <f t="shared" ca="1" si="204"/>
        <v>7633.29367562688</v>
      </c>
      <c r="D582" s="23">
        <f t="shared" ca="1" si="205"/>
        <v>7639.3222535416517</v>
      </c>
      <c r="E582" s="22"/>
      <c r="F582" s="23">
        <f t="shared" ca="1" si="194"/>
        <v>10.639153296653097</v>
      </c>
      <c r="G582" s="23">
        <f t="shared" ca="1" si="195"/>
        <v>1.061319473416654</v>
      </c>
      <c r="H582" s="24">
        <f t="shared" ca="1" si="206"/>
        <v>7448.7067895894388</v>
      </c>
      <c r="I582" s="23">
        <f t="shared" ca="1" si="207"/>
        <v>7449.7681090628557</v>
      </c>
      <c r="J582" s="22"/>
      <c r="K582" s="23">
        <f t="shared" ca="1" si="196"/>
        <v>0.8847121435558839</v>
      </c>
      <c r="L582" s="23">
        <f t="shared" ca="1" si="197"/>
        <v>9.1687768313075138E-2</v>
      </c>
      <c r="M582" s="24">
        <f t="shared" ca="1" si="208"/>
        <v>6104.7792520106004</v>
      </c>
      <c r="N582" s="23">
        <f t="shared" ca="1" si="209"/>
        <v>6104.8709397789135</v>
      </c>
      <c r="O582" s="22"/>
      <c r="P582" s="23">
        <f t="shared" ca="1" si="198"/>
        <v>2.7074914883508763</v>
      </c>
      <c r="Q582" s="23">
        <f t="shared" ca="1" si="199"/>
        <v>0.36912060035459521</v>
      </c>
      <c r="R582" s="24">
        <f t="shared" ca="1" si="210"/>
        <v>7187.9140064119392</v>
      </c>
      <c r="S582" s="23">
        <f t="shared" ca="1" si="211"/>
        <v>7188.2831270122942</v>
      </c>
      <c r="T582" s="22"/>
      <c r="U582" s="23">
        <f t="shared" ca="1" si="200"/>
        <v>1.9327138310503496</v>
      </c>
      <c r="V582" s="23">
        <f t="shared" ca="1" si="201"/>
        <v>1.4648601020381624</v>
      </c>
      <c r="W582" s="24">
        <f t="shared" ca="1" si="212"/>
        <v>7536.4247710500749</v>
      </c>
      <c r="X582" s="23">
        <f t="shared" ca="1" si="213"/>
        <v>7537.889631152113</v>
      </c>
      <c r="Z582" s="23">
        <f t="shared" ca="1" si="202"/>
        <v>23.86361255939439</v>
      </c>
      <c r="AA582" s="23">
        <f t="shared" ca="1" si="203"/>
        <v>0.49584168025033215</v>
      </c>
      <c r="AB582" s="24">
        <f t="shared" ca="1" si="214"/>
        <v>9099.1678163687393</v>
      </c>
      <c r="AC582" s="23">
        <f t="shared" ca="1" si="215"/>
        <v>9099.6636580489903</v>
      </c>
    </row>
    <row r="583" spans="1:29" x14ac:dyDescent="0.25">
      <c r="A583" s="23">
        <f t="shared" ca="1" si="192"/>
        <v>3.9419647443339878</v>
      </c>
      <c r="B583" s="23">
        <f t="shared" ca="1" si="193"/>
        <v>0.8849528305680795</v>
      </c>
      <c r="C583" s="24">
        <f t="shared" ca="1" si="204"/>
        <v>7643.2642182859854</v>
      </c>
      <c r="D583" s="23">
        <f t="shared" ca="1" si="205"/>
        <v>7644.1491711165536</v>
      </c>
      <c r="E583" s="22"/>
      <c r="F583" s="23">
        <f t="shared" ca="1" si="194"/>
        <v>6.3931319969390676</v>
      </c>
      <c r="G583" s="23">
        <f t="shared" ca="1" si="195"/>
        <v>22.904681765986552</v>
      </c>
      <c r="H583" s="24">
        <f t="shared" ca="1" si="206"/>
        <v>7456.1612410597945</v>
      </c>
      <c r="I583" s="23">
        <f t="shared" ca="1" si="207"/>
        <v>7479.0659228257809</v>
      </c>
      <c r="J583" s="22"/>
      <c r="K583" s="23">
        <f t="shared" ca="1" si="196"/>
        <v>4.8892091476000195</v>
      </c>
      <c r="L583" s="23">
        <f t="shared" ca="1" si="197"/>
        <v>4.2057158920551316</v>
      </c>
      <c r="M583" s="24">
        <f t="shared" ca="1" si="208"/>
        <v>6109.7601489265135</v>
      </c>
      <c r="N583" s="23">
        <f t="shared" ca="1" si="209"/>
        <v>6113.9658648185687</v>
      </c>
      <c r="O583" s="22"/>
      <c r="P583" s="23">
        <f t="shared" ca="1" si="198"/>
        <v>14.091043094423474</v>
      </c>
      <c r="Q583" s="23">
        <f t="shared" ca="1" si="199"/>
        <v>4.5906681111926373</v>
      </c>
      <c r="R583" s="24">
        <f t="shared" ca="1" si="210"/>
        <v>7202.3741701067174</v>
      </c>
      <c r="S583" s="23">
        <f t="shared" ca="1" si="211"/>
        <v>7206.9648382179103</v>
      </c>
      <c r="T583" s="22"/>
      <c r="U583" s="23">
        <f t="shared" ca="1" si="200"/>
        <v>1.6136196449303504</v>
      </c>
      <c r="V583" s="23">
        <f t="shared" ca="1" si="201"/>
        <v>1.9117775388522313</v>
      </c>
      <c r="W583" s="24">
        <f t="shared" ca="1" si="212"/>
        <v>7539.5032507970436</v>
      </c>
      <c r="X583" s="23">
        <f t="shared" ca="1" si="213"/>
        <v>7541.4150283358958</v>
      </c>
      <c r="Z583" s="23">
        <f t="shared" ca="1" si="202"/>
        <v>5.0589007255725535</v>
      </c>
      <c r="AA583" s="23">
        <f t="shared" ca="1" si="203"/>
        <v>3.8036041668945768</v>
      </c>
      <c r="AB583" s="24">
        <f t="shared" ca="1" si="214"/>
        <v>9104.7225587745634</v>
      </c>
      <c r="AC583" s="23">
        <f t="shared" ca="1" si="215"/>
        <v>9108.5261629414581</v>
      </c>
    </row>
    <row r="584" spans="1:29" x14ac:dyDescent="0.25">
      <c r="A584" s="23">
        <f t="shared" ca="1" si="192"/>
        <v>0.15219413926295203</v>
      </c>
      <c r="B584" s="23">
        <f t="shared" ca="1" si="193"/>
        <v>3.6278712783262561</v>
      </c>
      <c r="C584" s="24">
        <f t="shared" ca="1" si="204"/>
        <v>7644.3013652558166</v>
      </c>
      <c r="D584" s="23">
        <f t="shared" ca="1" si="205"/>
        <v>7647.9292365341425</v>
      </c>
      <c r="E584" s="22"/>
      <c r="F584" s="23">
        <f t="shared" ca="1" si="194"/>
        <v>4.2861594705638586</v>
      </c>
      <c r="G584" s="23">
        <f t="shared" ca="1" si="195"/>
        <v>0.43712900219306694</v>
      </c>
      <c r="H584" s="24">
        <f t="shared" ca="1" si="206"/>
        <v>7483.3520822963446</v>
      </c>
      <c r="I584" s="23">
        <f t="shared" ca="1" si="207"/>
        <v>7483.7892112985373</v>
      </c>
      <c r="J584" s="22"/>
      <c r="K584" s="23">
        <f t="shared" ca="1" si="196"/>
        <v>5.3460516166301693</v>
      </c>
      <c r="L584" s="23">
        <f t="shared" ca="1" si="197"/>
        <v>5.6715549147603612</v>
      </c>
      <c r="M584" s="24">
        <f t="shared" ca="1" si="208"/>
        <v>6119.3119164351992</v>
      </c>
      <c r="N584" s="23">
        <f t="shared" ca="1" si="209"/>
        <v>6124.9834713499595</v>
      </c>
      <c r="O584" s="22"/>
      <c r="P584" s="23">
        <f t="shared" ca="1" si="198"/>
        <v>8.623388318847125E-2</v>
      </c>
      <c r="Q584" s="23">
        <f t="shared" ca="1" si="199"/>
        <v>3.956287649270128</v>
      </c>
      <c r="R584" s="24">
        <f t="shared" ca="1" si="210"/>
        <v>7207.0510721010987</v>
      </c>
      <c r="S584" s="23">
        <f t="shared" ca="1" si="211"/>
        <v>7211.0073597503688</v>
      </c>
      <c r="T584" s="22"/>
      <c r="U584" s="23">
        <f t="shared" ca="1" si="200"/>
        <v>2.1086713072708339</v>
      </c>
      <c r="V584" s="23">
        <f t="shared" ca="1" si="201"/>
        <v>5.2292823715494388</v>
      </c>
      <c r="W584" s="24">
        <f t="shared" ca="1" si="212"/>
        <v>7543.5236996431668</v>
      </c>
      <c r="X584" s="23">
        <f t="shared" ca="1" si="213"/>
        <v>7548.7529820147165</v>
      </c>
      <c r="Z584" s="23">
        <f t="shared" ca="1" si="202"/>
        <v>18.538986389016614</v>
      </c>
      <c r="AA584" s="23">
        <f t="shared" ca="1" si="203"/>
        <v>9.5125037671161028</v>
      </c>
      <c r="AB584" s="24">
        <f t="shared" ca="1" si="214"/>
        <v>9127.065149330474</v>
      </c>
      <c r="AC584" s="23">
        <f t="shared" ca="1" si="215"/>
        <v>9136.5776530975909</v>
      </c>
    </row>
    <row r="585" spans="1:29" x14ac:dyDescent="0.25">
      <c r="A585" s="23">
        <f t="shared" ca="1" si="192"/>
        <v>2.0066666118539604</v>
      </c>
      <c r="B585" s="23">
        <f t="shared" ca="1" si="193"/>
        <v>0.44580020148651084</v>
      </c>
      <c r="C585" s="24">
        <f t="shared" ca="1" si="204"/>
        <v>7649.9359031459962</v>
      </c>
      <c r="D585" s="23">
        <f t="shared" ca="1" si="205"/>
        <v>7650.3817033474825</v>
      </c>
      <c r="E585" s="22"/>
      <c r="F585" s="23">
        <f t="shared" ca="1" si="194"/>
        <v>16.91098716881649</v>
      </c>
      <c r="G585" s="23">
        <f t="shared" ca="1" si="195"/>
        <v>2.5480733733536316</v>
      </c>
      <c r="H585" s="24">
        <f t="shared" ca="1" si="206"/>
        <v>7500.7001984673534</v>
      </c>
      <c r="I585" s="23">
        <f t="shared" ca="1" si="207"/>
        <v>7503.2482718407073</v>
      </c>
      <c r="J585" s="22"/>
      <c r="K585" s="23">
        <f t="shared" ca="1" si="196"/>
        <v>1.8328104231518783</v>
      </c>
      <c r="L585" s="23">
        <f t="shared" ca="1" si="197"/>
        <v>1.0965190792614172</v>
      </c>
      <c r="M585" s="24">
        <f t="shared" ca="1" si="208"/>
        <v>6126.8162817731118</v>
      </c>
      <c r="N585" s="23">
        <f t="shared" ca="1" si="209"/>
        <v>6127.912800852373</v>
      </c>
      <c r="O585" s="22"/>
      <c r="P585" s="23">
        <f t="shared" ca="1" si="198"/>
        <v>18.968564401522325</v>
      </c>
      <c r="Q585" s="23">
        <f t="shared" ca="1" si="199"/>
        <v>23.775561880513326</v>
      </c>
      <c r="R585" s="24">
        <f t="shared" ca="1" si="210"/>
        <v>7229.9759241518914</v>
      </c>
      <c r="S585" s="23">
        <f t="shared" ca="1" si="211"/>
        <v>7253.7514860324045</v>
      </c>
      <c r="T585" s="22"/>
      <c r="U585" s="23">
        <f t="shared" ca="1" si="200"/>
        <v>5.5913262753687789</v>
      </c>
      <c r="V585" s="23">
        <f t="shared" ca="1" si="201"/>
        <v>7.4798733041894065</v>
      </c>
      <c r="W585" s="24">
        <f t="shared" ca="1" si="212"/>
        <v>7554.3443082900849</v>
      </c>
      <c r="X585" s="23">
        <f t="shared" ca="1" si="213"/>
        <v>7561.8241815942747</v>
      </c>
      <c r="Z585" s="23">
        <f t="shared" ca="1" si="202"/>
        <v>3.3486297000981833</v>
      </c>
      <c r="AA585" s="23">
        <f t="shared" ca="1" si="203"/>
        <v>0.51275221333892806</v>
      </c>
      <c r="AB585" s="24">
        <f t="shared" ca="1" si="214"/>
        <v>9139.9262827976891</v>
      </c>
      <c r="AC585" s="23">
        <f t="shared" ca="1" si="215"/>
        <v>9140.439035011028</v>
      </c>
    </row>
    <row r="586" spans="1:29" x14ac:dyDescent="0.25">
      <c r="A586" s="23">
        <f t="shared" ca="1" si="192"/>
        <v>3.2543489706549837</v>
      </c>
      <c r="B586" s="23">
        <f t="shared" ca="1" si="193"/>
        <v>8.5601759165393894</v>
      </c>
      <c r="C586" s="24">
        <f t="shared" ca="1" si="204"/>
        <v>7653.6360523181374</v>
      </c>
      <c r="D586" s="23">
        <f t="shared" ca="1" si="205"/>
        <v>7662.1962282346767</v>
      </c>
      <c r="E586" s="22"/>
      <c r="F586" s="23">
        <f t="shared" ca="1" si="194"/>
        <v>2.6111308448821164</v>
      </c>
      <c r="G586" s="23">
        <f t="shared" ca="1" si="195"/>
        <v>2.5058040500133116</v>
      </c>
      <c r="H586" s="24">
        <f t="shared" ca="1" si="206"/>
        <v>7505.859402685589</v>
      </c>
      <c r="I586" s="23">
        <f t="shared" ca="1" si="207"/>
        <v>7508.3652067356024</v>
      </c>
      <c r="J586" s="22"/>
      <c r="K586" s="23">
        <f t="shared" ca="1" si="196"/>
        <v>4.9113784361378761</v>
      </c>
      <c r="L586" s="23">
        <f t="shared" ca="1" si="197"/>
        <v>0.32328745325795</v>
      </c>
      <c r="M586" s="24">
        <f t="shared" ca="1" si="208"/>
        <v>6132.824179288511</v>
      </c>
      <c r="N586" s="23">
        <f t="shared" ca="1" si="209"/>
        <v>6133.1474667417688</v>
      </c>
      <c r="O586" s="22"/>
      <c r="P586" s="23">
        <f t="shared" ca="1" si="198"/>
        <v>2.9358585868566904</v>
      </c>
      <c r="Q586" s="23">
        <f t="shared" ca="1" si="199"/>
        <v>26.450173418611744</v>
      </c>
      <c r="R586" s="24">
        <f t="shared" ca="1" si="210"/>
        <v>7256.6873446192612</v>
      </c>
      <c r="S586" s="23">
        <f t="shared" ca="1" si="211"/>
        <v>7283.1375180378727</v>
      </c>
      <c r="T586" s="22"/>
      <c r="U586" s="23">
        <f t="shared" ca="1" si="200"/>
        <v>6.7283860748594231</v>
      </c>
      <c r="V586" s="23">
        <f t="shared" ca="1" si="201"/>
        <v>2.1147406228828824</v>
      </c>
      <c r="W586" s="24">
        <f t="shared" ca="1" si="212"/>
        <v>7568.5525676691341</v>
      </c>
      <c r="X586" s="23">
        <f t="shared" ca="1" si="213"/>
        <v>7570.667308292017</v>
      </c>
      <c r="Z586" s="23">
        <f t="shared" ca="1" si="202"/>
        <v>10.738433679884807</v>
      </c>
      <c r="AA586" s="23">
        <f t="shared" ca="1" si="203"/>
        <v>10.050314748245723</v>
      </c>
      <c r="AB586" s="24">
        <f t="shared" ca="1" si="214"/>
        <v>9151.1774686909121</v>
      </c>
      <c r="AC586" s="23">
        <f t="shared" ca="1" si="215"/>
        <v>9161.2277834391571</v>
      </c>
    </row>
    <row r="587" spans="1:29" x14ac:dyDescent="0.25">
      <c r="A587" s="23">
        <f t="shared" ca="1" si="192"/>
        <v>3.5435843514152222E-2</v>
      </c>
      <c r="B587" s="23">
        <f t="shared" ca="1" si="193"/>
        <v>2.3197732889355529</v>
      </c>
      <c r="C587" s="24">
        <f t="shared" ca="1" si="204"/>
        <v>7662.231664078191</v>
      </c>
      <c r="D587" s="23">
        <f t="shared" ca="1" si="205"/>
        <v>7664.5514373671267</v>
      </c>
      <c r="E587" s="22"/>
      <c r="F587" s="23">
        <f t="shared" ca="1" si="194"/>
        <v>8.0490140461831352</v>
      </c>
      <c r="G587" s="23">
        <f t="shared" ca="1" si="195"/>
        <v>1.4130843812332647</v>
      </c>
      <c r="H587" s="24">
        <f t="shared" ca="1" si="206"/>
        <v>7516.4142207817858</v>
      </c>
      <c r="I587" s="23">
        <f t="shared" ca="1" si="207"/>
        <v>7517.8273051630194</v>
      </c>
      <c r="J587" s="22"/>
      <c r="K587" s="23">
        <f t="shared" ca="1" si="196"/>
        <v>19.34693179069146</v>
      </c>
      <c r="L587" s="23">
        <f t="shared" ca="1" si="197"/>
        <v>0.13965070612081551</v>
      </c>
      <c r="M587" s="24">
        <f t="shared" ca="1" si="208"/>
        <v>6152.4943985324599</v>
      </c>
      <c r="N587" s="23">
        <f t="shared" ca="1" si="209"/>
        <v>6152.6340492385807</v>
      </c>
      <c r="O587" s="22"/>
      <c r="P587" s="23">
        <f t="shared" ca="1" si="198"/>
        <v>20.510694023373109</v>
      </c>
      <c r="Q587" s="23">
        <f t="shared" ca="1" si="199"/>
        <v>22.500995075199462</v>
      </c>
      <c r="R587" s="24">
        <f t="shared" ca="1" si="210"/>
        <v>7303.6482120612454</v>
      </c>
      <c r="S587" s="23">
        <f t="shared" ca="1" si="211"/>
        <v>7326.1492071364446</v>
      </c>
      <c r="T587" s="22"/>
      <c r="U587" s="23">
        <f t="shared" ca="1" si="200"/>
        <v>13.255449359790571</v>
      </c>
      <c r="V587" s="23">
        <f t="shared" ca="1" si="201"/>
        <v>1.6081419972622342</v>
      </c>
      <c r="W587" s="24">
        <f t="shared" ca="1" si="212"/>
        <v>7583.9227576518078</v>
      </c>
      <c r="X587" s="23">
        <f t="shared" ca="1" si="213"/>
        <v>7585.5308996490703</v>
      </c>
      <c r="Z587" s="23">
        <f t="shared" ca="1" si="202"/>
        <v>42.794096581550761</v>
      </c>
      <c r="AA587" s="23">
        <f t="shared" ca="1" si="203"/>
        <v>1.7701140488402618</v>
      </c>
      <c r="AB587" s="24">
        <f t="shared" ca="1" si="214"/>
        <v>9204.0218800207076</v>
      </c>
      <c r="AC587" s="23">
        <f t="shared" ca="1" si="215"/>
        <v>9205.7919940695483</v>
      </c>
    </row>
    <row r="588" spans="1:29" x14ac:dyDescent="0.25">
      <c r="A588" s="23">
        <f t="shared" ca="1" si="192"/>
        <v>0.7853050173812528</v>
      </c>
      <c r="B588" s="23">
        <f t="shared" ca="1" si="193"/>
        <v>1.2811257768520832</v>
      </c>
      <c r="C588" s="24">
        <f t="shared" ca="1" si="204"/>
        <v>7665.3367423845084</v>
      </c>
      <c r="D588" s="23">
        <f t="shared" ca="1" si="205"/>
        <v>7666.6178681613601</v>
      </c>
      <c r="E588" s="22"/>
      <c r="F588" s="23">
        <f t="shared" ca="1" si="194"/>
        <v>13.721874674403882</v>
      </c>
      <c r="G588" s="23">
        <f t="shared" ca="1" si="195"/>
        <v>6.2911848839716944</v>
      </c>
      <c r="H588" s="24">
        <f t="shared" ca="1" si="206"/>
        <v>7531.5491798374233</v>
      </c>
      <c r="I588" s="23">
        <f t="shared" ca="1" si="207"/>
        <v>7537.8403647213945</v>
      </c>
      <c r="J588" s="22"/>
      <c r="K588" s="23">
        <f t="shared" ca="1" si="196"/>
        <v>8.4600255512743486E-2</v>
      </c>
      <c r="L588" s="23">
        <f t="shared" ca="1" si="197"/>
        <v>0.42751159552490547</v>
      </c>
      <c r="M588" s="24">
        <f t="shared" ca="1" si="208"/>
        <v>6152.7186494940934</v>
      </c>
      <c r="N588" s="23">
        <f t="shared" ca="1" si="209"/>
        <v>6153.1461610896185</v>
      </c>
      <c r="O588" s="22"/>
      <c r="P588" s="23">
        <f t="shared" ca="1" si="198"/>
        <v>3.5436458083813234</v>
      </c>
      <c r="Q588" s="23">
        <f t="shared" ca="1" si="199"/>
        <v>5.8789540412678969</v>
      </c>
      <c r="R588" s="24">
        <f t="shared" ca="1" si="210"/>
        <v>7329.692852944826</v>
      </c>
      <c r="S588" s="23">
        <f t="shared" ca="1" si="211"/>
        <v>7335.5718069860941</v>
      </c>
      <c r="T588" s="22"/>
      <c r="U588" s="23">
        <f t="shared" ca="1" si="200"/>
        <v>2.1099426558381973</v>
      </c>
      <c r="V588" s="23">
        <f t="shared" ca="1" si="201"/>
        <v>1.997482022842854</v>
      </c>
      <c r="W588" s="24">
        <f t="shared" ca="1" si="212"/>
        <v>7587.6408423049088</v>
      </c>
      <c r="X588" s="23">
        <f t="shared" ca="1" si="213"/>
        <v>7589.6383243277514</v>
      </c>
      <c r="Z588" s="23">
        <f t="shared" ca="1" si="202"/>
        <v>2.8654836784424438</v>
      </c>
      <c r="AA588" s="23">
        <f t="shared" ca="1" si="203"/>
        <v>0.21921911441025219</v>
      </c>
      <c r="AB588" s="24">
        <f t="shared" ca="1" si="214"/>
        <v>9208.6574777479909</v>
      </c>
      <c r="AC588" s="23">
        <f t="shared" ca="1" si="215"/>
        <v>9208.8766968624004</v>
      </c>
    </row>
    <row r="589" spans="1:29" x14ac:dyDescent="0.25">
      <c r="A589" s="23">
        <f t="shared" ca="1" si="192"/>
        <v>1.3209163842947635</v>
      </c>
      <c r="B589" s="23">
        <f t="shared" ca="1" si="193"/>
        <v>8.5483709198397566</v>
      </c>
      <c r="C589" s="24">
        <f t="shared" ca="1" si="204"/>
        <v>7667.9387845456549</v>
      </c>
      <c r="D589" s="23">
        <f t="shared" ca="1" si="205"/>
        <v>7676.4871554654947</v>
      </c>
      <c r="E589" s="22"/>
      <c r="F589" s="23">
        <f t="shared" ca="1" si="194"/>
        <v>4.374125018470008</v>
      </c>
      <c r="G589" s="23">
        <f t="shared" ca="1" si="195"/>
        <v>1.5690058707238832</v>
      </c>
      <c r="H589" s="24">
        <f t="shared" ca="1" si="206"/>
        <v>7542.2144897398648</v>
      </c>
      <c r="I589" s="23">
        <f t="shared" ca="1" si="207"/>
        <v>7543.7834956105889</v>
      </c>
      <c r="J589" s="22"/>
      <c r="K589" s="23">
        <f t="shared" ca="1" si="196"/>
        <v>1.3607121995337466</v>
      </c>
      <c r="L589" s="23">
        <f t="shared" ca="1" si="197"/>
        <v>6.663522811979659</v>
      </c>
      <c r="M589" s="24">
        <f t="shared" ca="1" si="208"/>
        <v>6154.5068732891523</v>
      </c>
      <c r="N589" s="23">
        <f t="shared" ca="1" si="209"/>
        <v>6161.1703961011317</v>
      </c>
      <c r="O589" s="22"/>
      <c r="P589" s="23">
        <f t="shared" ca="1" si="198"/>
        <v>0.61161699080962972</v>
      </c>
      <c r="Q589" s="23">
        <f t="shared" ca="1" si="199"/>
        <v>2.1148770140472513</v>
      </c>
      <c r="R589" s="24">
        <f t="shared" ca="1" si="210"/>
        <v>7336.1834239769041</v>
      </c>
      <c r="S589" s="23">
        <f t="shared" ca="1" si="211"/>
        <v>7338.2983009909512</v>
      </c>
      <c r="T589" s="22"/>
      <c r="U589" s="23">
        <f t="shared" ca="1" si="200"/>
        <v>3.7226186627547162</v>
      </c>
      <c r="V589" s="23">
        <f t="shared" ca="1" si="201"/>
        <v>2.7040046661185118</v>
      </c>
      <c r="W589" s="24">
        <f t="shared" ca="1" si="212"/>
        <v>7593.3609429905064</v>
      </c>
      <c r="X589" s="23">
        <f t="shared" ca="1" si="213"/>
        <v>7596.064947656625</v>
      </c>
      <c r="Z589" s="23">
        <f t="shared" ca="1" si="202"/>
        <v>15.536911523503237</v>
      </c>
      <c r="AA589" s="23">
        <f t="shared" ca="1" si="203"/>
        <v>5.0851564134910801</v>
      </c>
      <c r="AB589" s="24">
        <f t="shared" ca="1" si="214"/>
        <v>9224.413608385903</v>
      </c>
      <c r="AC589" s="23">
        <f t="shared" ca="1" si="215"/>
        <v>9229.4987647993948</v>
      </c>
    </row>
    <row r="590" spans="1:29" x14ac:dyDescent="0.25">
      <c r="A590" s="23">
        <f t="shared" ref="A590:A653" ca="1" si="216">((-LN(1-RAND()))/$C$9)</f>
        <v>1.0675171479516037</v>
      </c>
      <c r="B590" s="23">
        <f t="shared" ref="B590:B653" ca="1" si="217">((-LN(1-RAND()))/$C$10)</f>
        <v>0.46681891252181695</v>
      </c>
      <c r="C590" s="24">
        <f t="shared" ca="1" si="204"/>
        <v>7677.5546726134462</v>
      </c>
      <c r="D590" s="23">
        <f t="shared" ca="1" si="205"/>
        <v>7678.0214915259676</v>
      </c>
      <c r="E590" s="22"/>
      <c r="F590" s="23">
        <f t="shared" ref="F590:F653" ca="1" si="218">((-LN(1-RAND()))/$H$9)</f>
        <v>9.3215953733591981</v>
      </c>
      <c r="G590" s="23">
        <f t="shared" ref="G590:G653" ca="1" si="219">((-LN(1-RAND()))/$H$10)</f>
        <v>4.9431024769731877</v>
      </c>
      <c r="H590" s="24">
        <f t="shared" ca="1" si="206"/>
        <v>7553.1050909839478</v>
      </c>
      <c r="I590" s="23">
        <f t="shared" ca="1" si="207"/>
        <v>7558.0481934609206</v>
      </c>
      <c r="J590" s="22"/>
      <c r="K590" s="23">
        <f t="shared" ref="K590:K653" ca="1" si="220">((-LN(1-RAND()))/$M$9)</f>
        <v>27.135273356519061</v>
      </c>
      <c r="L590" s="23">
        <f t="shared" ref="L590:L653" ca="1" si="221">((-LN(1-RAND()))/$M$10)</f>
        <v>2.0626325687753013</v>
      </c>
      <c r="M590" s="24">
        <f t="shared" ca="1" si="208"/>
        <v>6188.3056694576508</v>
      </c>
      <c r="N590" s="23">
        <f t="shared" ca="1" si="209"/>
        <v>6190.3683020264261</v>
      </c>
      <c r="O590" s="22"/>
      <c r="P590" s="23">
        <f t="shared" ref="P590:P653" ca="1" si="222">((-LN(1-RAND()))/$R$9)</f>
        <v>1.4282254209587351</v>
      </c>
      <c r="Q590" s="23">
        <f t="shared" ref="Q590:Q653" ca="1" si="223">((-LN(1-RAND()))/$R$10)</f>
        <v>3.4723592698623738</v>
      </c>
      <c r="R590" s="24">
        <f t="shared" ca="1" si="210"/>
        <v>7339.7265264119096</v>
      </c>
      <c r="S590" s="23">
        <f t="shared" ca="1" si="211"/>
        <v>7343.1988856817716</v>
      </c>
      <c r="T590" s="22"/>
      <c r="U590" s="23">
        <f t="shared" ref="U590:U653" ca="1" si="224">((-LN(1-RAND()))/$W$9)</f>
        <v>6.1812813757581537</v>
      </c>
      <c r="V590" s="23">
        <f t="shared" ref="V590:V653" ca="1" si="225">((-LN(1-RAND()))/$W$10)</f>
        <v>2.8278283026215911</v>
      </c>
      <c r="W590" s="24">
        <f t="shared" ca="1" si="212"/>
        <v>7602.2462290323829</v>
      </c>
      <c r="X590" s="23">
        <f t="shared" ca="1" si="213"/>
        <v>7605.0740573350049</v>
      </c>
      <c r="Z590" s="23">
        <f t="shared" ref="Z590:Z653" ca="1" si="226">((-LN(1-RAND()))/$AB$9)</f>
        <v>0.80413485467891299</v>
      </c>
      <c r="AA590" s="23">
        <f t="shared" ref="AA590:AA653" ca="1" si="227">((-LN(1-RAND()))/$AB$10)</f>
        <v>5.5252269009007673</v>
      </c>
      <c r="AB590" s="24">
        <f t="shared" ca="1" si="214"/>
        <v>9230.3028996540743</v>
      </c>
      <c r="AC590" s="23">
        <f t="shared" ca="1" si="215"/>
        <v>9235.8281265549758</v>
      </c>
    </row>
    <row r="591" spans="1:29" x14ac:dyDescent="0.25">
      <c r="A591" s="23">
        <f t="shared" ca="1" si="216"/>
        <v>0.55750214840372647</v>
      </c>
      <c r="B591" s="23">
        <f t="shared" ca="1" si="217"/>
        <v>2.5961227951648498</v>
      </c>
      <c r="C591" s="24">
        <f t="shared" ref="C591:C654" ca="1" si="228">D590+A591</f>
        <v>7678.5789936743713</v>
      </c>
      <c r="D591" s="23">
        <f t="shared" ref="D591:D654" ca="1" si="229">C591+B591</f>
        <v>7681.1751164695361</v>
      </c>
      <c r="E591" s="22"/>
      <c r="F591" s="23">
        <f t="shared" ca="1" si="218"/>
        <v>9.7686553634034947</v>
      </c>
      <c r="G591" s="23">
        <f t="shared" ca="1" si="219"/>
        <v>0.27304004686246175</v>
      </c>
      <c r="H591" s="24">
        <f t="shared" ref="H591:H654" ca="1" si="230">I590+F591</f>
        <v>7567.8168488243246</v>
      </c>
      <c r="I591" s="23">
        <f t="shared" ref="I591:I654" ca="1" si="231">H591+G591</f>
        <v>7568.0898888711872</v>
      </c>
      <c r="J591" s="22"/>
      <c r="K591" s="23">
        <f t="shared" ca="1" si="220"/>
        <v>0.32605406357769906</v>
      </c>
      <c r="L591" s="23">
        <f t="shared" ca="1" si="221"/>
        <v>5.1345524114121996</v>
      </c>
      <c r="M591" s="24">
        <f t="shared" ref="M591:M654" ca="1" si="232">N590+K591</f>
        <v>6190.6943560900036</v>
      </c>
      <c r="N591" s="23">
        <f t="shared" ref="N591:N654" ca="1" si="233">M591+L591</f>
        <v>6195.8289085014158</v>
      </c>
      <c r="O591" s="22"/>
      <c r="P591" s="23">
        <f t="shared" ca="1" si="222"/>
        <v>5.082339784902973</v>
      </c>
      <c r="Q591" s="23">
        <f t="shared" ca="1" si="223"/>
        <v>0.76505685541522184</v>
      </c>
      <c r="R591" s="24">
        <f t="shared" ref="R591:R654" ca="1" si="234">S590+P591</f>
        <v>7348.2812254666742</v>
      </c>
      <c r="S591" s="23">
        <f t="shared" ref="S591:S654" ca="1" si="235">R591+Q591</f>
        <v>7349.0462823220896</v>
      </c>
      <c r="T591" s="22"/>
      <c r="U591" s="23">
        <f t="shared" ca="1" si="224"/>
        <v>25.296143915204805</v>
      </c>
      <c r="V591" s="23">
        <f t="shared" ca="1" si="225"/>
        <v>1.2032364880438453</v>
      </c>
      <c r="W591" s="24">
        <f t="shared" ref="W591:W654" ca="1" si="236">X590+U591</f>
        <v>7630.3702012502099</v>
      </c>
      <c r="X591" s="23">
        <f t="shared" ref="X591:X654" ca="1" si="237">W591+V591</f>
        <v>7631.5734377382541</v>
      </c>
      <c r="Z591" s="23">
        <f t="shared" ca="1" si="226"/>
        <v>4.4695167365401742</v>
      </c>
      <c r="AA591" s="23">
        <f t="shared" ca="1" si="227"/>
        <v>3.584252619262176</v>
      </c>
      <c r="AB591" s="24">
        <f t="shared" ref="AB591:AB654" ca="1" si="238">AC590+Z591</f>
        <v>9240.2976432915166</v>
      </c>
      <c r="AC591" s="23">
        <f t="shared" ref="AC591:AC654" ca="1" si="239">AB591+AA591</f>
        <v>9243.8818959107793</v>
      </c>
    </row>
    <row r="592" spans="1:29" x14ac:dyDescent="0.25">
      <c r="A592" s="23">
        <f t="shared" ca="1" si="216"/>
        <v>1.8765563428430854</v>
      </c>
      <c r="B592" s="23">
        <f t="shared" ca="1" si="217"/>
        <v>10.185000457167424</v>
      </c>
      <c r="C592" s="24">
        <f t="shared" ca="1" si="228"/>
        <v>7683.0516728123794</v>
      </c>
      <c r="D592" s="23">
        <f t="shared" ca="1" si="229"/>
        <v>7693.2366732695464</v>
      </c>
      <c r="E592" s="22"/>
      <c r="F592" s="23">
        <f t="shared" ca="1" si="218"/>
        <v>4.511201239779961</v>
      </c>
      <c r="G592" s="23">
        <f t="shared" ca="1" si="219"/>
        <v>8.6648143762567855</v>
      </c>
      <c r="H592" s="24">
        <f t="shared" ca="1" si="230"/>
        <v>7572.6010901109676</v>
      </c>
      <c r="I592" s="23">
        <f t="shared" ca="1" si="231"/>
        <v>7581.2659044872244</v>
      </c>
      <c r="J592" s="22"/>
      <c r="K592" s="23">
        <f t="shared" ca="1" si="220"/>
        <v>2.9419255038602308</v>
      </c>
      <c r="L592" s="23">
        <f t="shared" ca="1" si="221"/>
        <v>4.7647785676823302</v>
      </c>
      <c r="M592" s="24">
        <f t="shared" ca="1" si="232"/>
        <v>6198.7708340052759</v>
      </c>
      <c r="N592" s="23">
        <f t="shared" ca="1" si="233"/>
        <v>6203.5356125729586</v>
      </c>
      <c r="O592" s="22"/>
      <c r="P592" s="23">
        <f t="shared" ca="1" si="222"/>
        <v>4.948559836843601</v>
      </c>
      <c r="Q592" s="23">
        <f t="shared" ca="1" si="223"/>
        <v>7.745435669354336</v>
      </c>
      <c r="R592" s="24">
        <f t="shared" ca="1" si="234"/>
        <v>7353.9948421589334</v>
      </c>
      <c r="S592" s="23">
        <f t="shared" ca="1" si="235"/>
        <v>7361.7402778282876</v>
      </c>
      <c r="T592" s="22"/>
      <c r="U592" s="23">
        <f t="shared" ca="1" si="224"/>
        <v>5.9048736635023245</v>
      </c>
      <c r="V592" s="23">
        <f t="shared" ca="1" si="225"/>
        <v>7.0483484143787898</v>
      </c>
      <c r="W592" s="24">
        <f t="shared" ca="1" si="236"/>
        <v>7637.4783114017564</v>
      </c>
      <c r="X592" s="23">
        <f t="shared" ca="1" si="237"/>
        <v>7644.5266598161352</v>
      </c>
      <c r="Z592" s="23">
        <f t="shared" ca="1" si="226"/>
        <v>14.648549413902431</v>
      </c>
      <c r="AA592" s="23">
        <f t="shared" ca="1" si="227"/>
        <v>8.3153195885972835</v>
      </c>
      <c r="AB592" s="24">
        <f t="shared" ca="1" si="238"/>
        <v>9258.5304453246827</v>
      </c>
      <c r="AC592" s="23">
        <f t="shared" ca="1" si="239"/>
        <v>9266.8457649132797</v>
      </c>
    </row>
    <row r="593" spans="1:29" x14ac:dyDescent="0.25">
      <c r="A593" s="23">
        <f t="shared" ca="1" si="216"/>
        <v>0.84858123762041937</v>
      </c>
      <c r="B593" s="23">
        <f t="shared" ca="1" si="217"/>
        <v>2.4087485829282371E-2</v>
      </c>
      <c r="C593" s="24">
        <f t="shared" ca="1" si="228"/>
        <v>7694.0852545071666</v>
      </c>
      <c r="D593" s="23">
        <f t="shared" ca="1" si="229"/>
        <v>7694.1093419929957</v>
      </c>
      <c r="E593" s="22"/>
      <c r="F593" s="23">
        <f t="shared" ca="1" si="218"/>
        <v>6.7505570743487366</v>
      </c>
      <c r="G593" s="23">
        <f t="shared" ca="1" si="219"/>
        <v>0.43427302771532567</v>
      </c>
      <c r="H593" s="24">
        <f t="shared" ca="1" si="230"/>
        <v>7588.0164615615731</v>
      </c>
      <c r="I593" s="23">
        <f t="shared" ca="1" si="231"/>
        <v>7588.450734589288</v>
      </c>
      <c r="J593" s="22"/>
      <c r="K593" s="23">
        <f t="shared" ca="1" si="220"/>
        <v>5.9687189150289681</v>
      </c>
      <c r="L593" s="23">
        <f t="shared" ca="1" si="221"/>
        <v>3.6648145977132214</v>
      </c>
      <c r="M593" s="24">
        <f t="shared" ca="1" si="232"/>
        <v>6209.5043314879877</v>
      </c>
      <c r="N593" s="23">
        <f t="shared" ca="1" si="233"/>
        <v>6213.169146085701</v>
      </c>
      <c r="O593" s="22"/>
      <c r="P593" s="23">
        <f t="shared" ca="1" si="222"/>
        <v>3.976457662879715</v>
      </c>
      <c r="Q593" s="23">
        <f t="shared" ca="1" si="223"/>
        <v>7.9649744327306538</v>
      </c>
      <c r="R593" s="24">
        <f t="shared" ca="1" si="234"/>
        <v>7365.7167354911671</v>
      </c>
      <c r="S593" s="23">
        <f t="shared" ca="1" si="235"/>
        <v>7373.6817099238979</v>
      </c>
      <c r="T593" s="22"/>
      <c r="U593" s="23">
        <f t="shared" ca="1" si="224"/>
        <v>5.9885159830398695</v>
      </c>
      <c r="V593" s="23">
        <f t="shared" ca="1" si="225"/>
        <v>2.5886139237009487</v>
      </c>
      <c r="W593" s="24">
        <f t="shared" ca="1" si="236"/>
        <v>7650.5151757991753</v>
      </c>
      <c r="X593" s="23">
        <f t="shared" ca="1" si="237"/>
        <v>7653.1037897228762</v>
      </c>
      <c r="Z593" s="23">
        <f t="shared" ca="1" si="226"/>
        <v>29.748791055691211</v>
      </c>
      <c r="AA593" s="23">
        <f t="shared" ca="1" si="227"/>
        <v>7.5385792345570541</v>
      </c>
      <c r="AB593" s="24">
        <f t="shared" ca="1" si="238"/>
        <v>9296.5945559689717</v>
      </c>
      <c r="AC593" s="23">
        <f t="shared" ca="1" si="239"/>
        <v>9304.1331352035286</v>
      </c>
    </row>
    <row r="594" spans="1:29" x14ac:dyDescent="0.25">
      <c r="A594" s="23">
        <f t="shared" ca="1" si="216"/>
        <v>14.301378173778351</v>
      </c>
      <c r="B594" s="23">
        <f t="shared" ca="1" si="217"/>
        <v>3.1946452030807944</v>
      </c>
      <c r="C594" s="24">
        <f t="shared" ca="1" si="228"/>
        <v>7708.4107201667739</v>
      </c>
      <c r="D594" s="23">
        <f t="shared" ca="1" si="229"/>
        <v>7711.6053653698546</v>
      </c>
      <c r="E594" s="22"/>
      <c r="F594" s="23">
        <f t="shared" ca="1" si="218"/>
        <v>1.8677987526798707</v>
      </c>
      <c r="G594" s="23">
        <f t="shared" ca="1" si="219"/>
        <v>4.1487270468748818</v>
      </c>
      <c r="H594" s="24">
        <f t="shared" ca="1" si="230"/>
        <v>7590.3185333419678</v>
      </c>
      <c r="I594" s="23">
        <f t="shared" ca="1" si="231"/>
        <v>7594.467260388843</v>
      </c>
      <c r="J594" s="22"/>
      <c r="K594" s="23">
        <f t="shared" ca="1" si="220"/>
        <v>3.1960086984794218</v>
      </c>
      <c r="L594" s="23">
        <f t="shared" ca="1" si="221"/>
        <v>0.84674582683909572</v>
      </c>
      <c r="M594" s="24">
        <f t="shared" ca="1" si="232"/>
        <v>6216.36515478418</v>
      </c>
      <c r="N594" s="23">
        <f t="shared" ca="1" si="233"/>
        <v>6217.2119006110188</v>
      </c>
      <c r="O594" s="22"/>
      <c r="P594" s="23">
        <f t="shared" ca="1" si="222"/>
        <v>3.8926261849814083</v>
      </c>
      <c r="Q594" s="23">
        <f t="shared" ca="1" si="223"/>
        <v>7.9109405674210658</v>
      </c>
      <c r="R594" s="24">
        <f t="shared" ca="1" si="234"/>
        <v>7377.5743361088789</v>
      </c>
      <c r="S594" s="23">
        <f t="shared" ca="1" si="235"/>
        <v>7385.4852766762997</v>
      </c>
      <c r="T594" s="22"/>
      <c r="U594" s="23">
        <f t="shared" ca="1" si="224"/>
        <v>5.7321426437814385</v>
      </c>
      <c r="V594" s="23">
        <f t="shared" ca="1" si="225"/>
        <v>1.8450048219264936</v>
      </c>
      <c r="W594" s="24">
        <f t="shared" ca="1" si="236"/>
        <v>7658.8359323666573</v>
      </c>
      <c r="X594" s="23">
        <f t="shared" ca="1" si="237"/>
        <v>7660.6809371885838</v>
      </c>
      <c r="Z594" s="23">
        <f t="shared" ca="1" si="226"/>
        <v>5.3367209933007365</v>
      </c>
      <c r="AA594" s="23">
        <f t="shared" ca="1" si="227"/>
        <v>1.5402389407857018</v>
      </c>
      <c r="AB594" s="24">
        <f t="shared" ca="1" si="238"/>
        <v>9309.4698561968289</v>
      </c>
      <c r="AC594" s="23">
        <f t="shared" ca="1" si="239"/>
        <v>9311.0100951376153</v>
      </c>
    </row>
    <row r="595" spans="1:29" x14ac:dyDescent="0.25">
      <c r="A595" s="23">
        <f t="shared" ca="1" si="216"/>
        <v>10.328192144187371</v>
      </c>
      <c r="B595" s="23">
        <f t="shared" ca="1" si="217"/>
        <v>5.0197652671459823</v>
      </c>
      <c r="C595" s="24">
        <f t="shared" ca="1" si="228"/>
        <v>7721.9335575140421</v>
      </c>
      <c r="D595" s="23">
        <f t="shared" ca="1" si="229"/>
        <v>7726.953322781188</v>
      </c>
      <c r="E595" s="22"/>
      <c r="F595" s="23">
        <f t="shared" ca="1" si="218"/>
        <v>1.4938163066668908</v>
      </c>
      <c r="G595" s="23">
        <f t="shared" ca="1" si="219"/>
        <v>0.16401374361443824</v>
      </c>
      <c r="H595" s="24">
        <f t="shared" ca="1" si="230"/>
        <v>7595.9610766955102</v>
      </c>
      <c r="I595" s="23">
        <f t="shared" ca="1" si="231"/>
        <v>7596.1250904391245</v>
      </c>
      <c r="J595" s="22"/>
      <c r="K595" s="23">
        <f t="shared" ca="1" si="220"/>
        <v>3.6768208456269798</v>
      </c>
      <c r="L595" s="23">
        <f t="shared" ca="1" si="221"/>
        <v>16.593998407837645</v>
      </c>
      <c r="M595" s="24">
        <f t="shared" ca="1" si="232"/>
        <v>6220.8887214566457</v>
      </c>
      <c r="N595" s="23">
        <f t="shared" ca="1" si="233"/>
        <v>6237.4827198644834</v>
      </c>
      <c r="O595" s="22"/>
      <c r="P595" s="23">
        <f t="shared" ca="1" si="222"/>
        <v>12.193565566780624</v>
      </c>
      <c r="Q595" s="23">
        <f t="shared" ca="1" si="223"/>
        <v>2.9421812701368681</v>
      </c>
      <c r="R595" s="24">
        <f t="shared" ca="1" si="234"/>
        <v>7397.67884224308</v>
      </c>
      <c r="S595" s="23">
        <f t="shared" ca="1" si="235"/>
        <v>7400.6210235132166</v>
      </c>
      <c r="T595" s="22"/>
      <c r="U595" s="23">
        <f t="shared" ca="1" si="224"/>
        <v>17.575665717680025</v>
      </c>
      <c r="V595" s="23">
        <f t="shared" ca="1" si="225"/>
        <v>11.961530562607358</v>
      </c>
      <c r="W595" s="24">
        <f t="shared" ca="1" si="236"/>
        <v>7678.2566029062637</v>
      </c>
      <c r="X595" s="23">
        <f t="shared" ca="1" si="237"/>
        <v>7690.2181334688712</v>
      </c>
      <c r="Z595" s="23">
        <f t="shared" ca="1" si="226"/>
        <v>1.7386880837975709</v>
      </c>
      <c r="AA595" s="23">
        <f t="shared" ca="1" si="227"/>
        <v>0.15067563232745454</v>
      </c>
      <c r="AB595" s="24">
        <f t="shared" ca="1" si="238"/>
        <v>9312.7487832214138</v>
      </c>
      <c r="AC595" s="23">
        <f t="shared" ca="1" si="239"/>
        <v>9312.8994588537407</v>
      </c>
    </row>
    <row r="596" spans="1:29" x14ac:dyDescent="0.25">
      <c r="A596" s="23">
        <f t="shared" ca="1" si="216"/>
        <v>7.5155344665671446</v>
      </c>
      <c r="B596" s="23">
        <f t="shared" ca="1" si="217"/>
        <v>1.4315559379812473</v>
      </c>
      <c r="C596" s="24">
        <f t="shared" ca="1" si="228"/>
        <v>7734.4688572477553</v>
      </c>
      <c r="D596" s="23">
        <f t="shared" ca="1" si="229"/>
        <v>7735.9004131857364</v>
      </c>
      <c r="E596" s="22"/>
      <c r="F596" s="23">
        <f t="shared" ca="1" si="218"/>
        <v>0.31047681112157072</v>
      </c>
      <c r="G596" s="23">
        <f t="shared" ca="1" si="219"/>
        <v>17.100060494914842</v>
      </c>
      <c r="H596" s="24">
        <f t="shared" ca="1" si="230"/>
        <v>7596.4355672502461</v>
      </c>
      <c r="I596" s="23">
        <f t="shared" ca="1" si="231"/>
        <v>7613.535627745161</v>
      </c>
      <c r="J596" s="22"/>
      <c r="K596" s="23">
        <f t="shared" ca="1" si="220"/>
        <v>1.5970758959567417</v>
      </c>
      <c r="L596" s="23">
        <f t="shared" ca="1" si="221"/>
        <v>0.89186553431279214</v>
      </c>
      <c r="M596" s="24">
        <f t="shared" ca="1" si="232"/>
        <v>6239.07979576044</v>
      </c>
      <c r="N596" s="23">
        <f t="shared" ca="1" si="233"/>
        <v>6239.9716612947532</v>
      </c>
      <c r="O596" s="22"/>
      <c r="P596" s="23">
        <f t="shared" ca="1" si="222"/>
        <v>3.9952748292569189</v>
      </c>
      <c r="Q596" s="23">
        <f t="shared" ca="1" si="223"/>
        <v>3.1168767534364892</v>
      </c>
      <c r="R596" s="24">
        <f t="shared" ca="1" si="234"/>
        <v>7404.6162983424738</v>
      </c>
      <c r="S596" s="23">
        <f t="shared" ca="1" si="235"/>
        <v>7407.7331750959102</v>
      </c>
      <c r="T596" s="22"/>
      <c r="U596" s="23">
        <f t="shared" ca="1" si="224"/>
        <v>0.50233159294868612</v>
      </c>
      <c r="V596" s="23">
        <f t="shared" ca="1" si="225"/>
        <v>10.666711262350269</v>
      </c>
      <c r="W596" s="24">
        <f t="shared" ca="1" si="236"/>
        <v>7690.7204650618196</v>
      </c>
      <c r="X596" s="23">
        <f t="shared" ca="1" si="237"/>
        <v>7701.3871763241696</v>
      </c>
      <c r="Z596" s="23">
        <f t="shared" ca="1" si="226"/>
        <v>9.4870155684153019</v>
      </c>
      <c r="AA596" s="23">
        <f t="shared" ca="1" si="227"/>
        <v>7.2514275837379119</v>
      </c>
      <c r="AB596" s="24">
        <f t="shared" ca="1" si="238"/>
        <v>9322.3864744221555</v>
      </c>
      <c r="AC596" s="23">
        <f t="shared" ca="1" si="239"/>
        <v>9329.6379020058939</v>
      </c>
    </row>
    <row r="597" spans="1:29" x14ac:dyDescent="0.25">
      <c r="A597" s="23">
        <f t="shared" ca="1" si="216"/>
        <v>3.3540231581021915</v>
      </c>
      <c r="B597" s="23">
        <f t="shared" ca="1" si="217"/>
        <v>6.8221750857461103</v>
      </c>
      <c r="C597" s="24">
        <f t="shared" ca="1" si="228"/>
        <v>7739.2544363438383</v>
      </c>
      <c r="D597" s="23">
        <f t="shared" ca="1" si="229"/>
        <v>7746.0766114295848</v>
      </c>
      <c r="E597" s="22"/>
      <c r="F597" s="23">
        <f t="shared" ca="1" si="218"/>
        <v>5.2636908029371368</v>
      </c>
      <c r="G597" s="23">
        <f t="shared" ca="1" si="219"/>
        <v>2.7127741821017306</v>
      </c>
      <c r="H597" s="24">
        <f t="shared" ca="1" si="230"/>
        <v>7618.7993185480982</v>
      </c>
      <c r="I597" s="23">
        <f t="shared" ca="1" si="231"/>
        <v>7621.5120927301996</v>
      </c>
      <c r="J597" s="22"/>
      <c r="K597" s="23">
        <f t="shared" ca="1" si="220"/>
        <v>8.0852341789437006</v>
      </c>
      <c r="L597" s="23">
        <f t="shared" ca="1" si="221"/>
        <v>5.3280674586374026</v>
      </c>
      <c r="M597" s="24">
        <f t="shared" ca="1" si="232"/>
        <v>6248.0568954736973</v>
      </c>
      <c r="N597" s="23">
        <f t="shared" ca="1" si="233"/>
        <v>6253.3849629323349</v>
      </c>
      <c r="O597" s="22"/>
      <c r="P597" s="23">
        <f t="shared" ca="1" si="222"/>
        <v>10.454767896878439</v>
      </c>
      <c r="Q597" s="23">
        <f t="shared" ca="1" si="223"/>
        <v>1.974221165759863</v>
      </c>
      <c r="R597" s="24">
        <f t="shared" ca="1" si="234"/>
        <v>7418.1879429927885</v>
      </c>
      <c r="S597" s="23">
        <f t="shared" ca="1" si="235"/>
        <v>7420.162164158548</v>
      </c>
      <c r="T597" s="22"/>
      <c r="U597" s="23">
        <f t="shared" ca="1" si="224"/>
        <v>5.9744948046953761</v>
      </c>
      <c r="V597" s="23">
        <f t="shared" ca="1" si="225"/>
        <v>10.709667932163324</v>
      </c>
      <c r="W597" s="24">
        <f t="shared" ca="1" si="236"/>
        <v>7707.3616711288651</v>
      </c>
      <c r="X597" s="23">
        <f t="shared" ca="1" si="237"/>
        <v>7718.0713390610281</v>
      </c>
      <c r="Z597" s="23">
        <f t="shared" ca="1" si="226"/>
        <v>8.321621218731595</v>
      </c>
      <c r="AA597" s="23">
        <f t="shared" ca="1" si="227"/>
        <v>8.1861485535984713E-2</v>
      </c>
      <c r="AB597" s="24">
        <f t="shared" ca="1" si="238"/>
        <v>9337.9595232246247</v>
      </c>
      <c r="AC597" s="23">
        <f t="shared" ca="1" si="239"/>
        <v>9338.0413847101609</v>
      </c>
    </row>
    <row r="598" spans="1:29" x14ac:dyDescent="0.25">
      <c r="A598" s="23">
        <f t="shared" ca="1" si="216"/>
        <v>0.41740752915121276</v>
      </c>
      <c r="B598" s="23">
        <f t="shared" ca="1" si="217"/>
        <v>3.8372729753374486</v>
      </c>
      <c r="C598" s="24">
        <f t="shared" ca="1" si="228"/>
        <v>7746.494018958736</v>
      </c>
      <c r="D598" s="23">
        <f t="shared" ca="1" si="229"/>
        <v>7750.3312919340733</v>
      </c>
      <c r="E598" s="22"/>
      <c r="F598" s="23">
        <f t="shared" ca="1" si="218"/>
        <v>13.636969244962268</v>
      </c>
      <c r="G598" s="23">
        <f t="shared" ca="1" si="219"/>
        <v>7.4304242768106681</v>
      </c>
      <c r="H598" s="24">
        <f t="shared" ca="1" si="230"/>
        <v>7635.1490619751621</v>
      </c>
      <c r="I598" s="23">
        <f t="shared" ca="1" si="231"/>
        <v>7642.5794862519724</v>
      </c>
      <c r="J598" s="22"/>
      <c r="K598" s="23">
        <f t="shared" ca="1" si="220"/>
        <v>11.6102166295827</v>
      </c>
      <c r="L598" s="23">
        <f t="shared" ca="1" si="221"/>
        <v>3.1069207710879443</v>
      </c>
      <c r="M598" s="24">
        <f t="shared" ca="1" si="232"/>
        <v>6264.9951795619172</v>
      </c>
      <c r="N598" s="23">
        <f t="shared" ca="1" si="233"/>
        <v>6268.1021003330052</v>
      </c>
      <c r="O598" s="22"/>
      <c r="P598" s="23">
        <f t="shared" ca="1" si="222"/>
        <v>4.9121497690191198</v>
      </c>
      <c r="Q598" s="23">
        <f t="shared" ca="1" si="223"/>
        <v>6.1315848620759574</v>
      </c>
      <c r="R598" s="24">
        <f t="shared" ca="1" si="234"/>
        <v>7425.0743139275673</v>
      </c>
      <c r="S598" s="23">
        <f t="shared" ca="1" si="235"/>
        <v>7431.2058987896435</v>
      </c>
      <c r="T598" s="22"/>
      <c r="U598" s="23">
        <f t="shared" ca="1" si="224"/>
        <v>3.8825489694244593</v>
      </c>
      <c r="V598" s="23">
        <f t="shared" ca="1" si="225"/>
        <v>1.0709539627532252</v>
      </c>
      <c r="W598" s="24">
        <f t="shared" ca="1" si="236"/>
        <v>7721.9538880304526</v>
      </c>
      <c r="X598" s="23">
        <f t="shared" ca="1" si="237"/>
        <v>7723.0248419932059</v>
      </c>
      <c r="Z598" s="23">
        <f t="shared" ca="1" si="226"/>
        <v>3.048084624580579</v>
      </c>
      <c r="AA598" s="23">
        <f t="shared" ca="1" si="227"/>
        <v>1.3188798576618848</v>
      </c>
      <c r="AB598" s="24">
        <f t="shared" ca="1" si="238"/>
        <v>9341.0894693347418</v>
      </c>
      <c r="AC598" s="23">
        <f t="shared" ca="1" si="239"/>
        <v>9342.408349192403</v>
      </c>
    </row>
    <row r="599" spans="1:29" x14ac:dyDescent="0.25">
      <c r="A599" s="23">
        <f t="shared" ca="1" si="216"/>
        <v>3.0187089244325711</v>
      </c>
      <c r="B599" s="23">
        <f t="shared" ca="1" si="217"/>
        <v>0.76082237034581746</v>
      </c>
      <c r="C599" s="24">
        <f t="shared" ca="1" si="228"/>
        <v>7753.3500008585061</v>
      </c>
      <c r="D599" s="23">
        <f t="shared" ca="1" si="229"/>
        <v>7754.1108232288516</v>
      </c>
      <c r="E599" s="22"/>
      <c r="F599" s="23">
        <f t="shared" ca="1" si="218"/>
        <v>9.9381290810797857E-2</v>
      </c>
      <c r="G599" s="23">
        <f t="shared" ca="1" si="219"/>
        <v>9.3034832797582396</v>
      </c>
      <c r="H599" s="24">
        <f t="shared" ca="1" si="230"/>
        <v>7642.6788675427833</v>
      </c>
      <c r="I599" s="23">
        <f t="shared" ca="1" si="231"/>
        <v>7651.9823508225418</v>
      </c>
      <c r="J599" s="22"/>
      <c r="K599" s="23">
        <f t="shared" ca="1" si="220"/>
        <v>0.30392770448909723</v>
      </c>
      <c r="L599" s="23">
        <f t="shared" ca="1" si="221"/>
        <v>2.1708925902814853</v>
      </c>
      <c r="M599" s="24">
        <f t="shared" ca="1" si="232"/>
        <v>6268.4060280374943</v>
      </c>
      <c r="N599" s="23">
        <f t="shared" ca="1" si="233"/>
        <v>6270.5769206277755</v>
      </c>
      <c r="O599" s="22"/>
      <c r="P599" s="23">
        <f t="shared" ca="1" si="222"/>
        <v>9.8098624254954085</v>
      </c>
      <c r="Q599" s="23">
        <f t="shared" ca="1" si="223"/>
        <v>0.25303726828098294</v>
      </c>
      <c r="R599" s="24">
        <f t="shared" ca="1" si="234"/>
        <v>7441.0157612151388</v>
      </c>
      <c r="S599" s="23">
        <f t="shared" ca="1" si="235"/>
        <v>7441.2687984834201</v>
      </c>
      <c r="T599" s="22"/>
      <c r="U599" s="23">
        <f t="shared" ca="1" si="224"/>
        <v>13.340575041870441</v>
      </c>
      <c r="V599" s="23">
        <f t="shared" ca="1" si="225"/>
        <v>1.9625901807840234</v>
      </c>
      <c r="W599" s="24">
        <f t="shared" ca="1" si="236"/>
        <v>7736.3654170350765</v>
      </c>
      <c r="X599" s="23">
        <f t="shared" ca="1" si="237"/>
        <v>7738.3280072158605</v>
      </c>
      <c r="Z599" s="23">
        <f t="shared" ca="1" si="226"/>
        <v>0.32084698706734244</v>
      </c>
      <c r="AA599" s="23">
        <f t="shared" ca="1" si="227"/>
        <v>1.7885360491246789</v>
      </c>
      <c r="AB599" s="24">
        <f t="shared" ca="1" si="238"/>
        <v>9342.7291961794708</v>
      </c>
      <c r="AC599" s="23">
        <f t="shared" ca="1" si="239"/>
        <v>9344.5177322285963</v>
      </c>
    </row>
    <row r="600" spans="1:29" x14ac:dyDescent="0.25">
      <c r="A600" s="23">
        <f t="shared" ca="1" si="216"/>
        <v>1.9367255789506514</v>
      </c>
      <c r="B600" s="23">
        <f t="shared" ca="1" si="217"/>
        <v>4.3938144551703688</v>
      </c>
      <c r="C600" s="24">
        <f t="shared" ca="1" si="228"/>
        <v>7756.0475488078018</v>
      </c>
      <c r="D600" s="23">
        <f t="shared" ca="1" si="229"/>
        <v>7760.4413632629721</v>
      </c>
      <c r="E600" s="22"/>
      <c r="F600" s="23">
        <f t="shared" ca="1" si="218"/>
        <v>7.2437217287165936</v>
      </c>
      <c r="G600" s="23">
        <f t="shared" ca="1" si="219"/>
        <v>0.77472626106338738</v>
      </c>
      <c r="H600" s="24">
        <f t="shared" ca="1" si="230"/>
        <v>7659.2260725512588</v>
      </c>
      <c r="I600" s="23">
        <f t="shared" ca="1" si="231"/>
        <v>7660.0007988123225</v>
      </c>
      <c r="J600" s="22"/>
      <c r="K600" s="23">
        <f t="shared" ca="1" si="220"/>
        <v>10.467421766332839</v>
      </c>
      <c r="L600" s="23">
        <f t="shared" ca="1" si="221"/>
        <v>5.7856911340022759</v>
      </c>
      <c r="M600" s="24">
        <f t="shared" ca="1" si="232"/>
        <v>6281.0443423941088</v>
      </c>
      <c r="N600" s="23">
        <f t="shared" ca="1" si="233"/>
        <v>6286.830033528111</v>
      </c>
      <c r="O600" s="22"/>
      <c r="P600" s="23">
        <f t="shared" ca="1" si="222"/>
        <v>15.232228111949283</v>
      </c>
      <c r="Q600" s="23">
        <f t="shared" ca="1" si="223"/>
        <v>11.342184956585864</v>
      </c>
      <c r="R600" s="24">
        <f t="shared" ca="1" si="234"/>
        <v>7456.5010265953697</v>
      </c>
      <c r="S600" s="23">
        <f t="shared" ca="1" si="235"/>
        <v>7467.8432115519554</v>
      </c>
      <c r="T600" s="22"/>
      <c r="U600" s="23">
        <f t="shared" ca="1" si="224"/>
        <v>2.8809008499060789</v>
      </c>
      <c r="V600" s="23">
        <f t="shared" ca="1" si="225"/>
        <v>3.7399831845303533</v>
      </c>
      <c r="W600" s="24">
        <f t="shared" ca="1" si="236"/>
        <v>7741.2089080657661</v>
      </c>
      <c r="X600" s="23">
        <f t="shared" ca="1" si="237"/>
        <v>7744.9488912502966</v>
      </c>
      <c r="Z600" s="23">
        <f t="shared" ca="1" si="226"/>
        <v>13.388246470300508</v>
      </c>
      <c r="AA600" s="23">
        <f t="shared" ca="1" si="227"/>
        <v>15.546440770192556</v>
      </c>
      <c r="AB600" s="24">
        <f t="shared" ca="1" si="238"/>
        <v>9357.9059786988964</v>
      </c>
      <c r="AC600" s="23">
        <f t="shared" ca="1" si="239"/>
        <v>9373.4524194690894</v>
      </c>
    </row>
    <row r="601" spans="1:29" x14ac:dyDescent="0.25">
      <c r="A601" s="23">
        <f t="shared" ca="1" si="216"/>
        <v>4.940201211496329</v>
      </c>
      <c r="B601" s="23">
        <f t="shared" ca="1" si="217"/>
        <v>4.398461742662418</v>
      </c>
      <c r="C601" s="24">
        <f t="shared" ca="1" si="228"/>
        <v>7765.3815644744682</v>
      </c>
      <c r="D601" s="23">
        <f t="shared" ca="1" si="229"/>
        <v>7769.7800262171304</v>
      </c>
      <c r="E601" s="22"/>
      <c r="F601" s="23">
        <f t="shared" ca="1" si="218"/>
        <v>2.4794769030775003</v>
      </c>
      <c r="G601" s="23">
        <f t="shared" ca="1" si="219"/>
        <v>11.110445949358029</v>
      </c>
      <c r="H601" s="24">
        <f t="shared" ca="1" si="230"/>
        <v>7662.4802757154002</v>
      </c>
      <c r="I601" s="23">
        <f t="shared" ca="1" si="231"/>
        <v>7673.5907216647583</v>
      </c>
      <c r="J601" s="22"/>
      <c r="K601" s="23">
        <f t="shared" ca="1" si="220"/>
        <v>11.075393886766284</v>
      </c>
      <c r="L601" s="23">
        <f t="shared" ca="1" si="221"/>
        <v>1.7047367463753531</v>
      </c>
      <c r="M601" s="24">
        <f t="shared" ca="1" si="232"/>
        <v>6297.9054274148775</v>
      </c>
      <c r="N601" s="23">
        <f t="shared" ca="1" si="233"/>
        <v>6299.6101641612531</v>
      </c>
      <c r="O601" s="22"/>
      <c r="P601" s="23">
        <f t="shared" ca="1" si="222"/>
        <v>1.0301862955229901</v>
      </c>
      <c r="Q601" s="23">
        <f t="shared" ca="1" si="223"/>
        <v>0.51888844739501272</v>
      </c>
      <c r="R601" s="24">
        <f t="shared" ca="1" si="234"/>
        <v>7468.8733978474784</v>
      </c>
      <c r="S601" s="23">
        <f t="shared" ca="1" si="235"/>
        <v>7469.392286294873</v>
      </c>
      <c r="T601" s="22"/>
      <c r="U601" s="23">
        <f t="shared" ca="1" si="224"/>
        <v>10.190816532062765</v>
      </c>
      <c r="V601" s="23">
        <f t="shared" ca="1" si="225"/>
        <v>0.26008892932052902</v>
      </c>
      <c r="W601" s="24">
        <f t="shared" ca="1" si="236"/>
        <v>7755.1397077823594</v>
      </c>
      <c r="X601" s="23">
        <f t="shared" ca="1" si="237"/>
        <v>7755.3997967116802</v>
      </c>
      <c r="Z601" s="23">
        <f t="shared" ca="1" si="226"/>
        <v>6.5324905498809018</v>
      </c>
      <c r="AA601" s="23">
        <f t="shared" ca="1" si="227"/>
        <v>7.4909530705000451</v>
      </c>
      <c r="AB601" s="24">
        <f t="shared" ca="1" si="238"/>
        <v>9379.9849100189695</v>
      </c>
      <c r="AC601" s="23">
        <f t="shared" ca="1" si="239"/>
        <v>9387.4758630894703</v>
      </c>
    </row>
    <row r="602" spans="1:29" x14ac:dyDescent="0.25">
      <c r="A602" s="23">
        <f t="shared" ca="1" si="216"/>
        <v>0.31757566734465187</v>
      </c>
      <c r="B602" s="23">
        <f t="shared" ca="1" si="217"/>
        <v>1.3964470739111585</v>
      </c>
      <c r="C602" s="24">
        <f t="shared" ca="1" si="228"/>
        <v>7770.0976018844749</v>
      </c>
      <c r="D602" s="23">
        <f t="shared" ca="1" si="229"/>
        <v>7771.494048958386</v>
      </c>
      <c r="E602" s="22"/>
      <c r="F602" s="23">
        <f t="shared" ca="1" si="218"/>
        <v>35.395758494270744</v>
      </c>
      <c r="G602" s="23">
        <f t="shared" ca="1" si="219"/>
        <v>3.6796812608968867</v>
      </c>
      <c r="H602" s="24">
        <f t="shared" ca="1" si="230"/>
        <v>7708.9864801590293</v>
      </c>
      <c r="I602" s="23">
        <f t="shared" ca="1" si="231"/>
        <v>7712.6661614199265</v>
      </c>
      <c r="J602" s="22"/>
      <c r="K602" s="23">
        <f t="shared" ca="1" si="220"/>
        <v>0.68524516952515635</v>
      </c>
      <c r="L602" s="23">
        <f t="shared" ca="1" si="221"/>
        <v>0.65087968155345488</v>
      </c>
      <c r="M602" s="24">
        <f t="shared" ca="1" si="232"/>
        <v>6300.2954093307781</v>
      </c>
      <c r="N602" s="23">
        <f t="shared" ca="1" si="233"/>
        <v>6300.9462890123314</v>
      </c>
      <c r="O602" s="22"/>
      <c r="P602" s="23">
        <f t="shared" ca="1" si="222"/>
        <v>4.8007430474875274</v>
      </c>
      <c r="Q602" s="23">
        <f t="shared" ca="1" si="223"/>
        <v>4.9038258349806076</v>
      </c>
      <c r="R602" s="24">
        <f t="shared" ca="1" si="234"/>
        <v>7474.1930293423602</v>
      </c>
      <c r="S602" s="23">
        <f t="shared" ca="1" si="235"/>
        <v>7479.0968551773412</v>
      </c>
      <c r="T602" s="22"/>
      <c r="U602" s="23">
        <f t="shared" ca="1" si="224"/>
        <v>33.196162558450069</v>
      </c>
      <c r="V602" s="23">
        <f t="shared" ca="1" si="225"/>
        <v>4.8553847150553817E-2</v>
      </c>
      <c r="W602" s="24">
        <f t="shared" ca="1" si="236"/>
        <v>7788.5959592701302</v>
      </c>
      <c r="X602" s="23">
        <f t="shared" ca="1" si="237"/>
        <v>7788.6445131172804</v>
      </c>
      <c r="Z602" s="23">
        <f t="shared" ca="1" si="226"/>
        <v>5.9577464129423268</v>
      </c>
      <c r="AA602" s="23">
        <f t="shared" ca="1" si="227"/>
        <v>2.1583091883821126</v>
      </c>
      <c r="AB602" s="24">
        <f t="shared" ca="1" si="238"/>
        <v>9393.4336095024119</v>
      </c>
      <c r="AC602" s="23">
        <f t="shared" ca="1" si="239"/>
        <v>9395.591918690794</v>
      </c>
    </row>
    <row r="603" spans="1:29" x14ac:dyDescent="0.25">
      <c r="A603" s="23">
        <f t="shared" ca="1" si="216"/>
        <v>0.6882915085546828</v>
      </c>
      <c r="B603" s="23">
        <f t="shared" ca="1" si="217"/>
        <v>0.48907226809140208</v>
      </c>
      <c r="C603" s="24">
        <f t="shared" ca="1" si="228"/>
        <v>7772.1823404669403</v>
      </c>
      <c r="D603" s="23">
        <f t="shared" ca="1" si="229"/>
        <v>7772.6714127350315</v>
      </c>
      <c r="E603" s="22"/>
      <c r="F603" s="23">
        <f t="shared" ca="1" si="218"/>
        <v>14.527303822286822</v>
      </c>
      <c r="G603" s="23">
        <f t="shared" ca="1" si="219"/>
        <v>5.1487520785770844</v>
      </c>
      <c r="H603" s="24">
        <f t="shared" ca="1" si="230"/>
        <v>7727.1934652422133</v>
      </c>
      <c r="I603" s="23">
        <f t="shared" ca="1" si="231"/>
        <v>7732.34221732079</v>
      </c>
      <c r="J603" s="22"/>
      <c r="K603" s="23">
        <f t="shared" ca="1" si="220"/>
        <v>6.333078955403824</v>
      </c>
      <c r="L603" s="23">
        <f t="shared" ca="1" si="221"/>
        <v>2.682379326601164</v>
      </c>
      <c r="M603" s="24">
        <f t="shared" ca="1" si="232"/>
        <v>6307.2793679677352</v>
      </c>
      <c r="N603" s="23">
        <f t="shared" ca="1" si="233"/>
        <v>6309.9617472943364</v>
      </c>
      <c r="O603" s="22"/>
      <c r="P603" s="23">
        <f t="shared" ca="1" si="222"/>
        <v>0.28022617064999622</v>
      </c>
      <c r="Q603" s="23">
        <f t="shared" ca="1" si="223"/>
        <v>4.8534877521559201</v>
      </c>
      <c r="R603" s="24">
        <f t="shared" ca="1" si="234"/>
        <v>7479.3770813479914</v>
      </c>
      <c r="S603" s="23">
        <f t="shared" ca="1" si="235"/>
        <v>7484.2305691001475</v>
      </c>
      <c r="T603" s="22"/>
      <c r="U603" s="23">
        <f t="shared" ca="1" si="224"/>
        <v>2.4768573526591831</v>
      </c>
      <c r="V603" s="23">
        <f t="shared" ca="1" si="225"/>
        <v>0.72288670787027043</v>
      </c>
      <c r="W603" s="24">
        <f t="shared" ca="1" si="236"/>
        <v>7791.1213704699394</v>
      </c>
      <c r="X603" s="23">
        <f t="shared" ca="1" si="237"/>
        <v>7791.8442571778096</v>
      </c>
      <c r="Z603" s="23">
        <f t="shared" ca="1" si="226"/>
        <v>12.404503709347896</v>
      </c>
      <c r="AA603" s="23">
        <f t="shared" ca="1" si="227"/>
        <v>1.4748641058892211</v>
      </c>
      <c r="AB603" s="24">
        <f t="shared" ca="1" si="238"/>
        <v>9407.9964224001415</v>
      </c>
      <c r="AC603" s="23">
        <f t="shared" ca="1" si="239"/>
        <v>9409.4712865060301</v>
      </c>
    </row>
    <row r="604" spans="1:29" x14ac:dyDescent="0.25">
      <c r="A604" s="23">
        <f t="shared" ca="1" si="216"/>
        <v>10.352075435856012</v>
      </c>
      <c r="B604" s="23">
        <f t="shared" ca="1" si="217"/>
        <v>19.407098546980578</v>
      </c>
      <c r="C604" s="24">
        <f t="shared" ca="1" si="228"/>
        <v>7783.0234881708875</v>
      </c>
      <c r="D604" s="23">
        <f t="shared" ca="1" si="229"/>
        <v>7802.4305867178682</v>
      </c>
      <c r="E604" s="22"/>
      <c r="F604" s="23">
        <f t="shared" ca="1" si="218"/>
        <v>3.0655526364135741</v>
      </c>
      <c r="G604" s="23">
        <f t="shared" ca="1" si="219"/>
        <v>6.1955646649620428</v>
      </c>
      <c r="H604" s="24">
        <f t="shared" ca="1" si="230"/>
        <v>7735.4077699572035</v>
      </c>
      <c r="I604" s="23">
        <f t="shared" ca="1" si="231"/>
        <v>7741.6033346221657</v>
      </c>
      <c r="J604" s="22"/>
      <c r="K604" s="23">
        <f t="shared" ca="1" si="220"/>
        <v>4.9625966578594385</v>
      </c>
      <c r="L604" s="23">
        <f t="shared" ca="1" si="221"/>
        <v>0.18341633882193903</v>
      </c>
      <c r="M604" s="24">
        <f t="shared" ca="1" si="232"/>
        <v>6314.9243439521961</v>
      </c>
      <c r="N604" s="23">
        <f t="shared" ca="1" si="233"/>
        <v>6315.1077602910182</v>
      </c>
      <c r="O604" s="22"/>
      <c r="P604" s="23">
        <f t="shared" ca="1" si="222"/>
        <v>1.269427215588965</v>
      </c>
      <c r="Q604" s="23">
        <f t="shared" ca="1" si="223"/>
        <v>1.551360729363332</v>
      </c>
      <c r="R604" s="24">
        <f t="shared" ca="1" si="234"/>
        <v>7485.4999963157361</v>
      </c>
      <c r="S604" s="23">
        <f t="shared" ca="1" si="235"/>
        <v>7487.0513570450994</v>
      </c>
      <c r="T604" s="22"/>
      <c r="U604" s="23">
        <f t="shared" ca="1" si="224"/>
        <v>3.1058614753346356</v>
      </c>
      <c r="V604" s="23">
        <f t="shared" ca="1" si="225"/>
        <v>6.7668597193674893</v>
      </c>
      <c r="W604" s="24">
        <f t="shared" ca="1" si="236"/>
        <v>7794.9501186531443</v>
      </c>
      <c r="X604" s="23">
        <f t="shared" ca="1" si="237"/>
        <v>7801.7169783725121</v>
      </c>
      <c r="Z604" s="23">
        <f t="shared" ca="1" si="226"/>
        <v>43.830143692276991</v>
      </c>
      <c r="AA604" s="23">
        <f t="shared" ca="1" si="227"/>
        <v>9.3885556947876534</v>
      </c>
      <c r="AB604" s="24">
        <f t="shared" ca="1" si="238"/>
        <v>9453.3014301983076</v>
      </c>
      <c r="AC604" s="23">
        <f t="shared" ca="1" si="239"/>
        <v>9462.6899858930956</v>
      </c>
    </row>
    <row r="605" spans="1:29" x14ac:dyDescent="0.25">
      <c r="A605" s="23">
        <f t="shared" ca="1" si="216"/>
        <v>2.8522332431967206</v>
      </c>
      <c r="B605" s="23">
        <f t="shared" ca="1" si="217"/>
        <v>0.77826166056019952</v>
      </c>
      <c r="C605" s="24">
        <f t="shared" ca="1" si="228"/>
        <v>7805.2828199610649</v>
      </c>
      <c r="D605" s="23">
        <f t="shared" ca="1" si="229"/>
        <v>7806.0610816216249</v>
      </c>
      <c r="E605" s="22"/>
      <c r="F605" s="23">
        <f t="shared" ca="1" si="218"/>
        <v>36.730889104869085</v>
      </c>
      <c r="G605" s="23">
        <f t="shared" ca="1" si="219"/>
        <v>5.578522814613974</v>
      </c>
      <c r="H605" s="24">
        <f t="shared" ca="1" si="230"/>
        <v>7778.3342237270344</v>
      </c>
      <c r="I605" s="23">
        <f t="shared" ca="1" si="231"/>
        <v>7783.9127465416486</v>
      </c>
      <c r="J605" s="22"/>
      <c r="K605" s="23">
        <f t="shared" ca="1" si="220"/>
        <v>5.4761300496172556</v>
      </c>
      <c r="L605" s="23">
        <f t="shared" ca="1" si="221"/>
        <v>0.41532732887982898</v>
      </c>
      <c r="M605" s="24">
        <f t="shared" ca="1" si="232"/>
        <v>6320.5838903406357</v>
      </c>
      <c r="N605" s="23">
        <f t="shared" ca="1" si="233"/>
        <v>6320.9992176695159</v>
      </c>
      <c r="O605" s="22"/>
      <c r="P605" s="23">
        <f t="shared" ca="1" si="222"/>
        <v>0.50190927537942553</v>
      </c>
      <c r="Q605" s="23">
        <f t="shared" ca="1" si="223"/>
        <v>4.41230909482148</v>
      </c>
      <c r="R605" s="24">
        <f t="shared" ca="1" si="234"/>
        <v>7487.5532663204785</v>
      </c>
      <c r="S605" s="23">
        <f t="shared" ca="1" si="235"/>
        <v>7491.9655754153</v>
      </c>
      <c r="T605" s="22"/>
      <c r="U605" s="23">
        <f t="shared" ca="1" si="224"/>
        <v>2.6365585170919363</v>
      </c>
      <c r="V605" s="23">
        <f t="shared" ca="1" si="225"/>
        <v>19.63327762537762</v>
      </c>
      <c r="W605" s="24">
        <f t="shared" ca="1" si="236"/>
        <v>7804.3535368896037</v>
      </c>
      <c r="X605" s="23">
        <f t="shared" ca="1" si="237"/>
        <v>7823.9868145149812</v>
      </c>
      <c r="Z605" s="23">
        <f t="shared" ca="1" si="226"/>
        <v>0.24265518042125883</v>
      </c>
      <c r="AA605" s="23">
        <f t="shared" ca="1" si="227"/>
        <v>1.6027603807024147</v>
      </c>
      <c r="AB605" s="24">
        <f t="shared" ca="1" si="238"/>
        <v>9462.9326410735175</v>
      </c>
      <c r="AC605" s="23">
        <f t="shared" ca="1" si="239"/>
        <v>9464.535401454219</v>
      </c>
    </row>
    <row r="606" spans="1:29" x14ac:dyDescent="0.25">
      <c r="A606" s="23">
        <f t="shared" ca="1" si="216"/>
        <v>1.0483786426397323</v>
      </c>
      <c r="B606" s="23">
        <f t="shared" ca="1" si="217"/>
        <v>3.3245091582209816</v>
      </c>
      <c r="C606" s="24">
        <f t="shared" ca="1" si="228"/>
        <v>7807.1094602642643</v>
      </c>
      <c r="D606" s="23">
        <f t="shared" ca="1" si="229"/>
        <v>7810.4339694224855</v>
      </c>
      <c r="E606" s="22"/>
      <c r="F606" s="23">
        <f t="shared" ca="1" si="218"/>
        <v>22.939099388881925</v>
      </c>
      <c r="G606" s="23">
        <f t="shared" ca="1" si="219"/>
        <v>1.4354915235984693</v>
      </c>
      <c r="H606" s="24">
        <f t="shared" ca="1" si="230"/>
        <v>7806.8518459305305</v>
      </c>
      <c r="I606" s="23">
        <f t="shared" ca="1" si="231"/>
        <v>7808.2873374541286</v>
      </c>
      <c r="J606" s="22"/>
      <c r="K606" s="23">
        <f t="shared" ca="1" si="220"/>
        <v>6.804131885908939</v>
      </c>
      <c r="L606" s="23">
        <f t="shared" ca="1" si="221"/>
        <v>3.122447576404169</v>
      </c>
      <c r="M606" s="24">
        <f t="shared" ca="1" si="232"/>
        <v>6327.8033495554246</v>
      </c>
      <c r="N606" s="23">
        <f t="shared" ca="1" si="233"/>
        <v>6330.9257971318284</v>
      </c>
      <c r="O606" s="22"/>
      <c r="P606" s="23">
        <f t="shared" ca="1" si="222"/>
        <v>12.471302053578544</v>
      </c>
      <c r="Q606" s="23">
        <f t="shared" ca="1" si="223"/>
        <v>13.279333303547627</v>
      </c>
      <c r="R606" s="24">
        <f t="shared" ca="1" si="234"/>
        <v>7504.4368774688783</v>
      </c>
      <c r="S606" s="23">
        <f t="shared" ca="1" si="235"/>
        <v>7517.7162107724262</v>
      </c>
      <c r="T606" s="22"/>
      <c r="U606" s="23">
        <f t="shared" ca="1" si="224"/>
        <v>23.145441731871347</v>
      </c>
      <c r="V606" s="23">
        <f t="shared" ca="1" si="225"/>
        <v>3.6039078867764345</v>
      </c>
      <c r="W606" s="24">
        <f t="shared" ca="1" si="236"/>
        <v>7847.1322562468522</v>
      </c>
      <c r="X606" s="23">
        <f t="shared" ca="1" si="237"/>
        <v>7850.7361641336283</v>
      </c>
      <c r="Z606" s="23">
        <f t="shared" ca="1" si="226"/>
        <v>3.0590758813715944</v>
      </c>
      <c r="AA606" s="23">
        <f t="shared" ca="1" si="227"/>
        <v>7.8368550555723022</v>
      </c>
      <c r="AB606" s="24">
        <f t="shared" ca="1" si="238"/>
        <v>9467.5944773355914</v>
      </c>
      <c r="AC606" s="23">
        <f t="shared" ca="1" si="239"/>
        <v>9475.4313323911629</v>
      </c>
    </row>
    <row r="607" spans="1:29" x14ac:dyDescent="0.25">
      <c r="A607" s="23">
        <f t="shared" ca="1" si="216"/>
        <v>20.055915510444059</v>
      </c>
      <c r="B607" s="23">
        <f t="shared" ca="1" si="217"/>
        <v>0.61754798544620404</v>
      </c>
      <c r="C607" s="24">
        <f t="shared" ca="1" si="228"/>
        <v>7830.4898849329293</v>
      </c>
      <c r="D607" s="23">
        <f t="shared" ca="1" si="229"/>
        <v>7831.1074329183757</v>
      </c>
      <c r="E607" s="22"/>
      <c r="F607" s="23">
        <f t="shared" ca="1" si="218"/>
        <v>3.6318269892425548</v>
      </c>
      <c r="G607" s="23">
        <f t="shared" ca="1" si="219"/>
        <v>13.566889102258861</v>
      </c>
      <c r="H607" s="24">
        <f t="shared" ca="1" si="230"/>
        <v>7811.9191644433713</v>
      </c>
      <c r="I607" s="23">
        <f t="shared" ca="1" si="231"/>
        <v>7825.4860535456301</v>
      </c>
      <c r="J607" s="22"/>
      <c r="K607" s="23">
        <f t="shared" ca="1" si="220"/>
        <v>34.70172531949374</v>
      </c>
      <c r="L607" s="23">
        <f t="shared" ca="1" si="221"/>
        <v>16.296335069524865</v>
      </c>
      <c r="M607" s="24">
        <f t="shared" ca="1" si="232"/>
        <v>6365.627522451322</v>
      </c>
      <c r="N607" s="23">
        <f t="shared" ca="1" si="233"/>
        <v>6381.9238575208465</v>
      </c>
      <c r="O607" s="22"/>
      <c r="P607" s="23">
        <f t="shared" ca="1" si="222"/>
        <v>19.597045276618989</v>
      </c>
      <c r="Q607" s="23">
        <f t="shared" ca="1" si="223"/>
        <v>2.2970407333280169</v>
      </c>
      <c r="R607" s="24">
        <f t="shared" ca="1" si="234"/>
        <v>7537.3132560490449</v>
      </c>
      <c r="S607" s="23">
        <f t="shared" ca="1" si="235"/>
        <v>7539.6102967823726</v>
      </c>
      <c r="T607" s="22"/>
      <c r="U607" s="23">
        <f t="shared" ca="1" si="224"/>
        <v>2.1168097876866656</v>
      </c>
      <c r="V607" s="23">
        <f t="shared" ca="1" si="225"/>
        <v>6.1177933311819732</v>
      </c>
      <c r="W607" s="24">
        <f t="shared" ca="1" si="236"/>
        <v>7852.8529739213154</v>
      </c>
      <c r="X607" s="23">
        <f t="shared" ca="1" si="237"/>
        <v>7858.9707672524974</v>
      </c>
      <c r="Z607" s="23">
        <f t="shared" ca="1" si="226"/>
        <v>10.797489339028164</v>
      </c>
      <c r="AA607" s="23">
        <f t="shared" ca="1" si="227"/>
        <v>2.7082188870058208</v>
      </c>
      <c r="AB607" s="24">
        <f t="shared" ca="1" si="238"/>
        <v>9486.2288217301902</v>
      </c>
      <c r="AC607" s="23">
        <f t="shared" ca="1" si="239"/>
        <v>9488.9370406171965</v>
      </c>
    </row>
    <row r="608" spans="1:29" x14ac:dyDescent="0.25">
      <c r="A608" s="23">
        <f t="shared" ca="1" si="216"/>
        <v>0.27067675848191974</v>
      </c>
      <c r="B608" s="23">
        <f t="shared" ca="1" si="217"/>
        <v>9.3899463692125451</v>
      </c>
      <c r="C608" s="24">
        <f t="shared" ca="1" si="228"/>
        <v>7831.378109676858</v>
      </c>
      <c r="D608" s="23">
        <f t="shared" ca="1" si="229"/>
        <v>7840.7680560460703</v>
      </c>
      <c r="E608" s="22"/>
      <c r="F608" s="23">
        <f t="shared" ca="1" si="218"/>
        <v>1.1151145179315236</v>
      </c>
      <c r="G608" s="23">
        <f t="shared" ca="1" si="219"/>
        <v>1.9885466562954357</v>
      </c>
      <c r="H608" s="24">
        <f t="shared" ca="1" si="230"/>
        <v>7826.601168063562</v>
      </c>
      <c r="I608" s="23">
        <f t="shared" ca="1" si="231"/>
        <v>7828.5897147198575</v>
      </c>
      <c r="J608" s="22"/>
      <c r="K608" s="23">
        <f t="shared" ca="1" si="220"/>
        <v>6.2732365703255448</v>
      </c>
      <c r="L608" s="23">
        <f t="shared" ca="1" si="221"/>
        <v>5.5598137425216247</v>
      </c>
      <c r="M608" s="24">
        <f t="shared" ca="1" si="232"/>
        <v>6388.1970940911724</v>
      </c>
      <c r="N608" s="23">
        <f t="shared" ca="1" si="233"/>
        <v>6393.7569078336937</v>
      </c>
      <c r="O608" s="22"/>
      <c r="P608" s="23">
        <f t="shared" ca="1" si="222"/>
        <v>0.60209726781446204</v>
      </c>
      <c r="Q608" s="23">
        <f t="shared" ca="1" si="223"/>
        <v>2.1425431609500261</v>
      </c>
      <c r="R608" s="24">
        <f t="shared" ca="1" si="234"/>
        <v>7540.212394050187</v>
      </c>
      <c r="S608" s="23">
        <f t="shared" ca="1" si="235"/>
        <v>7542.3549372111365</v>
      </c>
      <c r="T608" s="22"/>
      <c r="U608" s="23">
        <f t="shared" ca="1" si="224"/>
        <v>14.226533781452664</v>
      </c>
      <c r="V608" s="23">
        <f t="shared" ca="1" si="225"/>
        <v>19.541783030698177</v>
      </c>
      <c r="W608" s="24">
        <f t="shared" ca="1" si="236"/>
        <v>7873.1973010339498</v>
      </c>
      <c r="X608" s="23">
        <f t="shared" ca="1" si="237"/>
        <v>7892.7390840646476</v>
      </c>
      <c r="Z608" s="23">
        <f t="shared" ca="1" si="226"/>
        <v>0.94666275908610553</v>
      </c>
      <c r="AA608" s="23">
        <f t="shared" ca="1" si="227"/>
        <v>5.699912088595652</v>
      </c>
      <c r="AB608" s="24">
        <f t="shared" ca="1" si="238"/>
        <v>9489.8837033762829</v>
      </c>
      <c r="AC608" s="23">
        <f t="shared" ca="1" si="239"/>
        <v>9495.5836154648787</v>
      </c>
    </row>
    <row r="609" spans="1:29" x14ac:dyDescent="0.25">
      <c r="A609" s="23">
        <f t="shared" ca="1" si="216"/>
        <v>12.905728396040214</v>
      </c>
      <c r="B609" s="23">
        <f t="shared" ca="1" si="217"/>
        <v>0.27870974607269589</v>
      </c>
      <c r="C609" s="24">
        <f t="shared" ca="1" si="228"/>
        <v>7853.6737844421104</v>
      </c>
      <c r="D609" s="23">
        <f t="shared" ca="1" si="229"/>
        <v>7853.9524941881828</v>
      </c>
      <c r="E609" s="22"/>
      <c r="F609" s="23">
        <f t="shared" ca="1" si="218"/>
        <v>16.222174402932961</v>
      </c>
      <c r="G609" s="23">
        <f t="shared" ca="1" si="219"/>
        <v>1.084360277096359</v>
      </c>
      <c r="H609" s="24">
        <f t="shared" ca="1" si="230"/>
        <v>7844.8118891227905</v>
      </c>
      <c r="I609" s="23">
        <f t="shared" ca="1" si="231"/>
        <v>7845.896249399887</v>
      </c>
      <c r="J609" s="22"/>
      <c r="K609" s="23">
        <f t="shared" ca="1" si="220"/>
        <v>35.486107023652828</v>
      </c>
      <c r="L609" s="23">
        <f t="shared" ca="1" si="221"/>
        <v>0.24278292019809922</v>
      </c>
      <c r="M609" s="24">
        <f t="shared" ca="1" si="232"/>
        <v>6429.2430148573467</v>
      </c>
      <c r="N609" s="23">
        <f t="shared" ca="1" si="233"/>
        <v>6429.4857977775446</v>
      </c>
      <c r="O609" s="22"/>
      <c r="P609" s="23">
        <f t="shared" ca="1" si="222"/>
        <v>4.5912180536986327</v>
      </c>
      <c r="Q609" s="23">
        <f t="shared" ca="1" si="223"/>
        <v>3.627738588139898</v>
      </c>
      <c r="R609" s="24">
        <f t="shared" ca="1" si="234"/>
        <v>7546.9461552648354</v>
      </c>
      <c r="S609" s="23">
        <f t="shared" ca="1" si="235"/>
        <v>7550.5738938529757</v>
      </c>
      <c r="T609" s="22"/>
      <c r="U609" s="23">
        <f t="shared" ca="1" si="224"/>
        <v>14.900479225331789</v>
      </c>
      <c r="V609" s="23">
        <f t="shared" ca="1" si="225"/>
        <v>0.89531167077747742</v>
      </c>
      <c r="W609" s="24">
        <f t="shared" ca="1" si="236"/>
        <v>7907.6395632899794</v>
      </c>
      <c r="X609" s="23">
        <f t="shared" ca="1" si="237"/>
        <v>7908.5348749607565</v>
      </c>
      <c r="Z609" s="23">
        <f t="shared" ca="1" si="226"/>
        <v>3.4066382586726536</v>
      </c>
      <c r="AA609" s="23">
        <f t="shared" ca="1" si="227"/>
        <v>8.5274985505551708</v>
      </c>
      <c r="AB609" s="24">
        <f t="shared" ca="1" si="238"/>
        <v>9498.9902537235521</v>
      </c>
      <c r="AC609" s="23">
        <f t="shared" ca="1" si="239"/>
        <v>9507.5177522741069</v>
      </c>
    </row>
    <row r="610" spans="1:29" x14ac:dyDescent="0.25">
      <c r="A610" s="23">
        <f t="shared" ca="1" si="216"/>
        <v>9.4811115071484231</v>
      </c>
      <c r="B610" s="23">
        <f t="shared" ca="1" si="217"/>
        <v>1.3244382140952538</v>
      </c>
      <c r="C610" s="24">
        <f t="shared" ca="1" si="228"/>
        <v>7863.4336056953316</v>
      </c>
      <c r="D610" s="23">
        <f t="shared" ca="1" si="229"/>
        <v>7864.7580439094272</v>
      </c>
      <c r="E610" s="22"/>
      <c r="F610" s="23">
        <f t="shared" ca="1" si="218"/>
        <v>14.419702173490631</v>
      </c>
      <c r="G610" s="23">
        <f t="shared" ca="1" si="219"/>
        <v>1.9779024163651804</v>
      </c>
      <c r="H610" s="24">
        <f t="shared" ca="1" si="230"/>
        <v>7860.3159515733778</v>
      </c>
      <c r="I610" s="23">
        <f t="shared" ca="1" si="231"/>
        <v>7862.2938539897432</v>
      </c>
      <c r="J610" s="22"/>
      <c r="K610" s="23">
        <f t="shared" ca="1" si="220"/>
        <v>11.676162458067129</v>
      </c>
      <c r="L610" s="23">
        <f t="shared" ca="1" si="221"/>
        <v>2.9815979967988366</v>
      </c>
      <c r="M610" s="24">
        <f t="shared" ca="1" si="232"/>
        <v>6441.1619602356113</v>
      </c>
      <c r="N610" s="23">
        <f t="shared" ca="1" si="233"/>
        <v>6444.1435582324102</v>
      </c>
      <c r="O610" s="22"/>
      <c r="P610" s="23">
        <f t="shared" ca="1" si="222"/>
        <v>1.5662367312994596</v>
      </c>
      <c r="Q610" s="23">
        <f t="shared" ca="1" si="223"/>
        <v>18.95161124366572</v>
      </c>
      <c r="R610" s="24">
        <f t="shared" ca="1" si="234"/>
        <v>7552.1401305842755</v>
      </c>
      <c r="S610" s="23">
        <f t="shared" ca="1" si="235"/>
        <v>7571.0917418279414</v>
      </c>
      <c r="T610" s="22"/>
      <c r="U610" s="23">
        <f t="shared" ca="1" si="224"/>
        <v>3.2624399242164328</v>
      </c>
      <c r="V610" s="23">
        <f t="shared" ca="1" si="225"/>
        <v>10.706533609373819</v>
      </c>
      <c r="W610" s="24">
        <f t="shared" ca="1" si="236"/>
        <v>7911.7973148849733</v>
      </c>
      <c r="X610" s="23">
        <f t="shared" ca="1" si="237"/>
        <v>7922.503848494347</v>
      </c>
      <c r="Z610" s="23">
        <f t="shared" ca="1" si="226"/>
        <v>2.1355554976655546</v>
      </c>
      <c r="AA610" s="23">
        <f t="shared" ca="1" si="227"/>
        <v>3.2453729992008049</v>
      </c>
      <c r="AB610" s="24">
        <f t="shared" ca="1" si="238"/>
        <v>9509.6533077717722</v>
      </c>
      <c r="AC610" s="23">
        <f t="shared" ca="1" si="239"/>
        <v>9512.8986807709734</v>
      </c>
    </row>
    <row r="611" spans="1:29" x14ac:dyDescent="0.25">
      <c r="A611" s="23">
        <f t="shared" ca="1" si="216"/>
        <v>5.0965283833206385</v>
      </c>
      <c r="B611" s="23">
        <f t="shared" ca="1" si="217"/>
        <v>4.3385386901464855</v>
      </c>
      <c r="C611" s="24">
        <f t="shared" ca="1" si="228"/>
        <v>7869.8545722927474</v>
      </c>
      <c r="D611" s="23">
        <f t="shared" ca="1" si="229"/>
        <v>7874.1931109828938</v>
      </c>
      <c r="E611" s="22"/>
      <c r="F611" s="23">
        <f t="shared" ca="1" si="218"/>
        <v>4.9038986574812276</v>
      </c>
      <c r="G611" s="23">
        <f t="shared" ca="1" si="219"/>
        <v>0.25891829691223972</v>
      </c>
      <c r="H611" s="24">
        <f t="shared" ca="1" si="230"/>
        <v>7867.1977526472247</v>
      </c>
      <c r="I611" s="23">
        <f t="shared" ca="1" si="231"/>
        <v>7867.4566709441369</v>
      </c>
      <c r="J611" s="22"/>
      <c r="K611" s="23">
        <f t="shared" ca="1" si="220"/>
        <v>2.1313663627721073</v>
      </c>
      <c r="L611" s="23">
        <f t="shared" ca="1" si="221"/>
        <v>6.8496681276215607</v>
      </c>
      <c r="M611" s="24">
        <f t="shared" ca="1" si="232"/>
        <v>6446.2749245951827</v>
      </c>
      <c r="N611" s="23">
        <f t="shared" ca="1" si="233"/>
        <v>6453.1245927228047</v>
      </c>
      <c r="O611" s="22"/>
      <c r="P611" s="23">
        <f t="shared" ca="1" si="222"/>
        <v>9.4203640810226581</v>
      </c>
      <c r="Q611" s="23">
        <f t="shared" ca="1" si="223"/>
        <v>14.455707520624101</v>
      </c>
      <c r="R611" s="24">
        <f t="shared" ca="1" si="234"/>
        <v>7580.5121059089643</v>
      </c>
      <c r="S611" s="23">
        <f t="shared" ca="1" si="235"/>
        <v>7594.9678134295882</v>
      </c>
      <c r="T611" s="22"/>
      <c r="U611" s="23">
        <f t="shared" ca="1" si="224"/>
        <v>4.7387115329395817</v>
      </c>
      <c r="V611" s="23">
        <f t="shared" ca="1" si="225"/>
        <v>6.6879665430961692</v>
      </c>
      <c r="W611" s="24">
        <f t="shared" ca="1" si="236"/>
        <v>7927.2425600272863</v>
      </c>
      <c r="X611" s="23">
        <f t="shared" ca="1" si="237"/>
        <v>7933.9305265703824</v>
      </c>
      <c r="Z611" s="23">
        <f t="shared" ca="1" si="226"/>
        <v>21.695013584707905</v>
      </c>
      <c r="AA611" s="23">
        <f t="shared" ca="1" si="227"/>
        <v>3.7250123818776379</v>
      </c>
      <c r="AB611" s="24">
        <f t="shared" ca="1" si="238"/>
        <v>9534.5936943556808</v>
      </c>
      <c r="AC611" s="23">
        <f t="shared" ca="1" si="239"/>
        <v>9538.3187067375584</v>
      </c>
    </row>
    <row r="612" spans="1:29" x14ac:dyDescent="0.25">
      <c r="A612" s="23">
        <f t="shared" ca="1" si="216"/>
        <v>7.1186458702500151</v>
      </c>
      <c r="B612" s="23">
        <f t="shared" ca="1" si="217"/>
        <v>6.9689759572693708</v>
      </c>
      <c r="C612" s="24">
        <f t="shared" ca="1" si="228"/>
        <v>7881.3117568531434</v>
      </c>
      <c r="D612" s="23">
        <f t="shared" ca="1" si="229"/>
        <v>7888.2807328104127</v>
      </c>
      <c r="E612" s="22"/>
      <c r="F612" s="23">
        <f t="shared" ca="1" si="218"/>
        <v>9.0407554236894025</v>
      </c>
      <c r="G612" s="23">
        <f t="shared" ca="1" si="219"/>
        <v>3.3378259451028387</v>
      </c>
      <c r="H612" s="24">
        <f t="shared" ca="1" si="230"/>
        <v>7876.4974263678259</v>
      </c>
      <c r="I612" s="23">
        <f t="shared" ca="1" si="231"/>
        <v>7879.8352523129288</v>
      </c>
      <c r="J612" s="22"/>
      <c r="K612" s="23">
        <f t="shared" ca="1" si="220"/>
        <v>1.8517483189484749</v>
      </c>
      <c r="L612" s="23">
        <f t="shared" ca="1" si="221"/>
        <v>10.464960662450464</v>
      </c>
      <c r="M612" s="24">
        <f t="shared" ca="1" si="232"/>
        <v>6454.9763410417536</v>
      </c>
      <c r="N612" s="23">
        <f t="shared" ca="1" si="233"/>
        <v>6465.4413017042043</v>
      </c>
      <c r="O612" s="22"/>
      <c r="P612" s="23">
        <f t="shared" ca="1" si="222"/>
        <v>4.3010031827066708</v>
      </c>
      <c r="Q612" s="23">
        <f t="shared" ca="1" si="223"/>
        <v>1.0980246880460502</v>
      </c>
      <c r="R612" s="24">
        <f t="shared" ca="1" si="234"/>
        <v>7599.2688166122953</v>
      </c>
      <c r="S612" s="23">
        <f t="shared" ca="1" si="235"/>
        <v>7600.3668413003415</v>
      </c>
      <c r="T612" s="22"/>
      <c r="U612" s="23">
        <f t="shared" ca="1" si="224"/>
        <v>0.12506933788979627</v>
      </c>
      <c r="V612" s="23">
        <f t="shared" ca="1" si="225"/>
        <v>7.1348012694988272</v>
      </c>
      <c r="W612" s="24">
        <f t="shared" ca="1" si="236"/>
        <v>7934.0555959082722</v>
      </c>
      <c r="X612" s="23">
        <f t="shared" ca="1" si="237"/>
        <v>7941.190397177771</v>
      </c>
      <c r="Z612" s="23">
        <f t="shared" ca="1" si="226"/>
        <v>6.1698425320397297</v>
      </c>
      <c r="AA612" s="23">
        <f t="shared" ca="1" si="227"/>
        <v>6.098025948719088</v>
      </c>
      <c r="AB612" s="24">
        <f t="shared" ca="1" si="238"/>
        <v>9544.4885492695976</v>
      </c>
      <c r="AC612" s="23">
        <f t="shared" ca="1" si="239"/>
        <v>9550.5865752183163</v>
      </c>
    </row>
    <row r="613" spans="1:29" x14ac:dyDescent="0.25">
      <c r="A613" s="23">
        <f t="shared" ca="1" si="216"/>
        <v>1.425328602324291</v>
      </c>
      <c r="B613" s="23">
        <f t="shared" ca="1" si="217"/>
        <v>6.0095240955851743</v>
      </c>
      <c r="C613" s="24">
        <f t="shared" ca="1" si="228"/>
        <v>7889.7060614127367</v>
      </c>
      <c r="D613" s="23">
        <f t="shared" ca="1" si="229"/>
        <v>7895.715585508322</v>
      </c>
      <c r="E613" s="22"/>
      <c r="F613" s="23">
        <f t="shared" ca="1" si="218"/>
        <v>1.8200995575102161</v>
      </c>
      <c r="G613" s="23">
        <f t="shared" ca="1" si="219"/>
        <v>0.81230190344390152</v>
      </c>
      <c r="H613" s="24">
        <f t="shared" ca="1" si="230"/>
        <v>7881.6553518704386</v>
      </c>
      <c r="I613" s="23">
        <f t="shared" ca="1" si="231"/>
        <v>7882.4676537738824</v>
      </c>
      <c r="J613" s="22"/>
      <c r="K613" s="23">
        <f t="shared" ca="1" si="220"/>
        <v>21.364573572085153</v>
      </c>
      <c r="L613" s="23">
        <f t="shared" ca="1" si="221"/>
        <v>12.686220483657259</v>
      </c>
      <c r="M613" s="24">
        <f t="shared" ca="1" si="232"/>
        <v>6486.805875276289</v>
      </c>
      <c r="N613" s="23">
        <f t="shared" ca="1" si="233"/>
        <v>6499.4920957599461</v>
      </c>
      <c r="O613" s="22"/>
      <c r="P613" s="23">
        <f t="shared" ca="1" si="222"/>
        <v>13.090105957915178</v>
      </c>
      <c r="Q613" s="23">
        <f t="shared" ca="1" si="223"/>
        <v>7.9739627362952632</v>
      </c>
      <c r="R613" s="24">
        <f t="shared" ca="1" si="234"/>
        <v>7613.4569472582571</v>
      </c>
      <c r="S613" s="23">
        <f t="shared" ca="1" si="235"/>
        <v>7621.4309099945522</v>
      </c>
      <c r="T613" s="22"/>
      <c r="U613" s="23">
        <f t="shared" ca="1" si="224"/>
        <v>0.17964593943677698</v>
      </c>
      <c r="V613" s="23">
        <f t="shared" ca="1" si="225"/>
        <v>0.57464825032545064</v>
      </c>
      <c r="W613" s="24">
        <f t="shared" ca="1" si="236"/>
        <v>7941.3700431172074</v>
      </c>
      <c r="X613" s="23">
        <f t="shared" ca="1" si="237"/>
        <v>7941.9446913675329</v>
      </c>
      <c r="Z613" s="23">
        <f t="shared" ca="1" si="226"/>
        <v>0.65241560355572825</v>
      </c>
      <c r="AA613" s="23">
        <f t="shared" ca="1" si="227"/>
        <v>3.0081410498920378</v>
      </c>
      <c r="AB613" s="24">
        <f t="shared" ca="1" si="238"/>
        <v>9551.238990821872</v>
      </c>
      <c r="AC613" s="23">
        <f t="shared" ca="1" si="239"/>
        <v>9554.2471318717635</v>
      </c>
    </row>
    <row r="614" spans="1:29" x14ac:dyDescent="0.25">
      <c r="A614" s="23">
        <f t="shared" ca="1" si="216"/>
        <v>14.86499759203744</v>
      </c>
      <c r="B614" s="23">
        <f t="shared" ca="1" si="217"/>
        <v>2.4003247755273782</v>
      </c>
      <c r="C614" s="24">
        <f t="shared" ca="1" si="228"/>
        <v>7910.580583100359</v>
      </c>
      <c r="D614" s="23">
        <f t="shared" ca="1" si="229"/>
        <v>7912.9809078758863</v>
      </c>
      <c r="E614" s="22"/>
      <c r="F614" s="23">
        <f t="shared" ca="1" si="218"/>
        <v>1.8258517742166525</v>
      </c>
      <c r="G614" s="23">
        <f t="shared" ca="1" si="219"/>
        <v>3.7552776963206811</v>
      </c>
      <c r="H614" s="24">
        <f t="shared" ca="1" si="230"/>
        <v>7884.2935055480993</v>
      </c>
      <c r="I614" s="23">
        <f t="shared" ca="1" si="231"/>
        <v>7888.0487832444196</v>
      </c>
      <c r="J614" s="22"/>
      <c r="K614" s="23">
        <f t="shared" ca="1" si="220"/>
        <v>3.1186582478452345</v>
      </c>
      <c r="L614" s="23">
        <f t="shared" ca="1" si="221"/>
        <v>9.0285022171408293</v>
      </c>
      <c r="M614" s="24">
        <f t="shared" ca="1" si="232"/>
        <v>6502.610754007791</v>
      </c>
      <c r="N614" s="23">
        <f t="shared" ca="1" si="233"/>
        <v>6511.6392562249321</v>
      </c>
      <c r="O614" s="22"/>
      <c r="P614" s="23">
        <f t="shared" ca="1" si="222"/>
        <v>3.5218829548426815</v>
      </c>
      <c r="Q614" s="23">
        <f t="shared" ca="1" si="223"/>
        <v>12.808330320864416</v>
      </c>
      <c r="R614" s="24">
        <f t="shared" ca="1" si="234"/>
        <v>7624.9527929493952</v>
      </c>
      <c r="S614" s="23">
        <f t="shared" ca="1" si="235"/>
        <v>7637.7611232702593</v>
      </c>
      <c r="T614" s="22"/>
      <c r="U614" s="23">
        <f t="shared" ca="1" si="224"/>
        <v>1.655517381871221</v>
      </c>
      <c r="V614" s="23">
        <f t="shared" ca="1" si="225"/>
        <v>0.88443169305819114</v>
      </c>
      <c r="W614" s="24">
        <f t="shared" ca="1" si="236"/>
        <v>7943.6002087494044</v>
      </c>
      <c r="X614" s="23">
        <f t="shared" ca="1" si="237"/>
        <v>7944.4846404424625</v>
      </c>
      <c r="Z614" s="23">
        <f t="shared" ca="1" si="226"/>
        <v>7.1690244215859167</v>
      </c>
      <c r="AA614" s="23">
        <f t="shared" ca="1" si="227"/>
        <v>4.1092044977602713</v>
      </c>
      <c r="AB614" s="24">
        <f t="shared" ca="1" si="238"/>
        <v>9561.4161562933496</v>
      </c>
      <c r="AC614" s="23">
        <f t="shared" ca="1" si="239"/>
        <v>9565.5253607911091</v>
      </c>
    </row>
    <row r="615" spans="1:29" x14ac:dyDescent="0.25">
      <c r="A615" s="23">
        <f t="shared" ca="1" si="216"/>
        <v>4.6365437210324396</v>
      </c>
      <c r="B615" s="23">
        <f t="shared" ca="1" si="217"/>
        <v>16.248763996925991</v>
      </c>
      <c r="C615" s="24">
        <f t="shared" ca="1" si="228"/>
        <v>7917.6174515969187</v>
      </c>
      <c r="D615" s="23">
        <f t="shared" ca="1" si="229"/>
        <v>7933.8662155938446</v>
      </c>
      <c r="E615" s="22"/>
      <c r="F615" s="23">
        <f t="shared" ca="1" si="218"/>
        <v>6.265750726079132E-2</v>
      </c>
      <c r="G615" s="23">
        <f t="shared" ca="1" si="219"/>
        <v>0.53570843220379494</v>
      </c>
      <c r="H615" s="24">
        <f t="shared" ca="1" si="230"/>
        <v>7888.1114407516807</v>
      </c>
      <c r="I615" s="23">
        <f t="shared" ca="1" si="231"/>
        <v>7888.6471491838847</v>
      </c>
      <c r="J615" s="22"/>
      <c r="K615" s="23">
        <f t="shared" ca="1" si="220"/>
        <v>2.2481625475185925</v>
      </c>
      <c r="L615" s="23">
        <f t="shared" ca="1" si="221"/>
        <v>12.608548503933545</v>
      </c>
      <c r="M615" s="24">
        <f t="shared" ca="1" si="232"/>
        <v>6513.8874187724505</v>
      </c>
      <c r="N615" s="23">
        <f t="shared" ca="1" si="233"/>
        <v>6526.4959672763844</v>
      </c>
      <c r="O615" s="22"/>
      <c r="P615" s="23">
        <f t="shared" ca="1" si="222"/>
        <v>7.2000933663492921</v>
      </c>
      <c r="Q615" s="23">
        <f t="shared" ca="1" si="223"/>
        <v>6.565187236288752</v>
      </c>
      <c r="R615" s="24">
        <f t="shared" ca="1" si="234"/>
        <v>7644.9612166366087</v>
      </c>
      <c r="S615" s="23">
        <f t="shared" ca="1" si="235"/>
        <v>7651.5264038728974</v>
      </c>
      <c r="T615" s="22"/>
      <c r="U615" s="23">
        <f t="shared" ca="1" si="224"/>
        <v>1.4732712893818287</v>
      </c>
      <c r="V615" s="23">
        <f t="shared" ca="1" si="225"/>
        <v>5.2814724359097482</v>
      </c>
      <c r="W615" s="24">
        <f t="shared" ca="1" si="236"/>
        <v>7945.9579117318444</v>
      </c>
      <c r="X615" s="23">
        <f t="shared" ca="1" si="237"/>
        <v>7951.239384167754</v>
      </c>
      <c r="Z615" s="23">
        <f t="shared" ca="1" si="226"/>
        <v>20.74191685532416</v>
      </c>
      <c r="AA615" s="23">
        <f t="shared" ca="1" si="227"/>
        <v>0.47310047105195852</v>
      </c>
      <c r="AB615" s="24">
        <f t="shared" ca="1" si="238"/>
        <v>9586.2672776464333</v>
      </c>
      <c r="AC615" s="23">
        <f t="shared" ca="1" si="239"/>
        <v>9586.7403781174853</v>
      </c>
    </row>
    <row r="616" spans="1:29" x14ac:dyDescent="0.25">
      <c r="A616" s="23">
        <f t="shared" ca="1" si="216"/>
        <v>0.21122805725564858</v>
      </c>
      <c r="B616" s="23">
        <f t="shared" ca="1" si="217"/>
        <v>3.8034312940362094</v>
      </c>
      <c r="C616" s="24">
        <f t="shared" ca="1" si="228"/>
        <v>7934.0774436511001</v>
      </c>
      <c r="D616" s="23">
        <f t="shared" ca="1" si="229"/>
        <v>7937.8808749451364</v>
      </c>
      <c r="E616" s="22"/>
      <c r="F616" s="23">
        <f t="shared" ca="1" si="218"/>
        <v>2.7220700629298467</v>
      </c>
      <c r="G616" s="23">
        <f t="shared" ca="1" si="219"/>
        <v>9.2807925660477029</v>
      </c>
      <c r="H616" s="24">
        <f t="shared" ca="1" si="230"/>
        <v>7891.3692192468143</v>
      </c>
      <c r="I616" s="23">
        <f t="shared" ca="1" si="231"/>
        <v>7900.6500118128624</v>
      </c>
      <c r="J616" s="22"/>
      <c r="K616" s="23">
        <f t="shared" ca="1" si="220"/>
        <v>6.5083791035295411</v>
      </c>
      <c r="L616" s="23">
        <f t="shared" ca="1" si="221"/>
        <v>2.7575095788592501</v>
      </c>
      <c r="M616" s="24">
        <f t="shared" ca="1" si="232"/>
        <v>6533.0043463799138</v>
      </c>
      <c r="N616" s="23">
        <f t="shared" ca="1" si="233"/>
        <v>6535.7618559587727</v>
      </c>
      <c r="O616" s="22"/>
      <c r="P616" s="23">
        <f t="shared" ca="1" si="222"/>
        <v>11.945134003162085</v>
      </c>
      <c r="Q616" s="23">
        <f t="shared" ca="1" si="223"/>
        <v>11.111991890568975</v>
      </c>
      <c r="R616" s="24">
        <f t="shared" ca="1" si="234"/>
        <v>7663.4715378760593</v>
      </c>
      <c r="S616" s="23">
        <f t="shared" ca="1" si="235"/>
        <v>7674.5835297666281</v>
      </c>
      <c r="T616" s="22"/>
      <c r="U616" s="23">
        <f t="shared" ca="1" si="224"/>
        <v>1.7348854187537961</v>
      </c>
      <c r="V616" s="23">
        <f t="shared" ca="1" si="225"/>
        <v>5.3265818590185576</v>
      </c>
      <c r="W616" s="24">
        <f t="shared" ca="1" si="236"/>
        <v>7952.9742695865079</v>
      </c>
      <c r="X616" s="23">
        <f t="shared" ca="1" si="237"/>
        <v>7958.3008514455269</v>
      </c>
      <c r="Z616" s="23">
        <f t="shared" ca="1" si="226"/>
        <v>12.694449202318381</v>
      </c>
      <c r="AA616" s="23">
        <f t="shared" ca="1" si="227"/>
        <v>5.0281420301382997</v>
      </c>
      <c r="AB616" s="24">
        <f t="shared" ca="1" si="238"/>
        <v>9599.4348273198029</v>
      </c>
      <c r="AC616" s="23">
        <f t="shared" ca="1" si="239"/>
        <v>9604.462969349941</v>
      </c>
    </row>
    <row r="617" spans="1:29" x14ac:dyDescent="0.25">
      <c r="A617" s="23">
        <f t="shared" ca="1" si="216"/>
        <v>5.93429959339616</v>
      </c>
      <c r="B617" s="23">
        <f t="shared" ca="1" si="217"/>
        <v>5.6423167689508436</v>
      </c>
      <c r="C617" s="24">
        <f t="shared" ca="1" si="228"/>
        <v>7943.8151745385321</v>
      </c>
      <c r="D617" s="23">
        <f t="shared" ca="1" si="229"/>
        <v>7949.457491307483</v>
      </c>
      <c r="E617" s="22"/>
      <c r="F617" s="23">
        <f t="shared" ca="1" si="218"/>
        <v>3.9651919307799726</v>
      </c>
      <c r="G617" s="23">
        <f t="shared" ca="1" si="219"/>
        <v>7.7363845691761499</v>
      </c>
      <c r="H617" s="24">
        <f t="shared" ca="1" si="230"/>
        <v>7904.6152037436423</v>
      </c>
      <c r="I617" s="23">
        <f t="shared" ca="1" si="231"/>
        <v>7912.3515883128184</v>
      </c>
      <c r="J617" s="22"/>
      <c r="K617" s="23">
        <f t="shared" ca="1" si="220"/>
        <v>4.4183368026128393</v>
      </c>
      <c r="L617" s="23">
        <f t="shared" ca="1" si="221"/>
        <v>6.1060462621989074E-2</v>
      </c>
      <c r="M617" s="24">
        <f t="shared" ca="1" si="232"/>
        <v>6540.1801927613851</v>
      </c>
      <c r="N617" s="23">
        <f t="shared" ca="1" si="233"/>
        <v>6540.2412532240069</v>
      </c>
      <c r="O617" s="22"/>
      <c r="P617" s="23">
        <f t="shared" ca="1" si="222"/>
        <v>0.89511182993537841</v>
      </c>
      <c r="Q617" s="23">
        <f t="shared" ca="1" si="223"/>
        <v>0.27998558527955747</v>
      </c>
      <c r="R617" s="24">
        <f t="shared" ca="1" si="234"/>
        <v>7675.4786415965636</v>
      </c>
      <c r="S617" s="23">
        <f t="shared" ca="1" si="235"/>
        <v>7675.7586271818436</v>
      </c>
      <c r="T617" s="22"/>
      <c r="U617" s="23">
        <f t="shared" ca="1" si="224"/>
        <v>0.15631140899214613</v>
      </c>
      <c r="V617" s="23">
        <f t="shared" ca="1" si="225"/>
        <v>3.5757652156499731</v>
      </c>
      <c r="W617" s="24">
        <f t="shared" ca="1" si="236"/>
        <v>7958.4571628545191</v>
      </c>
      <c r="X617" s="23">
        <f t="shared" ca="1" si="237"/>
        <v>7962.032928070169</v>
      </c>
      <c r="Z617" s="23">
        <f t="shared" ca="1" si="226"/>
        <v>1.1470958959278788</v>
      </c>
      <c r="AA617" s="23">
        <f t="shared" ca="1" si="227"/>
        <v>8.1505412034924394</v>
      </c>
      <c r="AB617" s="24">
        <f t="shared" ca="1" si="238"/>
        <v>9605.6100652458681</v>
      </c>
      <c r="AC617" s="23">
        <f t="shared" ca="1" si="239"/>
        <v>9613.7606064493611</v>
      </c>
    </row>
    <row r="618" spans="1:29" x14ac:dyDescent="0.25">
      <c r="A618" s="23">
        <f t="shared" ca="1" si="216"/>
        <v>10.466876845909166</v>
      </c>
      <c r="B618" s="23">
        <f t="shared" ca="1" si="217"/>
        <v>4.8311561322769201</v>
      </c>
      <c r="C618" s="24">
        <f t="shared" ca="1" si="228"/>
        <v>7959.9243681533926</v>
      </c>
      <c r="D618" s="23">
        <f t="shared" ca="1" si="229"/>
        <v>7964.7555242856697</v>
      </c>
      <c r="E618" s="22"/>
      <c r="F618" s="23">
        <f t="shared" ca="1" si="218"/>
        <v>6.0809357491609131</v>
      </c>
      <c r="G618" s="23">
        <f t="shared" ca="1" si="219"/>
        <v>10.313238987399037</v>
      </c>
      <c r="H618" s="24">
        <f t="shared" ca="1" si="230"/>
        <v>7918.4325240619792</v>
      </c>
      <c r="I618" s="23">
        <f t="shared" ca="1" si="231"/>
        <v>7928.7457630493782</v>
      </c>
      <c r="J618" s="22"/>
      <c r="K618" s="23">
        <f t="shared" ca="1" si="220"/>
        <v>1.2356154515203757</v>
      </c>
      <c r="L618" s="23">
        <f t="shared" ca="1" si="221"/>
        <v>3.505226438131873</v>
      </c>
      <c r="M618" s="24">
        <f t="shared" ca="1" si="232"/>
        <v>6541.4768686755269</v>
      </c>
      <c r="N618" s="23">
        <f t="shared" ca="1" si="233"/>
        <v>6544.9820951136589</v>
      </c>
      <c r="O618" s="22"/>
      <c r="P618" s="23">
        <f t="shared" ca="1" si="222"/>
        <v>4.982275398351721</v>
      </c>
      <c r="Q618" s="23">
        <f t="shared" ca="1" si="223"/>
        <v>8.3936591323180156</v>
      </c>
      <c r="R618" s="24">
        <f t="shared" ca="1" si="234"/>
        <v>7680.7409025801953</v>
      </c>
      <c r="S618" s="23">
        <f t="shared" ca="1" si="235"/>
        <v>7689.1345617125135</v>
      </c>
      <c r="T618" s="22"/>
      <c r="U618" s="23">
        <f t="shared" ca="1" si="224"/>
        <v>1.3943874881983509</v>
      </c>
      <c r="V618" s="23">
        <f t="shared" ca="1" si="225"/>
        <v>2.7596091134898502</v>
      </c>
      <c r="W618" s="24">
        <f t="shared" ca="1" si="236"/>
        <v>7963.4273155583669</v>
      </c>
      <c r="X618" s="23">
        <f t="shared" ca="1" si="237"/>
        <v>7966.186924671857</v>
      </c>
      <c r="Z618" s="23">
        <f t="shared" ca="1" si="226"/>
        <v>37.20907751948468</v>
      </c>
      <c r="AA618" s="23">
        <f t="shared" ca="1" si="227"/>
        <v>0.5526413942248527</v>
      </c>
      <c r="AB618" s="24">
        <f t="shared" ca="1" si="238"/>
        <v>9650.9696839688459</v>
      </c>
      <c r="AC618" s="23">
        <f t="shared" ca="1" si="239"/>
        <v>9651.5223253630702</v>
      </c>
    </row>
    <row r="619" spans="1:29" x14ac:dyDescent="0.25">
      <c r="A619" s="23">
        <f t="shared" ca="1" si="216"/>
        <v>2.4533129761418282</v>
      </c>
      <c r="B619" s="23">
        <f t="shared" ca="1" si="217"/>
        <v>9.5008249075185638E-2</v>
      </c>
      <c r="C619" s="24">
        <f t="shared" ca="1" si="228"/>
        <v>7967.2088372618118</v>
      </c>
      <c r="D619" s="23">
        <f t="shared" ca="1" si="229"/>
        <v>7967.3038455108872</v>
      </c>
      <c r="E619" s="22"/>
      <c r="F619" s="23">
        <f t="shared" ca="1" si="218"/>
        <v>43.781688841771576</v>
      </c>
      <c r="G619" s="23">
        <f t="shared" ca="1" si="219"/>
        <v>4.9568398528308704</v>
      </c>
      <c r="H619" s="24">
        <f t="shared" ca="1" si="230"/>
        <v>7972.5274518911501</v>
      </c>
      <c r="I619" s="23">
        <f t="shared" ca="1" si="231"/>
        <v>7977.484291743981</v>
      </c>
      <c r="J619" s="22"/>
      <c r="K619" s="23">
        <f t="shared" ca="1" si="220"/>
        <v>5.1579253753977561</v>
      </c>
      <c r="L619" s="23">
        <f t="shared" ca="1" si="221"/>
        <v>2.2551393822675645</v>
      </c>
      <c r="M619" s="24">
        <f t="shared" ca="1" si="232"/>
        <v>6550.140020489057</v>
      </c>
      <c r="N619" s="23">
        <f t="shared" ca="1" si="233"/>
        <v>6552.3951598713247</v>
      </c>
      <c r="O619" s="22"/>
      <c r="P619" s="23">
        <f t="shared" ca="1" si="222"/>
        <v>1.3020922852453254</v>
      </c>
      <c r="Q619" s="23">
        <f t="shared" ca="1" si="223"/>
        <v>6.2950011255566016</v>
      </c>
      <c r="R619" s="24">
        <f t="shared" ca="1" si="234"/>
        <v>7690.4366539977591</v>
      </c>
      <c r="S619" s="23">
        <f t="shared" ca="1" si="235"/>
        <v>7696.7316551233152</v>
      </c>
      <c r="T619" s="22"/>
      <c r="U619" s="23">
        <f t="shared" ca="1" si="224"/>
        <v>14.092614686503355</v>
      </c>
      <c r="V619" s="23">
        <f t="shared" ca="1" si="225"/>
        <v>3.6902678424057851</v>
      </c>
      <c r="W619" s="24">
        <f t="shared" ca="1" si="236"/>
        <v>7980.2795393583601</v>
      </c>
      <c r="X619" s="23">
        <f t="shared" ca="1" si="237"/>
        <v>7983.9698072007659</v>
      </c>
      <c r="Z619" s="23">
        <f t="shared" ca="1" si="226"/>
        <v>26.858324301343</v>
      </c>
      <c r="AA619" s="23">
        <f t="shared" ca="1" si="227"/>
        <v>7.1357981165107827</v>
      </c>
      <c r="AB619" s="24">
        <f t="shared" ca="1" si="238"/>
        <v>9678.3806496644138</v>
      </c>
      <c r="AC619" s="23">
        <f t="shared" ca="1" si="239"/>
        <v>9685.5164477809249</v>
      </c>
    </row>
    <row r="620" spans="1:29" x14ac:dyDescent="0.25">
      <c r="A620" s="23">
        <f t="shared" ca="1" si="216"/>
        <v>9.2557981335600417</v>
      </c>
      <c r="B620" s="23">
        <f t="shared" ca="1" si="217"/>
        <v>9.725844050078079</v>
      </c>
      <c r="C620" s="24">
        <f t="shared" ca="1" si="228"/>
        <v>7976.5596436444475</v>
      </c>
      <c r="D620" s="23">
        <f t="shared" ca="1" si="229"/>
        <v>7986.2854876945257</v>
      </c>
      <c r="E620" s="22"/>
      <c r="F620" s="23">
        <f t="shared" ca="1" si="218"/>
        <v>7.9817535569553639</v>
      </c>
      <c r="G620" s="23">
        <f t="shared" ca="1" si="219"/>
        <v>7.5237123852567374</v>
      </c>
      <c r="H620" s="24">
        <f t="shared" ca="1" si="230"/>
        <v>7985.4660453009365</v>
      </c>
      <c r="I620" s="23">
        <f t="shared" ca="1" si="231"/>
        <v>7992.9897576861931</v>
      </c>
      <c r="J620" s="22"/>
      <c r="K620" s="23">
        <f t="shared" ca="1" si="220"/>
        <v>9.7326142094179229</v>
      </c>
      <c r="L620" s="23">
        <f t="shared" ca="1" si="221"/>
        <v>13.263524956518074</v>
      </c>
      <c r="M620" s="24">
        <f t="shared" ca="1" si="232"/>
        <v>6562.1277740807427</v>
      </c>
      <c r="N620" s="23">
        <f t="shared" ca="1" si="233"/>
        <v>6575.391299037261</v>
      </c>
      <c r="O620" s="22"/>
      <c r="P620" s="23">
        <f t="shared" ca="1" si="222"/>
        <v>7.959408149851134</v>
      </c>
      <c r="Q620" s="23">
        <f t="shared" ca="1" si="223"/>
        <v>37.114687547271345</v>
      </c>
      <c r="R620" s="24">
        <f t="shared" ca="1" si="234"/>
        <v>7704.691063273166</v>
      </c>
      <c r="S620" s="23">
        <f t="shared" ca="1" si="235"/>
        <v>7741.8057508204374</v>
      </c>
      <c r="T620" s="22"/>
      <c r="U620" s="23">
        <f t="shared" ca="1" si="224"/>
        <v>7.4610170035150345</v>
      </c>
      <c r="V620" s="23">
        <f t="shared" ca="1" si="225"/>
        <v>0.44230540662011431</v>
      </c>
      <c r="W620" s="24">
        <f t="shared" ca="1" si="236"/>
        <v>7991.4308242042807</v>
      </c>
      <c r="X620" s="23">
        <f t="shared" ca="1" si="237"/>
        <v>7991.8731296109008</v>
      </c>
      <c r="Z620" s="23">
        <f t="shared" ca="1" si="226"/>
        <v>11.171843256158848</v>
      </c>
      <c r="AA620" s="23">
        <f t="shared" ca="1" si="227"/>
        <v>0.41754754374653452</v>
      </c>
      <c r="AB620" s="24">
        <f t="shared" ca="1" si="238"/>
        <v>9696.6882910370841</v>
      </c>
      <c r="AC620" s="23">
        <f t="shared" ca="1" si="239"/>
        <v>9697.1058385808301</v>
      </c>
    </row>
    <row r="621" spans="1:29" x14ac:dyDescent="0.25">
      <c r="A621" s="23">
        <f t="shared" ca="1" si="216"/>
        <v>1.446438501990001</v>
      </c>
      <c r="B621" s="23">
        <f t="shared" ca="1" si="217"/>
        <v>0.62753982011465059</v>
      </c>
      <c r="C621" s="24">
        <f t="shared" ca="1" si="228"/>
        <v>7987.7319261965158</v>
      </c>
      <c r="D621" s="23">
        <f t="shared" ca="1" si="229"/>
        <v>7988.3594660166309</v>
      </c>
      <c r="E621" s="22"/>
      <c r="F621" s="23">
        <f t="shared" ca="1" si="218"/>
        <v>5.8477657336017108</v>
      </c>
      <c r="G621" s="23">
        <f t="shared" ca="1" si="219"/>
        <v>15.928968792782833</v>
      </c>
      <c r="H621" s="24">
        <f t="shared" ca="1" si="230"/>
        <v>7998.8375234197947</v>
      </c>
      <c r="I621" s="23">
        <f t="shared" ca="1" si="231"/>
        <v>8014.7664922125778</v>
      </c>
      <c r="J621" s="22"/>
      <c r="K621" s="23">
        <f t="shared" ca="1" si="220"/>
        <v>3.2795649974236158</v>
      </c>
      <c r="L621" s="23">
        <f t="shared" ca="1" si="221"/>
        <v>15.145596427606904</v>
      </c>
      <c r="M621" s="24">
        <f t="shared" ca="1" si="232"/>
        <v>6578.6708640346842</v>
      </c>
      <c r="N621" s="23">
        <f t="shared" ca="1" si="233"/>
        <v>6593.8164604622907</v>
      </c>
      <c r="O621" s="22"/>
      <c r="P621" s="23">
        <f t="shared" ca="1" si="222"/>
        <v>7.4528302049888575</v>
      </c>
      <c r="Q621" s="23">
        <f t="shared" ca="1" si="223"/>
        <v>2.1870468626017812</v>
      </c>
      <c r="R621" s="24">
        <f t="shared" ca="1" si="234"/>
        <v>7749.2585810254259</v>
      </c>
      <c r="S621" s="23">
        <f t="shared" ca="1" si="235"/>
        <v>7751.445627888028</v>
      </c>
      <c r="T621" s="22"/>
      <c r="U621" s="23">
        <f t="shared" ca="1" si="224"/>
        <v>1.1800043029545746</v>
      </c>
      <c r="V621" s="23">
        <f t="shared" ca="1" si="225"/>
        <v>11.885928801944988</v>
      </c>
      <c r="W621" s="24">
        <f t="shared" ca="1" si="236"/>
        <v>7993.0531339138552</v>
      </c>
      <c r="X621" s="23">
        <f t="shared" ca="1" si="237"/>
        <v>8004.9390627158</v>
      </c>
      <c r="Z621" s="23">
        <f t="shared" ca="1" si="226"/>
        <v>9.8541338181460105</v>
      </c>
      <c r="AA621" s="23">
        <f t="shared" ca="1" si="227"/>
        <v>3.616415043916017</v>
      </c>
      <c r="AB621" s="24">
        <f t="shared" ca="1" si="238"/>
        <v>9706.9599723989759</v>
      </c>
      <c r="AC621" s="23">
        <f t="shared" ca="1" si="239"/>
        <v>9710.5763874428922</v>
      </c>
    </row>
    <row r="622" spans="1:29" x14ac:dyDescent="0.25">
      <c r="A622" s="23">
        <f t="shared" ca="1" si="216"/>
        <v>1.576966566847537</v>
      </c>
      <c r="B622" s="23">
        <f t="shared" ca="1" si="217"/>
        <v>3.75526601483039</v>
      </c>
      <c r="C622" s="24">
        <f t="shared" ca="1" si="228"/>
        <v>7989.9364325834786</v>
      </c>
      <c r="D622" s="23">
        <f t="shared" ca="1" si="229"/>
        <v>7993.6916985983089</v>
      </c>
      <c r="E622" s="22"/>
      <c r="F622" s="23">
        <f t="shared" ca="1" si="218"/>
        <v>5.0808157849603415</v>
      </c>
      <c r="G622" s="23">
        <f t="shared" ca="1" si="219"/>
        <v>9.4405510958255157</v>
      </c>
      <c r="H622" s="24">
        <f t="shared" ca="1" si="230"/>
        <v>8019.8473079975383</v>
      </c>
      <c r="I622" s="23">
        <f t="shared" ca="1" si="231"/>
        <v>8029.2878590933642</v>
      </c>
      <c r="J622" s="22"/>
      <c r="K622" s="23">
        <f t="shared" ca="1" si="220"/>
        <v>0.62301865493193087</v>
      </c>
      <c r="L622" s="23">
        <f t="shared" ca="1" si="221"/>
        <v>4.1154089562518434</v>
      </c>
      <c r="M622" s="24">
        <f t="shared" ca="1" si="232"/>
        <v>6594.4394791172226</v>
      </c>
      <c r="N622" s="23">
        <f t="shared" ca="1" si="233"/>
        <v>6598.5548880734741</v>
      </c>
      <c r="O622" s="22"/>
      <c r="P622" s="23">
        <f t="shared" ca="1" si="222"/>
        <v>3.813027210479492</v>
      </c>
      <c r="Q622" s="23">
        <f t="shared" ca="1" si="223"/>
        <v>10.270477338724179</v>
      </c>
      <c r="R622" s="24">
        <f t="shared" ca="1" si="234"/>
        <v>7755.258655098507</v>
      </c>
      <c r="S622" s="23">
        <f t="shared" ca="1" si="235"/>
        <v>7765.5291324372311</v>
      </c>
      <c r="T622" s="22"/>
      <c r="U622" s="23">
        <f t="shared" ca="1" si="224"/>
        <v>2.5698946339552342</v>
      </c>
      <c r="V622" s="23">
        <f t="shared" ca="1" si="225"/>
        <v>4.1559417767102484</v>
      </c>
      <c r="W622" s="24">
        <f t="shared" ca="1" si="236"/>
        <v>8007.5089573497553</v>
      </c>
      <c r="X622" s="23">
        <f t="shared" ca="1" si="237"/>
        <v>8011.6648991264656</v>
      </c>
      <c r="Z622" s="23">
        <f t="shared" ca="1" si="226"/>
        <v>4.7591367164608203</v>
      </c>
      <c r="AA622" s="23">
        <f t="shared" ca="1" si="227"/>
        <v>2.5668447390016373</v>
      </c>
      <c r="AB622" s="24">
        <f t="shared" ca="1" si="238"/>
        <v>9715.3355241593526</v>
      </c>
      <c r="AC622" s="23">
        <f t="shared" ca="1" si="239"/>
        <v>9717.9023688983543</v>
      </c>
    </row>
    <row r="623" spans="1:29" x14ac:dyDescent="0.25">
      <c r="A623" s="23">
        <f t="shared" ca="1" si="216"/>
        <v>5.5659465874672751</v>
      </c>
      <c r="B623" s="23">
        <f t="shared" ca="1" si="217"/>
        <v>1.6708674337373994</v>
      </c>
      <c r="C623" s="24">
        <f t="shared" ca="1" si="228"/>
        <v>7999.2576451857758</v>
      </c>
      <c r="D623" s="23">
        <f t="shared" ca="1" si="229"/>
        <v>8000.9285126195136</v>
      </c>
      <c r="E623" s="22"/>
      <c r="F623" s="23">
        <f t="shared" ca="1" si="218"/>
        <v>4.2295705407664306</v>
      </c>
      <c r="G623" s="23">
        <f t="shared" ca="1" si="219"/>
        <v>0.10934584583732128</v>
      </c>
      <c r="H623" s="24">
        <f t="shared" ca="1" si="230"/>
        <v>8033.5174296341311</v>
      </c>
      <c r="I623" s="23">
        <f t="shared" ca="1" si="231"/>
        <v>8033.6267754799683</v>
      </c>
      <c r="J623" s="22"/>
      <c r="K623" s="23">
        <f t="shared" ca="1" si="220"/>
        <v>3.6500940895225882</v>
      </c>
      <c r="L623" s="23">
        <f t="shared" ca="1" si="221"/>
        <v>5.3087000657299726</v>
      </c>
      <c r="M623" s="24">
        <f t="shared" ca="1" si="232"/>
        <v>6602.2049821629971</v>
      </c>
      <c r="N623" s="23">
        <f t="shared" ca="1" si="233"/>
        <v>6607.5136822287268</v>
      </c>
      <c r="O623" s="22"/>
      <c r="P623" s="23">
        <f t="shared" ca="1" si="222"/>
        <v>6.2611212810749057</v>
      </c>
      <c r="Q623" s="23">
        <f t="shared" ca="1" si="223"/>
        <v>3.2114439915966049</v>
      </c>
      <c r="R623" s="24">
        <f t="shared" ca="1" si="234"/>
        <v>7771.7902537183063</v>
      </c>
      <c r="S623" s="23">
        <f t="shared" ca="1" si="235"/>
        <v>7775.0016977099031</v>
      </c>
      <c r="T623" s="22"/>
      <c r="U623" s="23">
        <f t="shared" ca="1" si="224"/>
        <v>8.824445548347942</v>
      </c>
      <c r="V623" s="23">
        <f t="shared" ca="1" si="225"/>
        <v>0.87105936589834876</v>
      </c>
      <c r="W623" s="24">
        <f t="shared" ca="1" si="236"/>
        <v>8020.4893446748138</v>
      </c>
      <c r="X623" s="23">
        <f t="shared" ca="1" si="237"/>
        <v>8021.3604040407117</v>
      </c>
      <c r="Z623" s="23">
        <f t="shared" ca="1" si="226"/>
        <v>4.0498121886814049</v>
      </c>
      <c r="AA623" s="23">
        <f t="shared" ca="1" si="227"/>
        <v>3.5391307671699406</v>
      </c>
      <c r="AB623" s="24">
        <f t="shared" ca="1" si="238"/>
        <v>9721.9521810870356</v>
      </c>
      <c r="AC623" s="23">
        <f t="shared" ca="1" si="239"/>
        <v>9725.4913118542063</v>
      </c>
    </row>
    <row r="624" spans="1:29" x14ac:dyDescent="0.25">
      <c r="A624" s="23">
        <f t="shared" ca="1" si="216"/>
        <v>2.272592775455347</v>
      </c>
      <c r="B624" s="23">
        <f t="shared" ca="1" si="217"/>
        <v>6.4552597518836583</v>
      </c>
      <c r="C624" s="24">
        <f t="shared" ca="1" si="228"/>
        <v>8003.2011053949691</v>
      </c>
      <c r="D624" s="23">
        <f t="shared" ca="1" si="229"/>
        <v>8009.6563651468523</v>
      </c>
      <c r="E624" s="22"/>
      <c r="F624" s="23">
        <f t="shared" ca="1" si="218"/>
        <v>1.4716460120257455</v>
      </c>
      <c r="G624" s="23">
        <f t="shared" ca="1" si="219"/>
        <v>0.98400857439517242</v>
      </c>
      <c r="H624" s="24">
        <f t="shared" ca="1" si="230"/>
        <v>8035.0984214919936</v>
      </c>
      <c r="I624" s="23">
        <f t="shared" ca="1" si="231"/>
        <v>8036.082430066389</v>
      </c>
      <c r="J624" s="22"/>
      <c r="K624" s="23">
        <f t="shared" ca="1" si="220"/>
        <v>6.1980669853657311</v>
      </c>
      <c r="L624" s="23">
        <f t="shared" ca="1" si="221"/>
        <v>1.6084670599398032</v>
      </c>
      <c r="M624" s="24">
        <f t="shared" ca="1" si="232"/>
        <v>6613.7117492140924</v>
      </c>
      <c r="N624" s="23">
        <f t="shared" ca="1" si="233"/>
        <v>6615.3202162740317</v>
      </c>
      <c r="O624" s="22"/>
      <c r="P624" s="23">
        <f t="shared" ca="1" si="222"/>
        <v>5.2240638984703365</v>
      </c>
      <c r="Q624" s="23">
        <f t="shared" ca="1" si="223"/>
        <v>11.548861665282653</v>
      </c>
      <c r="R624" s="24">
        <f t="shared" ca="1" si="234"/>
        <v>7780.2257616083734</v>
      </c>
      <c r="S624" s="23">
        <f t="shared" ca="1" si="235"/>
        <v>7791.7746232736563</v>
      </c>
      <c r="T624" s="22"/>
      <c r="U624" s="23">
        <f t="shared" ca="1" si="224"/>
        <v>5.6467507192677582</v>
      </c>
      <c r="V624" s="23">
        <f t="shared" ca="1" si="225"/>
        <v>4.4067061776139882</v>
      </c>
      <c r="W624" s="24">
        <f t="shared" ca="1" si="236"/>
        <v>8027.0071547599791</v>
      </c>
      <c r="X624" s="23">
        <f t="shared" ca="1" si="237"/>
        <v>8031.4138609375932</v>
      </c>
      <c r="Z624" s="23">
        <f t="shared" ca="1" si="226"/>
        <v>3.8852712691607785</v>
      </c>
      <c r="AA624" s="23">
        <f t="shared" ca="1" si="227"/>
        <v>5.8478450133283895</v>
      </c>
      <c r="AB624" s="24">
        <f t="shared" ca="1" si="238"/>
        <v>9729.3765831233668</v>
      </c>
      <c r="AC624" s="23">
        <f t="shared" ca="1" si="239"/>
        <v>9735.2244281366948</v>
      </c>
    </row>
    <row r="625" spans="1:29" x14ac:dyDescent="0.25">
      <c r="A625" s="23">
        <f t="shared" ca="1" si="216"/>
        <v>1.3060925663931366</v>
      </c>
      <c r="B625" s="23">
        <f t="shared" ca="1" si="217"/>
        <v>4.7865256110725189</v>
      </c>
      <c r="C625" s="24">
        <f t="shared" ca="1" si="228"/>
        <v>8010.9624577132454</v>
      </c>
      <c r="D625" s="23">
        <f t="shared" ca="1" si="229"/>
        <v>8015.748983324318</v>
      </c>
      <c r="E625" s="22"/>
      <c r="F625" s="23">
        <f t="shared" ca="1" si="218"/>
        <v>1.2475980344244211</v>
      </c>
      <c r="G625" s="23">
        <f t="shared" ca="1" si="219"/>
        <v>8.7308802427917218</v>
      </c>
      <c r="H625" s="24">
        <f t="shared" ca="1" si="230"/>
        <v>8037.3300281008133</v>
      </c>
      <c r="I625" s="23">
        <f t="shared" ca="1" si="231"/>
        <v>8046.0609083436048</v>
      </c>
      <c r="J625" s="22"/>
      <c r="K625" s="23">
        <f t="shared" ca="1" si="220"/>
        <v>0.98325331775787317</v>
      </c>
      <c r="L625" s="23">
        <f t="shared" ca="1" si="221"/>
        <v>6.133748412840367</v>
      </c>
      <c r="M625" s="24">
        <f t="shared" ca="1" si="232"/>
        <v>6616.3034695917895</v>
      </c>
      <c r="N625" s="23">
        <f t="shared" ca="1" si="233"/>
        <v>6622.4372180046303</v>
      </c>
      <c r="O625" s="22"/>
      <c r="P625" s="23">
        <f t="shared" ca="1" si="222"/>
        <v>1.5240643184454119</v>
      </c>
      <c r="Q625" s="23">
        <f t="shared" ca="1" si="223"/>
        <v>5.1681450678136747</v>
      </c>
      <c r="R625" s="24">
        <f t="shared" ca="1" si="234"/>
        <v>7793.2986875921015</v>
      </c>
      <c r="S625" s="23">
        <f t="shared" ca="1" si="235"/>
        <v>7798.4668326599149</v>
      </c>
      <c r="T625" s="22"/>
      <c r="U625" s="23">
        <f t="shared" ca="1" si="224"/>
        <v>23.510434584351639</v>
      </c>
      <c r="V625" s="23">
        <f t="shared" ca="1" si="225"/>
        <v>0.33885478298680927</v>
      </c>
      <c r="W625" s="24">
        <f t="shared" ca="1" si="236"/>
        <v>8054.9242955219452</v>
      </c>
      <c r="X625" s="23">
        <f t="shared" ca="1" si="237"/>
        <v>8055.2631503049324</v>
      </c>
      <c r="Z625" s="23">
        <f t="shared" ca="1" si="226"/>
        <v>20.110679318969368</v>
      </c>
      <c r="AA625" s="23">
        <f t="shared" ca="1" si="227"/>
        <v>5.2386053482407906</v>
      </c>
      <c r="AB625" s="24">
        <f t="shared" ca="1" si="238"/>
        <v>9755.3351074556649</v>
      </c>
      <c r="AC625" s="23">
        <f t="shared" ca="1" si="239"/>
        <v>9760.5737128039054</v>
      </c>
    </row>
    <row r="626" spans="1:29" x14ac:dyDescent="0.25">
      <c r="A626" s="23">
        <f t="shared" ca="1" si="216"/>
        <v>5.9160837745449006</v>
      </c>
      <c r="B626" s="23">
        <f t="shared" ca="1" si="217"/>
        <v>5.9263139217024206</v>
      </c>
      <c r="C626" s="24">
        <f t="shared" ca="1" si="228"/>
        <v>8021.6650670988629</v>
      </c>
      <c r="D626" s="23">
        <f t="shared" ca="1" si="229"/>
        <v>8027.5913810205657</v>
      </c>
      <c r="E626" s="22"/>
      <c r="F626" s="23">
        <f t="shared" ca="1" si="218"/>
        <v>11.418401110136985</v>
      </c>
      <c r="G626" s="23">
        <f t="shared" ca="1" si="219"/>
        <v>5.5427959538385991</v>
      </c>
      <c r="H626" s="24">
        <f t="shared" ca="1" si="230"/>
        <v>8057.4793094537417</v>
      </c>
      <c r="I626" s="23">
        <f t="shared" ca="1" si="231"/>
        <v>8063.0221054075801</v>
      </c>
      <c r="J626" s="22"/>
      <c r="K626" s="23">
        <f t="shared" ca="1" si="220"/>
        <v>6.8966954282554109</v>
      </c>
      <c r="L626" s="23">
        <f t="shared" ca="1" si="221"/>
        <v>4.5482069759356163</v>
      </c>
      <c r="M626" s="24">
        <f t="shared" ca="1" si="232"/>
        <v>6629.3339134328853</v>
      </c>
      <c r="N626" s="23">
        <f t="shared" ca="1" si="233"/>
        <v>6633.8821204088208</v>
      </c>
      <c r="O626" s="22"/>
      <c r="P626" s="23">
        <f t="shared" ca="1" si="222"/>
        <v>3.6262353079314367</v>
      </c>
      <c r="Q626" s="23">
        <f t="shared" ca="1" si="223"/>
        <v>2.079309806931966</v>
      </c>
      <c r="R626" s="24">
        <f t="shared" ca="1" si="234"/>
        <v>7802.0930679678459</v>
      </c>
      <c r="S626" s="23">
        <f t="shared" ca="1" si="235"/>
        <v>7804.1723777747775</v>
      </c>
      <c r="T626" s="22"/>
      <c r="U626" s="23">
        <f t="shared" ca="1" si="224"/>
        <v>1.3858485885999914</v>
      </c>
      <c r="V626" s="23">
        <f t="shared" ca="1" si="225"/>
        <v>2.6825331967565069</v>
      </c>
      <c r="W626" s="24">
        <f t="shared" ca="1" si="236"/>
        <v>8056.6489988935327</v>
      </c>
      <c r="X626" s="23">
        <f t="shared" ca="1" si="237"/>
        <v>8059.3315320902893</v>
      </c>
      <c r="Z626" s="23">
        <f t="shared" ca="1" si="226"/>
        <v>3.1985873904818969</v>
      </c>
      <c r="AA626" s="23">
        <f t="shared" ca="1" si="227"/>
        <v>0.9068398445707071</v>
      </c>
      <c r="AB626" s="24">
        <f t="shared" ca="1" si="238"/>
        <v>9763.7723001943868</v>
      </c>
      <c r="AC626" s="23">
        <f t="shared" ca="1" si="239"/>
        <v>9764.6791400389575</v>
      </c>
    </row>
    <row r="627" spans="1:29" x14ac:dyDescent="0.25">
      <c r="A627" s="23">
        <f t="shared" ca="1" si="216"/>
        <v>0.23506691888530271</v>
      </c>
      <c r="B627" s="23">
        <f t="shared" ca="1" si="217"/>
        <v>0.77452074708558372</v>
      </c>
      <c r="C627" s="24">
        <f t="shared" ca="1" si="228"/>
        <v>8027.8264479394511</v>
      </c>
      <c r="D627" s="23">
        <f t="shared" ca="1" si="229"/>
        <v>8028.6009686865364</v>
      </c>
      <c r="E627" s="22"/>
      <c r="F627" s="23">
        <f t="shared" ca="1" si="218"/>
        <v>1.6554667606159359</v>
      </c>
      <c r="G627" s="23">
        <f t="shared" ca="1" si="219"/>
        <v>2.0207265250601294</v>
      </c>
      <c r="H627" s="24">
        <f t="shared" ca="1" si="230"/>
        <v>8064.6775721681961</v>
      </c>
      <c r="I627" s="23">
        <f t="shared" ca="1" si="231"/>
        <v>8066.6982986932562</v>
      </c>
      <c r="J627" s="22"/>
      <c r="K627" s="23">
        <f t="shared" ca="1" si="220"/>
        <v>6.3897451706121204</v>
      </c>
      <c r="L627" s="23">
        <f t="shared" ca="1" si="221"/>
        <v>20.388556999648124</v>
      </c>
      <c r="M627" s="24">
        <f t="shared" ca="1" si="232"/>
        <v>6640.2718655794333</v>
      </c>
      <c r="N627" s="23">
        <f t="shared" ca="1" si="233"/>
        <v>6660.6604225790816</v>
      </c>
      <c r="O627" s="22"/>
      <c r="P627" s="23">
        <f t="shared" ca="1" si="222"/>
        <v>6.2479690848996681</v>
      </c>
      <c r="Q627" s="23">
        <f t="shared" ca="1" si="223"/>
        <v>2.3379109142288845</v>
      </c>
      <c r="R627" s="24">
        <f t="shared" ca="1" si="234"/>
        <v>7810.420346859677</v>
      </c>
      <c r="S627" s="23">
        <f t="shared" ca="1" si="235"/>
        <v>7812.7582577739058</v>
      </c>
      <c r="T627" s="22"/>
      <c r="U627" s="23">
        <f t="shared" ca="1" si="224"/>
        <v>1.4673578329709964</v>
      </c>
      <c r="V627" s="23">
        <f t="shared" ca="1" si="225"/>
        <v>4.537989490000859</v>
      </c>
      <c r="W627" s="24">
        <f t="shared" ca="1" si="236"/>
        <v>8060.7988899232605</v>
      </c>
      <c r="X627" s="23">
        <f t="shared" ca="1" si="237"/>
        <v>8065.3368794132612</v>
      </c>
      <c r="Z627" s="23">
        <f t="shared" ca="1" si="226"/>
        <v>6.8164272995718598</v>
      </c>
      <c r="AA627" s="23">
        <f t="shared" ca="1" si="227"/>
        <v>1.1650592938257525</v>
      </c>
      <c r="AB627" s="24">
        <f t="shared" ca="1" si="238"/>
        <v>9771.4955673385302</v>
      </c>
      <c r="AC627" s="23">
        <f t="shared" ca="1" si="239"/>
        <v>9772.6606266323561</v>
      </c>
    </row>
    <row r="628" spans="1:29" x14ac:dyDescent="0.25">
      <c r="A628" s="23">
        <f t="shared" ca="1" si="216"/>
        <v>6.0162843281705038</v>
      </c>
      <c r="B628" s="23">
        <f t="shared" ca="1" si="217"/>
        <v>1.7433952636051171</v>
      </c>
      <c r="C628" s="24">
        <f t="shared" ca="1" si="228"/>
        <v>8034.6172530147069</v>
      </c>
      <c r="D628" s="23">
        <f t="shared" ca="1" si="229"/>
        <v>8036.3606482783116</v>
      </c>
      <c r="E628" s="22"/>
      <c r="F628" s="23">
        <f t="shared" ca="1" si="218"/>
        <v>7.4070514282835838</v>
      </c>
      <c r="G628" s="23">
        <f t="shared" ca="1" si="219"/>
        <v>3.7268610304813685</v>
      </c>
      <c r="H628" s="24">
        <f t="shared" ca="1" si="230"/>
        <v>8074.1053501215401</v>
      </c>
      <c r="I628" s="23">
        <f t="shared" ca="1" si="231"/>
        <v>8077.832211152022</v>
      </c>
      <c r="J628" s="22"/>
      <c r="K628" s="23">
        <f t="shared" ca="1" si="220"/>
        <v>7.0586022969748781</v>
      </c>
      <c r="L628" s="23">
        <f t="shared" ca="1" si="221"/>
        <v>2.0985255919614443</v>
      </c>
      <c r="M628" s="24">
        <f t="shared" ca="1" si="232"/>
        <v>6667.7190248760562</v>
      </c>
      <c r="N628" s="23">
        <f t="shared" ca="1" si="233"/>
        <v>6669.8175504680175</v>
      </c>
      <c r="O628" s="22"/>
      <c r="P628" s="23">
        <f t="shared" ca="1" si="222"/>
        <v>2.853949929622301</v>
      </c>
      <c r="Q628" s="23">
        <f t="shared" ca="1" si="223"/>
        <v>2.3474812832527601</v>
      </c>
      <c r="R628" s="24">
        <f t="shared" ca="1" si="234"/>
        <v>7815.6122077035279</v>
      </c>
      <c r="S628" s="23">
        <f t="shared" ca="1" si="235"/>
        <v>7817.9596889867807</v>
      </c>
      <c r="T628" s="22"/>
      <c r="U628" s="23">
        <f t="shared" ca="1" si="224"/>
        <v>5.7288384473861163</v>
      </c>
      <c r="V628" s="23">
        <f t="shared" ca="1" si="225"/>
        <v>3.2355254633225639</v>
      </c>
      <c r="W628" s="24">
        <f t="shared" ca="1" si="236"/>
        <v>8071.0657178606471</v>
      </c>
      <c r="X628" s="23">
        <f t="shared" ca="1" si="237"/>
        <v>8074.3012433239692</v>
      </c>
      <c r="Z628" s="23">
        <f t="shared" ca="1" si="226"/>
        <v>0.80368375578112772</v>
      </c>
      <c r="AA628" s="23">
        <f t="shared" ca="1" si="227"/>
        <v>3.4975624292253498</v>
      </c>
      <c r="AB628" s="24">
        <f t="shared" ca="1" si="238"/>
        <v>9773.4643103881372</v>
      </c>
      <c r="AC628" s="23">
        <f t="shared" ca="1" si="239"/>
        <v>9776.9618728173627</v>
      </c>
    </row>
    <row r="629" spans="1:29" x14ac:dyDescent="0.25">
      <c r="A629" s="23">
        <f t="shared" ca="1" si="216"/>
        <v>22.239770122086981</v>
      </c>
      <c r="B629" s="23">
        <f t="shared" ca="1" si="217"/>
        <v>0.86823476783786746</v>
      </c>
      <c r="C629" s="24">
        <f t="shared" ca="1" si="228"/>
        <v>8058.6004184003987</v>
      </c>
      <c r="D629" s="23">
        <f t="shared" ca="1" si="229"/>
        <v>8059.4686531682364</v>
      </c>
      <c r="E629" s="22"/>
      <c r="F629" s="23">
        <f t="shared" ca="1" si="218"/>
        <v>5.732518051537741</v>
      </c>
      <c r="G629" s="23">
        <f t="shared" ca="1" si="219"/>
        <v>2.9064022602443882</v>
      </c>
      <c r="H629" s="24">
        <f t="shared" ca="1" si="230"/>
        <v>8083.5647292035601</v>
      </c>
      <c r="I629" s="23">
        <f t="shared" ca="1" si="231"/>
        <v>8086.4711314638043</v>
      </c>
      <c r="J629" s="22"/>
      <c r="K629" s="23">
        <f t="shared" ca="1" si="220"/>
        <v>0.47509741660354154</v>
      </c>
      <c r="L629" s="23">
        <f t="shared" ca="1" si="221"/>
        <v>2.6400932610006498</v>
      </c>
      <c r="M629" s="24">
        <f t="shared" ca="1" si="232"/>
        <v>6670.2926478846211</v>
      </c>
      <c r="N629" s="23">
        <f t="shared" ca="1" si="233"/>
        <v>6672.9327411456215</v>
      </c>
      <c r="O629" s="22"/>
      <c r="P629" s="23">
        <f t="shared" ca="1" si="222"/>
        <v>2.9926988289224963</v>
      </c>
      <c r="Q629" s="23">
        <f t="shared" ca="1" si="223"/>
        <v>17.629358587869394</v>
      </c>
      <c r="R629" s="24">
        <f t="shared" ca="1" si="234"/>
        <v>7820.9523878157033</v>
      </c>
      <c r="S629" s="23">
        <f t="shared" ca="1" si="235"/>
        <v>7838.5817464035727</v>
      </c>
      <c r="T629" s="22"/>
      <c r="U629" s="23">
        <f t="shared" ca="1" si="224"/>
        <v>27.370939391193961</v>
      </c>
      <c r="V629" s="23">
        <f t="shared" ca="1" si="225"/>
        <v>6.1293020527964952</v>
      </c>
      <c r="W629" s="24">
        <f t="shared" ca="1" si="236"/>
        <v>8101.6721827151632</v>
      </c>
      <c r="X629" s="23">
        <f t="shared" ca="1" si="237"/>
        <v>8107.8014847679597</v>
      </c>
      <c r="Z629" s="23">
        <f t="shared" ca="1" si="226"/>
        <v>10.125457353243476</v>
      </c>
      <c r="AA629" s="23">
        <f t="shared" ca="1" si="227"/>
        <v>3.0850615424814705</v>
      </c>
      <c r="AB629" s="24">
        <f t="shared" ca="1" si="238"/>
        <v>9787.0873301706069</v>
      </c>
      <c r="AC629" s="23">
        <f t="shared" ca="1" si="239"/>
        <v>9790.1723917130876</v>
      </c>
    </row>
    <row r="630" spans="1:29" x14ac:dyDescent="0.25">
      <c r="A630" s="23">
        <f t="shared" ca="1" si="216"/>
        <v>0.17208008365699703</v>
      </c>
      <c r="B630" s="23">
        <f t="shared" ca="1" si="217"/>
        <v>2.4928958607705463</v>
      </c>
      <c r="C630" s="24">
        <f t="shared" ca="1" si="228"/>
        <v>8059.6407332518938</v>
      </c>
      <c r="D630" s="23">
        <f t="shared" ca="1" si="229"/>
        <v>8062.1336291126645</v>
      </c>
      <c r="E630" s="22"/>
      <c r="F630" s="23">
        <f t="shared" ca="1" si="218"/>
        <v>12.028029493563029</v>
      </c>
      <c r="G630" s="23">
        <f t="shared" ca="1" si="219"/>
        <v>8.1759371042062412</v>
      </c>
      <c r="H630" s="24">
        <f t="shared" ca="1" si="230"/>
        <v>8098.4991609573672</v>
      </c>
      <c r="I630" s="23">
        <f t="shared" ca="1" si="231"/>
        <v>8106.6750980615734</v>
      </c>
      <c r="J630" s="22"/>
      <c r="K630" s="23">
        <f t="shared" ca="1" si="220"/>
        <v>21.909566747275129</v>
      </c>
      <c r="L630" s="23">
        <f t="shared" ca="1" si="221"/>
        <v>0.282500570959485</v>
      </c>
      <c r="M630" s="24">
        <f t="shared" ca="1" si="232"/>
        <v>6694.8423078928963</v>
      </c>
      <c r="N630" s="23">
        <f t="shared" ca="1" si="233"/>
        <v>6695.1248084638555</v>
      </c>
      <c r="O630" s="22"/>
      <c r="P630" s="23">
        <f t="shared" ca="1" si="222"/>
        <v>3.2357732015995935</v>
      </c>
      <c r="Q630" s="23">
        <f t="shared" ca="1" si="223"/>
        <v>0.99869276143384389</v>
      </c>
      <c r="R630" s="24">
        <f t="shared" ca="1" si="234"/>
        <v>7841.8175196051725</v>
      </c>
      <c r="S630" s="23">
        <f t="shared" ca="1" si="235"/>
        <v>7842.8162123666061</v>
      </c>
      <c r="T630" s="22"/>
      <c r="U630" s="23">
        <f t="shared" ca="1" si="224"/>
        <v>8.5236084391103244</v>
      </c>
      <c r="V630" s="23">
        <f t="shared" ca="1" si="225"/>
        <v>8.8245334621735267</v>
      </c>
      <c r="W630" s="24">
        <f t="shared" ca="1" si="236"/>
        <v>8116.3250932070696</v>
      </c>
      <c r="X630" s="23">
        <f t="shared" ca="1" si="237"/>
        <v>8125.1496266692429</v>
      </c>
      <c r="Z630" s="23">
        <f t="shared" ca="1" si="226"/>
        <v>2.5159570395387338</v>
      </c>
      <c r="AA630" s="23">
        <f t="shared" ca="1" si="227"/>
        <v>18.991972339572804</v>
      </c>
      <c r="AB630" s="24">
        <f t="shared" ca="1" si="238"/>
        <v>9792.6883487526266</v>
      </c>
      <c r="AC630" s="23">
        <f t="shared" ca="1" si="239"/>
        <v>9811.6803210921989</v>
      </c>
    </row>
    <row r="631" spans="1:29" x14ac:dyDescent="0.25">
      <c r="A631" s="23">
        <f t="shared" ca="1" si="216"/>
        <v>1.9074337968367294</v>
      </c>
      <c r="B631" s="23">
        <f t="shared" ca="1" si="217"/>
        <v>14.95893458703039</v>
      </c>
      <c r="C631" s="24">
        <f t="shared" ca="1" si="228"/>
        <v>8064.0410629095013</v>
      </c>
      <c r="D631" s="23">
        <f t="shared" ca="1" si="229"/>
        <v>8078.9999974965313</v>
      </c>
      <c r="E631" s="22"/>
      <c r="F631" s="23">
        <f t="shared" ca="1" si="218"/>
        <v>5.3864749501545415</v>
      </c>
      <c r="G631" s="23">
        <f t="shared" ca="1" si="219"/>
        <v>8.4914003653909393</v>
      </c>
      <c r="H631" s="24">
        <f t="shared" ca="1" si="230"/>
        <v>8112.0615730117279</v>
      </c>
      <c r="I631" s="23">
        <f t="shared" ca="1" si="231"/>
        <v>8120.5529733771191</v>
      </c>
      <c r="J631" s="22"/>
      <c r="K631" s="23">
        <f t="shared" ca="1" si="220"/>
        <v>1.0698947477563743</v>
      </c>
      <c r="L631" s="23">
        <f t="shared" ca="1" si="221"/>
        <v>2.6395508388094471</v>
      </c>
      <c r="M631" s="24">
        <f t="shared" ca="1" si="232"/>
        <v>6696.1947032116123</v>
      </c>
      <c r="N631" s="23">
        <f t="shared" ca="1" si="233"/>
        <v>6698.8342540504218</v>
      </c>
      <c r="O631" s="22"/>
      <c r="P631" s="23">
        <f t="shared" ca="1" si="222"/>
        <v>7.6778428650600832</v>
      </c>
      <c r="Q631" s="23">
        <f t="shared" ca="1" si="223"/>
        <v>3.3713390998770727</v>
      </c>
      <c r="R631" s="24">
        <f t="shared" ca="1" si="234"/>
        <v>7850.4940552316666</v>
      </c>
      <c r="S631" s="23">
        <f t="shared" ca="1" si="235"/>
        <v>7853.8653943315439</v>
      </c>
      <c r="T631" s="22"/>
      <c r="U631" s="23">
        <f t="shared" ca="1" si="224"/>
        <v>1.6790084193228776</v>
      </c>
      <c r="V631" s="23">
        <f t="shared" ca="1" si="225"/>
        <v>11.48523479507663</v>
      </c>
      <c r="W631" s="24">
        <f t="shared" ca="1" si="236"/>
        <v>8126.8286350885655</v>
      </c>
      <c r="X631" s="23">
        <f t="shared" ca="1" si="237"/>
        <v>8138.3138698836419</v>
      </c>
      <c r="Z631" s="23">
        <f t="shared" ca="1" si="226"/>
        <v>25.273977887778791</v>
      </c>
      <c r="AA631" s="23">
        <f t="shared" ca="1" si="227"/>
        <v>18.378559939176533</v>
      </c>
      <c r="AB631" s="24">
        <f t="shared" ca="1" si="238"/>
        <v>9836.9542989799775</v>
      </c>
      <c r="AC631" s="23">
        <f t="shared" ca="1" si="239"/>
        <v>9855.3328589191533</v>
      </c>
    </row>
    <row r="632" spans="1:29" x14ac:dyDescent="0.25">
      <c r="A632" s="23">
        <f t="shared" ca="1" si="216"/>
        <v>0.7054807594987561</v>
      </c>
      <c r="B632" s="23">
        <f t="shared" ca="1" si="217"/>
        <v>0.9449814587533133</v>
      </c>
      <c r="C632" s="24">
        <f t="shared" ca="1" si="228"/>
        <v>8079.7054782560299</v>
      </c>
      <c r="D632" s="23">
        <f t="shared" ca="1" si="229"/>
        <v>8080.6504597147832</v>
      </c>
      <c r="E632" s="22"/>
      <c r="F632" s="23">
        <f t="shared" ca="1" si="218"/>
        <v>1.2346361486088011</v>
      </c>
      <c r="G632" s="23">
        <f t="shared" ca="1" si="219"/>
        <v>3.5919212602395656</v>
      </c>
      <c r="H632" s="24">
        <f t="shared" ca="1" si="230"/>
        <v>8121.7876095257279</v>
      </c>
      <c r="I632" s="23">
        <f t="shared" ca="1" si="231"/>
        <v>8125.3795307859673</v>
      </c>
      <c r="J632" s="22"/>
      <c r="K632" s="23">
        <f t="shared" ca="1" si="220"/>
        <v>0.45261521052083259</v>
      </c>
      <c r="L632" s="23">
        <f t="shared" ca="1" si="221"/>
        <v>0.12905858531446054</v>
      </c>
      <c r="M632" s="24">
        <f t="shared" ca="1" si="232"/>
        <v>6699.2868692609427</v>
      </c>
      <c r="N632" s="23">
        <f t="shared" ca="1" si="233"/>
        <v>6699.4159278462575</v>
      </c>
      <c r="O632" s="22"/>
      <c r="P632" s="23">
        <f t="shared" ca="1" si="222"/>
        <v>3.4901370820108659</v>
      </c>
      <c r="Q632" s="23">
        <f t="shared" ca="1" si="223"/>
        <v>3.6272591556053624</v>
      </c>
      <c r="R632" s="24">
        <f t="shared" ca="1" si="234"/>
        <v>7857.3555314135547</v>
      </c>
      <c r="S632" s="23">
        <f t="shared" ca="1" si="235"/>
        <v>7860.98279056916</v>
      </c>
      <c r="T632" s="22"/>
      <c r="U632" s="23">
        <f t="shared" ca="1" si="224"/>
        <v>0.83848944116488511</v>
      </c>
      <c r="V632" s="23">
        <f t="shared" ca="1" si="225"/>
        <v>3.401052673716304</v>
      </c>
      <c r="W632" s="24">
        <f t="shared" ca="1" si="236"/>
        <v>8139.1523593248066</v>
      </c>
      <c r="X632" s="23">
        <f t="shared" ca="1" si="237"/>
        <v>8142.5534119985232</v>
      </c>
      <c r="Z632" s="23">
        <f t="shared" ca="1" si="226"/>
        <v>13.590357213376125</v>
      </c>
      <c r="AA632" s="23">
        <f t="shared" ca="1" si="227"/>
        <v>1.6714296443799963</v>
      </c>
      <c r="AB632" s="24">
        <f t="shared" ca="1" si="238"/>
        <v>9868.923216132529</v>
      </c>
      <c r="AC632" s="23">
        <f t="shared" ca="1" si="239"/>
        <v>9870.5946457769096</v>
      </c>
    </row>
    <row r="633" spans="1:29" x14ac:dyDescent="0.25">
      <c r="A633" s="23">
        <f t="shared" ca="1" si="216"/>
        <v>8.4192483273566108</v>
      </c>
      <c r="B633" s="23">
        <f t="shared" ca="1" si="217"/>
        <v>5.0664874005587759</v>
      </c>
      <c r="C633" s="24">
        <f t="shared" ca="1" si="228"/>
        <v>8089.0697080421396</v>
      </c>
      <c r="D633" s="23">
        <f t="shared" ca="1" si="229"/>
        <v>8094.1361954426984</v>
      </c>
      <c r="E633" s="22"/>
      <c r="F633" s="23">
        <f t="shared" ca="1" si="218"/>
        <v>3.8413618590469305</v>
      </c>
      <c r="G633" s="23">
        <f t="shared" ca="1" si="219"/>
        <v>7.1122702845084058</v>
      </c>
      <c r="H633" s="24">
        <f t="shared" ca="1" si="230"/>
        <v>8129.2208926450139</v>
      </c>
      <c r="I633" s="23">
        <f t="shared" ca="1" si="231"/>
        <v>8136.3331629295226</v>
      </c>
      <c r="J633" s="22"/>
      <c r="K633" s="23">
        <f t="shared" ca="1" si="220"/>
        <v>12.936230064034556</v>
      </c>
      <c r="L633" s="23">
        <f t="shared" ca="1" si="221"/>
        <v>5.9051588200203939</v>
      </c>
      <c r="M633" s="24">
        <f t="shared" ca="1" si="232"/>
        <v>6712.3521579102917</v>
      </c>
      <c r="N633" s="23">
        <f t="shared" ca="1" si="233"/>
        <v>6718.2573167303117</v>
      </c>
      <c r="O633" s="22"/>
      <c r="P633" s="23">
        <f t="shared" ca="1" si="222"/>
        <v>3.3848528807630367</v>
      </c>
      <c r="Q633" s="23">
        <f t="shared" ca="1" si="223"/>
        <v>4.4567664111162646</v>
      </c>
      <c r="R633" s="24">
        <f t="shared" ca="1" si="234"/>
        <v>7864.367643449923</v>
      </c>
      <c r="S633" s="23">
        <f t="shared" ca="1" si="235"/>
        <v>7868.8244098610394</v>
      </c>
      <c r="T633" s="22"/>
      <c r="U633" s="23">
        <f t="shared" ca="1" si="224"/>
        <v>5.2053670064272186</v>
      </c>
      <c r="V633" s="23">
        <f t="shared" ca="1" si="225"/>
        <v>5.4646955785534761</v>
      </c>
      <c r="W633" s="24">
        <f t="shared" ca="1" si="236"/>
        <v>8147.7587790049502</v>
      </c>
      <c r="X633" s="23">
        <f t="shared" ca="1" si="237"/>
        <v>8153.223474583504</v>
      </c>
      <c r="Z633" s="23">
        <f t="shared" ca="1" si="226"/>
        <v>4.7395388652239197</v>
      </c>
      <c r="AA633" s="23">
        <f t="shared" ca="1" si="227"/>
        <v>0.27329185986806281</v>
      </c>
      <c r="AB633" s="24">
        <f t="shared" ca="1" si="238"/>
        <v>9875.3341846421336</v>
      </c>
      <c r="AC633" s="23">
        <f t="shared" ca="1" si="239"/>
        <v>9875.6074765020021</v>
      </c>
    </row>
    <row r="634" spans="1:29" x14ac:dyDescent="0.25">
      <c r="A634" s="23">
        <f t="shared" ca="1" si="216"/>
        <v>4.3971167299607137</v>
      </c>
      <c r="B634" s="23">
        <f t="shared" ca="1" si="217"/>
        <v>0.24115802635103054</v>
      </c>
      <c r="C634" s="24">
        <f t="shared" ca="1" si="228"/>
        <v>8098.533312172659</v>
      </c>
      <c r="D634" s="23">
        <f t="shared" ca="1" si="229"/>
        <v>8098.7744701990096</v>
      </c>
      <c r="E634" s="22"/>
      <c r="F634" s="23">
        <f t="shared" ca="1" si="218"/>
        <v>1.8499681129035195</v>
      </c>
      <c r="G634" s="23">
        <f t="shared" ca="1" si="219"/>
        <v>2.3742447826217612</v>
      </c>
      <c r="H634" s="24">
        <f t="shared" ca="1" si="230"/>
        <v>8138.1831310424259</v>
      </c>
      <c r="I634" s="23">
        <f t="shared" ca="1" si="231"/>
        <v>8140.5573758250475</v>
      </c>
      <c r="J634" s="22"/>
      <c r="K634" s="23">
        <f t="shared" ca="1" si="220"/>
        <v>0.5045379729509728</v>
      </c>
      <c r="L634" s="23">
        <f t="shared" ca="1" si="221"/>
        <v>4.9537134570885115</v>
      </c>
      <c r="M634" s="24">
        <f t="shared" ca="1" si="232"/>
        <v>6718.7618547032625</v>
      </c>
      <c r="N634" s="23">
        <f t="shared" ca="1" si="233"/>
        <v>6723.7155681603508</v>
      </c>
      <c r="O634" s="22"/>
      <c r="P634" s="23">
        <f t="shared" ca="1" si="222"/>
        <v>2.180684912117961</v>
      </c>
      <c r="Q634" s="23">
        <f t="shared" ca="1" si="223"/>
        <v>2.1975213907899964</v>
      </c>
      <c r="R634" s="24">
        <f t="shared" ca="1" si="234"/>
        <v>7871.005094773157</v>
      </c>
      <c r="S634" s="23">
        <f t="shared" ca="1" si="235"/>
        <v>7873.2026161639469</v>
      </c>
      <c r="T634" s="22"/>
      <c r="U634" s="23">
        <f t="shared" ca="1" si="224"/>
        <v>3.0392758617845725</v>
      </c>
      <c r="V634" s="23">
        <f t="shared" ca="1" si="225"/>
        <v>0.35049014059422573</v>
      </c>
      <c r="W634" s="24">
        <f t="shared" ca="1" si="236"/>
        <v>8156.2627504452885</v>
      </c>
      <c r="X634" s="23">
        <f t="shared" ca="1" si="237"/>
        <v>8156.6132405858825</v>
      </c>
      <c r="Z634" s="23">
        <f t="shared" ca="1" si="226"/>
        <v>14.540862109946568</v>
      </c>
      <c r="AA634" s="23">
        <f t="shared" ca="1" si="227"/>
        <v>0.31891736319517833</v>
      </c>
      <c r="AB634" s="24">
        <f t="shared" ca="1" si="238"/>
        <v>9890.1483386119489</v>
      </c>
      <c r="AC634" s="23">
        <f t="shared" ca="1" si="239"/>
        <v>9890.4672559751434</v>
      </c>
    </row>
    <row r="635" spans="1:29" x14ac:dyDescent="0.25">
      <c r="A635" s="23">
        <f t="shared" ca="1" si="216"/>
        <v>15.246436700442672</v>
      </c>
      <c r="B635" s="23">
        <f t="shared" ca="1" si="217"/>
        <v>14.575653276275258</v>
      </c>
      <c r="C635" s="24">
        <f t="shared" ca="1" si="228"/>
        <v>8114.0209068994518</v>
      </c>
      <c r="D635" s="23">
        <f t="shared" ca="1" si="229"/>
        <v>8128.5965601757271</v>
      </c>
      <c r="E635" s="22"/>
      <c r="F635" s="23">
        <f t="shared" ca="1" si="218"/>
        <v>1.4766214025450566</v>
      </c>
      <c r="G635" s="23">
        <f t="shared" ca="1" si="219"/>
        <v>2.8816739456372655</v>
      </c>
      <c r="H635" s="24">
        <f t="shared" ca="1" si="230"/>
        <v>8142.0339972275924</v>
      </c>
      <c r="I635" s="23">
        <f t="shared" ca="1" si="231"/>
        <v>8144.9156711732294</v>
      </c>
      <c r="J635" s="22"/>
      <c r="K635" s="23">
        <f t="shared" ca="1" si="220"/>
        <v>0.84342578768783294</v>
      </c>
      <c r="L635" s="23">
        <f t="shared" ca="1" si="221"/>
        <v>5.3511334460271058</v>
      </c>
      <c r="M635" s="24">
        <f t="shared" ca="1" si="232"/>
        <v>6724.5589939480387</v>
      </c>
      <c r="N635" s="23">
        <f t="shared" ca="1" si="233"/>
        <v>6729.910127394066</v>
      </c>
      <c r="O635" s="22"/>
      <c r="P635" s="23">
        <f t="shared" ca="1" si="222"/>
        <v>10.571902293965978</v>
      </c>
      <c r="Q635" s="23">
        <f t="shared" ca="1" si="223"/>
        <v>4.1736551442714918</v>
      </c>
      <c r="R635" s="24">
        <f t="shared" ca="1" si="234"/>
        <v>7883.7745184579126</v>
      </c>
      <c r="S635" s="23">
        <f t="shared" ca="1" si="235"/>
        <v>7887.9481736021844</v>
      </c>
      <c r="T635" s="22"/>
      <c r="U635" s="23">
        <f t="shared" ca="1" si="224"/>
        <v>21.514129190347955</v>
      </c>
      <c r="V635" s="23">
        <f t="shared" ca="1" si="225"/>
        <v>8.7107254783751138</v>
      </c>
      <c r="W635" s="24">
        <f t="shared" ca="1" si="236"/>
        <v>8178.1273697762308</v>
      </c>
      <c r="X635" s="23">
        <f t="shared" ca="1" si="237"/>
        <v>8186.8380952546058</v>
      </c>
      <c r="Z635" s="23">
        <f t="shared" ca="1" si="226"/>
        <v>1.6128478760417082</v>
      </c>
      <c r="AA635" s="23">
        <f t="shared" ca="1" si="227"/>
        <v>1.4968968306632979</v>
      </c>
      <c r="AB635" s="24">
        <f t="shared" ca="1" si="238"/>
        <v>9892.0801038511854</v>
      </c>
      <c r="AC635" s="23">
        <f t="shared" ca="1" si="239"/>
        <v>9893.5770006818493</v>
      </c>
    </row>
    <row r="636" spans="1:29" x14ac:dyDescent="0.25">
      <c r="A636" s="23">
        <f t="shared" ca="1" si="216"/>
        <v>35.870324971055318</v>
      </c>
      <c r="B636" s="23">
        <f t="shared" ca="1" si="217"/>
        <v>9.0859239060188113</v>
      </c>
      <c r="C636" s="24">
        <f t="shared" ca="1" si="228"/>
        <v>8164.4668851467823</v>
      </c>
      <c r="D636" s="23">
        <f t="shared" ca="1" si="229"/>
        <v>8173.5528090528014</v>
      </c>
      <c r="E636" s="22"/>
      <c r="F636" s="23">
        <f t="shared" ca="1" si="218"/>
        <v>2.6069028234550804</v>
      </c>
      <c r="G636" s="23">
        <f t="shared" ca="1" si="219"/>
        <v>4.1397675338145792</v>
      </c>
      <c r="H636" s="24">
        <f t="shared" ca="1" si="230"/>
        <v>8147.5225739966845</v>
      </c>
      <c r="I636" s="23">
        <f t="shared" ca="1" si="231"/>
        <v>8151.6623415304994</v>
      </c>
      <c r="J636" s="22"/>
      <c r="K636" s="23">
        <f t="shared" ca="1" si="220"/>
        <v>27.12768931735976</v>
      </c>
      <c r="L636" s="23">
        <f t="shared" ca="1" si="221"/>
        <v>7.0470093241094656</v>
      </c>
      <c r="M636" s="24">
        <f t="shared" ca="1" si="232"/>
        <v>6757.0378167114259</v>
      </c>
      <c r="N636" s="23">
        <f t="shared" ca="1" si="233"/>
        <v>6764.0848260355351</v>
      </c>
      <c r="O636" s="22"/>
      <c r="P636" s="23">
        <f t="shared" ca="1" si="222"/>
        <v>53.786778830348119</v>
      </c>
      <c r="Q636" s="23">
        <f t="shared" ca="1" si="223"/>
        <v>2.9206674740845751</v>
      </c>
      <c r="R636" s="24">
        <f t="shared" ca="1" si="234"/>
        <v>7941.7349524325327</v>
      </c>
      <c r="S636" s="23">
        <f t="shared" ca="1" si="235"/>
        <v>7944.6556199066172</v>
      </c>
      <c r="T636" s="22"/>
      <c r="U636" s="23">
        <f t="shared" ca="1" si="224"/>
        <v>8.1191599158835999</v>
      </c>
      <c r="V636" s="23">
        <f t="shared" ca="1" si="225"/>
        <v>0.43886055279354563</v>
      </c>
      <c r="W636" s="24">
        <f t="shared" ca="1" si="236"/>
        <v>8194.9572551704896</v>
      </c>
      <c r="X636" s="23">
        <f t="shared" ca="1" si="237"/>
        <v>8195.3961157232825</v>
      </c>
      <c r="Z636" s="23">
        <f t="shared" ca="1" si="226"/>
        <v>0.56987476293300532</v>
      </c>
      <c r="AA636" s="23">
        <f t="shared" ca="1" si="227"/>
        <v>2.3334386926524093</v>
      </c>
      <c r="AB636" s="24">
        <f t="shared" ca="1" si="238"/>
        <v>9894.1468754447815</v>
      </c>
      <c r="AC636" s="23">
        <f t="shared" ca="1" si="239"/>
        <v>9896.4803141374341</v>
      </c>
    </row>
    <row r="637" spans="1:29" x14ac:dyDescent="0.25">
      <c r="A637" s="23">
        <f t="shared" ca="1" si="216"/>
        <v>2.2477556817665958</v>
      </c>
      <c r="B637" s="23">
        <f t="shared" ca="1" si="217"/>
        <v>0.81810792822758482</v>
      </c>
      <c r="C637" s="24">
        <f t="shared" ca="1" si="228"/>
        <v>8175.8005647345681</v>
      </c>
      <c r="D637" s="23">
        <f t="shared" ca="1" si="229"/>
        <v>8176.6186726627957</v>
      </c>
      <c r="E637" s="22"/>
      <c r="F637" s="23">
        <f t="shared" ca="1" si="218"/>
        <v>3.7484588817806501</v>
      </c>
      <c r="G637" s="23">
        <f t="shared" ca="1" si="219"/>
        <v>0.10723536965804902</v>
      </c>
      <c r="H637" s="24">
        <f t="shared" ca="1" si="230"/>
        <v>8155.41080041228</v>
      </c>
      <c r="I637" s="23">
        <f t="shared" ca="1" si="231"/>
        <v>8155.5180357819381</v>
      </c>
      <c r="J637" s="22"/>
      <c r="K637" s="23">
        <f t="shared" ca="1" si="220"/>
        <v>2.6615350548457983</v>
      </c>
      <c r="L637" s="23">
        <f t="shared" ca="1" si="221"/>
        <v>4.759206029717284E-2</v>
      </c>
      <c r="M637" s="24">
        <f t="shared" ca="1" si="232"/>
        <v>6766.7463610903806</v>
      </c>
      <c r="N637" s="23">
        <f t="shared" ca="1" si="233"/>
        <v>6766.7939531506781</v>
      </c>
      <c r="O637" s="22"/>
      <c r="P637" s="23">
        <f t="shared" ca="1" si="222"/>
        <v>5.5038326635232169</v>
      </c>
      <c r="Q637" s="23">
        <f t="shared" ca="1" si="223"/>
        <v>14.107804559850962</v>
      </c>
      <c r="R637" s="24">
        <f t="shared" ca="1" si="234"/>
        <v>7950.1594525701403</v>
      </c>
      <c r="S637" s="23">
        <f t="shared" ca="1" si="235"/>
        <v>7964.2672571299909</v>
      </c>
      <c r="T637" s="22"/>
      <c r="U637" s="23">
        <f t="shared" ca="1" si="224"/>
        <v>6.5133729255846546</v>
      </c>
      <c r="V637" s="23">
        <f t="shared" ca="1" si="225"/>
        <v>1.5267354366868611</v>
      </c>
      <c r="W637" s="24">
        <f t="shared" ca="1" si="236"/>
        <v>8201.9094886488674</v>
      </c>
      <c r="X637" s="23">
        <f t="shared" ca="1" si="237"/>
        <v>8203.4362240855535</v>
      </c>
      <c r="Z637" s="23">
        <f t="shared" ca="1" si="226"/>
        <v>11.734397930127722</v>
      </c>
      <c r="AA637" s="23">
        <f t="shared" ca="1" si="227"/>
        <v>5.4853406449600008</v>
      </c>
      <c r="AB637" s="24">
        <f t="shared" ca="1" si="238"/>
        <v>9908.2147120675618</v>
      </c>
      <c r="AC637" s="23">
        <f t="shared" ca="1" si="239"/>
        <v>9913.7000527125219</v>
      </c>
    </row>
    <row r="638" spans="1:29" x14ac:dyDescent="0.25">
      <c r="A638" s="23">
        <f t="shared" ca="1" si="216"/>
        <v>2.3922124620945455</v>
      </c>
      <c r="B638" s="23">
        <f t="shared" ca="1" si="217"/>
        <v>1.2060437057240243</v>
      </c>
      <c r="C638" s="24">
        <f t="shared" ca="1" si="228"/>
        <v>8179.0108851248906</v>
      </c>
      <c r="D638" s="23">
        <f t="shared" ca="1" si="229"/>
        <v>8180.216928830615</v>
      </c>
      <c r="E638" s="22"/>
      <c r="F638" s="23">
        <f t="shared" ca="1" si="218"/>
        <v>20.266809073874089</v>
      </c>
      <c r="G638" s="23">
        <f t="shared" ca="1" si="219"/>
        <v>1.2897207214498356</v>
      </c>
      <c r="H638" s="24">
        <f t="shared" ca="1" si="230"/>
        <v>8175.7848448558125</v>
      </c>
      <c r="I638" s="23">
        <f t="shared" ca="1" si="231"/>
        <v>8177.0745655772625</v>
      </c>
      <c r="J638" s="22"/>
      <c r="K638" s="23">
        <f t="shared" ca="1" si="220"/>
        <v>2.0049714704327295</v>
      </c>
      <c r="L638" s="23">
        <f t="shared" ca="1" si="221"/>
        <v>22.617820930313282</v>
      </c>
      <c r="M638" s="24">
        <f t="shared" ca="1" si="232"/>
        <v>6768.7989246211109</v>
      </c>
      <c r="N638" s="23">
        <f t="shared" ca="1" si="233"/>
        <v>6791.4167455514244</v>
      </c>
      <c r="O638" s="22"/>
      <c r="P638" s="23">
        <f t="shared" ca="1" si="222"/>
        <v>10.365121823829408</v>
      </c>
      <c r="Q638" s="23">
        <f t="shared" ca="1" si="223"/>
        <v>0.82526306548670092</v>
      </c>
      <c r="R638" s="24">
        <f t="shared" ca="1" si="234"/>
        <v>7974.6323789538201</v>
      </c>
      <c r="S638" s="23">
        <f t="shared" ca="1" si="235"/>
        <v>7975.4576420193071</v>
      </c>
      <c r="T638" s="22"/>
      <c r="U638" s="23">
        <f t="shared" ca="1" si="224"/>
        <v>12.171683275090972</v>
      </c>
      <c r="V638" s="23">
        <f t="shared" ca="1" si="225"/>
        <v>1.0042459756139828</v>
      </c>
      <c r="W638" s="24">
        <f t="shared" ca="1" si="236"/>
        <v>8215.6079073606452</v>
      </c>
      <c r="X638" s="23">
        <f t="shared" ca="1" si="237"/>
        <v>8216.6121533362584</v>
      </c>
      <c r="Z638" s="23">
        <f t="shared" ca="1" si="226"/>
        <v>24.482606600728165</v>
      </c>
      <c r="AA638" s="23">
        <f t="shared" ca="1" si="227"/>
        <v>8.3272396813411813</v>
      </c>
      <c r="AB638" s="24">
        <f t="shared" ca="1" si="238"/>
        <v>9938.18265931325</v>
      </c>
      <c r="AC638" s="23">
        <f t="shared" ca="1" si="239"/>
        <v>9946.5098989945909</v>
      </c>
    </row>
    <row r="639" spans="1:29" x14ac:dyDescent="0.25">
      <c r="A639" s="23">
        <f t="shared" ca="1" si="216"/>
        <v>2.7351614619458511</v>
      </c>
      <c r="B639" s="23">
        <f t="shared" ca="1" si="217"/>
        <v>3.0609680754199267</v>
      </c>
      <c r="C639" s="24">
        <f t="shared" ca="1" si="228"/>
        <v>8182.9520902925606</v>
      </c>
      <c r="D639" s="23">
        <f t="shared" ca="1" si="229"/>
        <v>8186.0130583679802</v>
      </c>
      <c r="E639" s="22"/>
      <c r="F639" s="23">
        <f t="shared" ca="1" si="218"/>
        <v>3.4429232376526331</v>
      </c>
      <c r="G639" s="23">
        <f t="shared" ca="1" si="219"/>
        <v>10.960813178103994</v>
      </c>
      <c r="H639" s="24">
        <f t="shared" ca="1" si="230"/>
        <v>8180.5174888149149</v>
      </c>
      <c r="I639" s="23">
        <f t="shared" ca="1" si="231"/>
        <v>8191.4783019930192</v>
      </c>
      <c r="J639" s="22"/>
      <c r="K639" s="23">
        <f t="shared" ca="1" si="220"/>
        <v>3.6743899099570405</v>
      </c>
      <c r="L639" s="23">
        <f t="shared" ca="1" si="221"/>
        <v>3.3228745405891038</v>
      </c>
      <c r="M639" s="24">
        <f t="shared" ca="1" si="232"/>
        <v>6795.0911354613818</v>
      </c>
      <c r="N639" s="23">
        <f t="shared" ca="1" si="233"/>
        <v>6798.4140100019713</v>
      </c>
      <c r="O639" s="22"/>
      <c r="P639" s="23">
        <f t="shared" ca="1" si="222"/>
        <v>16.507208775563967</v>
      </c>
      <c r="Q639" s="23">
        <f t="shared" ca="1" si="223"/>
        <v>1.9904001381889902</v>
      </c>
      <c r="R639" s="24">
        <f t="shared" ca="1" si="234"/>
        <v>7991.9648507948714</v>
      </c>
      <c r="S639" s="23">
        <f t="shared" ca="1" si="235"/>
        <v>7993.9552509330606</v>
      </c>
      <c r="T639" s="22"/>
      <c r="U639" s="23">
        <f t="shared" ca="1" si="224"/>
        <v>10.118729936867071</v>
      </c>
      <c r="V639" s="23">
        <f t="shared" ca="1" si="225"/>
        <v>6.0230117295281067</v>
      </c>
      <c r="W639" s="24">
        <f t="shared" ca="1" si="236"/>
        <v>8226.7308832731251</v>
      </c>
      <c r="X639" s="23">
        <f t="shared" ca="1" si="237"/>
        <v>8232.7538950026537</v>
      </c>
      <c r="Z639" s="23">
        <f t="shared" ca="1" si="226"/>
        <v>2.0206878790392997</v>
      </c>
      <c r="AA639" s="23">
        <f t="shared" ca="1" si="227"/>
        <v>11.100974958541974</v>
      </c>
      <c r="AB639" s="24">
        <f t="shared" ca="1" si="238"/>
        <v>9948.5305868736305</v>
      </c>
      <c r="AC639" s="23">
        <f t="shared" ca="1" si="239"/>
        <v>9959.6315618321732</v>
      </c>
    </row>
    <row r="640" spans="1:29" x14ac:dyDescent="0.25">
      <c r="A640" s="23">
        <f t="shared" ca="1" si="216"/>
        <v>8.465021369661514</v>
      </c>
      <c r="B640" s="23">
        <f t="shared" ca="1" si="217"/>
        <v>6.8088848222309597</v>
      </c>
      <c r="C640" s="24">
        <f t="shared" ca="1" si="228"/>
        <v>8194.4780797376425</v>
      </c>
      <c r="D640" s="23">
        <f t="shared" ca="1" si="229"/>
        <v>8201.286964559873</v>
      </c>
      <c r="E640" s="22"/>
      <c r="F640" s="23">
        <f t="shared" ca="1" si="218"/>
        <v>1.0410177657141066</v>
      </c>
      <c r="G640" s="23">
        <f t="shared" ca="1" si="219"/>
        <v>4.2580393258241847</v>
      </c>
      <c r="H640" s="24">
        <f t="shared" ca="1" si="230"/>
        <v>8192.5193197587341</v>
      </c>
      <c r="I640" s="23">
        <f t="shared" ca="1" si="231"/>
        <v>8196.7773590845591</v>
      </c>
      <c r="J640" s="22"/>
      <c r="K640" s="23">
        <f t="shared" ca="1" si="220"/>
        <v>3.0789874750140624</v>
      </c>
      <c r="L640" s="23">
        <f t="shared" ca="1" si="221"/>
        <v>6.7746668494517364</v>
      </c>
      <c r="M640" s="24">
        <f t="shared" ca="1" si="232"/>
        <v>6801.4929974769857</v>
      </c>
      <c r="N640" s="23">
        <f t="shared" ca="1" si="233"/>
        <v>6808.2676643264376</v>
      </c>
      <c r="O640" s="22"/>
      <c r="P640" s="23">
        <f t="shared" ca="1" si="222"/>
        <v>19.722055771114448</v>
      </c>
      <c r="Q640" s="23">
        <f t="shared" ca="1" si="223"/>
        <v>1.3591508088831039</v>
      </c>
      <c r="R640" s="24">
        <f t="shared" ca="1" si="234"/>
        <v>8013.677306704175</v>
      </c>
      <c r="S640" s="23">
        <f t="shared" ca="1" si="235"/>
        <v>8015.0364575130579</v>
      </c>
      <c r="T640" s="22"/>
      <c r="U640" s="23">
        <f t="shared" ca="1" si="224"/>
        <v>1.4743936297306399</v>
      </c>
      <c r="V640" s="23">
        <f t="shared" ca="1" si="225"/>
        <v>1.8332674608807449</v>
      </c>
      <c r="W640" s="24">
        <f t="shared" ca="1" si="236"/>
        <v>8234.2282886323846</v>
      </c>
      <c r="X640" s="23">
        <f t="shared" ca="1" si="237"/>
        <v>8236.0615560932656</v>
      </c>
      <c r="Z640" s="23">
        <f t="shared" ca="1" si="226"/>
        <v>2.5792851426924615</v>
      </c>
      <c r="AA640" s="23">
        <f t="shared" ca="1" si="227"/>
        <v>1.414027492834371</v>
      </c>
      <c r="AB640" s="24">
        <f t="shared" ca="1" si="238"/>
        <v>9962.2108469748655</v>
      </c>
      <c r="AC640" s="23">
        <f t="shared" ca="1" si="239"/>
        <v>9963.6248744676996</v>
      </c>
    </row>
    <row r="641" spans="1:29" x14ac:dyDescent="0.25">
      <c r="A641" s="23">
        <f t="shared" ca="1" si="216"/>
        <v>9.4512105789024687</v>
      </c>
      <c r="B641" s="23">
        <f t="shared" ca="1" si="217"/>
        <v>1.0301057463720646</v>
      </c>
      <c r="C641" s="24">
        <f t="shared" ca="1" si="228"/>
        <v>8210.7381751387747</v>
      </c>
      <c r="D641" s="23">
        <f t="shared" ca="1" si="229"/>
        <v>8211.7682808851459</v>
      </c>
      <c r="E641" s="22"/>
      <c r="F641" s="23">
        <f t="shared" ca="1" si="218"/>
        <v>2.3699133979893543</v>
      </c>
      <c r="G641" s="23">
        <f t="shared" ca="1" si="219"/>
        <v>7.527320096824397</v>
      </c>
      <c r="H641" s="24">
        <f t="shared" ca="1" si="230"/>
        <v>8199.1472724825489</v>
      </c>
      <c r="I641" s="23">
        <f t="shared" ca="1" si="231"/>
        <v>8206.674592579373</v>
      </c>
      <c r="J641" s="22"/>
      <c r="K641" s="23">
        <f t="shared" ca="1" si="220"/>
        <v>6.0886502373912981</v>
      </c>
      <c r="L641" s="23">
        <f t="shared" ca="1" si="221"/>
        <v>12.210948665157916</v>
      </c>
      <c r="M641" s="24">
        <f t="shared" ca="1" si="232"/>
        <v>6814.3563145638291</v>
      </c>
      <c r="N641" s="23">
        <f t="shared" ca="1" si="233"/>
        <v>6826.567263228987</v>
      </c>
      <c r="O641" s="22"/>
      <c r="P641" s="23">
        <f t="shared" ca="1" si="222"/>
        <v>2.2057965443343672</v>
      </c>
      <c r="Q641" s="23">
        <f t="shared" ca="1" si="223"/>
        <v>2.4105658246700563</v>
      </c>
      <c r="R641" s="24">
        <f t="shared" ca="1" si="234"/>
        <v>8017.2422540573925</v>
      </c>
      <c r="S641" s="23">
        <f t="shared" ca="1" si="235"/>
        <v>8019.6528198820624</v>
      </c>
      <c r="T641" s="22"/>
      <c r="U641" s="23">
        <f t="shared" ca="1" si="224"/>
        <v>10.336460638329747</v>
      </c>
      <c r="V641" s="23">
        <f t="shared" ca="1" si="225"/>
        <v>3.6832779860323743</v>
      </c>
      <c r="W641" s="24">
        <f t="shared" ca="1" si="236"/>
        <v>8246.3980167315949</v>
      </c>
      <c r="X641" s="23">
        <f t="shared" ca="1" si="237"/>
        <v>8250.0812947176273</v>
      </c>
      <c r="Z641" s="23">
        <f t="shared" ca="1" si="226"/>
        <v>8.1450642468149876</v>
      </c>
      <c r="AA641" s="23">
        <f t="shared" ca="1" si="227"/>
        <v>2.0242792225283472</v>
      </c>
      <c r="AB641" s="24">
        <f t="shared" ca="1" si="238"/>
        <v>9971.7699387145149</v>
      </c>
      <c r="AC641" s="23">
        <f t="shared" ca="1" si="239"/>
        <v>9973.7942179370439</v>
      </c>
    </row>
    <row r="642" spans="1:29" x14ac:dyDescent="0.25">
      <c r="A642" s="23">
        <f t="shared" ca="1" si="216"/>
        <v>3.6117116241399843</v>
      </c>
      <c r="B642" s="23">
        <f t="shared" ca="1" si="217"/>
        <v>6.3354235272874071</v>
      </c>
      <c r="C642" s="24">
        <f t="shared" ca="1" si="228"/>
        <v>8215.3799925092862</v>
      </c>
      <c r="D642" s="23">
        <f t="shared" ca="1" si="229"/>
        <v>8221.7154160365735</v>
      </c>
      <c r="E642" s="22"/>
      <c r="F642" s="23">
        <f t="shared" ca="1" si="218"/>
        <v>17.538846366423719</v>
      </c>
      <c r="G642" s="23">
        <f t="shared" ca="1" si="219"/>
        <v>8.8321993643352315</v>
      </c>
      <c r="H642" s="24">
        <f t="shared" ca="1" si="230"/>
        <v>8224.213438945797</v>
      </c>
      <c r="I642" s="23">
        <f t="shared" ca="1" si="231"/>
        <v>8233.0456383101318</v>
      </c>
      <c r="J642" s="22"/>
      <c r="K642" s="23">
        <f t="shared" ca="1" si="220"/>
        <v>1.3732690455752767</v>
      </c>
      <c r="L642" s="23">
        <f t="shared" ca="1" si="221"/>
        <v>18.697301125389643</v>
      </c>
      <c r="M642" s="24">
        <f t="shared" ca="1" si="232"/>
        <v>6827.9405322745624</v>
      </c>
      <c r="N642" s="23">
        <f t="shared" ca="1" si="233"/>
        <v>6846.6378333999519</v>
      </c>
      <c r="O642" s="22"/>
      <c r="P642" s="23">
        <f t="shared" ca="1" si="222"/>
        <v>22.375114534877483</v>
      </c>
      <c r="Q642" s="23">
        <f t="shared" ca="1" si="223"/>
        <v>10.454977372049177</v>
      </c>
      <c r="R642" s="24">
        <f t="shared" ca="1" si="234"/>
        <v>8042.0279344169403</v>
      </c>
      <c r="S642" s="23">
        <f t="shared" ca="1" si="235"/>
        <v>8052.4829117889894</v>
      </c>
      <c r="T642" s="22"/>
      <c r="U642" s="23">
        <f t="shared" ca="1" si="224"/>
        <v>7.7577097709245386</v>
      </c>
      <c r="V642" s="23">
        <f t="shared" ca="1" si="225"/>
        <v>7.1086704451787188</v>
      </c>
      <c r="W642" s="24">
        <f t="shared" ca="1" si="236"/>
        <v>8257.8390044885527</v>
      </c>
      <c r="X642" s="23">
        <f t="shared" ca="1" si="237"/>
        <v>8264.9476749337318</v>
      </c>
      <c r="Z642" s="23">
        <f t="shared" ca="1" si="226"/>
        <v>9.7848724816154373</v>
      </c>
      <c r="AA642" s="23">
        <f t="shared" ca="1" si="227"/>
        <v>12.942611191088139</v>
      </c>
      <c r="AB642" s="24">
        <f t="shared" ca="1" si="238"/>
        <v>9983.5790904186597</v>
      </c>
      <c r="AC642" s="23">
        <f t="shared" ca="1" si="239"/>
        <v>9996.5217016097486</v>
      </c>
    </row>
    <row r="643" spans="1:29" x14ac:dyDescent="0.25">
      <c r="A643" s="23">
        <f t="shared" ca="1" si="216"/>
        <v>15.285932685696944</v>
      </c>
      <c r="B643" s="23">
        <f t="shared" ca="1" si="217"/>
        <v>11.95525485213504</v>
      </c>
      <c r="C643" s="24">
        <f t="shared" ca="1" si="228"/>
        <v>8237.0013487222714</v>
      </c>
      <c r="D643" s="23">
        <f t="shared" ca="1" si="229"/>
        <v>8248.9566035744065</v>
      </c>
      <c r="E643" s="22"/>
      <c r="F643" s="23">
        <f t="shared" ca="1" si="218"/>
        <v>2.5521922452309225</v>
      </c>
      <c r="G643" s="23">
        <f t="shared" ca="1" si="219"/>
        <v>8.8409501003043491</v>
      </c>
      <c r="H643" s="24">
        <f t="shared" ca="1" si="230"/>
        <v>8235.5978305553635</v>
      </c>
      <c r="I643" s="23">
        <f t="shared" ca="1" si="231"/>
        <v>8244.4387806556679</v>
      </c>
      <c r="J643" s="22"/>
      <c r="K643" s="23">
        <f t="shared" ca="1" si="220"/>
        <v>0.93219608792412711</v>
      </c>
      <c r="L643" s="23">
        <f t="shared" ca="1" si="221"/>
        <v>6.6183678212752284</v>
      </c>
      <c r="M643" s="24">
        <f t="shared" ca="1" si="232"/>
        <v>6847.5700294878761</v>
      </c>
      <c r="N643" s="23">
        <f t="shared" ca="1" si="233"/>
        <v>6854.1883973091517</v>
      </c>
      <c r="O643" s="22"/>
      <c r="P643" s="23">
        <f t="shared" ca="1" si="222"/>
        <v>0.32524449735604255</v>
      </c>
      <c r="Q643" s="23">
        <f t="shared" ca="1" si="223"/>
        <v>7.8427812240218895</v>
      </c>
      <c r="R643" s="24">
        <f t="shared" ca="1" si="234"/>
        <v>8052.8081562863454</v>
      </c>
      <c r="S643" s="23">
        <f t="shared" ca="1" si="235"/>
        <v>8060.6509375103669</v>
      </c>
      <c r="T643" s="22"/>
      <c r="U643" s="23">
        <f t="shared" ca="1" si="224"/>
        <v>3.1430594688851934</v>
      </c>
      <c r="V643" s="23">
        <f t="shared" ca="1" si="225"/>
        <v>4.8795165894517147</v>
      </c>
      <c r="W643" s="24">
        <f t="shared" ca="1" si="236"/>
        <v>8268.0907344026164</v>
      </c>
      <c r="X643" s="23">
        <f t="shared" ca="1" si="237"/>
        <v>8272.970250992068</v>
      </c>
      <c r="Z643" s="23">
        <f t="shared" ca="1" si="226"/>
        <v>7.6438698276260988</v>
      </c>
      <c r="AA643" s="23">
        <f t="shared" ca="1" si="227"/>
        <v>2.582280656616406</v>
      </c>
      <c r="AB643" s="24">
        <f t="shared" ca="1" si="238"/>
        <v>10004.165571437376</v>
      </c>
      <c r="AC643" s="23">
        <f t="shared" ca="1" si="239"/>
        <v>10006.747852093991</v>
      </c>
    </row>
    <row r="644" spans="1:29" x14ac:dyDescent="0.25">
      <c r="A644" s="23">
        <f t="shared" ca="1" si="216"/>
        <v>14.492797418683242</v>
      </c>
      <c r="B644" s="23">
        <f t="shared" ca="1" si="217"/>
        <v>5.3649957214510566</v>
      </c>
      <c r="C644" s="24">
        <f t="shared" ca="1" si="228"/>
        <v>8263.4494009930895</v>
      </c>
      <c r="D644" s="23">
        <f t="shared" ca="1" si="229"/>
        <v>8268.8143967145406</v>
      </c>
      <c r="E644" s="22"/>
      <c r="F644" s="23">
        <f t="shared" ca="1" si="218"/>
        <v>19.747917352878734</v>
      </c>
      <c r="G644" s="23">
        <f t="shared" ca="1" si="219"/>
        <v>4.9995994070096126</v>
      </c>
      <c r="H644" s="24">
        <f t="shared" ca="1" si="230"/>
        <v>8264.186698008547</v>
      </c>
      <c r="I644" s="23">
        <f t="shared" ca="1" si="231"/>
        <v>8269.1862974155574</v>
      </c>
      <c r="J644" s="22"/>
      <c r="K644" s="23">
        <f t="shared" ca="1" si="220"/>
        <v>15.464672594567611</v>
      </c>
      <c r="L644" s="23">
        <f t="shared" ca="1" si="221"/>
        <v>6.1303721421124155</v>
      </c>
      <c r="M644" s="24">
        <f t="shared" ca="1" si="232"/>
        <v>6869.6530699037194</v>
      </c>
      <c r="N644" s="23">
        <f t="shared" ca="1" si="233"/>
        <v>6875.7834420458321</v>
      </c>
      <c r="O644" s="22"/>
      <c r="P644" s="23">
        <f t="shared" ca="1" si="222"/>
        <v>19.354173501173364</v>
      </c>
      <c r="Q644" s="23">
        <f t="shared" ca="1" si="223"/>
        <v>7.1591496589344485</v>
      </c>
      <c r="R644" s="24">
        <f t="shared" ca="1" si="234"/>
        <v>8080.0051110115401</v>
      </c>
      <c r="S644" s="23">
        <f t="shared" ca="1" si="235"/>
        <v>8087.1642606704745</v>
      </c>
      <c r="T644" s="22"/>
      <c r="U644" s="23">
        <f t="shared" ca="1" si="224"/>
        <v>17.660412202873378</v>
      </c>
      <c r="V644" s="23">
        <f t="shared" ca="1" si="225"/>
        <v>2.3907241927866303</v>
      </c>
      <c r="W644" s="24">
        <f t="shared" ca="1" si="236"/>
        <v>8290.630663194941</v>
      </c>
      <c r="X644" s="23">
        <f t="shared" ca="1" si="237"/>
        <v>8293.0213873877274</v>
      </c>
      <c r="Z644" s="23">
        <f t="shared" ca="1" si="226"/>
        <v>6.867609605542488</v>
      </c>
      <c r="AA644" s="23">
        <f t="shared" ca="1" si="227"/>
        <v>2.5867542992001065</v>
      </c>
      <c r="AB644" s="24">
        <f t="shared" ca="1" si="238"/>
        <v>10013.615461699534</v>
      </c>
      <c r="AC644" s="23">
        <f t="shared" ca="1" si="239"/>
        <v>10016.202215998734</v>
      </c>
    </row>
    <row r="645" spans="1:29" x14ac:dyDescent="0.25">
      <c r="A645" s="23">
        <f t="shared" ca="1" si="216"/>
        <v>1.6082965663755333</v>
      </c>
      <c r="B645" s="23">
        <f t="shared" ca="1" si="217"/>
        <v>4.5762194732071855</v>
      </c>
      <c r="C645" s="24">
        <f t="shared" ca="1" si="228"/>
        <v>8270.4226932809161</v>
      </c>
      <c r="D645" s="23">
        <f t="shared" ca="1" si="229"/>
        <v>8274.998912754123</v>
      </c>
      <c r="E645" s="22"/>
      <c r="F645" s="23">
        <f t="shared" ca="1" si="218"/>
        <v>2.255053937317864</v>
      </c>
      <c r="G645" s="23">
        <f t="shared" ca="1" si="219"/>
        <v>1.6463647234169376</v>
      </c>
      <c r="H645" s="24">
        <f t="shared" ca="1" si="230"/>
        <v>8271.4413513528762</v>
      </c>
      <c r="I645" s="23">
        <f t="shared" ca="1" si="231"/>
        <v>8273.0877160762939</v>
      </c>
      <c r="J645" s="22"/>
      <c r="K645" s="23">
        <f t="shared" ca="1" si="220"/>
        <v>1.6920304063341092</v>
      </c>
      <c r="L645" s="23">
        <f t="shared" ca="1" si="221"/>
        <v>11.7868883755808</v>
      </c>
      <c r="M645" s="24">
        <f t="shared" ca="1" si="232"/>
        <v>6877.4754724521663</v>
      </c>
      <c r="N645" s="23">
        <f t="shared" ca="1" si="233"/>
        <v>6889.2623608277472</v>
      </c>
      <c r="O645" s="22"/>
      <c r="P645" s="23">
        <f t="shared" ca="1" si="222"/>
        <v>17.024349260454432</v>
      </c>
      <c r="Q645" s="23">
        <f t="shared" ca="1" si="223"/>
        <v>10.146649863155455</v>
      </c>
      <c r="R645" s="24">
        <f t="shared" ca="1" si="234"/>
        <v>8104.1886099309286</v>
      </c>
      <c r="S645" s="23">
        <f t="shared" ca="1" si="235"/>
        <v>8114.3352597940839</v>
      </c>
      <c r="T645" s="22"/>
      <c r="U645" s="23">
        <f t="shared" ca="1" si="224"/>
        <v>7.711304804805942</v>
      </c>
      <c r="V645" s="23">
        <f t="shared" ca="1" si="225"/>
        <v>1.2306068951694744</v>
      </c>
      <c r="W645" s="24">
        <f t="shared" ca="1" si="236"/>
        <v>8300.7326921925342</v>
      </c>
      <c r="X645" s="23">
        <f t="shared" ca="1" si="237"/>
        <v>8301.9632990877035</v>
      </c>
      <c r="Z645" s="23">
        <f t="shared" ca="1" si="226"/>
        <v>20.303722255182876</v>
      </c>
      <c r="AA645" s="23">
        <f t="shared" ca="1" si="227"/>
        <v>0.9129103190956972</v>
      </c>
      <c r="AB645" s="24">
        <f t="shared" ca="1" si="238"/>
        <v>10036.505938253917</v>
      </c>
      <c r="AC645" s="23">
        <f t="shared" ca="1" si="239"/>
        <v>10037.418848573012</v>
      </c>
    </row>
    <row r="646" spans="1:29" x14ac:dyDescent="0.25">
      <c r="A646" s="23">
        <f t="shared" ca="1" si="216"/>
        <v>6.0463067315800894</v>
      </c>
      <c r="B646" s="23">
        <f t="shared" ca="1" si="217"/>
        <v>1.0762096303391262</v>
      </c>
      <c r="C646" s="24">
        <f t="shared" ca="1" si="228"/>
        <v>8281.0452194857025</v>
      </c>
      <c r="D646" s="23">
        <f t="shared" ca="1" si="229"/>
        <v>8282.1214291160413</v>
      </c>
      <c r="E646" s="22"/>
      <c r="F646" s="23">
        <f t="shared" ca="1" si="218"/>
        <v>8.8273021031202497</v>
      </c>
      <c r="G646" s="23">
        <f t="shared" ca="1" si="219"/>
        <v>0.43671914011567081</v>
      </c>
      <c r="H646" s="24">
        <f t="shared" ca="1" si="230"/>
        <v>8281.9150181794139</v>
      </c>
      <c r="I646" s="23">
        <f t="shared" ca="1" si="231"/>
        <v>8282.35173731953</v>
      </c>
      <c r="J646" s="22"/>
      <c r="K646" s="23">
        <f t="shared" ca="1" si="220"/>
        <v>0.11107946521147993</v>
      </c>
      <c r="L646" s="23">
        <f t="shared" ca="1" si="221"/>
        <v>0.65353534280839065</v>
      </c>
      <c r="M646" s="24">
        <f t="shared" ca="1" si="232"/>
        <v>6889.3734402929585</v>
      </c>
      <c r="N646" s="23">
        <f t="shared" ca="1" si="233"/>
        <v>6890.0269756357666</v>
      </c>
      <c r="O646" s="22"/>
      <c r="P646" s="23">
        <f t="shared" ca="1" si="222"/>
        <v>8.7521730892630885</v>
      </c>
      <c r="Q646" s="23">
        <f t="shared" ca="1" si="223"/>
        <v>1.1217541073013644</v>
      </c>
      <c r="R646" s="24">
        <f t="shared" ca="1" si="234"/>
        <v>8123.087432883347</v>
      </c>
      <c r="S646" s="23">
        <f t="shared" ca="1" si="235"/>
        <v>8124.209186990648</v>
      </c>
      <c r="T646" s="22"/>
      <c r="U646" s="23">
        <f t="shared" ca="1" si="224"/>
        <v>23.599553728090651</v>
      </c>
      <c r="V646" s="23">
        <f t="shared" ca="1" si="225"/>
        <v>6.5144139578313203</v>
      </c>
      <c r="W646" s="24">
        <f t="shared" ca="1" si="236"/>
        <v>8325.562852815794</v>
      </c>
      <c r="X646" s="23">
        <f t="shared" ca="1" si="237"/>
        <v>8332.0772667736255</v>
      </c>
      <c r="Z646" s="23">
        <f t="shared" ca="1" si="226"/>
        <v>19.112300971293369</v>
      </c>
      <c r="AA646" s="23">
        <f t="shared" ca="1" si="227"/>
        <v>8.5500129735437369</v>
      </c>
      <c r="AB646" s="24">
        <f t="shared" ca="1" si="238"/>
        <v>10056.531149544306</v>
      </c>
      <c r="AC646" s="23">
        <f t="shared" ca="1" si="239"/>
        <v>10065.081162517848</v>
      </c>
    </row>
    <row r="647" spans="1:29" x14ac:dyDescent="0.25">
      <c r="A647" s="23">
        <f t="shared" ca="1" si="216"/>
        <v>6.3664578850909415</v>
      </c>
      <c r="B647" s="23">
        <f t="shared" ca="1" si="217"/>
        <v>0.47353692701341438</v>
      </c>
      <c r="C647" s="24">
        <f t="shared" ca="1" si="228"/>
        <v>8288.4878870011325</v>
      </c>
      <c r="D647" s="23">
        <f t="shared" ca="1" si="229"/>
        <v>8288.9614239281455</v>
      </c>
      <c r="E647" s="22"/>
      <c r="F647" s="23">
        <f t="shared" ca="1" si="218"/>
        <v>8.046427532206442</v>
      </c>
      <c r="G647" s="23">
        <f t="shared" ca="1" si="219"/>
        <v>3.4110701895409616</v>
      </c>
      <c r="H647" s="24">
        <f t="shared" ca="1" si="230"/>
        <v>8290.3981648517365</v>
      </c>
      <c r="I647" s="23">
        <f t="shared" ca="1" si="231"/>
        <v>8293.8092350412771</v>
      </c>
      <c r="J647" s="22"/>
      <c r="K647" s="23">
        <f t="shared" ca="1" si="220"/>
        <v>24.73768705769556</v>
      </c>
      <c r="L647" s="23">
        <f t="shared" ca="1" si="221"/>
        <v>3.3995080733251957</v>
      </c>
      <c r="M647" s="24">
        <f t="shared" ca="1" si="232"/>
        <v>6914.764662693462</v>
      </c>
      <c r="N647" s="23">
        <f t="shared" ca="1" si="233"/>
        <v>6918.1641707667868</v>
      </c>
      <c r="O647" s="22"/>
      <c r="P647" s="23">
        <f t="shared" ca="1" si="222"/>
        <v>24.22451040760302</v>
      </c>
      <c r="Q647" s="23">
        <f t="shared" ca="1" si="223"/>
        <v>1.8388970454364746</v>
      </c>
      <c r="R647" s="24">
        <f t="shared" ca="1" si="234"/>
        <v>8148.4336973982508</v>
      </c>
      <c r="S647" s="23">
        <f t="shared" ca="1" si="235"/>
        <v>8150.272594443687</v>
      </c>
      <c r="T647" s="22"/>
      <c r="U647" s="23">
        <f t="shared" ca="1" si="224"/>
        <v>2.4531883184179741</v>
      </c>
      <c r="V647" s="23">
        <f t="shared" ca="1" si="225"/>
        <v>1.8533382365618081</v>
      </c>
      <c r="W647" s="24">
        <f t="shared" ca="1" si="236"/>
        <v>8334.5304550920428</v>
      </c>
      <c r="X647" s="23">
        <f t="shared" ca="1" si="237"/>
        <v>8336.383793328605</v>
      </c>
      <c r="Z647" s="23">
        <f t="shared" ca="1" si="226"/>
        <v>2.4480390541723982</v>
      </c>
      <c r="AA647" s="23">
        <f t="shared" ca="1" si="227"/>
        <v>7.2845998803530634</v>
      </c>
      <c r="AB647" s="24">
        <f t="shared" ca="1" si="238"/>
        <v>10067.529201572021</v>
      </c>
      <c r="AC647" s="23">
        <f t="shared" ca="1" si="239"/>
        <v>10074.813801452374</v>
      </c>
    </row>
    <row r="648" spans="1:29" x14ac:dyDescent="0.25">
      <c r="A648" s="23">
        <f t="shared" ca="1" si="216"/>
        <v>17.655326619175856</v>
      </c>
      <c r="B648" s="23">
        <f t="shared" ca="1" si="217"/>
        <v>0.78421346877003073</v>
      </c>
      <c r="C648" s="24">
        <f t="shared" ca="1" si="228"/>
        <v>8306.6167505473204</v>
      </c>
      <c r="D648" s="23">
        <f t="shared" ca="1" si="229"/>
        <v>8307.4009640160912</v>
      </c>
      <c r="E648" s="22"/>
      <c r="F648" s="23">
        <f t="shared" ca="1" si="218"/>
        <v>18.56945009108858</v>
      </c>
      <c r="G648" s="23">
        <f t="shared" ca="1" si="219"/>
        <v>1.6854983609651681</v>
      </c>
      <c r="H648" s="24">
        <f t="shared" ca="1" si="230"/>
        <v>8312.3786851323657</v>
      </c>
      <c r="I648" s="23">
        <f t="shared" ca="1" si="231"/>
        <v>8314.0641834933303</v>
      </c>
      <c r="J648" s="22"/>
      <c r="K648" s="23">
        <f t="shared" ca="1" si="220"/>
        <v>0.41756514742580947</v>
      </c>
      <c r="L648" s="23">
        <f t="shared" ca="1" si="221"/>
        <v>3.1208502228913995</v>
      </c>
      <c r="M648" s="24">
        <f t="shared" ca="1" si="232"/>
        <v>6918.5817359142129</v>
      </c>
      <c r="N648" s="23">
        <f t="shared" ca="1" si="233"/>
        <v>6921.7025861371039</v>
      </c>
      <c r="O648" s="22"/>
      <c r="P648" s="23">
        <f t="shared" ca="1" si="222"/>
        <v>3.2436957494496457</v>
      </c>
      <c r="Q648" s="23">
        <f t="shared" ca="1" si="223"/>
        <v>1.6795905661754136</v>
      </c>
      <c r="R648" s="24">
        <f t="shared" ca="1" si="234"/>
        <v>8153.5162901931362</v>
      </c>
      <c r="S648" s="23">
        <f t="shared" ca="1" si="235"/>
        <v>8155.1958807593119</v>
      </c>
      <c r="T648" s="22"/>
      <c r="U648" s="23">
        <f t="shared" ca="1" si="224"/>
        <v>4.3592511342452021</v>
      </c>
      <c r="V648" s="23">
        <f t="shared" ca="1" si="225"/>
        <v>0.60866981539493759</v>
      </c>
      <c r="W648" s="24">
        <f t="shared" ca="1" si="236"/>
        <v>8340.7430444628499</v>
      </c>
      <c r="X648" s="23">
        <f t="shared" ca="1" si="237"/>
        <v>8341.3517142782457</v>
      </c>
      <c r="Z648" s="23">
        <f t="shared" ca="1" si="226"/>
        <v>16.498297361169787</v>
      </c>
      <c r="AA648" s="23">
        <f t="shared" ca="1" si="227"/>
        <v>10.251183853643116</v>
      </c>
      <c r="AB648" s="24">
        <f t="shared" ca="1" si="238"/>
        <v>10091.312098813543</v>
      </c>
      <c r="AC648" s="23">
        <f t="shared" ca="1" si="239"/>
        <v>10101.563282667186</v>
      </c>
    </row>
    <row r="649" spans="1:29" x14ac:dyDescent="0.25">
      <c r="A649" s="23">
        <f t="shared" ca="1" si="216"/>
        <v>7.2857654765971107</v>
      </c>
      <c r="B649" s="23">
        <f t="shared" ca="1" si="217"/>
        <v>1.4030920084732561</v>
      </c>
      <c r="C649" s="24">
        <f t="shared" ca="1" si="228"/>
        <v>8314.6867294926888</v>
      </c>
      <c r="D649" s="23">
        <f t="shared" ca="1" si="229"/>
        <v>8316.0898215011621</v>
      </c>
      <c r="E649" s="22"/>
      <c r="F649" s="23">
        <f t="shared" ca="1" si="218"/>
        <v>3.4396329032333366</v>
      </c>
      <c r="G649" s="23">
        <f t="shared" ca="1" si="219"/>
        <v>14.193259273830503</v>
      </c>
      <c r="H649" s="24">
        <f t="shared" ca="1" si="230"/>
        <v>8317.5038163965637</v>
      </c>
      <c r="I649" s="23">
        <f t="shared" ca="1" si="231"/>
        <v>8331.697075670394</v>
      </c>
      <c r="J649" s="22"/>
      <c r="K649" s="23">
        <f t="shared" ca="1" si="220"/>
        <v>3.8024414021847934</v>
      </c>
      <c r="L649" s="23">
        <f t="shared" ca="1" si="221"/>
        <v>7.2801934469468232</v>
      </c>
      <c r="M649" s="24">
        <f t="shared" ca="1" si="232"/>
        <v>6925.5050275392887</v>
      </c>
      <c r="N649" s="23">
        <f t="shared" ca="1" si="233"/>
        <v>6932.7852209862358</v>
      </c>
      <c r="O649" s="22"/>
      <c r="P649" s="23">
        <f t="shared" ca="1" si="222"/>
        <v>4.6441562312104763</v>
      </c>
      <c r="Q649" s="23">
        <f t="shared" ca="1" si="223"/>
        <v>14.170053036062624</v>
      </c>
      <c r="R649" s="24">
        <f t="shared" ca="1" si="234"/>
        <v>8159.8400369905221</v>
      </c>
      <c r="S649" s="23">
        <f t="shared" ca="1" si="235"/>
        <v>8174.0100900265843</v>
      </c>
      <c r="T649" s="22"/>
      <c r="U649" s="23">
        <f t="shared" ca="1" si="224"/>
        <v>5.1536753131184714</v>
      </c>
      <c r="V649" s="23">
        <f t="shared" ca="1" si="225"/>
        <v>1.7915219048735624</v>
      </c>
      <c r="W649" s="24">
        <f t="shared" ca="1" si="236"/>
        <v>8346.5053895913643</v>
      </c>
      <c r="X649" s="23">
        <f t="shared" ca="1" si="237"/>
        <v>8348.296911496238</v>
      </c>
      <c r="Z649" s="23">
        <f t="shared" ca="1" si="226"/>
        <v>17.234108532818194</v>
      </c>
      <c r="AA649" s="23">
        <f t="shared" ca="1" si="227"/>
        <v>0.8801818047675436</v>
      </c>
      <c r="AB649" s="24">
        <f t="shared" ca="1" si="238"/>
        <v>10118.797391200005</v>
      </c>
      <c r="AC649" s="23">
        <f t="shared" ca="1" si="239"/>
        <v>10119.677573004772</v>
      </c>
    </row>
    <row r="650" spans="1:29" x14ac:dyDescent="0.25">
      <c r="A650" s="23">
        <f t="shared" ca="1" si="216"/>
        <v>0.13288230730757239</v>
      </c>
      <c r="B650" s="23">
        <f t="shared" ca="1" si="217"/>
        <v>5.2603410147528722</v>
      </c>
      <c r="C650" s="24">
        <f t="shared" ca="1" si="228"/>
        <v>8316.2227038084693</v>
      </c>
      <c r="D650" s="23">
        <f t="shared" ca="1" si="229"/>
        <v>8321.4830448232224</v>
      </c>
      <c r="E650" s="22"/>
      <c r="F650" s="23">
        <f t="shared" ca="1" si="218"/>
        <v>1.0002542985212328</v>
      </c>
      <c r="G650" s="23">
        <f t="shared" ca="1" si="219"/>
        <v>6.6568483154698983</v>
      </c>
      <c r="H650" s="24">
        <f t="shared" ca="1" si="230"/>
        <v>8332.6973299689162</v>
      </c>
      <c r="I650" s="23">
        <f t="shared" ca="1" si="231"/>
        <v>8339.3541782843859</v>
      </c>
      <c r="J650" s="22"/>
      <c r="K650" s="23">
        <f t="shared" ca="1" si="220"/>
        <v>4.0192275480098214</v>
      </c>
      <c r="L650" s="23">
        <f t="shared" ca="1" si="221"/>
        <v>4.5911981267073063</v>
      </c>
      <c r="M650" s="24">
        <f t="shared" ca="1" si="232"/>
        <v>6936.8044485342452</v>
      </c>
      <c r="N650" s="23">
        <f t="shared" ca="1" si="233"/>
        <v>6941.3956466609525</v>
      </c>
      <c r="O650" s="22"/>
      <c r="P650" s="23">
        <f t="shared" ca="1" si="222"/>
        <v>0.83010249024750227</v>
      </c>
      <c r="Q650" s="23">
        <f t="shared" ca="1" si="223"/>
        <v>1.9597949974753655</v>
      </c>
      <c r="R650" s="24">
        <f t="shared" ca="1" si="234"/>
        <v>8174.8401925168318</v>
      </c>
      <c r="S650" s="23">
        <f t="shared" ca="1" si="235"/>
        <v>8176.7999875143068</v>
      </c>
      <c r="T650" s="22"/>
      <c r="U650" s="23">
        <f t="shared" ca="1" si="224"/>
        <v>23.735612706496937</v>
      </c>
      <c r="V650" s="23">
        <f t="shared" ca="1" si="225"/>
        <v>0.29301184172929906</v>
      </c>
      <c r="W650" s="24">
        <f t="shared" ca="1" si="236"/>
        <v>8372.0325242027357</v>
      </c>
      <c r="X650" s="23">
        <f t="shared" ca="1" si="237"/>
        <v>8372.3255360444655</v>
      </c>
      <c r="Z650" s="23">
        <f t="shared" ca="1" si="226"/>
        <v>3.3239357906919036</v>
      </c>
      <c r="AA650" s="23">
        <f t="shared" ca="1" si="227"/>
        <v>17.520707612812917</v>
      </c>
      <c r="AB650" s="24">
        <f t="shared" ca="1" si="238"/>
        <v>10123.001508795463</v>
      </c>
      <c r="AC650" s="23">
        <f t="shared" ca="1" si="239"/>
        <v>10140.522216408277</v>
      </c>
    </row>
    <row r="651" spans="1:29" x14ac:dyDescent="0.25">
      <c r="A651" s="23">
        <f t="shared" ca="1" si="216"/>
        <v>5.7557726356354388</v>
      </c>
      <c r="B651" s="23">
        <f t="shared" ca="1" si="217"/>
        <v>4.7787633198560462</v>
      </c>
      <c r="C651" s="24">
        <f t="shared" ca="1" si="228"/>
        <v>8327.2388174588577</v>
      </c>
      <c r="D651" s="23">
        <f t="shared" ca="1" si="229"/>
        <v>8332.0175807787145</v>
      </c>
      <c r="E651" s="22"/>
      <c r="F651" s="23">
        <f t="shared" ca="1" si="218"/>
        <v>13.591937150808953</v>
      </c>
      <c r="G651" s="23">
        <f t="shared" ca="1" si="219"/>
        <v>0.14242738015132575</v>
      </c>
      <c r="H651" s="24">
        <f t="shared" ca="1" si="230"/>
        <v>8352.9461154351957</v>
      </c>
      <c r="I651" s="23">
        <f t="shared" ca="1" si="231"/>
        <v>8353.088542815347</v>
      </c>
      <c r="J651" s="22"/>
      <c r="K651" s="23">
        <f t="shared" ca="1" si="220"/>
        <v>0.56420967078347284</v>
      </c>
      <c r="L651" s="23">
        <f t="shared" ca="1" si="221"/>
        <v>0.99237129444204175</v>
      </c>
      <c r="M651" s="24">
        <f t="shared" ca="1" si="232"/>
        <v>6941.9598563317359</v>
      </c>
      <c r="N651" s="23">
        <f t="shared" ca="1" si="233"/>
        <v>6942.9522276261778</v>
      </c>
      <c r="O651" s="22"/>
      <c r="P651" s="23">
        <f t="shared" ca="1" si="222"/>
        <v>9.8771013715195863</v>
      </c>
      <c r="Q651" s="23">
        <f t="shared" ca="1" si="223"/>
        <v>3.0340698761158649</v>
      </c>
      <c r="R651" s="24">
        <f t="shared" ca="1" si="234"/>
        <v>8186.6770888858264</v>
      </c>
      <c r="S651" s="23">
        <f t="shared" ca="1" si="235"/>
        <v>8189.711158761942</v>
      </c>
      <c r="T651" s="22"/>
      <c r="U651" s="23">
        <f t="shared" ca="1" si="224"/>
        <v>5.5081298578915936</v>
      </c>
      <c r="V651" s="23">
        <f t="shared" ca="1" si="225"/>
        <v>5.6498621674580134</v>
      </c>
      <c r="W651" s="24">
        <f t="shared" ca="1" si="236"/>
        <v>8377.8336659023571</v>
      </c>
      <c r="X651" s="23">
        <f t="shared" ca="1" si="237"/>
        <v>8383.4835280698153</v>
      </c>
      <c r="Z651" s="23">
        <f t="shared" ca="1" si="226"/>
        <v>12.483146309541819</v>
      </c>
      <c r="AA651" s="23">
        <f t="shared" ca="1" si="227"/>
        <v>5.5297934924230683</v>
      </c>
      <c r="AB651" s="24">
        <f t="shared" ca="1" si="238"/>
        <v>10153.005362717819</v>
      </c>
      <c r="AC651" s="23">
        <f t="shared" ca="1" si="239"/>
        <v>10158.535156210242</v>
      </c>
    </row>
    <row r="652" spans="1:29" x14ac:dyDescent="0.25">
      <c r="A652" s="23">
        <f t="shared" ca="1" si="216"/>
        <v>21.925897090319932</v>
      </c>
      <c r="B652" s="23">
        <f t="shared" ca="1" si="217"/>
        <v>1.6859691277150095</v>
      </c>
      <c r="C652" s="24">
        <f t="shared" ca="1" si="228"/>
        <v>8353.9434778690338</v>
      </c>
      <c r="D652" s="23">
        <f t="shared" ca="1" si="229"/>
        <v>8355.6294469967488</v>
      </c>
      <c r="E652" s="22"/>
      <c r="F652" s="23">
        <f t="shared" ca="1" si="218"/>
        <v>2.5660221641735035</v>
      </c>
      <c r="G652" s="23">
        <f t="shared" ca="1" si="219"/>
        <v>14.318698541771715</v>
      </c>
      <c r="H652" s="24">
        <f t="shared" ca="1" si="230"/>
        <v>8355.6545649795207</v>
      </c>
      <c r="I652" s="23">
        <f t="shared" ca="1" si="231"/>
        <v>8369.9732635212931</v>
      </c>
      <c r="J652" s="22"/>
      <c r="K652" s="23">
        <f t="shared" ca="1" si="220"/>
        <v>1.7460416748323928</v>
      </c>
      <c r="L652" s="23">
        <f t="shared" ca="1" si="221"/>
        <v>10.565141529835433</v>
      </c>
      <c r="M652" s="24">
        <f t="shared" ca="1" si="232"/>
        <v>6944.6982693010104</v>
      </c>
      <c r="N652" s="23">
        <f t="shared" ca="1" si="233"/>
        <v>6955.2634108308457</v>
      </c>
      <c r="O652" s="22"/>
      <c r="P652" s="23">
        <f t="shared" ca="1" si="222"/>
        <v>3.8473805870968616</v>
      </c>
      <c r="Q652" s="23">
        <f t="shared" ca="1" si="223"/>
        <v>4.048430297208415</v>
      </c>
      <c r="R652" s="24">
        <f t="shared" ca="1" si="234"/>
        <v>8193.5585393490383</v>
      </c>
      <c r="S652" s="23">
        <f t="shared" ca="1" si="235"/>
        <v>8197.6069696462473</v>
      </c>
      <c r="T652" s="22"/>
      <c r="U652" s="23">
        <f t="shared" ca="1" si="224"/>
        <v>25.572383939149237</v>
      </c>
      <c r="V652" s="23">
        <f t="shared" ca="1" si="225"/>
        <v>1.9551870587066753</v>
      </c>
      <c r="W652" s="24">
        <f t="shared" ca="1" si="236"/>
        <v>8409.0559120089638</v>
      </c>
      <c r="X652" s="23">
        <f t="shared" ca="1" si="237"/>
        <v>8411.0110990676712</v>
      </c>
      <c r="Z652" s="23">
        <f t="shared" ca="1" si="226"/>
        <v>23.069139509195178</v>
      </c>
      <c r="AA652" s="23">
        <f t="shared" ca="1" si="227"/>
        <v>0.82468083188848906</v>
      </c>
      <c r="AB652" s="24">
        <f t="shared" ca="1" si="238"/>
        <v>10181.604295719437</v>
      </c>
      <c r="AC652" s="23">
        <f t="shared" ca="1" si="239"/>
        <v>10182.428976551326</v>
      </c>
    </row>
    <row r="653" spans="1:29" x14ac:dyDescent="0.25">
      <c r="A653" s="23">
        <f t="shared" ca="1" si="216"/>
        <v>3.4014408054049761</v>
      </c>
      <c r="B653" s="23">
        <f t="shared" ca="1" si="217"/>
        <v>0.70891789503179847</v>
      </c>
      <c r="C653" s="24">
        <f t="shared" ca="1" si="228"/>
        <v>8359.0308878021533</v>
      </c>
      <c r="D653" s="23">
        <f t="shared" ca="1" si="229"/>
        <v>8359.7398056971851</v>
      </c>
      <c r="E653" s="22"/>
      <c r="F653" s="23">
        <f t="shared" ca="1" si="218"/>
        <v>5.3370580195019759</v>
      </c>
      <c r="G653" s="23">
        <f t="shared" ca="1" si="219"/>
        <v>6.1928713553901273</v>
      </c>
      <c r="H653" s="24">
        <f t="shared" ca="1" si="230"/>
        <v>8375.3103215407955</v>
      </c>
      <c r="I653" s="23">
        <f t="shared" ca="1" si="231"/>
        <v>8381.5031928961853</v>
      </c>
      <c r="J653" s="22"/>
      <c r="K653" s="23">
        <f t="shared" ca="1" si="220"/>
        <v>3.2291874503491509</v>
      </c>
      <c r="L653" s="23">
        <f t="shared" ca="1" si="221"/>
        <v>1.9932213414199333</v>
      </c>
      <c r="M653" s="24">
        <f t="shared" ca="1" si="232"/>
        <v>6958.4925982811947</v>
      </c>
      <c r="N653" s="23">
        <f t="shared" ca="1" si="233"/>
        <v>6960.4858196226141</v>
      </c>
      <c r="O653" s="22"/>
      <c r="P653" s="23">
        <f t="shared" ca="1" si="222"/>
        <v>17.030632978041822</v>
      </c>
      <c r="Q653" s="23">
        <f t="shared" ca="1" si="223"/>
        <v>3.9462227149860758</v>
      </c>
      <c r="R653" s="24">
        <f t="shared" ca="1" si="234"/>
        <v>8214.6376026242888</v>
      </c>
      <c r="S653" s="23">
        <f t="shared" ca="1" si="235"/>
        <v>8218.583825339274</v>
      </c>
      <c r="T653" s="22"/>
      <c r="U653" s="23">
        <f t="shared" ca="1" si="224"/>
        <v>13.448193163573274</v>
      </c>
      <c r="V653" s="23">
        <f t="shared" ca="1" si="225"/>
        <v>0.40300370843798949</v>
      </c>
      <c r="W653" s="24">
        <f t="shared" ca="1" si="236"/>
        <v>8424.459292231244</v>
      </c>
      <c r="X653" s="23">
        <f t="shared" ca="1" si="237"/>
        <v>8424.8622959396816</v>
      </c>
      <c r="Z653" s="23">
        <f t="shared" ca="1" si="226"/>
        <v>1.6621190714272756</v>
      </c>
      <c r="AA653" s="23">
        <f t="shared" ca="1" si="227"/>
        <v>5.1425239852922857</v>
      </c>
      <c r="AB653" s="24">
        <f t="shared" ca="1" si="238"/>
        <v>10184.091095622753</v>
      </c>
      <c r="AC653" s="23">
        <f t="shared" ca="1" si="239"/>
        <v>10189.233619608045</v>
      </c>
    </row>
    <row r="654" spans="1:29" x14ac:dyDescent="0.25">
      <c r="A654" s="23">
        <f t="shared" ref="A654:A717" ca="1" si="240">((-LN(1-RAND()))/$C$9)</f>
        <v>3.380417927019892</v>
      </c>
      <c r="B654" s="23">
        <f t="shared" ref="B654:B717" ca="1" si="241">((-LN(1-RAND()))/$C$10)</f>
        <v>0.99243128289610805</v>
      </c>
      <c r="C654" s="24">
        <f t="shared" ca="1" si="228"/>
        <v>8363.1202236242043</v>
      </c>
      <c r="D654" s="23">
        <f t="shared" ca="1" si="229"/>
        <v>8364.1126549070996</v>
      </c>
      <c r="E654" s="22"/>
      <c r="F654" s="23">
        <f t="shared" ref="F654:F717" ca="1" si="242">((-LN(1-RAND()))/$H$9)</f>
        <v>4.4436366887015941</v>
      </c>
      <c r="G654" s="23">
        <f t="shared" ref="G654:G717" ca="1" si="243">((-LN(1-RAND()))/$H$10)</f>
        <v>4.8208216414858835</v>
      </c>
      <c r="H654" s="24">
        <f t="shared" ca="1" si="230"/>
        <v>8385.9468295848874</v>
      </c>
      <c r="I654" s="23">
        <f t="shared" ca="1" si="231"/>
        <v>8390.7676512263733</v>
      </c>
      <c r="J654" s="22"/>
      <c r="K654" s="23">
        <f t="shared" ref="K654:K717" ca="1" si="244">((-LN(1-RAND()))/$M$9)</f>
        <v>2.4720124502696832</v>
      </c>
      <c r="L654" s="23">
        <f t="shared" ref="L654:L717" ca="1" si="245">((-LN(1-RAND()))/$M$10)</f>
        <v>1.2986758859287786</v>
      </c>
      <c r="M654" s="24">
        <f t="shared" ca="1" si="232"/>
        <v>6962.9578320728842</v>
      </c>
      <c r="N654" s="23">
        <f t="shared" ca="1" si="233"/>
        <v>6964.256507958813</v>
      </c>
      <c r="O654" s="22"/>
      <c r="P654" s="23">
        <f t="shared" ref="P654:P717" ca="1" si="246">((-LN(1-RAND()))/$R$9)</f>
        <v>13.654349015030704</v>
      </c>
      <c r="Q654" s="23">
        <f t="shared" ref="Q654:Q717" ca="1" si="247">((-LN(1-RAND()))/$R$10)</f>
        <v>3.5083251810535296</v>
      </c>
      <c r="R654" s="24">
        <f t="shared" ca="1" si="234"/>
        <v>8232.2381743543046</v>
      </c>
      <c r="S654" s="23">
        <f t="shared" ca="1" si="235"/>
        <v>8235.7464995353585</v>
      </c>
      <c r="T654" s="22"/>
      <c r="U654" s="23">
        <f t="shared" ref="U654:U717" ca="1" si="248">((-LN(1-RAND()))/$W$9)</f>
        <v>0.87197845280632325</v>
      </c>
      <c r="V654" s="23">
        <f t="shared" ref="V654:V717" ca="1" si="249">((-LN(1-RAND()))/$W$10)</f>
        <v>2.9093259262461748</v>
      </c>
      <c r="W654" s="24">
        <f t="shared" ca="1" si="236"/>
        <v>8425.7342743924874</v>
      </c>
      <c r="X654" s="23">
        <f t="shared" ca="1" si="237"/>
        <v>8428.6436003187337</v>
      </c>
      <c r="Z654" s="23">
        <f t="shared" ref="Z654:Z717" ca="1" si="250">((-LN(1-RAND()))/$AB$9)</f>
        <v>2.8946311606983661</v>
      </c>
      <c r="AA654" s="23">
        <f t="shared" ref="AA654:AA717" ca="1" si="251">((-LN(1-RAND()))/$AB$10)</f>
        <v>8.8823667602587904</v>
      </c>
      <c r="AB654" s="24">
        <f t="shared" ca="1" si="238"/>
        <v>10192.128250768743</v>
      </c>
      <c r="AC654" s="23">
        <f t="shared" ca="1" si="239"/>
        <v>10201.010617529002</v>
      </c>
    </row>
    <row r="655" spans="1:29" x14ac:dyDescent="0.25">
      <c r="A655" s="23">
        <f t="shared" ca="1" si="240"/>
        <v>0.34487230502538507</v>
      </c>
      <c r="B655" s="23">
        <f t="shared" ca="1" si="241"/>
        <v>0.56396904165529393</v>
      </c>
      <c r="C655" s="24">
        <f t="shared" ref="C655:C718" ca="1" si="252">D654+A655</f>
        <v>8364.4575272121256</v>
      </c>
      <c r="D655" s="23">
        <f t="shared" ref="D655:D718" ca="1" si="253">C655+B655</f>
        <v>8365.0214962537812</v>
      </c>
      <c r="E655" s="22"/>
      <c r="F655" s="23">
        <f t="shared" ca="1" si="242"/>
        <v>8.8326479687881978</v>
      </c>
      <c r="G655" s="23">
        <f t="shared" ca="1" si="243"/>
        <v>4.7177267590250258</v>
      </c>
      <c r="H655" s="24">
        <f t="shared" ref="H655:H718" ca="1" si="254">I654+F655</f>
        <v>8399.6002991951609</v>
      </c>
      <c r="I655" s="23">
        <f t="shared" ref="I655:I718" ca="1" si="255">H655+G655</f>
        <v>8404.3180259541859</v>
      </c>
      <c r="J655" s="22"/>
      <c r="K655" s="23">
        <f t="shared" ca="1" si="244"/>
        <v>0.4051290223112437</v>
      </c>
      <c r="L655" s="23">
        <f t="shared" ca="1" si="245"/>
        <v>0.26984206129287319</v>
      </c>
      <c r="M655" s="24">
        <f t="shared" ref="M655:M718" ca="1" si="256">N654+K655</f>
        <v>6964.6616369811245</v>
      </c>
      <c r="N655" s="23">
        <f t="shared" ref="N655:N718" ca="1" si="257">M655+L655</f>
        <v>6964.9314790424178</v>
      </c>
      <c r="O655" s="22"/>
      <c r="P655" s="23">
        <f t="shared" ca="1" si="246"/>
        <v>13.570580608369465</v>
      </c>
      <c r="Q655" s="23">
        <f t="shared" ca="1" si="247"/>
        <v>7.2848391173519635</v>
      </c>
      <c r="R655" s="24">
        <f t="shared" ref="R655:R718" ca="1" si="258">S654+P655</f>
        <v>8249.3170801437282</v>
      </c>
      <c r="S655" s="23">
        <f t="shared" ref="S655:S718" ca="1" si="259">R655+Q655</f>
        <v>8256.6019192610802</v>
      </c>
      <c r="T655" s="22"/>
      <c r="U655" s="23">
        <f t="shared" ca="1" si="248"/>
        <v>7.0308951326785936</v>
      </c>
      <c r="V655" s="23">
        <f t="shared" ca="1" si="249"/>
        <v>3.0084035974888872</v>
      </c>
      <c r="W655" s="24">
        <f t="shared" ref="W655:W718" ca="1" si="260">X654+U655</f>
        <v>8435.6744954514124</v>
      </c>
      <c r="X655" s="23">
        <f t="shared" ref="X655:X718" ca="1" si="261">W655+V655</f>
        <v>8438.6828990489012</v>
      </c>
      <c r="Z655" s="23">
        <f t="shared" ca="1" si="250"/>
        <v>16.300557643693374</v>
      </c>
      <c r="AA655" s="23">
        <f t="shared" ca="1" si="251"/>
        <v>4.2580146564561421</v>
      </c>
      <c r="AB655" s="24">
        <f t="shared" ref="AB655:AB718" ca="1" si="262">AC654+Z655</f>
        <v>10217.311175172696</v>
      </c>
      <c r="AC655" s="23">
        <f t="shared" ref="AC655:AC718" ca="1" si="263">AB655+AA655</f>
        <v>10221.569189829152</v>
      </c>
    </row>
    <row r="656" spans="1:29" x14ac:dyDescent="0.25">
      <c r="A656" s="23">
        <f t="shared" ca="1" si="240"/>
        <v>3.443029797225015</v>
      </c>
      <c r="B656" s="23">
        <f t="shared" ca="1" si="241"/>
        <v>1.1375226567064769</v>
      </c>
      <c r="C656" s="24">
        <f t="shared" ca="1" si="252"/>
        <v>8368.464526051006</v>
      </c>
      <c r="D656" s="23">
        <f t="shared" ca="1" si="253"/>
        <v>8369.602048707713</v>
      </c>
      <c r="E656" s="22"/>
      <c r="F656" s="23">
        <f t="shared" ca="1" si="242"/>
        <v>17.712912619071108</v>
      </c>
      <c r="G656" s="23">
        <f t="shared" ca="1" si="243"/>
        <v>3.4230041087260066</v>
      </c>
      <c r="H656" s="24">
        <f t="shared" ca="1" si="254"/>
        <v>8422.0309385732562</v>
      </c>
      <c r="I656" s="23">
        <f t="shared" ca="1" si="255"/>
        <v>8425.4539426819829</v>
      </c>
      <c r="J656" s="22"/>
      <c r="K656" s="23">
        <f t="shared" ca="1" si="244"/>
        <v>6.1082803353981268</v>
      </c>
      <c r="L656" s="23">
        <f t="shared" ca="1" si="245"/>
        <v>3.6564102478073242</v>
      </c>
      <c r="M656" s="24">
        <f t="shared" ca="1" si="256"/>
        <v>6971.0397593778162</v>
      </c>
      <c r="N656" s="23">
        <f t="shared" ca="1" si="257"/>
        <v>6974.696169625623</v>
      </c>
      <c r="O656" s="22"/>
      <c r="P656" s="23">
        <f t="shared" ca="1" si="246"/>
        <v>4.1704156248445727</v>
      </c>
      <c r="Q656" s="23">
        <f t="shared" ca="1" si="247"/>
        <v>4.2498249086581188</v>
      </c>
      <c r="R656" s="24">
        <f t="shared" ca="1" si="258"/>
        <v>8260.7723348859254</v>
      </c>
      <c r="S656" s="23">
        <f t="shared" ca="1" si="259"/>
        <v>8265.0221597945838</v>
      </c>
      <c r="T656" s="22"/>
      <c r="U656" s="23">
        <f t="shared" ca="1" si="248"/>
        <v>8.790691191883516</v>
      </c>
      <c r="V656" s="23">
        <f t="shared" ca="1" si="249"/>
        <v>0.38201045948690704</v>
      </c>
      <c r="W656" s="24">
        <f t="shared" ca="1" si="260"/>
        <v>8447.4735902407847</v>
      </c>
      <c r="X656" s="23">
        <f t="shared" ca="1" si="261"/>
        <v>8447.8556007002717</v>
      </c>
      <c r="Z656" s="23">
        <f t="shared" ca="1" si="250"/>
        <v>6.3503015830069174</v>
      </c>
      <c r="AA656" s="23">
        <f t="shared" ca="1" si="251"/>
        <v>3.0627721926562912</v>
      </c>
      <c r="AB656" s="24">
        <f t="shared" ca="1" si="262"/>
        <v>10227.919491412158</v>
      </c>
      <c r="AC656" s="23">
        <f t="shared" ca="1" si="263"/>
        <v>10230.982263604814</v>
      </c>
    </row>
    <row r="657" spans="1:29" x14ac:dyDescent="0.25">
      <c r="A657" s="23">
        <f t="shared" ca="1" si="240"/>
        <v>9.967792558915118</v>
      </c>
      <c r="B657" s="23">
        <f t="shared" ca="1" si="241"/>
        <v>2.0535172058648802E-2</v>
      </c>
      <c r="C657" s="24">
        <f t="shared" ca="1" si="252"/>
        <v>8379.5698412666279</v>
      </c>
      <c r="D657" s="23">
        <f t="shared" ca="1" si="253"/>
        <v>8379.5903764386858</v>
      </c>
      <c r="E657" s="22"/>
      <c r="F657" s="23">
        <f t="shared" ca="1" si="242"/>
        <v>26.505076988032283</v>
      </c>
      <c r="G657" s="23">
        <f t="shared" ca="1" si="243"/>
        <v>5.224459628701295</v>
      </c>
      <c r="H657" s="24">
        <f t="shared" ca="1" si="254"/>
        <v>8451.9590196700156</v>
      </c>
      <c r="I657" s="23">
        <f t="shared" ca="1" si="255"/>
        <v>8457.1834792987174</v>
      </c>
      <c r="J657" s="22"/>
      <c r="K657" s="23">
        <f t="shared" ca="1" si="244"/>
        <v>1.6788694850168073</v>
      </c>
      <c r="L657" s="23">
        <f t="shared" ca="1" si="245"/>
        <v>1.7287360259804172</v>
      </c>
      <c r="M657" s="24">
        <f t="shared" ca="1" si="256"/>
        <v>6976.3750391106396</v>
      </c>
      <c r="N657" s="23">
        <f t="shared" ca="1" si="257"/>
        <v>6978.1037751366202</v>
      </c>
      <c r="O657" s="22"/>
      <c r="P657" s="23">
        <f t="shared" ca="1" si="246"/>
        <v>3.6409376356712331</v>
      </c>
      <c r="Q657" s="23">
        <f t="shared" ca="1" si="247"/>
        <v>1.0035193316058499</v>
      </c>
      <c r="R657" s="24">
        <f t="shared" ca="1" si="258"/>
        <v>8268.6630974302552</v>
      </c>
      <c r="S657" s="23">
        <f t="shared" ca="1" si="259"/>
        <v>8269.6666167618605</v>
      </c>
      <c r="T657" s="22"/>
      <c r="U657" s="23">
        <f t="shared" ca="1" si="248"/>
        <v>7.1806866265206883</v>
      </c>
      <c r="V657" s="23">
        <f t="shared" ca="1" si="249"/>
        <v>1.035545317030004</v>
      </c>
      <c r="W657" s="24">
        <f t="shared" ca="1" si="260"/>
        <v>8455.0362873267932</v>
      </c>
      <c r="X657" s="23">
        <f t="shared" ca="1" si="261"/>
        <v>8456.0718326438237</v>
      </c>
      <c r="Z657" s="23">
        <f t="shared" ca="1" si="250"/>
        <v>20.146995251332065</v>
      </c>
      <c r="AA657" s="23">
        <f t="shared" ca="1" si="251"/>
        <v>6.6475353869699578</v>
      </c>
      <c r="AB657" s="24">
        <f t="shared" ca="1" si="262"/>
        <v>10251.129258856146</v>
      </c>
      <c r="AC657" s="23">
        <f t="shared" ca="1" si="263"/>
        <v>10257.776794243116</v>
      </c>
    </row>
    <row r="658" spans="1:29" x14ac:dyDescent="0.25">
      <c r="A658" s="23">
        <f t="shared" ca="1" si="240"/>
        <v>0.46773794245826966</v>
      </c>
      <c r="B658" s="23">
        <f t="shared" ca="1" si="241"/>
        <v>0.10907454862108304</v>
      </c>
      <c r="C658" s="24">
        <f t="shared" ca="1" si="252"/>
        <v>8380.0581143811432</v>
      </c>
      <c r="D658" s="23">
        <f t="shared" ca="1" si="253"/>
        <v>8380.167188929765</v>
      </c>
      <c r="E658" s="22"/>
      <c r="F658" s="23">
        <f t="shared" ca="1" si="242"/>
        <v>13.753100227302706</v>
      </c>
      <c r="G658" s="23">
        <f t="shared" ca="1" si="243"/>
        <v>17.515266802277026</v>
      </c>
      <c r="H658" s="24">
        <f t="shared" ca="1" si="254"/>
        <v>8470.9365795260201</v>
      </c>
      <c r="I658" s="23">
        <f t="shared" ca="1" si="255"/>
        <v>8488.4518463282966</v>
      </c>
      <c r="J658" s="22"/>
      <c r="K658" s="23">
        <f t="shared" ca="1" si="244"/>
        <v>2.5195372508746683</v>
      </c>
      <c r="L658" s="23">
        <f t="shared" ca="1" si="245"/>
        <v>0.73559192951036612</v>
      </c>
      <c r="M658" s="24">
        <f t="shared" ca="1" si="256"/>
        <v>6980.6233123874945</v>
      </c>
      <c r="N658" s="23">
        <f t="shared" ca="1" si="257"/>
        <v>6981.358904317005</v>
      </c>
      <c r="O658" s="22"/>
      <c r="P658" s="23">
        <f t="shared" ca="1" si="246"/>
        <v>6.0058889380465832</v>
      </c>
      <c r="Q658" s="23">
        <f t="shared" ca="1" si="247"/>
        <v>2.7494042851572078</v>
      </c>
      <c r="R658" s="24">
        <f t="shared" ca="1" si="258"/>
        <v>8275.6725056999076</v>
      </c>
      <c r="S658" s="23">
        <f t="shared" ca="1" si="259"/>
        <v>8278.4219099850652</v>
      </c>
      <c r="T658" s="22"/>
      <c r="U658" s="23">
        <f t="shared" ca="1" si="248"/>
        <v>0.28972705815491973</v>
      </c>
      <c r="V658" s="23">
        <f t="shared" ca="1" si="249"/>
        <v>1.0941774520506957</v>
      </c>
      <c r="W658" s="24">
        <f t="shared" ca="1" si="260"/>
        <v>8456.361559701978</v>
      </c>
      <c r="X658" s="23">
        <f t="shared" ca="1" si="261"/>
        <v>8457.4557371540286</v>
      </c>
      <c r="Z658" s="23">
        <f t="shared" ca="1" si="250"/>
        <v>18.018514541300565</v>
      </c>
      <c r="AA658" s="23">
        <f t="shared" ca="1" si="251"/>
        <v>9.6849496686649914</v>
      </c>
      <c r="AB658" s="24">
        <f t="shared" ca="1" si="262"/>
        <v>10275.795308784416</v>
      </c>
      <c r="AC658" s="23">
        <f t="shared" ca="1" si="263"/>
        <v>10285.480258453081</v>
      </c>
    </row>
    <row r="659" spans="1:29" x14ac:dyDescent="0.25">
      <c r="A659" s="23">
        <f t="shared" ca="1" si="240"/>
        <v>4.2487210581523485</v>
      </c>
      <c r="B659" s="23">
        <f t="shared" ca="1" si="241"/>
        <v>1.026009889321597</v>
      </c>
      <c r="C659" s="24">
        <f t="shared" ca="1" si="252"/>
        <v>8384.415909987918</v>
      </c>
      <c r="D659" s="23">
        <f t="shared" ca="1" si="253"/>
        <v>8385.4419198772393</v>
      </c>
      <c r="E659" s="22"/>
      <c r="F659" s="23">
        <f t="shared" ca="1" si="242"/>
        <v>47.501178836851629</v>
      </c>
      <c r="G659" s="23">
        <f t="shared" ca="1" si="243"/>
        <v>3.1539399345332724</v>
      </c>
      <c r="H659" s="24">
        <f t="shared" ca="1" si="254"/>
        <v>8535.9530251651486</v>
      </c>
      <c r="I659" s="23">
        <f t="shared" ca="1" si="255"/>
        <v>8539.1069650996815</v>
      </c>
      <c r="J659" s="22"/>
      <c r="K659" s="23">
        <f t="shared" ca="1" si="244"/>
        <v>0.94320553307795152</v>
      </c>
      <c r="L659" s="23">
        <f t="shared" ca="1" si="245"/>
        <v>4.8349728316167173</v>
      </c>
      <c r="M659" s="24">
        <f t="shared" ca="1" si="256"/>
        <v>6982.3021098500831</v>
      </c>
      <c r="N659" s="23">
        <f t="shared" ca="1" si="257"/>
        <v>6987.1370826817001</v>
      </c>
      <c r="O659" s="22"/>
      <c r="P659" s="23">
        <f t="shared" ca="1" si="246"/>
        <v>1.610738536037619</v>
      </c>
      <c r="Q659" s="23">
        <f t="shared" ca="1" si="247"/>
        <v>15.537829638656532</v>
      </c>
      <c r="R659" s="24">
        <f t="shared" ca="1" si="258"/>
        <v>8280.0326485211026</v>
      </c>
      <c r="S659" s="23">
        <f t="shared" ca="1" si="259"/>
        <v>8295.5704781597597</v>
      </c>
      <c r="T659" s="22"/>
      <c r="U659" s="23">
        <f t="shared" ca="1" si="248"/>
        <v>3.6481576078787112</v>
      </c>
      <c r="V659" s="23">
        <f t="shared" ca="1" si="249"/>
        <v>1.4311143372780599</v>
      </c>
      <c r="W659" s="24">
        <f t="shared" ca="1" si="260"/>
        <v>8461.1038947619072</v>
      </c>
      <c r="X659" s="23">
        <f t="shared" ca="1" si="261"/>
        <v>8462.5350090991851</v>
      </c>
      <c r="Z659" s="23">
        <f t="shared" ca="1" si="250"/>
        <v>15.010038157090419</v>
      </c>
      <c r="AA659" s="23">
        <f t="shared" ca="1" si="251"/>
        <v>12.45992790393826</v>
      </c>
      <c r="AB659" s="24">
        <f t="shared" ca="1" si="262"/>
        <v>10300.490296610171</v>
      </c>
      <c r="AC659" s="23">
        <f t="shared" ca="1" si="263"/>
        <v>10312.950224514108</v>
      </c>
    </row>
    <row r="660" spans="1:29" x14ac:dyDescent="0.25">
      <c r="A660" s="23">
        <f t="shared" ca="1" si="240"/>
        <v>13.545459815756997</v>
      </c>
      <c r="B660" s="23">
        <f t="shared" ca="1" si="241"/>
        <v>6.3836156908373596</v>
      </c>
      <c r="C660" s="24">
        <f t="shared" ca="1" si="252"/>
        <v>8398.9873796929969</v>
      </c>
      <c r="D660" s="23">
        <f t="shared" ca="1" si="253"/>
        <v>8405.3709953838334</v>
      </c>
      <c r="E660" s="22"/>
      <c r="F660" s="23">
        <f t="shared" ca="1" si="242"/>
        <v>2.7790000470522243</v>
      </c>
      <c r="G660" s="23">
        <f t="shared" ca="1" si="243"/>
        <v>1.8590864640811351</v>
      </c>
      <c r="H660" s="24">
        <f t="shared" ca="1" si="254"/>
        <v>8541.8859651467337</v>
      </c>
      <c r="I660" s="23">
        <f t="shared" ca="1" si="255"/>
        <v>8543.7450516108147</v>
      </c>
      <c r="J660" s="22"/>
      <c r="K660" s="23">
        <f t="shared" ca="1" si="244"/>
        <v>2.0607649195217208</v>
      </c>
      <c r="L660" s="23">
        <f t="shared" ca="1" si="245"/>
        <v>4.4023139094807666</v>
      </c>
      <c r="M660" s="24">
        <f t="shared" ca="1" si="256"/>
        <v>6989.1978476012218</v>
      </c>
      <c r="N660" s="23">
        <f t="shared" ca="1" si="257"/>
        <v>6993.6001615107025</v>
      </c>
      <c r="O660" s="22"/>
      <c r="P660" s="23">
        <f t="shared" ca="1" si="246"/>
        <v>24.851324419101555</v>
      </c>
      <c r="Q660" s="23">
        <f t="shared" ca="1" si="247"/>
        <v>0.18690705070613184</v>
      </c>
      <c r="R660" s="24">
        <f t="shared" ca="1" si="258"/>
        <v>8320.4218025788614</v>
      </c>
      <c r="S660" s="23">
        <f t="shared" ca="1" si="259"/>
        <v>8320.6087096295669</v>
      </c>
      <c r="T660" s="22"/>
      <c r="U660" s="23">
        <f t="shared" ca="1" si="248"/>
        <v>4.7036095183207349</v>
      </c>
      <c r="V660" s="23">
        <f t="shared" ca="1" si="249"/>
        <v>13.050772294668707</v>
      </c>
      <c r="W660" s="24">
        <f t="shared" ca="1" si="260"/>
        <v>8467.2386186175063</v>
      </c>
      <c r="X660" s="23">
        <f t="shared" ca="1" si="261"/>
        <v>8480.2893909121758</v>
      </c>
      <c r="Z660" s="23">
        <f t="shared" ca="1" si="250"/>
        <v>10.004895217078564</v>
      </c>
      <c r="AA660" s="23">
        <f t="shared" ca="1" si="251"/>
        <v>2.6472859121442829</v>
      </c>
      <c r="AB660" s="24">
        <f t="shared" ca="1" si="262"/>
        <v>10322.955119731187</v>
      </c>
      <c r="AC660" s="23">
        <f t="shared" ca="1" si="263"/>
        <v>10325.602405643331</v>
      </c>
    </row>
    <row r="661" spans="1:29" x14ac:dyDescent="0.25">
      <c r="A661" s="23">
        <f t="shared" ca="1" si="240"/>
        <v>10.443980603832784</v>
      </c>
      <c r="B661" s="23">
        <f t="shared" ca="1" si="241"/>
        <v>14.888771956809119</v>
      </c>
      <c r="C661" s="24">
        <f t="shared" ca="1" si="252"/>
        <v>8415.8149759876669</v>
      </c>
      <c r="D661" s="23">
        <f t="shared" ca="1" si="253"/>
        <v>8430.7037479444753</v>
      </c>
      <c r="E661" s="22"/>
      <c r="F661" s="23">
        <f t="shared" ca="1" si="242"/>
        <v>2.6260735152906189</v>
      </c>
      <c r="G661" s="23">
        <f t="shared" ca="1" si="243"/>
        <v>8.5436285031175654</v>
      </c>
      <c r="H661" s="24">
        <f t="shared" ca="1" si="254"/>
        <v>8546.3711251261047</v>
      </c>
      <c r="I661" s="23">
        <f t="shared" ca="1" si="255"/>
        <v>8554.9147536292221</v>
      </c>
      <c r="J661" s="22"/>
      <c r="K661" s="23">
        <f t="shared" ca="1" si="244"/>
        <v>14.733867917135354</v>
      </c>
      <c r="L661" s="23">
        <f t="shared" ca="1" si="245"/>
        <v>7.5068845582226009</v>
      </c>
      <c r="M661" s="24">
        <f t="shared" ca="1" si="256"/>
        <v>7008.3340294278378</v>
      </c>
      <c r="N661" s="23">
        <f t="shared" ca="1" si="257"/>
        <v>7015.8409139860605</v>
      </c>
      <c r="O661" s="22"/>
      <c r="P661" s="23">
        <f t="shared" ca="1" si="246"/>
        <v>1.9032159921468483</v>
      </c>
      <c r="Q661" s="23">
        <f t="shared" ca="1" si="247"/>
        <v>0.74214147701547739</v>
      </c>
      <c r="R661" s="24">
        <f t="shared" ca="1" si="258"/>
        <v>8322.5119256217131</v>
      </c>
      <c r="S661" s="23">
        <f t="shared" ca="1" si="259"/>
        <v>8323.2540670987291</v>
      </c>
      <c r="T661" s="22"/>
      <c r="U661" s="23">
        <f t="shared" ca="1" si="248"/>
        <v>4.445118315519978</v>
      </c>
      <c r="V661" s="23">
        <f t="shared" ca="1" si="249"/>
        <v>0.56564098808408569</v>
      </c>
      <c r="W661" s="24">
        <f t="shared" ca="1" si="260"/>
        <v>8484.7345092276955</v>
      </c>
      <c r="X661" s="23">
        <f t="shared" ca="1" si="261"/>
        <v>8485.3001502157804</v>
      </c>
      <c r="Z661" s="23">
        <f t="shared" ca="1" si="250"/>
        <v>5.8584007672370542E-2</v>
      </c>
      <c r="AA661" s="23">
        <f t="shared" ca="1" si="251"/>
        <v>0.17022827970297313</v>
      </c>
      <c r="AB661" s="24">
        <f t="shared" ca="1" si="262"/>
        <v>10325.660989651004</v>
      </c>
      <c r="AC661" s="23">
        <f t="shared" ca="1" si="263"/>
        <v>10325.831217930707</v>
      </c>
    </row>
    <row r="662" spans="1:29" x14ac:dyDescent="0.25">
      <c r="A662" s="23">
        <f t="shared" ca="1" si="240"/>
        <v>0.38595509471154826</v>
      </c>
      <c r="B662" s="23">
        <f t="shared" ca="1" si="241"/>
        <v>2.1359986964494739</v>
      </c>
      <c r="C662" s="24">
        <f t="shared" ca="1" si="252"/>
        <v>8431.0897030391861</v>
      </c>
      <c r="D662" s="23">
        <f t="shared" ca="1" si="253"/>
        <v>8433.2257017356351</v>
      </c>
      <c r="E662" s="22"/>
      <c r="F662" s="23">
        <f t="shared" ca="1" si="242"/>
        <v>1.3723079003586989</v>
      </c>
      <c r="G662" s="23">
        <f t="shared" ca="1" si="243"/>
        <v>1.9064417968076979</v>
      </c>
      <c r="H662" s="24">
        <f t="shared" ca="1" si="254"/>
        <v>8556.2870615295815</v>
      </c>
      <c r="I662" s="23">
        <f t="shared" ca="1" si="255"/>
        <v>8558.193503326389</v>
      </c>
      <c r="J662" s="22"/>
      <c r="K662" s="23">
        <f t="shared" ca="1" si="244"/>
        <v>0.53222196492126106</v>
      </c>
      <c r="L662" s="23">
        <f t="shared" ca="1" si="245"/>
        <v>9.8418040960655802</v>
      </c>
      <c r="M662" s="24">
        <f t="shared" ca="1" si="256"/>
        <v>7016.373135950982</v>
      </c>
      <c r="N662" s="23">
        <f t="shared" ca="1" si="257"/>
        <v>7026.214940047048</v>
      </c>
      <c r="O662" s="22"/>
      <c r="P662" s="23">
        <f t="shared" ca="1" si="246"/>
        <v>3.0234482561364477</v>
      </c>
      <c r="Q662" s="23">
        <f t="shared" ca="1" si="247"/>
        <v>7.6624578552200857</v>
      </c>
      <c r="R662" s="24">
        <f t="shared" ca="1" si="258"/>
        <v>8326.2775153548664</v>
      </c>
      <c r="S662" s="23">
        <f t="shared" ca="1" si="259"/>
        <v>8333.9399732100865</v>
      </c>
      <c r="T662" s="22"/>
      <c r="U662" s="23">
        <f t="shared" ca="1" si="248"/>
        <v>4.4125347331546365</v>
      </c>
      <c r="V662" s="23">
        <f t="shared" ca="1" si="249"/>
        <v>12.017006969481512</v>
      </c>
      <c r="W662" s="24">
        <f t="shared" ca="1" si="260"/>
        <v>8489.7126849489341</v>
      </c>
      <c r="X662" s="23">
        <f t="shared" ca="1" si="261"/>
        <v>8501.7296919184155</v>
      </c>
      <c r="Z662" s="23">
        <f t="shared" ca="1" si="250"/>
        <v>18.755609486348636</v>
      </c>
      <c r="AA662" s="23">
        <f t="shared" ca="1" si="251"/>
        <v>5.9129552857778789</v>
      </c>
      <c r="AB662" s="24">
        <f t="shared" ca="1" si="262"/>
        <v>10344.586827417055</v>
      </c>
      <c r="AC662" s="23">
        <f t="shared" ca="1" si="263"/>
        <v>10350.499782702833</v>
      </c>
    </row>
    <row r="663" spans="1:29" x14ac:dyDescent="0.25">
      <c r="A663" s="23">
        <f t="shared" ca="1" si="240"/>
        <v>3.0834994409874366</v>
      </c>
      <c r="B663" s="23">
        <f t="shared" ca="1" si="241"/>
        <v>3.1754268335764753</v>
      </c>
      <c r="C663" s="24">
        <f t="shared" ca="1" si="252"/>
        <v>8436.3092011766221</v>
      </c>
      <c r="D663" s="23">
        <f t="shared" ca="1" si="253"/>
        <v>8439.4846280101992</v>
      </c>
      <c r="E663" s="22"/>
      <c r="F663" s="23">
        <f t="shared" ca="1" si="242"/>
        <v>0.38078781311524612</v>
      </c>
      <c r="G663" s="23">
        <f t="shared" ca="1" si="243"/>
        <v>8.419702229189463</v>
      </c>
      <c r="H663" s="24">
        <f t="shared" ca="1" si="254"/>
        <v>8558.5742911395046</v>
      </c>
      <c r="I663" s="23">
        <f t="shared" ca="1" si="255"/>
        <v>8566.9939933686946</v>
      </c>
      <c r="J663" s="22"/>
      <c r="K663" s="23">
        <f t="shared" ca="1" si="244"/>
        <v>7.4737231666626256</v>
      </c>
      <c r="L663" s="23">
        <f t="shared" ca="1" si="245"/>
        <v>7.2791297828611041</v>
      </c>
      <c r="M663" s="24">
        <f t="shared" ca="1" si="256"/>
        <v>7033.6886632137102</v>
      </c>
      <c r="N663" s="23">
        <f t="shared" ca="1" si="257"/>
        <v>7040.967792996571</v>
      </c>
      <c r="O663" s="22"/>
      <c r="P663" s="23">
        <f t="shared" ca="1" si="246"/>
        <v>11.421271547012331</v>
      </c>
      <c r="Q663" s="23">
        <f t="shared" ca="1" si="247"/>
        <v>1.1123819956691954</v>
      </c>
      <c r="R663" s="24">
        <f t="shared" ca="1" si="258"/>
        <v>8345.3612447570995</v>
      </c>
      <c r="S663" s="23">
        <f t="shared" ca="1" si="259"/>
        <v>8346.4736267527678</v>
      </c>
      <c r="T663" s="22"/>
      <c r="U663" s="23">
        <f t="shared" ca="1" si="248"/>
        <v>15.486454232770438</v>
      </c>
      <c r="V663" s="23">
        <f t="shared" ca="1" si="249"/>
        <v>0.81743334011768443</v>
      </c>
      <c r="W663" s="24">
        <f t="shared" ca="1" si="260"/>
        <v>8517.216146151186</v>
      </c>
      <c r="X663" s="23">
        <f t="shared" ca="1" si="261"/>
        <v>8518.0335794913044</v>
      </c>
      <c r="Z663" s="23">
        <f t="shared" ca="1" si="250"/>
        <v>8.1704138472237187</v>
      </c>
      <c r="AA663" s="23">
        <f t="shared" ca="1" si="251"/>
        <v>0.95835858334688551</v>
      </c>
      <c r="AB663" s="24">
        <f t="shared" ca="1" si="262"/>
        <v>10358.670196550056</v>
      </c>
      <c r="AC663" s="23">
        <f t="shared" ca="1" si="263"/>
        <v>10359.628555133402</v>
      </c>
    </row>
    <row r="664" spans="1:29" x14ac:dyDescent="0.25">
      <c r="A664" s="23">
        <f t="shared" ca="1" si="240"/>
        <v>1.101950121611353</v>
      </c>
      <c r="B664" s="23">
        <f t="shared" ca="1" si="241"/>
        <v>1.2460082811982116</v>
      </c>
      <c r="C664" s="24">
        <f t="shared" ca="1" si="252"/>
        <v>8440.5865781318098</v>
      </c>
      <c r="D664" s="23">
        <f t="shared" ca="1" si="253"/>
        <v>8441.8325864130074</v>
      </c>
      <c r="E664" s="22"/>
      <c r="F664" s="23">
        <f t="shared" ca="1" si="242"/>
        <v>12.209684538726888</v>
      </c>
      <c r="G664" s="23">
        <f t="shared" ca="1" si="243"/>
        <v>15.713718282665738</v>
      </c>
      <c r="H664" s="24">
        <f t="shared" ca="1" si="254"/>
        <v>8579.2036779074224</v>
      </c>
      <c r="I664" s="23">
        <f t="shared" ca="1" si="255"/>
        <v>8594.9173961900888</v>
      </c>
      <c r="J664" s="22"/>
      <c r="K664" s="23">
        <f t="shared" ca="1" si="244"/>
        <v>6.1239070552624675</v>
      </c>
      <c r="L664" s="23">
        <f t="shared" ca="1" si="245"/>
        <v>0.40019530714057444</v>
      </c>
      <c r="M664" s="24">
        <f t="shared" ca="1" si="256"/>
        <v>7047.0917000518339</v>
      </c>
      <c r="N664" s="23">
        <f t="shared" ca="1" si="257"/>
        <v>7047.491895358974</v>
      </c>
      <c r="O664" s="22"/>
      <c r="P664" s="23">
        <f t="shared" ca="1" si="246"/>
        <v>8.1666945664616613</v>
      </c>
      <c r="Q664" s="23">
        <f t="shared" ca="1" si="247"/>
        <v>2.4307830534335668</v>
      </c>
      <c r="R664" s="24">
        <f t="shared" ca="1" si="258"/>
        <v>8354.6403213192298</v>
      </c>
      <c r="S664" s="23">
        <f t="shared" ca="1" si="259"/>
        <v>8357.0711043726642</v>
      </c>
      <c r="T664" s="22"/>
      <c r="U664" s="23">
        <f t="shared" ca="1" si="248"/>
        <v>5.3008762224527937</v>
      </c>
      <c r="V664" s="23">
        <f t="shared" ca="1" si="249"/>
        <v>2.3078905228887168</v>
      </c>
      <c r="W664" s="24">
        <f t="shared" ca="1" si="260"/>
        <v>8523.3344557137571</v>
      </c>
      <c r="X664" s="23">
        <f t="shared" ca="1" si="261"/>
        <v>8525.6423462366456</v>
      </c>
      <c r="Z664" s="23">
        <f t="shared" ca="1" si="250"/>
        <v>10.97015330545228</v>
      </c>
      <c r="AA664" s="23">
        <f t="shared" ca="1" si="251"/>
        <v>5.9000100330939684</v>
      </c>
      <c r="AB664" s="24">
        <f t="shared" ca="1" si="262"/>
        <v>10370.598708438854</v>
      </c>
      <c r="AC664" s="23">
        <f t="shared" ca="1" si="263"/>
        <v>10376.498718471948</v>
      </c>
    </row>
    <row r="665" spans="1:29" x14ac:dyDescent="0.25">
      <c r="A665" s="23">
        <f t="shared" ca="1" si="240"/>
        <v>0.40377452287519977</v>
      </c>
      <c r="B665" s="23">
        <f t="shared" ca="1" si="241"/>
        <v>0.89985617845817467</v>
      </c>
      <c r="C665" s="24">
        <f t="shared" ca="1" si="252"/>
        <v>8442.2363609358817</v>
      </c>
      <c r="D665" s="23">
        <f t="shared" ca="1" si="253"/>
        <v>8443.1362171143392</v>
      </c>
      <c r="E665" s="22"/>
      <c r="F665" s="23">
        <f t="shared" ca="1" si="242"/>
        <v>1.5736179648009943</v>
      </c>
      <c r="G665" s="23">
        <f t="shared" ca="1" si="243"/>
        <v>13.952921033827881</v>
      </c>
      <c r="H665" s="24">
        <f t="shared" ca="1" si="254"/>
        <v>8596.4910141548899</v>
      </c>
      <c r="I665" s="23">
        <f t="shared" ca="1" si="255"/>
        <v>8610.4439351887177</v>
      </c>
      <c r="J665" s="22"/>
      <c r="K665" s="23">
        <f t="shared" ca="1" si="244"/>
        <v>3.0951812387202047</v>
      </c>
      <c r="L665" s="23">
        <f t="shared" ca="1" si="245"/>
        <v>3.7410364253529345</v>
      </c>
      <c r="M665" s="24">
        <f t="shared" ca="1" si="256"/>
        <v>7050.5870765976942</v>
      </c>
      <c r="N665" s="23">
        <f t="shared" ca="1" si="257"/>
        <v>7054.3281130230471</v>
      </c>
      <c r="O665" s="22"/>
      <c r="P665" s="23">
        <f t="shared" ca="1" si="246"/>
        <v>4.9766183893450027</v>
      </c>
      <c r="Q665" s="23">
        <f t="shared" ca="1" si="247"/>
        <v>2.3887807968790113</v>
      </c>
      <c r="R665" s="24">
        <f t="shared" ca="1" si="258"/>
        <v>8362.0477227620086</v>
      </c>
      <c r="S665" s="23">
        <f t="shared" ca="1" si="259"/>
        <v>8364.4365035588871</v>
      </c>
      <c r="T665" s="22"/>
      <c r="U665" s="23">
        <f t="shared" ca="1" si="248"/>
        <v>6.9750255370498255</v>
      </c>
      <c r="V665" s="23">
        <f t="shared" ca="1" si="249"/>
        <v>11.687626610695904</v>
      </c>
      <c r="W665" s="24">
        <f t="shared" ca="1" si="260"/>
        <v>8532.6173717736947</v>
      </c>
      <c r="X665" s="23">
        <f t="shared" ca="1" si="261"/>
        <v>8544.3049983843903</v>
      </c>
      <c r="Z665" s="23">
        <f t="shared" ca="1" si="250"/>
        <v>1.4355417570434268</v>
      </c>
      <c r="AA665" s="23">
        <f t="shared" ca="1" si="251"/>
        <v>4.3041445335959585</v>
      </c>
      <c r="AB665" s="24">
        <f t="shared" ca="1" si="262"/>
        <v>10377.934260228993</v>
      </c>
      <c r="AC665" s="23">
        <f t="shared" ca="1" si="263"/>
        <v>10382.238404762589</v>
      </c>
    </row>
    <row r="666" spans="1:29" x14ac:dyDescent="0.25">
      <c r="A666" s="23">
        <f t="shared" ca="1" si="240"/>
        <v>16.595896840575186</v>
      </c>
      <c r="B666" s="23">
        <f t="shared" ca="1" si="241"/>
        <v>9.7544495688182451</v>
      </c>
      <c r="C666" s="24">
        <f t="shared" ca="1" si="252"/>
        <v>8459.7321139549149</v>
      </c>
      <c r="D666" s="23">
        <f t="shared" ca="1" si="253"/>
        <v>8469.4865635237329</v>
      </c>
      <c r="E666" s="22"/>
      <c r="F666" s="23">
        <f t="shared" ca="1" si="242"/>
        <v>13.171134318893117</v>
      </c>
      <c r="G666" s="23">
        <f t="shared" ca="1" si="243"/>
        <v>1.1024438797682043E-2</v>
      </c>
      <c r="H666" s="24">
        <f t="shared" ca="1" si="254"/>
        <v>8623.6150695076103</v>
      </c>
      <c r="I666" s="23">
        <f t="shared" ca="1" si="255"/>
        <v>8623.6260939464082</v>
      </c>
      <c r="J666" s="22"/>
      <c r="K666" s="23">
        <f t="shared" ca="1" si="244"/>
        <v>0.13073136289746465</v>
      </c>
      <c r="L666" s="23">
        <f t="shared" ca="1" si="245"/>
        <v>0.13057431924908849</v>
      </c>
      <c r="M666" s="24">
        <f t="shared" ca="1" si="256"/>
        <v>7054.4588443859448</v>
      </c>
      <c r="N666" s="23">
        <f t="shared" ca="1" si="257"/>
        <v>7054.5894187051936</v>
      </c>
      <c r="O666" s="22"/>
      <c r="P666" s="23">
        <f t="shared" ca="1" si="246"/>
        <v>8.1618052482121097</v>
      </c>
      <c r="Q666" s="23">
        <f t="shared" ca="1" si="247"/>
        <v>5.6296437547975753</v>
      </c>
      <c r="R666" s="24">
        <f t="shared" ca="1" si="258"/>
        <v>8372.5983088070989</v>
      </c>
      <c r="S666" s="23">
        <f t="shared" ca="1" si="259"/>
        <v>8378.227952561896</v>
      </c>
      <c r="T666" s="22"/>
      <c r="U666" s="23">
        <f t="shared" ca="1" si="248"/>
        <v>5.3593593386298943</v>
      </c>
      <c r="V666" s="23">
        <f t="shared" ca="1" si="249"/>
        <v>13.800605433740181</v>
      </c>
      <c r="W666" s="24">
        <f t="shared" ca="1" si="260"/>
        <v>8549.6643577230207</v>
      </c>
      <c r="X666" s="23">
        <f t="shared" ca="1" si="261"/>
        <v>8563.4649631567609</v>
      </c>
      <c r="Z666" s="23">
        <f t="shared" ca="1" si="250"/>
        <v>22.012522782003753</v>
      </c>
      <c r="AA666" s="23">
        <f t="shared" ca="1" si="251"/>
        <v>5.4916801561507098</v>
      </c>
      <c r="AB666" s="24">
        <f t="shared" ca="1" si="262"/>
        <v>10404.250927544594</v>
      </c>
      <c r="AC666" s="23">
        <f t="shared" ca="1" si="263"/>
        <v>10409.742607700744</v>
      </c>
    </row>
    <row r="667" spans="1:29" x14ac:dyDescent="0.25">
      <c r="A667" s="23">
        <f t="shared" ca="1" si="240"/>
        <v>4.2757786652231724</v>
      </c>
      <c r="B667" s="23">
        <f t="shared" ca="1" si="241"/>
        <v>1.7743771293847599</v>
      </c>
      <c r="C667" s="24">
        <f t="shared" ca="1" si="252"/>
        <v>8473.7623421889566</v>
      </c>
      <c r="D667" s="23">
        <f t="shared" ca="1" si="253"/>
        <v>8475.5367193183411</v>
      </c>
      <c r="E667" s="22"/>
      <c r="F667" s="23">
        <f t="shared" ca="1" si="242"/>
        <v>12.130822692102081</v>
      </c>
      <c r="G667" s="23">
        <f t="shared" ca="1" si="243"/>
        <v>3.462323134472848</v>
      </c>
      <c r="H667" s="24">
        <f t="shared" ca="1" si="254"/>
        <v>8635.756916638511</v>
      </c>
      <c r="I667" s="23">
        <f t="shared" ca="1" si="255"/>
        <v>8639.2192397729832</v>
      </c>
      <c r="J667" s="22"/>
      <c r="K667" s="23">
        <f t="shared" ca="1" si="244"/>
        <v>1.111668093903043</v>
      </c>
      <c r="L667" s="23">
        <f t="shared" ca="1" si="245"/>
        <v>2.4646231756450803</v>
      </c>
      <c r="M667" s="24">
        <f t="shared" ca="1" si="256"/>
        <v>7055.7010867990966</v>
      </c>
      <c r="N667" s="23">
        <f t="shared" ca="1" si="257"/>
        <v>7058.1657099747417</v>
      </c>
      <c r="O667" s="22"/>
      <c r="P667" s="23">
        <f t="shared" ca="1" si="246"/>
        <v>6.5865068154862163</v>
      </c>
      <c r="Q667" s="23">
        <f t="shared" ca="1" si="247"/>
        <v>3.5543976214481567</v>
      </c>
      <c r="R667" s="24">
        <f t="shared" ca="1" si="258"/>
        <v>8384.8144593773814</v>
      </c>
      <c r="S667" s="23">
        <f t="shared" ca="1" si="259"/>
        <v>8388.3688569988299</v>
      </c>
      <c r="T667" s="22"/>
      <c r="U667" s="23">
        <f t="shared" ca="1" si="248"/>
        <v>7.4721547578963472</v>
      </c>
      <c r="V667" s="23">
        <f t="shared" ca="1" si="249"/>
        <v>0.25514594254877143</v>
      </c>
      <c r="W667" s="24">
        <f t="shared" ca="1" si="260"/>
        <v>8570.9371179146565</v>
      </c>
      <c r="X667" s="23">
        <f t="shared" ca="1" si="261"/>
        <v>8571.192263857205</v>
      </c>
      <c r="Z667" s="23">
        <f t="shared" ca="1" si="250"/>
        <v>1.5065324665607984</v>
      </c>
      <c r="AA667" s="23">
        <f t="shared" ca="1" si="251"/>
        <v>4.8948715928265214</v>
      </c>
      <c r="AB667" s="24">
        <f t="shared" ca="1" si="262"/>
        <v>10411.249140167305</v>
      </c>
      <c r="AC667" s="23">
        <f t="shared" ca="1" si="263"/>
        <v>10416.144011760132</v>
      </c>
    </row>
    <row r="668" spans="1:29" x14ac:dyDescent="0.25">
      <c r="A668" s="23">
        <f t="shared" ca="1" si="240"/>
        <v>19.939228580736554</v>
      </c>
      <c r="B668" s="23">
        <f t="shared" ca="1" si="241"/>
        <v>4.6166385272763169</v>
      </c>
      <c r="C668" s="24">
        <f t="shared" ca="1" si="252"/>
        <v>8495.4759478990782</v>
      </c>
      <c r="D668" s="23">
        <f t="shared" ca="1" si="253"/>
        <v>8500.0925864263536</v>
      </c>
      <c r="E668" s="22"/>
      <c r="F668" s="23">
        <f t="shared" ca="1" si="242"/>
        <v>3.1430018028964875</v>
      </c>
      <c r="G668" s="23">
        <f t="shared" ca="1" si="243"/>
        <v>14.185786440052533</v>
      </c>
      <c r="H668" s="24">
        <f t="shared" ca="1" si="254"/>
        <v>8642.36224157588</v>
      </c>
      <c r="I668" s="23">
        <f t="shared" ca="1" si="255"/>
        <v>8656.5480280159318</v>
      </c>
      <c r="J668" s="22"/>
      <c r="K668" s="23">
        <f t="shared" ca="1" si="244"/>
        <v>1.3394833514705597</v>
      </c>
      <c r="L668" s="23">
        <f t="shared" ca="1" si="245"/>
        <v>30.533121023469342</v>
      </c>
      <c r="M668" s="24">
        <f t="shared" ca="1" si="256"/>
        <v>7059.5051933262121</v>
      </c>
      <c r="N668" s="23">
        <f t="shared" ca="1" si="257"/>
        <v>7090.0383143496811</v>
      </c>
      <c r="O668" s="22"/>
      <c r="P668" s="23">
        <f t="shared" ca="1" si="246"/>
        <v>3.0681519233156589</v>
      </c>
      <c r="Q668" s="23">
        <f t="shared" ca="1" si="247"/>
        <v>4.5612080902578951</v>
      </c>
      <c r="R668" s="24">
        <f t="shared" ca="1" si="258"/>
        <v>8391.4370089221447</v>
      </c>
      <c r="S668" s="23">
        <f t="shared" ca="1" si="259"/>
        <v>8395.9982170124022</v>
      </c>
      <c r="T668" s="22"/>
      <c r="U668" s="23">
        <f t="shared" ca="1" si="248"/>
        <v>19.131832433435108</v>
      </c>
      <c r="V668" s="23">
        <f t="shared" ca="1" si="249"/>
        <v>14.165948201174169</v>
      </c>
      <c r="W668" s="24">
        <f t="shared" ca="1" si="260"/>
        <v>8590.3240962906402</v>
      </c>
      <c r="X668" s="23">
        <f t="shared" ca="1" si="261"/>
        <v>8604.4900444918148</v>
      </c>
      <c r="Z668" s="23">
        <f t="shared" ca="1" si="250"/>
        <v>6.1813018813992917</v>
      </c>
      <c r="AA668" s="23">
        <f t="shared" ca="1" si="251"/>
        <v>6.9510685235538139</v>
      </c>
      <c r="AB668" s="24">
        <f t="shared" ca="1" si="262"/>
        <v>10422.325313641531</v>
      </c>
      <c r="AC668" s="23">
        <f t="shared" ca="1" si="263"/>
        <v>10429.276382165086</v>
      </c>
    </row>
    <row r="669" spans="1:29" x14ac:dyDescent="0.25">
      <c r="A669" s="23">
        <f t="shared" ca="1" si="240"/>
        <v>25.264092584052371</v>
      </c>
      <c r="B669" s="23">
        <f t="shared" ca="1" si="241"/>
        <v>1.2173464526656905</v>
      </c>
      <c r="C669" s="24">
        <f t="shared" ca="1" si="252"/>
        <v>8525.3566790104051</v>
      </c>
      <c r="D669" s="23">
        <f t="shared" ca="1" si="253"/>
        <v>8526.5740254630709</v>
      </c>
      <c r="E669" s="22"/>
      <c r="F669" s="23">
        <f t="shared" ca="1" si="242"/>
        <v>13.614659676622193</v>
      </c>
      <c r="G669" s="23">
        <f t="shared" ca="1" si="243"/>
        <v>0.38395736609932762</v>
      </c>
      <c r="H669" s="24">
        <f t="shared" ca="1" si="254"/>
        <v>8670.1626876925548</v>
      </c>
      <c r="I669" s="23">
        <f t="shared" ca="1" si="255"/>
        <v>8670.5466450586537</v>
      </c>
      <c r="J669" s="22"/>
      <c r="K669" s="23">
        <f t="shared" ca="1" si="244"/>
        <v>4.3713123703871295</v>
      </c>
      <c r="L669" s="23">
        <f t="shared" ca="1" si="245"/>
        <v>2.766722882529379</v>
      </c>
      <c r="M669" s="24">
        <f t="shared" ca="1" si="256"/>
        <v>7094.4096267200684</v>
      </c>
      <c r="N669" s="23">
        <f t="shared" ca="1" si="257"/>
        <v>7097.1763496025978</v>
      </c>
      <c r="O669" s="22"/>
      <c r="P669" s="23">
        <f t="shared" ca="1" si="246"/>
        <v>0.26631902056780671</v>
      </c>
      <c r="Q669" s="23">
        <f t="shared" ca="1" si="247"/>
        <v>10.169798045060841</v>
      </c>
      <c r="R669" s="24">
        <f t="shared" ca="1" si="258"/>
        <v>8396.2645360329698</v>
      </c>
      <c r="S669" s="23">
        <f t="shared" ca="1" si="259"/>
        <v>8406.4343340780306</v>
      </c>
      <c r="T669" s="22"/>
      <c r="U669" s="23">
        <f t="shared" ca="1" si="248"/>
        <v>6.1136151974706463</v>
      </c>
      <c r="V669" s="23">
        <f t="shared" ca="1" si="249"/>
        <v>1.8383343611923753</v>
      </c>
      <c r="W669" s="24">
        <f t="shared" ca="1" si="260"/>
        <v>8610.6036596892864</v>
      </c>
      <c r="X669" s="23">
        <f t="shared" ca="1" si="261"/>
        <v>8612.4419940504795</v>
      </c>
      <c r="Z669" s="23">
        <f t="shared" ca="1" si="250"/>
        <v>5.176460186697982</v>
      </c>
      <c r="AA669" s="23">
        <f t="shared" ca="1" si="251"/>
        <v>2.5045366203397523</v>
      </c>
      <c r="AB669" s="24">
        <f t="shared" ca="1" si="262"/>
        <v>10434.452842351784</v>
      </c>
      <c r="AC669" s="23">
        <f t="shared" ca="1" si="263"/>
        <v>10436.957378972123</v>
      </c>
    </row>
    <row r="670" spans="1:29" x14ac:dyDescent="0.25">
      <c r="A670" s="23">
        <f t="shared" ca="1" si="240"/>
        <v>17.484696734674252</v>
      </c>
      <c r="B670" s="23">
        <f t="shared" ca="1" si="241"/>
        <v>2.5699648834031392</v>
      </c>
      <c r="C670" s="24">
        <f t="shared" ca="1" si="252"/>
        <v>8544.0587221977457</v>
      </c>
      <c r="D670" s="23">
        <f t="shared" ca="1" si="253"/>
        <v>8546.6286870811491</v>
      </c>
      <c r="E670" s="22"/>
      <c r="F670" s="23">
        <f t="shared" ca="1" si="242"/>
        <v>1.8385396510266068</v>
      </c>
      <c r="G670" s="23">
        <f t="shared" ca="1" si="243"/>
        <v>6.626276407879482E-2</v>
      </c>
      <c r="H670" s="24">
        <f t="shared" ca="1" si="254"/>
        <v>8672.3851847096794</v>
      </c>
      <c r="I670" s="23">
        <f t="shared" ca="1" si="255"/>
        <v>8672.4514474737589</v>
      </c>
      <c r="J670" s="22"/>
      <c r="K670" s="23">
        <f t="shared" ca="1" si="244"/>
        <v>1.4696531829767536</v>
      </c>
      <c r="L670" s="23">
        <f t="shared" ca="1" si="245"/>
        <v>2.5166377632561292</v>
      </c>
      <c r="M670" s="24">
        <f t="shared" ca="1" si="256"/>
        <v>7098.6460027855746</v>
      </c>
      <c r="N670" s="23">
        <f t="shared" ca="1" si="257"/>
        <v>7101.1626405488305</v>
      </c>
      <c r="O670" s="22"/>
      <c r="P670" s="23">
        <f t="shared" ca="1" si="246"/>
        <v>7.1285634451612561</v>
      </c>
      <c r="Q670" s="23">
        <f t="shared" ca="1" si="247"/>
        <v>10.931363747457061</v>
      </c>
      <c r="R670" s="24">
        <f t="shared" ca="1" si="258"/>
        <v>8413.5628975231921</v>
      </c>
      <c r="S670" s="23">
        <f t="shared" ca="1" si="259"/>
        <v>8424.4942612706491</v>
      </c>
      <c r="T670" s="22"/>
      <c r="U670" s="23">
        <f t="shared" ca="1" si="248"/>
        <v>6.4867602706663083</v>
      </c>
      <c r="V670" s="23">
        <f t="shared" ca="1" si="249"/>
        <v>3.4677217636040254</v>
      </c>
      <c r="W670" s="24">
        <f t="shared" ca="1" si="260"/>
        <v>8618.9287543211449</v>
      </c>
      <c r="X670" s="23">
        <f t="shared" ca="1" si="261"/>
        <v>8622.3964760847484</v>
      </c>
      <c r="Z670" s="23">
        <f t="shared" ca="1" si="250"/>
        <v>1.8827581427036497</v>
      </c>
      <c r="AA670" s="23">
        <f t="shared" ca="1" si="251"/>
        <v>5.3750465141510295</v>
      </c>
      <c r="AB670" s="24">
        <f t="shared" ca="1" si="262"/>
        <v>10438.840137114827</v>
      </c>
      <c r="AC670" s="23">
        <f t="shared" ca="1" si="263"/>
        <v>10444.215183628978</v>
      </c>
    </row>
    <row r="671" spans="1:29" x14ac:dyDescent="0.25">
      <c r="A671" s="23">
        <f t="shared" ca="1" si="240"/>
        <v>16.291783060295007</v>
      </c>
      <c r="B671" s="23">
        <f t="shared" ca="1" si="241"/>
        <v>6.0312508319997225</v>
      </c>
      <c r="C671" s="24">
        <f t="shared" ca="1" si="252"/>
        <v>8562.9204701414437</v>
      </c>
      <c r="D671" s="23">
        <f t="shared" ca="1" si="253"/>
        <v>8568.951720973444</v>
      </c>
      <c r="E671" s="22"/>
      <c r="F671" s="23">
        <f t="shared" ca="1" si="242"/>
        <v>15.647825752756459</v>
      </c>
      <c r="G671" s="23">
        <f t="shared" ca="1" si="243"/>
        <v>0.57700778951447962</v>
      </c>
      <c r="H671" s="24">
        <f t="shared" ca="1" si="254"/>
        <v>8688.0992732265149</v>
      </c>
      <c r="I671" s="23">
        <f t="shared" ca="1" si="255"/>
        <v>8688.676281016029</v>
      </c>
      <c r="J671" s="22"/>
      <c r="K671" s="23">
        <f t="shared" ca="1" si="244"/>
        <v>0.60305962075017738</v>
      </c>
      <c r="L671" s="23">
        <f t="shared" ca="1" si="245"/>
        <v>3.9021016425166999</v>
      </c>
      <c r="M671" s="24">
        <f t="shared" ca="1" si="256"/>
        <v>7101.7657001695807</v>
      </c>
      <c r="N671" s="23">
        <f t="shared" ca="1" si="257"/>
        <v>7105.6678018120974</v>
      </c>
      <c r="O671" s="22"/>
      <c r="P671" s="23">
        <f t="shared" ca="1" si="246"/>
        <v>2.0696706968085414</v>
      </c>
      <c r="Q671" s="23">
        <f t="shared" ca="1" si="247"/>
        <v>0.49524791902736481</v>
      </c>
      <c r="R671" s="24">
        <f t="shared" ca="1" si="258"/>
        <v>8426.5639319674574</v>
      </c>
      <c r="S671" s="23">
        <f t="shared" ca="1" si="259"/>
        <v>8427.0591798864843</v>
      </c>
      <c r="T671" s="22"/>
      <c r="U671" s="23">
        <f t="shared" ca="1" si="248"/>
        <v>2.563373776344672</v>
      </c>
      <c r="V671" s="23">
        <f t="shared" ca="1" si="249"/>
        <v>8.7357488559113872</v>
      </c>
      <c r="W671" s="24">
        <f t="shared" ca="1" si="260"/>
        <v>8624.959849861094</v>
      </c>
      <c r="X671" s="23">
        <f t="shared" ca="1" si="261"/>
        <v>8633.6955987170059</v>
      </c>
      <c r="Z671" s="23">
        <f t="shared" ca="1" si="250"/>
        <v>2.2122889165814232</v>
      </c>
      <c r="AA671" s="23">
        <f t="shared" ca="1" si="251"/>
        <v>1.0299974557215532</v>
      </c>
      <c r="AB671" s="24">
        <f t="shared" ca="1" si="262"/>
        <v>10446.42747254556</v>
      </c>
      <c r="AC671" s="23">
        <f t="shared" ca="1" si="263"/>
        <v>10447.457470001282</v>
      </c>
    </row>
    <row r="672" spans="1:29" x14ac:dyDescent="0.25">
      <c r="A672" s="23">
        <f t="shared" ca="1" si="240"/>
        <v>5.6058586712122649</v>
      </c>
      <c r="B672" s="23">
        <f t="shared" ca="1" si="241"/>
        <v>2.092171379308756</v>
      </c>
      <c r="C672" s="24">
        <f t="shared" ca="1" si="252"/>
        <v>8574.5575796446556</v>
      </c>
      <c r="D672" s="23">
        <f t="shared" ca="1" si="253"/>
        <v>8576.6497510239642</v>
      </c>
      <c r="E672" s="22"/>
      <c r="F672" s="23">
        <f t="shared" ca="1" si="242"/>
        <v>1.6133334472120886</v>
      </c>
      <c r="G672" s="23">
        <f t="shared" ca="1" si="243"/>
        <v>2.788074467553546</v>
      </c>
      <c r="H672" s="24">
        <f t="shared" ca="1" si="254"/>
        <v>8690.2896144632414</v>
      </c>
      <c r="I672" s="23">
        <f t="shared" ca="1" si="255"/>
        <v>8693.0776889307945</v>
      </c>
      <c r="J672" s="22"/>
      <c r="K672" s="23">
        <f t="shared" ca="1" si="244"/>
        <v>12.750658492999438</v>
      </c>
      <c r="L672" s="23">
        <f t="shared" ca="1" si="245"/>
        <v>1.970170063956469</v>
      </c>
      <c r="M672" s="24">
        <f t="shared" ca="1" si="256"/>
        <v>7118.4184603050971</v>
      </c>
      <c r="N672" s="23">
        <f t="shared" ca="1" si="257"/>
        <v>7120.3886303690533</v>
      </c>
      <c r="O672" s="22"/>
      <c r="P672" s="23">
        <f t="shared" ca="1" si="246"/>
        <v>8.8545760947797252</v>
      </c>
      <c r="Q672" s="23">
        <f t="shared" ca="1" si="247"/>
        <v>1.8116579365928767</v>
      </c>
      <c r="R672" s="24">
        <f t="shared" ca="1" si="258"/>
        <v>8435.9137559812643</v>
      </c>
      <c r="S672" s="23">
        <f t="shared" ca="1" si="259"/>
        <v>8437.7254139178567</v>
      </c>
      <c r="T672" s="22"/>
      <c r="U672" s="23">
        <f t="shared" ca="1" si="248"/>
        <v>0.10062103138334628</v>
      </c>
      <c r="V672" s="23">
        <f t="shared" ca="1" si="249"/>
        <v>5.8128455856194705</v>
      </c>
      <c r="W672" s="24">
        <f t="shared" ca="1" si="260"/>
        <v>8633.7962197483885</v>
      </c>
      <c r="X672" s="23">
        <f t="shared" ca="1" si="261"/>
        <v>8639.609065334007</v>
      </c>
      <c r="Z672" s="23">
        <f t="shared" ca="1" si="250"/>
        <v>4.0068474286300555</v>
      </c>
      <c r="AA672" s="23">
        <f t="shared" ca="1" si="251"/>
        <v>8.8812312539652396</v>
      </c>
      <c r="AB672" s="24">
        <f t="shared" ca="1" si="262"/>
        <v>10451.464317429913</v>
      </c>
      <c r="AC672" s="23">
        <f t="shared" ca="1" si="263"/>
        <v>10460.345548683877</v>
      </c>
    </row>
    <row r="673" spans="1:29" x14ac:dyDescent="0.25">
      <c r="A673" s="23">
        <f t="shared" ca="1" si="240"/>
        <v>3.5768945254191662</v>
      </c>
      <c r="B673" s="23">
        <f t="shared" ca="1" si="241"/>
        <v>4.9068639704944639</v>
      </c>
      <c r="C673" s="24">
        <f t="shared" ca="1" si="252"/>
        <v>8580.2266455493827</v>
      </c>
      <c r="D673" s="23">
        <f t="shared" ca="1" si="253"/>
        <v>8585.1335095198774</v>
      </c>
      <c r="E673" s="22"/>
      <c r="F673" s="23">
        <f t="shared" ca="1" si="242"/>
        <v>5.4776596936749895</v>
      </c>
      <c r="G673" s="23">
        <f t="shared" ca="1" si="243"/>
        <v>3.1048259344721565</v>
      </c>
      <c r="H673" s="24">
        <f t="shared" ca="1" si="254"/>
        <v>8698.5553486244698</v>
      </c>
      <c r="I673" s="23">
        <f t="shared" ca="1" si="255"/>
        <v>8701.6601745589414</v>
      </c>
      <c r="J673" s="22"/>
      <c r="K673" s="23">
        <f t="shared" ca="1" si="244"/>
        <v>0.23932197395797059</v>
      </c>
      <c r="L673" s="23">
        <f t="shared" ca="1" si="245"/>
        <v>2.2872200410766568</v>
      </c>
      <c r="M673" s="24">
        <f t="shared" ca="1" si="256"/>
        <v>7120.6279523430112</v>
      </c>
      <c r="N673" s="23">
        <f t="shared" ca="1" si="257"/>
        <v>7122.9151723840878</v>
      </c>
      <c r="O673" s="22"/>
      <c r="P673" s="23">
        <f t="shared" ca="1" si="246"/>
        <v>6.6522240665584507</v>
      </c>
      <c r="Q673" s="23">
        <f t="shared" ca="1" si="247"/>
        <v>4.8628536632800117</v>
      </c>
      <c r="R673" s="24">
        <f t="shared" ca="1" si="258"/>
        <v>8444.3776379844148</v>
      </c>
      <c r="S673" s="23">
        <f t="shared" ca="1" si="259"/>
        <v>8449.2404916476953</v>
      </c>
      <c r="T673" s="22"/>
      <c r="U673" s="23">
        <f t="shared" ca="1" si="248"/>
        <v>0.75580123504477115</v>
      </c>
      <c r="V673" s="23">
        <f t="shared" ca="1" si="249"/>
        <v>1.0290215183492191</v>
      </c>
      <c r="W673" s="24">
        <f t="shared" ca="1" si="260"/>
        <v>8640.3648665690525</v>
      </c>
      <c r="X673" s="23">
        <f t="shared" ca="1" si="261"/>
        <v>8641.3938880874011</v>
      </c>
      <c r="Z673" s="23">
        <f t="shared" ca="1" si="250"/>
        <v>7.9203388938219623</v>
      </c>
      <c r="AA673" s="23">
        <f t="shared" ca="1" si="251"/>
        <v>4.5780818352916137</v>
      </c>
      <c r="AB673" s="24">
        <f t="shared" ca="1" si="262"/>
        <v>10468.2658875777</v>
      </c>
      <c r="AC673" s="23">
        <f t="shared" ca="1" si="263"/>
        <v>10472.843969412992</v>
      </c>
    </row>
    <row r="674" spans="1:29" x14ac:dyDescent="0.25">
      <c r="A674" s="23">
        <f t="shared" ca="1" si="240"/>
        <v>1.6417259519740319</v>
      </c>
      <c r="B674" s="23">
        <f t="shared" ca="1" si="241"/>
        <v>2.0010753460980424</v>
      </c>
      <c r="C674" s="24">
        <f t="shared" ca="1" si="252"/>
        <v>8586.7752354718523</v>
      </c>
      <c r="D674" s="23">
        <f t="shared" ca="1" si="253"/>
        <v>8588.7763108179497</v>
      </c>
      <c r="E674" s="22"/>
      <c r="F674" s="23">
        <f t="shared" ca="1" si="242"/>
        <v>6.9924734305229803</v>
      </c>
      <c r="G674" s="23">
        <f t="shared" ca="1" si="243"/>
        <v>7.1371796515692694</v>
      </c>
      <c r="H674" s="24">
        <f t="shared" ca="1" si="254"/>
        <v>8708.6526479894637</v>
      </c>
      <c r="I674" s="23">
        <f t="shared" ca="1" si="255"/>
        <v>8715.7898276410324</v>
      </c>
      <c r="J674" s="22"/>
      <c r="K674" s="23">
        <f t="shared" ca="1" si="244"/>
        <v>18.621327775238786</v>
      </c>
      <c r="L674" s="23">
        <f t="shared" ca="1" si="245"/>
        <v>1.0147255876736976</v>
      </c>
      <c r="M674" s="24">
        <f t="shared" ca="1" si="256"/>
        <v>7141.5365001593264</v>
      </c>
      <c r="N674" s="23">
        <f t="shared" ca="1" si="257"/>
        <v>7142.551225747</v>
      </c>
      <c r="O674" s="22"/>
      <c r="P674" s="23">
        <f t="shared" ca="1" si="246"/>
        <v>2.4601506011474048</v>
      </c>
      <c r="Q674" s="23">
        <f t="shared" ca="1" si="247"/>
        <v>13.119640216292124</v>
      </c>
      <c r="R674" s="24">
        <f t="shared" ca="1" si="258"/>
        <v>8451.700642248843</v>
      </c>
      <c r="S674" s="23">
        <f t="shared" ca="1" si="259"/>
        <v>8464.8202824651344</v>
      </c>
      <c r="T674" s="22"/>
      <c r="U674" s="23">
        <f t="shared" ca="1" si="248"/>
        <v>15.936018841193317</v>
      </c>
      <c r="V674" s="23">
        <f t="shared" ca="1" si="249"/>
        <v>2.3148382905415583</v>
      </c>
      <c r="W674" s="24">
        <f t="shared" ca="1" si="260"/>
        <v>8657.3299069285949</v>
      </c>
      <c r="X674" s="23">
        <f t="shared" ca="1" si="261"/>
        <v>8659.6447452191369</v>
      </c>
      <c r="Z674" s="23">
        <f t="shared" ca="1" si="250"/>
        <v>1.6688026742709434</v>
      </c>
      <c r="AA674" s="23">
        <f t="shared" ca="1" si="251"/>
        <v>1.327732967344692</v>
      </c>
      <c r="AB674" s="24">
        <f t="shared" ca="1" si="262"/>
        <v>10474.512772087262</v>
      </c>
      <c r="AC674" s="23">
        <f t="shared" ca="1" si="263"/>
        <v>10475.840505054608</v>
      </c>
    </row>
    <row r="675" spans="1:29" x14ac:dyDescent="0.25">
      <c r="A675" s="23">
        <f t="shared" ca="1" si="240"/>
        <v>13.560893285708527</v>
      </c>
      <c r="B675" s="23">
        <f t="shared" ca="1" si="241"/>
        <v>3.4685173492180517</v>
      </c>
      <c r="C675" s="24">
        <f t="shared" ca="1" si="252"/>
        <v>8602.3372041036582</v>
      </c>
      <c r="D675" s="23">
        <f t="shared" ca="1" si="253"/>
        <v>8605.8057214528762</v>
      </c>
      <c r="E675" s="22"/>
      <c r="F675" s="23">
        <f t="shared" ca="1" si="242"/>
        <v>2.7709212861908989</v>
      </c>
      <c r="G675" s="23">
        <f t="shared" ca="1" si="243"/>
        <v>2.9678245010276583</v>
      </c>
      <c r="H675" s="24">
        <f t="shared" ca="1" si="254"/>
        <v>8718.5607489272224</v>
      </c>
      <c r="I675" s="23">
        <f t="shared" ca="1" si="255"/>
        <v>8721.5285734282497</v>
      </c>
      <c r="J675" s="22"/>
      <c r="K675" s="23">
        <f t="shared" ca="1" si="244"/>
        <v>0.47198436622741646</v>
      </c>
      <c r="L675" s="23">
        <f t="shared" ca="1" si="245"/>
        <v>11.928997355098611</v>
      </c>
      <c r="M675" s="24">
        <f t="shared" ca="1" si="256"/>
        <v>7143.0232101132278</v>
      </c>
      <c r="N675" s="23">
        <f t="shared" ca="1" si="257"/>
        <v>7154.9522074683264</v>
      </c>
      <c r="O675" s="22"/>
      <c r="P675" s="23">
        <f t="shared" ca="1" si="246"/>
        <v>0.77418589451458597</v>
      </c>
      <c r="Q675" s="23">
        <f t="shared" ca="1" si="247"/>
        <v>2.2089664714648696</v>
      </c>
      <c r="R675" s="24">
        <f t="shared" ca="1" si="258"/>
        <v>8465.5944683596481</v>
      </c>
      <c r="S675" s="23">
        <f t="shared" ca="1" si="259"/>
        <v>8467.8034348311121</v>
      </c>
      <c r="T675" s="22"/>
      <c r="U675" s="23">
        <f t="shared" ca="1" si="248"/>
        <v>0.94624101488304024</v>
      </c>
      <c r="V675" s="23">
        <f t="shared" ca="1" si="249"/>
        <v>1.6104092296658996</v>
      </c>
      <c r="W675" s="24">
        <f t="shared" ca="1" si="260"/>
        <v>8660.5909862340195</v>
      </c>
      <c r="X675" s="23">
        <f t="shared" ca="1" si="261"/>
        <v>8662.2013954636859</v>
      </c>
      <c r="Z675" s="23">
        <f t="shared" ca="1" si="250"/>
        <v>28.517295557873563</v>
      </c>
      <c r="AA675" s="23">
        <f t="shared" ca="1" si="251"/>
        <v>0.5390698346346342</v>
      </c>
      <c r="AB675" s="24">
        <f t="shared" ca="1" si="262"/>
        <v>10504.357800612481</v>
      </c>
      <c r="AC675" s="23">
        <f t="shared" ca="1" si="263"/>
        <v>10504.896870447115</v>
      </c>
    </row>
    <row r="676" spans="1:29" x14ac:dyDescent="0.25">
      <c r="A676" s="23">
        <f t="shared" ca="1" si="240"/>
        <v>8.8971050672452201E-2</v>
      </c>
      <c r="B676" s="23">
        <f t="shared" ca="1" si="241"/>
        <v>1.9144905507238745</v>
      </c>
      <c r="C676" s="24">
        <f t="shared" ca="1" si="252"/>
        <v>8605.8946925035489</v>
      </c>
      <c r="D676" s="23">
        <f t="shared" ca="1" si="253"/>
        <v>8607.8091830542726</v>
      </c>
      <c r="E676" s="22"/>
      <c r="F676" s="23">
        <f t="shared" ca="1" si="242"/>
        <v>5.5407706812035009</v>
      </c>
      <c r="G676" s="23">
        <f t="shared" ca="1" si="243"/>
        <v>5.9781323746255799</v>
      </c>
      <c r="H676" s="24">
        <f t="shared" ca="1" si="254"/>
        <v>8727.0693441094536</v>
      </c>
      <c r="I676" s="23">
        <f t="shared" ca="1" si="255"/>
        <v>8733.0474764840783</v>
      </c>
      <c r="J676" s="22"/>
      <c r="K676" s="23">
        <f t="shared" ca="1" si="244"/>
        <v>2.263978843812072</v>
      </c>
      <c r="L676" s="23">
        <f t="shared" ca="1" si="245"/>
        <v>4.5724513452984157</v>
      </c>
      <c r="M676" s="24">
        <f t="shared" ca="1" si="256"/>
        <v>7157.2161863121382</v>
      </c>
      <c r="N676" s="23">
        <f t="shared" ca="1" si="257"/>
        <v>7161.788637657437</v>
      </c>
      <c r="O676" s="22"/>
      <c r="P676" s="23">
        <f t="shared" ca="1" si="246"/>
        <v>4.7860290569038426</v>
      </c>
      <c r="Q676" s="23">
        <f t="shared" ca="1" si="247"/>
        <v>4.4851647466574503E-2</v>
      </c>
      <c r="R676" s="24">
        <f t="shared" ca="1" si="258"/>
        <v>8472.5894638880163</v>
      </c>
      <c r="S676" s="23">
        <f t="shared" ca="1" si="259"/>
        <v>8472.6343155354825</v>
      </c>
      <c r="T676" s="22"/>
      <c r="U676" s="23">
        <f t="shared" ca="1" si="248"/>
        <v>15.826980986111378</v>
      </c>
      <c r="V676" s="23">
        <f t="shared" ca="1" si="249"/>
        <v>0.58261120605781602</v>
      </c>
      <c r="W676" s="24">
        <f t="shared" ca="1" si="260"/>
        <v>8678.0283764497981</v>
      </c>
      <c r="X676" s="23">
        <f t="shared" ca="1" si="261"/>
        <v>8678.6109876558567</v>
      </c>
      <c r="Z676" s="23">
        <f t="shared" ca="1" si="250"/>
        <v>11.930444017620449</v>
      </c>
      <c r="AA676" s="23">
        <f t="shared" ca="1" si="251"/>
        <v>12.369441259302214</v>
      </c>
      <c r="AB676" s="24">
        <f t="shared" ca="1" si="262"/>
        <v>10516.827314464736</v>
      </c>
      <c r="AC676" s="23">
        <f t="shared" ca="1" si="263"/>
        <v>10529.196755724037</v>
      </c>
    </row>
    <row r="677" spans="1:29" x14ac:dyDescent="0.25">
      <c r="A677" s="23">
        <f t="shared" ca="1" si="240"/>
        <v>1.6058513337209062</v>
      </c>
      <c r="B677" s="23">
        <f t="shared" ca="1" si="241"/>
        <v>3.5552053525147924</v>
      </c>
      <c r="C677" s="24">
        <f t="shared" ca="1" si="252"/>
        <v>8609.4150343879937</v>
      </c>
      <c r="D677" s="23">
        <f t="shared" ca="1" si="253"/>
        <v>8612.970239740509</v>
      </c>
      <c r="E677" s="22"/>
      <c r="F677" s="23">
        <f t="shared" ca="1" si="242"/>
        <v>2.1085800210054053</v>
      </c>
      <c r="G677" s="23">
        <f t="shared" ca="1" si="243"/>
        <v>5.8670479738993038</v>
      </c>
      <c r="H677" s="24">
        <f t="shared" ca="1" si="254"/>
        <v>8735.1560565050841</v>
      </c>
      <c r="I677" s="23">
        <f t="shared" ca="1" si="255"/>
        <v>8741.0231044789834</v>
      </c>
      <c r="J677" s="22"/>
      <c r="K677" s="23">
        <f t="shared" ca="1" si="244"/>
        <v>2.5326008821263759</v>
      </c>
      <c r="L677" s="23">
        <f t="shared" ca="1" si="245"/>
        <v>0.96229820605711947</v>
      </c>
      <c r="M677" s="24">
        <f t="shared" ca="1" si="256"/>
        <v>7164.3212385395636</v>
      </c>
      <c r="N677" s="23">
        <f t="shared" ca="1" si="257"/>
        <v>7165.2835367456209</v>
      </c>
      <c r="O677" s="22"/>
      <c r="P677" s="23">
        <f t="shared" ca="1" si="246"/>
        <v>8.4007947417271396</v>
      </c>
      <c r="Q677" s="23">
        <f t="shared" ca="1" si="247"/>
        <v>0.60122699921092415</v>
      </c>
      <c r="R677" s="24">
        <f t="shared" ca="1" si="258"/>
        <v>8481.0351102772092</v>
      </c>
      <c r="S677" s="23">
        <f t="shared" ca="1" si="259"/>
        <v>8481.6363372764208</v>
      </c>
      <c r="T677" s="22"/>
      <c r="U677" s="23">
        <f t="shared" ca="1" si="248"/>
        <v>9.9543246430286736</v>
      </c>
      <c r="V677" s="23">
        <f t="shared" ca="1" si="249"/>
        <v>2.2698207175511782</v>
      </c>
      <c r="W677" s="24">
        <f t="shared" ca="1" si="260"/>
        <v>8688.5653122988861</v>
      </c>
      <c r="X677" s="23">
        <f t="shared" ca="1" si="261"/>
        <v>8690.8351330164369</v>
      </c>
      <c r="Z677" s="23">
        <f t="shared" ca="1" si="250"/>
        <v>11.54526938678017</v>
      </c>
      <c r="AA677" s="23">
        <f t="shared" ca="1" si="251"/>
        <v>1.6241432286643707</v>
      </c>
      <c r="AB677" s="24">
        <f t="shared" ca="1" si="262"/>
        <v>10540.742025110818</v>
      </c>
      <c r="AC677" s="23">
        <f t="shared" ca="1" si="263"/>
        <v>10542.366168339482</v>
      </c>
    </row>
    <row r="678" spans="1:29" x14ac:dyDescent="0.25">
      <c r="A678" s="23">
        <f t="shared" ca="1" si="240"/>
        <v>11.136626797350498</v>
      </c>
      <c r="B678" s="23">
        <f t="shared" ca="1" si="241"/>
        <v>2.2647159612385486</v>
      </c>
      <c r="C678" s="24">
        <f t="shared" ca="1" si="252"/>
        <v>8624.1068665378589</v>
      </c>
      <c r="D678" s="23">
        <f t="shared" ca="1" si="253"/>
        <v>8626.3715824990977</v>
      </c>
      <c r="E678" s="22"/>
      <c r="F678" s="23">
        <f t="shared" ca="1" si="242"/>
        <v>8.2637701018597998</v>
      </c>
      <c r="G678" s="23">
        <f t="shared" ca="1" si="243"/>
        <v>3.8700749205359535</v>
      </c>
      <c r="H678" s="24">
        <f t="shared" ca="1" si="254"/>
        <v>8749.2868745808428</v>
      </c>
      <c r="I678" s="23">
        <f t="shared" ca="1" si="255"/>
        <v>8753.1569495013791</v>
      </c>
      <c r="J678" s="22"/>
      <c r="K678" s="23">
        <f t="shared" ca="1" si="244"/>
        <v>1.9301574099167231</v>
      </c>
      <c r="L678" s="23">
        <f t="shared" ca="1" si="245"/>
        <v>3.8813789832673713</v>
      </c>
      <c r="M678" s="24">
        <f t="shared" ca="1" si="256"/>
        <v>7167.2136941555373</v>
      </c>
      <c r="N678" s="23">
        <f t="shared" ca="1" si="257"/>
        <v>7171.0950731388048</v>
      </c>
      <c r="O678" s="22"/>
      <c r="P678" s="23">
        <f t="shared" ca="1" si="246"/>
        <v>6.0853121952478748</v>
      </c>
      <c r="Q678" s="23">
        <f t="shared" ca="1" si="247"/>
        <v>13.633037304942901</v>
      </c>
      <c r="R678" s="24">
        <f t="shared" ca="1" si="258"/>
        <v>8487.7216494716686</v>
      </c>
      <c r="S678" s="23">
        <f t="shared" ca="1" si="259"/>
        <v>8501.3546867766108</v>
      </c>
      <c r="T678" s="22"/>
      <c r="U678" s="23">
        <f t="shared" ca="1" si="248"/>
        <v>15.483072585422187</v>
      </c>
      <c r="V678" s="23">
        <f t="shared" ca="1" si="249"/>
        <v>16.18149822358528</v>
      </c>
      <c r="W678" s="24">
        <f t="shared" ca="1" si="260"/>
        <v>8706.3182056018595</v>
      </c>
      <c r="X678" s="23">
        <f t="shared" ca="1" si="261"/>
        <v>8722.4997038254442</v>
      </c>
      <c r="Z678" s="23">
        <f t="shared" ca="1" si="250"/>
        <v>2.8274342940225075</v>
      </c>
      <c r="AA678" s="23">
        <f t="shared" ca="1" si="251"/>
        <v>7.1611140384380043</v>
      </c>
      <c r="AB678" s="24">
        <f t="shared" ca="1" si="262"/>
        <v>10545.193602633504</v>
      </c>
      <c r="AC678" s="23">
        <f t="shared" ca="1" si="263"/>
        <v>10552.354716671942</v>
      </c>
    </row>
    <row r="679" spans="1:29" x14ac:dyDescent="0.25">
      <c r="A679" s="23">
        <f t="shared" ca="1" si="240"/>
        <v>25.417624403681259</v>
      </c>
      <c r="B679" s="23">
        <f t="shared" ca="1" si="241"/>
        <v>1.2549812737341859</v>
      </c>
      <c r="C679" s="24">
        <f t="shared" ca="1" si="252"/>
        <v>8651.7892069027785</v>
      </c>
      <c r="D679" s="23">
        <f t="shared" ca="1" si="253"/>
        <v>8653.0441881765128</v>
      </c>
      <c r="E679" s="22"/>
      <c r="F679" s="23">
        <f t="shared" ca="1" si="242"/>
        <v>8.4976875472810001</v>
      </c>
      <c r="G679" s="23">
        <f t="shared" ca="1" si="243"/>
        <v>4.0977928988809325</v>
      </c>
      <c r="H679" s="24">
        <f t="shared" ca="1" si="254"/>
        <v>8761.6546370486594</v>
      </c>
      <c r="I679" s="23">
        <f t="shared" ca="1" si="255"/>
        <v>8765.7524299475408</v>
      </c>
      <c r="J679" s="22"/>
      <c r="K679" s="23">
        <f t="shared" ca="1" si="244"/>
        <v>0.22421617286411263</v>
      </c>
      <c r="L679" s="23">
        <f t="shared" ca="1" si="245"/>
        <v>9.1673778384757263</v>
      </c>
      <c r="M679" s="24">
        <f t="shared" ca="1" si="256"/>
        <v>7171.3192893116693</v>
      </c>
      <c r="N679" s="23">
        <f t="shared" ca="1" si="257"/>
        <v>7180.486667150145</v>
      </c>
      <c r="O679" s="22"/>
      <c r="P679" s="23">
        <f t="shared" ca="1" si="246"/>
        <v>1.9408877808280325</v>
      </c>
      <c r="Q679" s="23">
        <f t="shared" ca="1" si="247"/>
        <v>10.172057457262728</v>
      </c>
      <c r="R679" s="24">
        <f t="shared" ca="1" si="258"/>
        <v>8503.2955745574382</v>
      </c>
      <c r="S679" s="23">
        <f t="shared" ca="1" si="259"/>
        <v>8513.4676320147009</v>
      </c>
      <c r="T679" s="22"/>
      <c r="U679" s="23">
        <f t="shared" ca="1" si="248"/>
        <v>4.9611927940333587</v>
      </c>
      <c r="V679" s="23">
        <f t="shared" ca="1" si="249"/>
        <v>1.8797038106633388</v>
      </c>
      <c r="W679" s="24">
        <f t="shared" ca="1" si="260"/>
        <v>8727.4608966194774</v>
      </c>
      <c r="X679" s="23">
        <f t="shared" ca="1" si="261"/>
        <v>8729.3406004301414</v>
      </c>
      <c r="Z679" s="23">
        <f t="shared" ca="1" si="250"/>
        <v>0.91877681327878191</v>
      </c>
      <c r="AA679" s="23">
        <f t="shared" ca="1" si="251"/>
        <v>4.9234290283552111</v>
      </c>
      <c r="AB679" s="24">
        <f t="shared" ca="1" si="262"/>
        <v>10553.27349348522</v>
      </c>
      <c r="AC679" s="23">
        <f t="shared" ca="1" si="263"/>
        <v>10558.196922513574</v>
      </c>
    </row>
    <row r="680" spans="1:29" x14ac:dyDescent="0.25">
      <c r="A680" s="23">
        <f t="shared" ca="1" si="240"/>
        <v>8.8786152686436424</v>
      </c>
      <c r="B680" s="23">
        <f t="shared" ca="1" si="241"/>
        <v>8.8176344467268635</v>
      </c>
      <c r="C680" s="24">
        <f t="shared" ca="1" si="252"/>
        <v>8661.9228034451571</v>
      </c>
      <c r="D680" s="23">
        <f t="shared" ca="1" si="253"/>
        <v>8670.7404378918836</v>
      </c>
      <c r="E680" s="22"/>
      <c r="F680" s="23">
        <f t="shared" ca="1" si="242"/>
        <v>3.5892918355913399</v>
      </c>
      <c r="G680" s="23">
        <f t="shared" ca="1" si="243"/>
        <v>0.31430313375823121</v>
      </c>
      <c r="H680" s="24">
        <f t="shared" ca="1" si="254"/>
        <v>8769.341721783132</v>
      </c>
      <c r="I680" s="23">
        <f t="shared" ca="1" si="255"/>
        <v>8769.6560249168906</v>
      </c>
      <c r="J680" s="22"/>
      <c r="K680" s="23">
        <f t="shared" ca="1" si="244"/>
        <v>1.6891778509558102</v>
      </c>
      <c r="L680" s="23">
        <f t="shared" ca="1" si="245"/>
        <v>1.7571167441039834</v>
      </c>
      <c r="M680" s="24">
        <f t="shared" ca="1" si="256"/>
        <v>7182.1758450011012</v>
      </c>
      <c r="N680" s="23">
        <f t="shared" ca="1" si="257"/>
        <v>7183.9329617452049</v>
      </c>
      <c r="O680" s="22"/>
      <c r="P680" s="23">
        <f t="shared" ca="1" si="246"/>
        <v>13.567945301251237</v>
      </c>
      <c r="Q680" s="23">
        <f t="shared" ca="1" si="247"/>
        <v>0.25626365864179468</v>
      </c>
      <c r="R680" s="24">
        <f t="shared" ca="1" si="258"/>
        <v>8527.0355773159517</v>
      </c>
      <c r="S680" s="23">
        <f t="shared" ca="1" si="259"/>
        <v>8527.2918409745944</v>
      </c>
      <c r="T680" s="22"/>
      <c r="U680" s="23">
        <f t="shared" ca="1" si="248"/>
        <v>0.99376812793745961</v>
      </c>
      <c r="V680" s="23">
        <f t="shared" ca="1" si="249"/>
        <v>0.48472987042152166</v>
      </c>
      <c r="W680" s="24">
        <f t="shared" ca="1" si="260"/>
        <v>8730.3343685580785</v>
      </c>
      <c r="X680" s="23">
        <f t="shared" ca="1" si="261"/>
        <v>8730.8190984284993</v>
      </c>
      <c r="Z680" s="23">
        <f t="shared" ca="1" si="250"/>
        <v>4.9953451336657491</v>
      </c>
      <c r="AA680" s="23">
        <f t="shared" ca="1" si="251"/>
        <v>0.39686566306484966</v>
      </c>
      <c r="AB680" s="24">
        <f t="shared" ca="1" si="262"/>
        <v>10563.19226764724</v>
      </c>
      <c r="AC680" s="23">
        <f t="shared" ca="1" si="263"/>
        <v>10563.589133310305</v>
      </c>
    </row>
    <row r="681" spans="1:29" x14ac:dyDescent="0.25">
      <c r="A681" s="23">
        <f t="shared" ca="1" si="240"/>
        <v>10.967586727377805</v>
      </c>
      <c r="B681" s="23">
        <f t="shared" ca="1" si="241"/>
        <v>4.410331735798855</v>
      </c>
      <c r="C681" s="24">
        <f t="shared" ca="1" si="252"/>
        <v>8681.7080246192618</v>
      </c>
      <c r="D681" s="23">
        <f t="shared" ca="1" si="253"/>
        <v>8686.1183563550603</v>
      </c>
      <c r="E681" s="22"/>
      <c r="F681" s="23">
        <f t="shared" ca="1" si="242"/>
        <v>2.7182475585306483</v>
      </c>
      <c r="G681" s="23">
        <f t="shared" ca="1" si="243"/>
        <v>8.4434013324962152</v>
      </c>
      <c r="H681" s="24">
        <f t="shared" ca="1" si="254"/>
        <v>8772.3742724754211</v>
      </c>
      <c r="I681" s="23">
        <f t="shared" ca="1" si="255"/>
        <v>8780.8176738079164</v>
      </c>
      <c r="J681" s="22"/>
      <c r="K681" s="23">
        <f t="shared" ca="1" si="244"/>
        <v>7.2953020921010543</v>
      </c>
      <c r="L681" s="23">
        <f t="shared" ca="1" si="245"/>
        <v>1.3292444924185931</v>
      </c>
      <c r="M681" s="24">
        <f t="shared" ca="1" si="256"/>
        <v>7191.2282638373063</v>
      </c>
      <c r="N681" s="23">
        <f t="shared" ca="1" si="257"/>
        <v>7192.5575083297244</v>
      </c>
      <c r="O681" s="22"/>
      <c r="P681" s="23">
        <f t="shared" ca="1" si="246"/>
        <v>1.9723205015375498</v>
      </c>
      <c r="Q681" s="23">
        <f t="shared" ca="1" si="247"/>
        <v>7.5740937091036225</v>
      </c>
      <c r="R681" s="24">
        <f t="shared" ca="1" si="258"/>
        <v>8529.2641614761324</v>
      </c>
      <c r="S681" s="23">
        <f t="shared" ca="1" si="259"/>
        <v>8536.8382551852355</v>
      </c>
      <c r="T681" s="22"/>
      <c r="U681" s="23">
        <f t="shared" ca="1" si="248"/>
        <v>2.9934951752635279</v>
      </c>
      <c r="V681" s="23">
        <f t="shared" ca="1" si="249"/>
        <v>6.3682997930107987</v>
      </c>
      <c r="W681" s="24">
        <f t="shared" ca="1" si="260"/>
        <v>8733.8125936037632</v>
      </c>
      <c r="X681" s="23">
        <f t="shared" ca="1" si="261"/>
        <v>8740.1808933967732</v>
      </c>
      <c r="Z681" s="23">
        <f t="shared" ca="1" si="250"/>
        <v>1.590033195703408</v>
      </c>
      <c r="AA681" s="23">
        <f t="shared" ca="1" si="251"/>
        <v>6.2259216071669812</v>
      </c>
      <c r="AB681" s="24">
        <f t="shared" ca="1" si="262"/>
        <v>10565.179166506008</v>
      </c>
      <c r="AC681" s="23">
        <f t="shared" ca="1" si="263"/>
        <v>10571.405088113175</v>
      </c>
    </row>
    <row r="682" spans="1:29" x14ac:dyDescent="0.25">
      <c r="A682" s="23">
        <f t="shared" ca="1" si="240"/>
        <v>0.83931518258274074</v>
      </c>
      <c r="B682" s="23">
        <f t="shared" ca="1" si="241"/>
        <v>2.331123287696574</v>
      </c>
      <c r="C682" s="24">
        <f t="shared" ca="1" si="252"/>
        <v>8686.9576715376425</v>
      </c>
      <c r="D682" s="23">
        <f t="shared" ca="1" si="253"/>
        <v>8689.2887948253392</v>
      </c>
      <c r="E682" s="22"/>
      <c r="F682" s="23">
        <f t="shared" ca="1" si="242"/>
        <v>1.4790014480073732</v>
      </c>
      <c r="G682" s="23">
        <f t="shared" ca="1" si="243"/>
        <v>6.271045959045308</v>
      </c>
      <c r="H682" s="24">
        <f t="shared" ca="1" si="254"/>
        <v>8782.2966752559241</v>
      </c>
      <c r="I682" s="23">
        <f t="shared" ca="1" si="255"/>
        <v>8788.5677212149694</v>
      </c>
      <c r="J682" s="22"/>
      <c r="K682" s="23">
        <f t="shared" ca="1" si="244"/>
        <v>4.3405798242883558</v>
      </c>
      <c r="L682" s="23">
        <f t="shared" ca="1" si="245"/>
        <v>6.1974526554489877</v>
      </c>
      <c r="M682" s="24">
        <f t="shared" ca="1" si="256"/>
        <v>7196.8980881540128</v>
      </c>
      <c r="N682" s="23">
        <f t="shared" ca="1" si="257"/>
        <v>7203.0955408094615</v>
      </c>
      <c r="O682" s="22"/>
      <c r="P682" s="23">
        <f t="shared" ca="1" si="246"/>
        <v>7.7929003042782128</v>
      </c>
      <c r="Q682" s="23">
        <f t="shared" ca="1" si="247"/>
        <v>0.10188853583154585</v>
      </c>
      <c r="R682" s="24">
        <f t="shared" ca="1" si="258"/>
        <v>8544.6311554895146</v>
      </c>
      <c r="S682" s="23">
        <f t="shared" ca="1" si="259"/>
        <v>8544.7330440253463</v>
      </c>
      <c r="T682" s="22"/>
      <c r="U682" s="23">
        <f t="shared" ca="1" si="248"/>
        <v>10.922622674342968</v>
      </c>
      <c r="V682" s="23">
        <f t="shared" ca="1" si="249"/>
        <v>6.230020603696846</v>
      </c>
      <c r="W682" s="24">
        <f t="shared" ca="1" si="260"/>
        <v>8751.1035160711162</v>
      </c>
      <c r="X682" s="23">
        <f t="shared" ca="1" si="261"/>
        <v>8757.3335366748124</v>
      </c>
      <c r="Z682" s="23">
        <f t="shared" ca="1" si="250"/>
        <v>22.968237248801465</v>
      </c>
      <c r="AA682" s="23">
        <f t="shared" ca="1" si="251"/>
        <v>3.304442396917342</v>
      </c>
      <c r="AB682" s="24">
        <f t="shared" ca="1" si="262"/>
        <v>10594.373325361978</v>
      </c>
      <c r="AC682" s="23">
        <f t="shared" ca="1" si="263"/>
        <v>10597.677767758894</v>
      </c>
    </row>
    <row r="683" spans="1:29" x14ac:dyDescent="0.25">
      <c r="A683" s="23">
        <f t="shared" ca="1" si="240"/>
        <v>14.862275269820373</v>
      </c>
      <c r="B683" s="23">
        <f t="shared" ca="1" si="241"/>
        <v>10.801390609354316</v>
      </c>
      <c r="C683" s="24">
        <f t="shared" ca="1" si="252"/>
        <v>8704.1510700951603</v>
      </c>
      <c r="D683" s="23">
        <f t="shared" ca="1" si="253"/>
        <v>8714.952460704515</v>
      </c>
      <c r="E683" s="22"/>
      <c r="F683" s="23">
        <f t="shared" ca="1" si="242"/>
        <v>0.16505656628038495</v>
      </c>
      <c r="G683" s="23">
        <f t="shared" ca="1" si="243"/>
        <v>5.3440246458615839</v>
      </c>
      <c r="H683" s="24">
        <f t="shared" ca="1" si="254"/>
        <v>8788.7327777812498</v>
      </c>
      <c r="I683" s="23">
        <f t="shared" ca="1" si="255"/>
        <v>8794.076802427111</v>
      </c>
      <c r="J683" s="22"/>
      <c r="K683" s="23">
        <f t="shared" ca="1" si="244"/>
        <v>6.6741824914103258</v>
      </c>
      <c r="L683" s="23">
        <f t="shared" ca="1" si="245"/>
        <v>3.2045543234712328</v>
      </c>
      <c r="M683" s="24">
        <f t="shared" ca="1" si="256"/>
        <v>7209.7697233008721</v>
      </c>
      <c r="N683" s="23">
        <f t="shared" ca="1" si="257"/>
        <v>7212.9742776243429</v>
      </c>
      <c r="O683" s="22"/>
      <c r="P683" s="23">
        <f t="shared" ca="1" si="246"/>
        <v>5.5834524955640124</v>
      </c>
      <c r="Q683" s="23">
        <f t="shared" ca="1" si="247"/>
        <v>2.9093196305312921</v>
      </c>
      <c r="R683" s="24">
        <f t="shared" ca="1" si="258"/>
        <v>8550.3164965209107</v>
      </c>
      <c r="S683" s="23">
        <f t="shared" ca="1" si="259"/>
        <v>8553.2258161514419</v>
      </c>
      <c r="T683" s="22"/>
      <c r="U683" s="23">
        <f t="shared" ca="1" si="248"/>
        <v>3.1440661806575374</v>
      </c>
      <c r="V683" s="23">
        <f t="shared" ca="1" si="249"/>
        <v>0.88868819209548677</v>
      </c>
      <c r="W683" s="24">
        <f t="shared" ca="1" si="260"/>
        <v>8760.4776028554697</v>
      </c>
      <c r="X683" s="23">
        <f t="shared" ca="1" si="261"/>
        <v>8761.366291047565</v>
      </c>
      <c r="Z683" s="23">
        <f t="shared" ca="1" si="250"/>
        <v>6.8722899222524898</v>
      </c>
      <c r="AA683" s="23">
        <f t="shared" ca="1" si="251"/>
        <v>5.2500108375460037</v>
      </c>
      <c r="AB683" s="24">
        <f t="shared" ca="1" si="262"/>
        <v>10604.550057681146</v>
      </c>
      <c r="AC683" s="23">
        <f t="shared" ca="1" si="263"/>
        <v>10609.800068518693</v>
      </c>
    </row>
    <row r="684" spans="1:29" x14ac:dyDescent="0.25">
      <c r="A684" s="23">
        <f t="shared" ca="1" si="240"/>
        <v>14.822715887756567</v>
      </c>
      <c r="B684" s="23">
        <f t="shared" ca="1" si="241"/>
        <v>4.1323959958498726</v>
      </c>
      <c r="C684" s="24">
        <f t="shared" ca="1" si="252"/>
        <v>8729.7751765922712</v>
      </c>
      <c r="D684" s="23">
        <f t="shared" ca="1" si="253"/>
        <v>8733.9075725881212</v>
      </c>
      <c r="E684" s="22"/>
      <c r="F684" s="23">
        <f t="shared" ca="1" si="242"/>
        <v>7.3155399540265762</v>
      </c>
      <c r="G684" s="23">
        <f t="shared" ca="1" si="243"/>
        <v>1.9468649799918112</v>
      </c>
      <c r="H684" s="24">
        <f t="shared" ca="1" si="254"/>
        <v>8801.3923423811375</v>
      </c>
      <c r="I684" s="23">
        <f t="shared" ca="1" si="255"/>
        <v>8803.3392073611285</v>
      </c>
      <c r="J684" s="22"/>
      <c r="K684" s="23">
        <f t="shared" ca="1" si="244"/>
        <v>25.124180454820685</v>
      </c>
      <c r="L684" s="23">
        <f t="shared" ca="1" si="245"/>
        <v>6.1413068816997205</v>
      </c>
      <c r="M684" s="24">
        <f t="shared" ca="1" si="256"/>
        <v>7238.0984580791637</v>
      </c>
      <c r="N684" s="23">
        <f t="shared" ca="1" si="257"/>
        <v>7244.2397649608638</v>
      </c>
      <c r="O684" s="22"/>
      <c r="P684" s="23">
        <f t="shared" ca="1" si="246"/>
        <v>2.7647357132526027</v>
      </c>
      <c r="Q684" s="23">
        <f t="shared" ca="1" si="247"/>
        <v>4.4592653671911844</v>
      </c>
      <c r="R684" s="24">
        <f t="shared" ca="1" si="258"/>
        <v>8555.9905518646938</v>
      </c>
      <c r="S684" s="23">
        <f t="shared" ca="1" si="259"/>
        <v>8560.4498172318854</v>
      </c>
      <c r="T684" s="22"/>
      <c r="U684" s="23">
        <f t="shared" ca="1" si="248"/>
        <v>7.9661020431147769</v>
      </c>
      <c r="V684" s="23">
        <f t="shared" ca="1" si="249"/>
        <v>3.3791135309624081</v>
      </c>
      <c r="W684" s="24">
        <f t="shared" ca="1" si="260"/>
        <v>8769.332393090679</v>
      </c>
      <c r="X684" s="23">
        <f t="shared" ca="1" si="261"/>
        <v>8772.7115066216411</v>
      </c>
      <c r="Z684" s="23">
        <f t="shared" ca="1" si="250"/>
        <v>31.256297008986603</v>
      </c>
      <c r="AA684" s="23">
        <f t="shared" ca="1" si="251"/>
        <v>3.6457325952904345</v>
      </c>
      <c r="AB684" s="24">
        <f t="shared" ca="1" si="262"/>
        <v>10641.056365527678</v>
      </c>
      <c r="AC684" s="23">
        <f t="shared" ca="1" si="263"/>
        <v>10644.702098122969</v>
      </c>
    </row>
    <row r="685" spans="1:29" x14ac:dyDescent="0.25">
      <c r="A685" s="23">
        <f t="shared" ca="1" si="240"/>
        <v>15.722152998015259</v>
      </c>
      <c r="B685" s="23">
        <f t="shared" ca="1" si="241"/>
        <v>12.1813038550507</v>
      </c>
      <c r="C685" s="24">
        <f t="shared" ca="1" si="252"/>
        <v>8749.6297255861373</v>
      </c>
      <c r="D685" s="23">
        <f t="shared" ca="1" si="253"/>
        <v>8761.8110294411872</v>
      </c>
      <c r="E685" s="22"/>
      <c r="F685" s="23">
        <f t="shared" ca="1" si="242"/>
        <v>2.6121714709941015</v>
      </c>
      <c r="G685" s="23">
        <f t="shared" ca="1" si="243"/>
        <v>10.563053246096985</v>
      </c>
      <c r="H685" s="24">
        <f t="shared" ca="1" si="254"/>
        <v>8805.9513788321219</v>
      </c>
      <c r="I685" s="23">
        <f t="shared" ca="1" si="255"/>
        <v>8816.5144320782183</v>
      </c>
      <c r="J685" s="22"/>
      <c r="K685" s="23">
        <f t="shared" ca="1" si="244"/>
        <v>4.5157844894894881</v>
      </c>
      <c r="L685" s="23">
        <f t="shared" ca="1" si="245"/>
        <v>1.9881649986743373</v>
      </c>
      <c r="M685" s="24">
        <f t="shared" ca="1" si="256"/>
        <v>7248.7555494503531</v>
      </c>
      <c r="N685" s="23">
        <f t="shared" ca="1" si="257"/>
        <v>7250.7437144490277</v>
      </c>
      <c r="O685" s="22"/>
      <c r="P685" s="23">
        <f t="shared" ca="1" si="246"/>
        <v>2.4023796423083339</v>
      </c>
      <c r="Q685" s="23">
        <f t="shared" ca="1" si="247"/>
        <v>0.48868010083523999</v>
      </c>
      <c r="R685" s="24">
        <f t="shared" ca="1" si="258"/>
        <v>8562.8521968741934</v>
      </c>
      <c r="S685" s="23">
        <f t="shared" ca="1" si="259"/>
        <v>8563.3408769750295</v>
      </c>
      <c r="T685" s="22"/>
      <c r="U685" s="23">
        <f t="shared" ca="1" si="248"/>
        <v>1.7974632620523672</v>
      </c>
      <c r="V685" s="23">
        <f t="shared" ca="1" si="249"/>
        <v>1.4816513875739952</v>
      </c>
      <c r="W685" s="24">
        <f t="shared" ca="1" si="260"/>
        <v>8774.5089698836928</v>
      </c>
      <c r="X685" s="23">
        <f t="shared" ca="1" si="261"/>
        <v>8775.9906212712667</v>
      </c>
      <c r="Z685" s="23">
        <f t="shared" ca="1" si="250"/>
        <v>2.7807056827978647</v>
      </c>
      <c r="AA685" s="23">
        <f t="shared" ca="1" si="251"/>
        <v>1.9092440374692825</v>
      </c>
      <c r="AB685" s="24">
        <f t="shared" ca="1" si="262"/>
        <v>10647.482803805768</v>
      </c>
      <c r="AC685" s="23">
        <f t="shared" ca="1" si="263"/>
        <v>10649.392047843237</v>
      </c>
    </row>
    <row r="686" spans="1:29" x14ac:dyDescent="0.25">
      <c r="A686" s="23">
        <f t="shared" ca="1" si="240"/>
        <v>5.8125749986728117</v>
      </c>
      <c r="B686" s="23">
        <f t="shared" ca="1" si="241"/>
        <v>2.8146964953811624</v>
      </c>
      <c r="C686" s="24">
        <f t="shared" ca="1" si="252"/>
        <v>8767.6236044398593</v>
      </c>
      <c r="D686" s="23">
        <f t="shared" ca="1" si="253"/>
        <v>8770.4383009352405</v>
      </c>
      <c r="E686" s="22"/>
      <c r="F686" s="23">
        <f t="shared" ca="1" si="242"/>
        <v>3.1034019970533113</v>
      </c>
      <c r="G686" s="23">
        <f t="shared" ca="1" si="243"/>
        <v>8.0935236113230573</v>
      </c>
      <c r="H686" s="24">
        <f t="shared" ca="1" si="254"/>
        <v>8819.6178340752722</v>
      </c>
      <c r="I686" s="23">
        <f t="shared" ca="1" si="255"/>
        <v>8827.7113576865959</v>
      </c>
      <c r="J686" s="22"/>
      <c r="K686" s="23">
        <f t="shared" ca="1" si="244"/>
        <v>11.956836863805281</v>
      </c>
      <c r="L686" s="23">
        <f t="shared" ca="1" si="245"/>
        <v>5.2236347335387903</v>
      </c>
      <c r="M686" s="24">
        <f t="shared" ca="1" si="256"/>
        <v>7262.7005513128333</v>
      </c>
      <c r="N686" s="23">
        <f t="shared" ca="1" si="257"/>
        <v>7267.9241860463717</v>
      </c>
      <c r="O686" s="22"/>
      <c r="P686" s="23">
        <f t="shared" ca="1" si="246"/>
        <v>2.8096151364893247</v>
      </c>
      <c r="Q686" s="23">
        <f t="shared" ca="1" si="247"/>
        <v>0.30831484262436742</v>
      </c>
      <c r="R686" s="24">
        <f t="shared" ca="1" si="258"/>
        <v>8566.1504921115193</v>
      </c>
      <c r="S686" s="23">
        <f t="shared" ca="1" si="259"/>
        <v>8566.4588069541442</v>
      </c>
      <c r="T686" s="22"/>
      <c r="U686" s="23">
        <f t="shared" ca="1" si="248"/>
        <v>0.99544710553660387</v>
      </c>
      <c r="V686" s="23">
        <f t="shared" ca="1" si="249"/>
        <v>1.079166786759435</v>
      </c>
      <c r="W686" s="24">
        <f t="shared" ca="1" si="260"/>
        <v>8776.9860683768038</v>
      </c>
      <c r="X686" s="23">
        <f t="shared" ca="1" si="261"/>
        <v>8778.0652351635636</v>
      </c>
      <c r="Z686" s="23">
        <f t="shared" ca="1" si="250"/>
        <v>6.6510118924186274</v>
      </c>
      <c r="AA686" s="23">
        <f t="shared" ca="1" si="251"/>
        <v>8.2304145967258613</v>
      </c>
      <c r="AB686" s="24">
        <f t="shared" ca="1" si="262"/>
        <v>10656.043059735655</v>
      </c>
      <c r="AC686" s="23">
        <f t="shared" ca="1" si="263"/>
        <v>10664.273474332382</v>
      </c>
    </row>
    <row r="687" spans="1:29" x14ac:dyDescent="0.25">
      <c r="A687" s="23">
        <f t="shared" ca="1" si="240"/>
        <v>0.80264657514798721</v>
      </c>
      <c r="B687" s="23">
        <f t="shared" ca="1" si="241"/>
        <v>9.2727714956542471</v>
      </c>
      <c r="C687" s="24">
        <f t="shared" ca="1" si="252"/>
        <v>8771.2409475103887</v>
      </c>
      <c r="D687" s="23">
        <f t="shared" ca="1" si="253"/>
        <v>8780.5137190060432</v>
      </c>
      <c r="E687" s="22"/>
      <c r="F687" s="23">
        <f t="shared" ca="1" si="242"/>
        <v>4.5826615267747925</v>
      </c>
      <c r="G687" s="23">
        <f t="shared" ca="1" si="243"/>
        <v>1.7413583491363411</v>
      </c>
      <c r="H687" s="24">
        <f t="shared" ca="1" si="254"/>
        <v>8832.2940192133701</v>
      </c>
      <c r="I687" s="23">
        <f t="shared" ca="1" si="255"/>
        <v>8834.0353775625063</v>
      </c>
      <c r="J687" s="22"/>
      <c r="K687" s="23">
        <f t="shared" ca="1" si="244"/>
        <v>3.4347435090043703</v>
      </c>
      <c r="L687" s="23">
        <f t="shared" ca="1" si="245"/>
        <v>6.8655805101691127</v>
      </c>
      <c r="M687" s="24">
        <f t="shared" ca="1" si="256"/>
        <v>7271.3589295553757</v>
      </c>
      <c r="N687" s="23">
        <f t="shared" ca="1" si="257"/>
        <v>7278.2245100655446</v>
      </c>
      <c r="O687" s="22"/>
      <c r="P687" s="23">
        <f t="shared" ca="1" si="246"/>
        <v>5.8103823429702857</v>
      </c>
      <c r="Q687" s="23">
        <f t="shared" ca="1" si="247"/>
        <v>26.29188458934166</v>
      </c>
      <c r="R687" s="24">
        <f t="shared" ca="1" si="258"/>
        <v>8572.2691892971143</v>
      </c>
      <c r="S687" s="23">
        <f t="shared" ca="1" si="259"/>
        <v>8598.5610738864561</v>
      </c>
      <c r="T687" s="22"/>
      <c r="U687" s="23">
        <f t="shared" ca="1" si="248"/>
        <v>4.3058838004704549</v>
      </c>
      <c r="V687" s="23">
        <f t="shared" ca="1" si="249"/>
        <v>7.0472575470311503</v>
      </c>
      <c r="W687" s="24">
        <f t="shared" ca="1" si="260"/>
        <v>8782.3711189640344</v>
      </c>
      <c r="X687" s="23">
        <f t="shared" ca="1" si="261"/>
        <v>8789.4183765110647</v>
      </c>
      <c r="Z687" s="23">
        <f t="shared" ca="1" si="250"/>
        <v>1.7228531816348773</v>
      </c>
      <c r="AA687" s="23">
        <f t="shared" ca="1" si="251"/>
        <v>2.6543342953872009</v>
      </c>
      <c r="AB687" s="24">
        <f t="shared" ca="1" si="262"/>
        <v>10665.996327514016</v>
      </c>
      <c r="AC687" s="23">
        <f t="shared" ca="1" si="263"/>
        <v>10668.650661809403</v>
      </c>
    </row>
    <row r="688" spans="1:29" x14ac:dyDescent="0.25">
      <c r="A688" s="23">
        <f t="shared" ca="1" si="240"/>
        <v>5.6971118413842472</v>
      </c>
      <c r="B688" s="23">
        <f t="shared" ca="1" si="241"/>
        <v>8.8446025022018837</v>
      </c>
      <c r="C688" s="24">
        <f t="shared" ca="1" si="252"/>
        <v>8786.2108308474271</v>
      </c>
      <c r="D688" s="23">
        <f t="shared" ca="1" si="253"/>
        <v>8795.0554333496293</v>
      </c>
      <c r="E688" s="22"/>
      <c r="F688" s="23">
        <f t="shared" ca="1" si="242"/>
        <v>3.5394372811846151</v>
      </c>
      <c r="G688" s="23">
        <f t="shared" ca="1" si="243"/>
        <v>6.0738339928111609</v>
      </c>
      <c r="H688" s="24">
        <f t="shared" ca="1" si="254"/>
        <v>8837.5748148436905</v>
      </c>
      <c r="I688" s="23">
        <f t="shared" ca="1" si="255"/>
        <v>8843.6486488365026</v>
      </c>
      <c r="J688" s="22"/>
      <c r="K688" s="23">
        <f t="shared" ca="1" si="244"/>
        <v>1.0489244805935731</v>
      </c>
      <c r="L688" s="23">
        <f t="shared" ca="1" si="245"/>
        <v>1.5303385720481266</v>
      </c>
      <c r="M688" s="24">
        <f t="shared" ca="1" si="256"/>
        <v>7279.2734345461386</v>
      </c>
      <c r="N688" s="23">
        <f t="shared" ca="1" si="257"/>
        <v>7280.8037731181867</v>
      </c>
      <c r="O688" s="22"/>
      <c r="P688" s="23">
        <f t="shared" ca="1" si="246"/>
        <v>1.00463552627668</v>
      </c>
      <c r="Q688" s="23">
        <f t="shared" ca="1" si="247"/>
        <v>1.2191802980020141</v>
      </c>
      <c r="R688" s="24">
        <f t="shared" ca="1" si="258"/>
        <v>8599.5657094127328</v>
      </c>
      <c r="S688" s="23">
        <f t="shared" ca="1" si="259"/>
        <v>8600.7848897107342</v>
      </c>
      <c r="T688" s="22"/>
      <c r="U688" s="23">
        <f t="shared" ca="1" si="248"/>
        <v>2.1981229814825065</v>
      </c>
      <c r="V688" s="23">
        <f t="shared" ca="1" si="249"/>
        <v>15.165360606460489</v>
      </c>
      <c r="W688" s="24">
        <f t="shared" ca="1" si="260"/>
        <v>8791.6164994925475</v>
      </c>
      <c r="X688" s="23">
        <f t="shared" ca="1" si="261"/>
        <v>8806.7818600990086</v>
      </c>
      <c r="Z688" s="23">
        <f t="shared" ca="1" si="250"/>
        <v>2.575391916503758</v>
      </c>
      <c r="AA688" s="23">
        <f t="shared" ca="1" si="251"/>
        <v>2.8171817856280878E-2</v>
      </c>
      <c r="AB688" s="24">
        <f t="shared" ca="1" si="262"/>
        <v>10671.226053725906</v>
      </c>
      <c r="AC688" s="23">
        <f t="shared" ca="1" si="263"/>
        <v>10671.254225543762</v>
      </c>
    </row>
    <row r="689" spans="1:29" x14ac:dyDescent="0.25">
      <c r="A689" s="23">
        <f t="shared" ca="1" si="240"/>
        <v>7.2791138652003813</v>
      </c>
      <c r="B689" s="23">
        <f t="shared" ca="1" si="241"/>
        <v>4.5035433579194555</v>
      </c>
      <c r="C689" s="24">
        <f t="shared" ca="1" si="252"/>
        <v>8802.3345472148303</v>
      </c>
      <c r="D689" s="23">
        <f t="shared" ca="1" si="253"/>
        <v>8806.8380905727499</v>
      </c>
      <c r="E689" s="22"/>
      <c r="F689" s="23">
        <f t="shared" ca="1" si="242"/>
        <v>15.292209601055605</v>
      </c>
      <c r="G689" s="23">
        <f t="shared" ca="1" si="243"/>
        <v>3.5890497933706982</v>
      </c>
      <c r="H689" s="24">
        <f t="shared" ca="1" si="254"/>
        <v>8858.9408584375578</v>
      </c>
      <c r="I689" s="23">
        <f t="shared" ca="1" si="255"/>
        <v>8862.5299082309284</v>
      </c>
      <c r="J689" s="22"/>
      <c r="K689" s="23">
        <f t="shared" ca="1" si="244"/>
        <v>7.1333149647999221</v>
      </c>
      <c r="L689" s="23">
        <f t="shared" ca="1" si="245"/>
        <v>2.9944473972185754</v>
      </c>
      <c r="M689" s="24">
        <f t="shared" ca="1" si="256"/>
        <v>7287.9370880829865</v>
      </c>
      <c r="N689" s="23">
        <f t="shared" ca="1" si="257"/>
        <v>7290.9315354802047</v>
      </c>
      <c r="O689" s="22"/>
      <c r="P689" s="23">
        <f t="shared" ca="1" si="246"/>
        <v>31.429742908147045</v>
      </c>
      <c r="Q689" s="23">
        <f t="shared" ca="1" si="247"/>
        <v>15.612605973238695</v>
      </c>
      <c r="R689" s="24">
        <f t="shared" ca="1" si="258"/>
        <v>8632.2146326188813</v>
      </c>
      <c r="S689" s="23">
        <f t="shared" ca="1" si="259"/>
        <v>8647.8272385921191</v>
      </c>
      <c r="T689" s="22"/>
      <c r="U689" s="23">
        <f t="shared" ca="1" si="248"/>
        <v>0.85479594465466202</v>
      </c>
      <c r="V689" s="23">
        <f t="shared" ca="1" si="249"/>
        <v>5.0893903358437429</v>
      </c>
      <c r="W689" s="24">
        <f t="shared" ca="1" si="260"/>
        <v>8807.6366560436636</v>
      </c>
      <c r="X689" s="23">
        <f t="shared" ca="1" si="261"/>
        <v>8812.7260463795064</v>
      </c>
      <c r="Z689" s="23">
        <f t="shared" ca="1" si="250"/>
        <v>5.2547530053863731</v>
      </c>
      <c r="AA689" s="23">
        <f t="shared" ca="1" si="251"/>
        <v>4.2785409225860995</v>
      </c>
      <c r="AB689" s="24">
        <f t="shared" ca="1" si="262"/>
        <v>10676.508978549149</v>
      </c>
      <c r="AC689" s="23">
        <f t="shared" ca="1" si="263"/>
        <v>10680.787519471734</v>
      </c>
    </row>
    <row r="690" spans="1:29" x14ac:dyDescent="0.25">
      <c r="A690" s="23">
        <f t="shared" ca="1" si="240"/>
        <v>2.2361660146722055</v>
      </c>
      <c r="B690" s="23">
        <f t="shared" ca="1" si="241"/>
        <v>5.8049942179865015</v>
      </c>
      <c r="C690" s="24">
        <f t="shared" ca="1" si="252"/>
        <v>8809.0742565874225</v>
      </c>
      <c r="D690" s="23">
        <f t="shared" ca="1" si="253"/>
        <v>8814.8792508054084</v>
      </c>
      <c r="E690" s="22"/>
      <c r="F690" s="23">
        <f t="shared" ca="1" si="242"/>
        <v>17.04319507751325</v>
      </c>
      <c r="G690" s="23">
        <f t="shared" ca="1" si="243"/>
        <v>1.0080400611888962</v>
      </c>
      <c r="H690" s="24">
        <f t="shared" ca="1" si="254"/>
        <v>8879.5731033084412</v>
      </c>
      <c r="I690" s="23">
        <f t="shared" ca="1" si="255"/>
        <v>8880.5811433696308</v>
      </c>
      <c r="J690" s="22"/>
      <c r="K690" s="23">
        <f t="shared" ca="1" si="244"/>
        <v>16.295588323843514</v>
      </c>
      <c r="L690" s="23">
        <f t="shared" ca="1" si="245"/>
        <v>1.3875901538287356</v>
      </c>
      <c r="M690" s="24">
        <f t="shared" ca="1" si="256"/>
        <v>7307.2271238040485</v>
      </c>
      <c r="N690" s="23">
        <f t="shared" ca="1" si="257"/>
        <v>7308.614713957877</v>
      </c>
      <c r="O690" s="22"/>
      <c r="P690" s="23">
        <f t="shared" ca="1" si="246"/>
        <v>5.8815517965407125</v>
      </c>
      <c r="Q690" s="23">
        <f t="shared" ca="1" si="247"/>
        <v>4.1165749788707284</v>
      </c>
      <c r="R690" s="24">
        <f t="shared" ca="1" si="258"/>
        <v>8653.7087903886604</v>
      </c>
      <c r="S690" s="23">
        <f t="shared" ca="1" si="259"/>
        <v>8657.825365367531</v>
      </c>
      <c r="T690" s="22"/>
      <c r="U690" s="23">
        <f t="shared" ca="1" si="248"/>
        <v>3.9806271797741455</v>
      </c>
      <c r="V690" s="23">
        <f t="shared" ca="1" si="249"/>
        <v>11.57359984766712</v>
      </c>
      <c r="W690" s="24">
        <f t="shared" ca="1" si="260"/>
        <v>8816.7066735592798</v>
      </c>
      <c r="X690" s="23">
        <f t="shared" ca="1" si="261"/>
        <v>8828.2802734069464</v>
      </c>
      <c r="Z690" s="23">
        <f t="shared" ca="1" si="250"/>
        <v>1.2936938160557456</v>
      </c>
      <c r="AA690" s="23">
        <f t="shared" ca="1" si="251"/>
        <v>21.963165112718229</v>
      </c>
      <c r="AB690" s="24">
        <f t="shared" ca="1" si="262"/>
        <v>10682.081213287791</v>
      </c>
      <c r="AC690" s="23">
        <f t="shared" ca="1" si="263"/>
        <v>10704.044378400509</v>
      </c>
    </row>
    <row r="691" spans="1:29" x14ac:dyDescent="0.25">
      <c r="A691" s="23">
        <f t="shared" ca="1" si="240"/>
        <v>10.06133301205451</v>
      </c>
      <c r="B691" s="23">
        <f t="shared" ca="1" si="241"/>
        <v>10.568570723966625</v>
      </c>
      <c r="C691" s="24">
        <f t="shared" ca="1" si="252"/>
        <v>8824.9405838174625</v>
      </c>
      <c r="D691" s="23">
        <f t="shared" ca="1" si="253"/>
        <v>8835.5091545414289</v>
      </c>
      <c r="E691" s="22"/>
      <c r="F691" s="23">
        <f t="shared" ca="1" si="242"/>
        <v>9.0409899451064604</v>
      </c>
      <c r="G691" s="23">
        <f t="shared" ca="1" si="243"/>
        <v>6.5129552643551696</v>
      </c>
      <c r="H691" s="24">
        <f t="shared" ca="1" si="254"/>
        <v>8889.6221333147369</v>
      </c>
      <c r="I691" s="23">
        <f t="shared" ca="1" si="255"/>
        <v>8896.1350885790926</v>
      </c>
      <c r="J691" s="22"/>
      <c r="K691" s="23">
        <f t="shared" ca="1" si="244"/>
        <v>2.4381893661997265</v>
      </c>
      <c r="L691" s="23">
        <f t="shared" ca="1" si="245"/>
        <v>0.40840307539226589</v>
      </c>
      <c r="M691" s="24">
        <f t="shared" ca="1" si="256"/>
        <v>7311.0529033240764</v>
      </c>
      <c r="N691" s="23">
        <f t="shared" ca="1" si="257"/>
        <v>7311.4613063994684</v>
      </c>
      <c r="O691" s="22"/>
      <c r="P691" s="23">
        <f t="shared" ca="1" si="246"/>
        <v>7.5734433176984588</v>
      </c>
      <c r="Q691" s="23">
        <f t="shared" ca="1" si="247"/>
        <v>13.616554598504782</v>
      </c>
      <c r="R691" s="24">
        <f t="shared" ca="1" si="258"/>
        <v>8665.3988086852296</v>
      </c>
      <c r="S691" s="23">
        <f t="shared" ca="1" si="259"/>
        <v>8679.0153632837337</v>
      </c>
      <c r="T691" s="22"/>
      <c r="U691" s="23">
        <f t="shared" ca="1" si="248"/>
        <v>9.4979807641387257</v>
      </c>
      <c r="V691" s="23">
        <f t="shared" ca="1" si="249"/>
        <v>2.4906385848929635</v>
      </c>
      <c r="W691" s="24">
        <f t="shared" ca="1" si="260"/>
        <v>8837.7782541710858</v>
      </c>
      <c r="X691" s="23">
        <f t="shared" ca="1" si="261"/>
        <v>8840.2688927559793</v>
      </c>
      <c r="Z691" s="23">
        <f t="shared" ca="1" si="250"/>
        <v>5.5577450634428134</v>
      </c>
      <c r="AA691" s="23">
        <f t="shared" ca="1" si="251"/>
        <v>19.067410501566179</v>
      </c>
      <c r="AB691" s="24">
        <f t="shared" ca="1" si="262"/>
        <v>10709.602123463952</v>
      </c>
      <c r="AC691" s="23">
        <f t="shared" ca="1" si="263"/>
        <v>10728.669533965518</v>
      </c>
    </row>
    <row r="692" spans="1:29" x14ac:dyDescent="0.25">
      <c r="A692" s="23">
        <f t="shared" ca="1" si="240"/>
        <v>16.437356950373463</v>
      </c>
      <c r="B692" s="23">
        <f t="shared" ca="1" si="241"/>
        <v>4.8011497481373171</v>
      </c>
      <c r="C692" s="24">
        <f t="shared" ca="1" si="252"/>
        <v>8851.9465114918021</v>
      </c>
      <c r="D692" s="23">
        <f t="shared" ca="1" si="253"/>
        <v>8856.7476612399387</v>
      </c>
      <c r="E692" s="22"/>
      <c r="F692" s="23">
        <f t="shared" ca="1" si="242"/>
        <v>26.796367038309445</v>
      </c>
      <c r="G692" s="23">
        <f t="shared" ca="1" si="243"/>
        <v>4.7671592572662993</v>
      </c>
      <c r="H692" s="24">
        <f t="shared" ca="1" si="254"/>
        <v>8922.9314556174013</v>
      </c>
      <c r="I692" s="23">
        <f t="shared" ca="1" si="255"/>
        <v>8927.6986148746673</v>
      </c>
      <c r="J692" s="22"/>
      <c r="K692" s="23">
        <f t="shared" ca="1" si="244"/>
        <v>2.6395391212696055</v>
      </c>
      <c r="L692" s="23">
        <f t="shared" ca="1" si="245"/>
        <v>6.7213166930926809</v>
      </c>
      <c r="M692" s="24">
        <f t="shared" ca="1" si="256"/>
        <v>7314.1008455207384</v>
      </c>
      <c r="N692" s="23">
        <f t="shared" ca="1" si="257"/>
        <v>7320.8221622138308</v>
      </c>
      <c r="O692" s="22"/>
      <c r="P692" s="23">
        <f t="shared" ca="1" si="246"/>
        <v>18.250417859044642</v>
      </c>
      <c r="Q692" s="23">
        <f t="shared" ca="1" si="247"/>
        <v>2.9396077173500976</v>
      </c>
      <c r="R692" s="24">
        <f t="shared" ca="1" si="258"/>
        <v>8697.265781142778</v>
      </c>
      <c r="S692" s="23">
        <f t="shared" ca="1" si="259"/>
        <v>8700.2053888601276</v>
      </c>
      <c r="T692" s="22"/>
      <c r="U692" s="23">
        <f t="shared" ca="1" si="248"/>
        <v>9.5821858327677152</v>
      </c>
      <c r="V692" s="23">
        <f t="shared" ca="1" si="249"/>
        <v>1.7777124009050085</v>
      </c>
      <c r="W692" s="24">
        <f t="shared" ca="1" si="260"/>
        <v>8849.8510785887465</v>
      </c>
      <c r="X692" s="23">
        <f t="shared" ca="1" si="261"/>
        <v>8851.628790989651</v>
      </c>
      <c r="Z692" s="23">
        <f t="shared" ca="1" si="250"/>
        <v>2.6481962171255553</v>
      </c>
      <c r="AA692" s="23">
        <f t="shared" ca="1" si="251"/>
        <v>0.2370534323538887</v>
      </c>
      <c r="AB692" s="24">
        <f t="shared" ca="1" si="262"/>
        <v>10731.317730182644</v>
      </c>
      <c r="AC692" s="23">
        <f t="shared" ca="1" si="263"/>
        <v>10731.554783614998</v>
      </c>
    </row>
    <row r="693" spans="1:29" x14ac:dyDescent="0.25">
      <c r="A693" s="23">
        <f t="shared" ca="1" si="240"/>
        <v>12.128403521448277</v>
      </c>
      <c r="B693" s="23">
        <f t="shared" ca="1" si="241"/>
        <v>14.170823823850718</v>
      </c>
      <c r="C693" s="24">
        <f t="shared" ca="1" si="252"/>
        <v>8868.8760647613872</v>
      </c>
      <c r="D693" s="23">
        <f t="shared" ca="1" si="253"/>
        <v>8883.0468885852388</v>
      </c>
      <c r="E693" s="22"/>
      <c r="F693" s="23">
        <f t="shared" ca="1" si="242"/>
        <v>6.4632198869574404</v>
      </c>
      <c r="G693" s="23">
        <f t="shared" ca="1" si="243"/>
        <v>30.19032050022599</v>
      </c>
      <c r="H693" s="24">
        <f t="shared" ca="1" si="254"/>
        <v>8934.161834761624</v>
      </c>
      <c r="I693" s="23">
        <f t="shared" ca="1" si="255"/>
        <v>8964.3521552618495</v>
      </c>
      <c r="J693" s="22"/>
      <c r="K693" s="23">
        <f t="shared" ca="1" si="244"/>
        <v>8.5122111357550558</v>
      </c>
      <c r="L693" s="23">
        <f t="shared" ca="1" si="245"/>
        <v>0.657026639124208</v>
      </c>
      <c r="M693" s="24">
        <f t="shared" ca="1" si="256"/>
        <v>7329.3343733495858</v>
      </c>
      <c r="N693" s="23">
        <f t="shared" ca="1" si="257"/>
        <v>7329.9913999887103</v>
      </c>
      <c r="O693" s="22"/>
      <c r="P693" s="23">
        <f t="shared" ca="1" si="246"/>
        <v>2.8985364484781737</v>
      </c>
      <c r="Q693" s="23">
        <f t="shared" ca="1" si="247"/>
        <v>0.37913257423098717</v>
      </c>
      <c r="R693" s="24">
        <f t="shared" ca="1" si="258"/>
        <v>8703.1039253086055</v>
      </c>
      <c r="S693" s="23">
        <f t="shared" ca="1" si="259"/>
        <v>8703.4830578828369</v>
      </c>
      <c r="T693" s="22"/>
      <c r="U693" s="23">
        <f t="shared" ca="1" si="248"/>
        <v>9.8262135338684207</v>
      </c>
      <c r="V693" s="23">
        <f t="shared" ca="1" si="249"/>
        <v>3.7080209637381785</v>
      </c>
      <c r="W693" s="24">
        <f t="shared" ca="1" si="260"/>
        <v>8861.4550045235192</v>
      </c>
      <c r="X693" s="23">
        <f t="shared" ca="1" si="261"/>
        <v>8865.163025487258</v>
      </c>
      <c r="Z693" s="23">
        <f t="shared" ca="1" si="250"/>
        <v>3.3138663970823199</v>
      </c>
      <c r="AA693" s="23">
        <f t="shared" ca="1" si="251"/>
        <v>0.11714263425825003</v>
      </c>
      <c r="AB693" s="24">
        <f t="shared" ca="1" si="262"/>
        <v>10734.86865001208</v>
      </c>
      <c r="AC693" s="23">
        <f t="shared" ca="1" si="263"/>
        <v>10734.985792646339</v>
      </c>
    </row>
    <row r="694" spans="1:29" x14ac:dyDescent="0.25">
      <c r="A694" s="23">
        <f t="shared" ca="1" si="240"/>
        <v>1.4183078177848814</v>
      </c>
      <c r="B694" s="23">
        <f t="shared" ca="1" si="241"/>
        <v>10.151501317024639</v>
      </c>
      <c r="C694" s="24">
        <f t="shared" ca="1" si="252"/>
        <v>8884.4651964030236</v>
      </c>
      <c r="D694" s="23">
        <f t="shared" ca="1" si="253"/>
        <v>8894.6166977200483</v>
      </c>
      <c r="E694" s="22"/>
      <c r="F694" s="23">
        <f t="shared" ca="1" si="242"/>
        <v>2.4980985938275126</v>
      </c>
      <c r="G694" s="23">
        <f t="shared" ca="1" si="243"/>
        <v>23.087820139780664</v>
      </c>
      <c r="H694" s="24">
        <f t="shared" ca="1" si="254"/>
        <v>8966.8502538556768</v>
      </c>
      <c r="I694" s="23">
        <f t="shared" ca="1" si="255"/>
        <v>8989.9380739954577</v>
      </c>
      <c r="J694" s="22"/>
      <c r="K694" s="23">
        <f t="shared" ca="1" si="244"/>
        <v>3.1376162807090577</v>
      </c>
      <c r="L694" s="23">
        <f t="shared" ca="1" si="245"/>
        <v>1.1608806667220573</v>
      </c>
      <c r="M694" s="24">
        <f t="shared" ca="1" si="256"/>
        <v>7333.1290162694195</v>
      </c>
      <c r="N694" s="23">
        <f t="shared" ca="1" si="257"/>
        <v>7334.2898969361413</v>
      </c>
      <c r="O694" s="22"/>
      <c r="P694" s="23">
        <f t="shared" ca="1" si="246"/>
        <v>21.258577106682548</v>
      </c>
      <c r="Q694" s="23">
        <f t="shared" ca="1" si="247"/>
        <v>2.6720327602881966</v>
      </c>
      <c r="R694" s="24">
        <f t="shared" ca="1" si="258"/>
        <v>8724.7416349895193</v>
      </c>
      <c r="S694" s="23">
        <f t="shared" ca="1" si="259"/>
        <v>8727.4136677498082</v>
      </c>
      <c r="T694" s="22"/>
      <c r="U694" s="23">
        <f t="shared" ca="1" si="248"/>
        <v>6.9283992350844343</v>
      </c>
      <c r="V694" s="23">
        <f t="shared" ca="1" si="249"/>
        <v>0.10047773415212981</v>
      </c>
      <c r="W694" s="24">
        <f t="shared" ca="1" si="260"/>
        <v>8872.0914247223427</v>
      </c>
      <c r="X694" s="23">
        <f t="shared" ca="1" si="261"/>
        <v>8872.1919024564941</v>
      </c>
      <c r="Z694" s="23">
        <f t="shared" ca="1" si="250"/>
        <v>7.5077528309438177</v>
      </c>
      <c r="AA694" s="23">
        <f t="shared" ca="1" si="251"/>
        <v>6.8473912976917246</v>
      </c>
      <c r="AB694" s="24">
        <f t="shared" ca="1" si="262"/>
        <v>10742.493545477282</v>
      </c>
      <c r="AC694" s="23">
        <f t="shared" ca="1" si="263"/>
        <v>10749.340936774974</v>
      </c>
    </row>
    <row r="695" spans="1:29" x14ac:dyDescent="0.25">
      <c r="A695" s="23">
        <f t="shared" ca="1" si="240"/>
        <v>0.44704966290206483</v>
      </c>
      <c r="B695" s="23">
        <f t="shared" ca="1" si="241"/>
        <v>46.978345674678771</v>
      </c>
      <c r="C695" s="24">
        <f t="shared" ca="1" si="252"/>
        <v>8895.0637473829502</v>
      </c>
      <c r="D695" s="23">
        <f t="shared" ca="1" si="253"/>
        <v>8942.0420930576292</v>
      </c>
      <c r="E695" s="22"/>
      <c r="F695" s="23">
        <f t="shared" ca="1" si="242"/>
        <v>4.385554310506282</v>
      </c>
      <c r="G695" s="23">
        <f t="shared" ca="1" si="243"/>
        <v>4.0417271391148697</v>
      </c>
      <c r="H695" s="24">
        <f t="shared" ca="1" si="254"/>
        <v>8994.3236283059632</v>
      </c>
      <c r="I695" s="23">
        <f t="shared" ca="1" si="255"/>
        <v>8998.3653554450775</v>
      </c>
      <c r="J695" s="22"/>
      <c r="K695" s="23">
        <f t="shared" ca="1" si="244"/>
        <v>1.3767792165166444</v>
      </c>
      <c r="L695" s="23">
        <f t="shared" ca="1" si="245"/>
        <v>3.1412749238047808</v>
      </c>
      <c r="M695" s="24">
        <f t="shared" ca="1" si="256"/>
        <v>7335.6666761526576</v>
      </c>
      <c r="N695" s="23">
        <f t="shared" ca="1" si="257"/>
        <v>7338.8079510764628</v>
      </c>
      <c r="O695" s="22"/>
      <c r="P695" s="23">
        <f t="shared" ca="1" si="246"/>
        <v>7.9059377601007841E-2</v>
      </c>
      <c r="Q695" s="23">
        <f t="shared" ca="1" si="247"/>
        <v>1.1218554733236381</v>
      </c>
      <c r="R695" s="24">
        <f t="shared" ca="1" si="258"/>
        <v>8727.49272712741</v>
      </c>
      <c r="S695" s="23">
        <f t="shared" ca="1" si="259"/>
        <v>8728.6145826007341</v>
      </c>
      <c r="T695" s="22"/>
      <c r="U695" s="23">
        <f t="shared" ca="1" si="248"/>
        <v>14.18818750152162</v>
      </c>
      <c r="V695" s="23">
        <f t="shared" ca="1" si="249"/>
        <v>5.1214720352096252</v>
      </c>
      <c r="W695" s="24">
        <f t="shared" ca="1" si="260"/>
        <v>8886.3800899580165</v>
      </c>
      <c r="X695" s="23">
        <f t="shared" ca="1" si="261"/>
        <v>8891.5015619932256</v>
      </c>
      <c r="Z695" s="23">
        <f t="shared" ca="1" si="250"/>
        <v>8.2800867374835789</v>
      </c>
      <c r="AA695" s="23">
        <f t="shared" ca="1" si="251"/>
        <v>11.602626408249584</v>
      </c>
      <c r="AB695" s="24">
        <f t="shared" ca="1" si="262"/>
        <v>10757.621023512458</v>
      </c>
      <c r="AC695" s="23">
        <f t="shared" ca="1" si="263"/>
        <v>10769.223649920708</v>
      </c>
    </row>
    <row r="696" spans="1:29" x14ac:dyDescent="0.25">
      <c r="A696" s="23">
        <f t="shared" ca="1" si="240"/>
        <v>14.954634115068185</v>
      </c>
      <c r="B696" s="23">
        <f t="shared" ca="1" si="241"/>
        <v>1.9947679085309837</v>
      </c>
      <c r="C696" s="24">
        <f t="shared" ca="1" si="252"/>
        <v>8956.9967271726982</v>
      </c>
      <c r="D696" s="23">
        <f t="shared" ca="1" si="253"/>
        <v>8958.991495081229</v>
      </c>
      <c r="E696" s="22"/>
      <c r="F696" s="23">
        <f t="shared" ca="1" si="242"/>
        <v>10.552248668241097</v>
      </c>
      <c r="G696" s="23">
        <f t="shared" ca="1" si="243"/>
        <v>0.17476271462618487</v>
      </c>
      <c r="H696" s="24">
        <f t="shared" ca="1" si="254"/>
        <v>9008.9176041133178</v>
      </c>
      <c r="I696" s="23">
        <f t="shared" ca="1" si="255"/>
        <v>9009.0923668279447</v>
      </c>
      <c r="J696" s="22"/>
      <c r="K696" s="23">
        <f t="shared" ca="1" si="244"/>
        <v>7.0547188587535254</v>
      </c>
      <c r="L696" s="23">
        <f t="shared" ca="1" si="245"/>
        <v>14.592365887133745</v>
      </c>
      <c r="M696" s="24">
        <f t="shared" ca="1" si="256"/>
        <v>7345.8626699352162</v>
      </c>
      <c r="N696" s="23">
        <f t="shared" ca="1" si="257"/>
        <v>7360.4550358223496</v>
      </c>
      <c r="O696" s="22"/>
      <c r="P696" s="23">
        <f t="shared" ca="1" si="246"/>
        <v>1.1454394168438302</v>
      </c>
      <c r="Q696" s="23">
        <f t="shared" ca="1" si="247"/>
        <v>5.3301161190789106</v>
      </c>
      <c r="R696" s="24">
        <f t="shared" ca="1" si="258"/>
        <v>8729.7600220175773</v>
      </c>
      <c r="S696" s="23">
        <f t="shared" ca="1" si="259"/>
        <v>8735.0901381366566</v>
      </c>
      <c r="T696" s="22"/>
      <c r="U696" s="23">
        <f t="shared" ca="1" si="248"/>
        <v>8.5259962404110805</v>
      </c>
      <c r="V696" s="23">
        <f t="shared" ca="1" si="249"/>
        <v>3.4815267079950569</v>
      </c>
      <c r="W696" s="24">
        <f t="shared" ca="1" si="260"/>
        <v>8900.0275582336362</v>
      </c>
      <c r="X696" s="23">
        <f t="shared" ca="1" si="261"/>
        <v>8903.509084941632</v>
      </c>
      <c r="Z696" s="23">
        <f t="shared" ca="1" si="250"/>
        <v>4.2588230259205302</v>
      </c>
      <c r="AA696" s="23">
        <f t="shared" ca="1" si="251"/>
        <v>0.28429978999734867</v>
      </c>
      <c r="AB696" s="24">
        <f t="shared" ca="1" si="262"/>
        <v>10773.482472946629</v>
      </c>
      <c r="AC696" s="23">
        <f t="shared" ca="1" si="263"/>
        <v>10773.766772736626</v>
      </c>
    </row>
    <row r="697" spans="1:29" x14ac:dyDescent="0.25">
      <c r="A697" s="23">
        <f t="shared" ca="1" si="240"/>
        <v>0.43370231132760689</v>
      </c>
      <c r="B697" s="23">
        <f t="shared" ca="1" si="241"/>
        <v>5.9098354191428877</v>
      </c>
      <c r="C697" s="24">
        <f t="shared" ca="1" si="252"/>
        <v>8959.4251973925566</v>
      </c>
      <c r="D697" s="23">
        <f t="shared" ca="1" si="253"/>
        <v>8965.3350328116994</v>
      </c>
      <c r="E697" s="22"/>
      <c r="F697" s="23">
        <f t="shared" ca="1" si="242"/>
        <v>11.467554377008375</v>
      </c>
      <c r="G697" s="23">
        <f t="shared" ca="1" si="243"/>
        <v>7.596099232194538</v>
      </c>
      <c r="H697" s="24">
        <f t="shared" ca="1" si="254"/>
        <v>9020.5599212049528</v>
      </c>
      <c r="I697" s="23">
        <f t="shared" ca="1" si="255"/>
        <v>9028.1560204371472</v>
      </c>
      <c r="J697" s="22"/>
      <c r="K697" s="23">
        <f t="shared" ca="1" si="244"/>
        <v>0.76117242138630292</v>
      </c>
      <c r="L697" s="23">
        <f t="shared" ca="1" si="245"/>
        <v>1.6449251279281965</v>
      </c>
      <c r="M697" s="24">
        <f t="shared" ca="1" si="256"/>
        <v>7361.2162082437362</v>
      </c>
      <c r="N697" s="23">
        <f t="shared" ca="1" si="257"/>
        <v>7362.8611333716644</v>
      </c>
      <c r="O697" s="22"/>
      <c r="P697" s="23">
        <f t="shared" ca="1" si="246"/>
        <v>8.7494055245833238</v>
      </c>
      <c r="Q697" s="23">
        <f t="shared" ca="1" si="247"/>
        <v>0.77748583494779944</v>
      </c>
      <c r="R697" s="24">
        <f t="shared" ca="1" si="258"/>
        <v>8743.8395436612391</v>
      </c>
      <c r="S697" s="23">
        <f t="shared" ca="1" si="259"/>
        <v>8744.6170294961867</v>
      </c>
      <c r="T697" s="22"/>
      <c r="U697" s="23">
        <f t="shared" ca="1" si="248"/>
        <v>19.671598371621606</v>
      </c>
      <c r="V697" s="23">
        <f t="shared" ca="1" si="249"/>
        <v>0.19579606190597348</v>
      </c>
      <c r="W697" s="24">
        <f t="shared" ca="1" si="260"/>
        <v>8923.1806833132541</v>
      </c>
      <c r="X697" s="23">
        <f t="shared" ca="1" si="261"/>
        <v>8923.3764793751598</v>
      </c>
      <c r="Z697" s="23">
        <f t="shared" ca="1" si="250"/>
        <v>3.8907269177028234</v>
      </c>
      <c r="AA697" s="23">
        <f t="shared" ca="1" si="251"/>
        <v>1.2558251368803337</v>
      </c>
      <c r="AB697" s="24">
        <f t="shared" ca="1" si="262"/>
        <v>10777.65749965433</v>
      </c>
      <c r="AC697" s="23">
        <f t="shared" ca="1" si="263"/>
        <v>10778.91332479121</v>
      </c>
    </row>
    <row r="698" spans="1:29" x14ac:dyDescent="0.25">
      <c r="A698" s="23">
        <f t="shared" ca="1" si="240"/>
        <v>29.708585946620509</v>
      </c>
      <c r="B698" s="23">
        <f t="shared" ca="1" si="241"/>
        <v>1.7514608231785989</v>
      </c>
      <c r="C698" s="24">
        <f t="shared" ca="1" si="252"/>
        <v>8995.04361875832</v>
      </c>
      <c r="D698" s="23">
        <f t="shared" ca="1" si="253"/>
        <v>8996.7950795814977</v>
      </c>
      <c r="E698" s="22"/>
      <c r="F698" s="23">
        <f t="shared" ca="1" si="242"/>
        <v>2.9629317553159291</v>
      </c>
      <c r="G698" s="23">
        <f t="shared" ca="1" si="243"/>
        <v>7.6003229448070488</v>
      </c>
      <c r="H698" s="24">
        <f t="shared" ca="1" si="254"/>
        <v>9031.1189521924625</v>
      </c>
      <c r="I698" s="23">
        <f t="shared" ca="1" si="255"/>
        <v>9038.7192751372695</v>
      </c>
      <c r="J698" s="22"/>
      <c r="K698" s="23">
        <f t="shared" ca="1" si="244"/>
        <v>16.938222681791792</v>
      </c>
      <c r="L698" s="23">
        <f t="shared" ca="1" si="245"/>
        <v>2.4127908014206643</v>
      </c>
      <c r="M698" s="24">
        <f t="shared" ca="1" si="256"/>
        <v>7379.799356053456</v>
      </c>
      <c r="N698" s="23">
        <f t="shared" ca="1" si="257"/>
        <v>7382.2121468548767</v>
      </c>
      <c r="O698" s="22"/>
      <c r="P698" s="23">
        <f t="shared" ca="1" si="246"/>
        <v>2.0398355384433962</v>
      </c>
      <c r="Q698" s="23">
        <f t="shared" ca="1" si="247"/>
        <v>4.1883804087248233</v>
      </c>
      <c r="R698" s="24">
        <f t="shared" ca="1" si="258"/>
        <v>8746.6568650346308</v>
      </c>
      <c r="S698" s="23">
        <f t="shared" ca="1" si="259"/>
        <v>8750.8452454433555</v>
      </c>
      <c r="T698" s="22"/>
      <c r="U698" s="23">
        <f t="shared" ca="1" si="248"/>
        <v>3.7994034615947676</v>
      </c>
      <c r="V698" s="23">
        <f t="shared" ca="1" si="249"/>
        <v>1.4091327019945121</v>
      </c>
      <c r="W698" s="24">
        <f t="shared" ca="1" si="260"/>
        <v>8927.1758828367547</v>
      </c>
      <c r="X698" s="23">
        <f t="shared" ca="1" si="261"/>
        <v>8928.5850155387488</v>
      </c>
      <c r="Z698" s="23">
        <f t="shared" ca="1" si="250"/>
        <v>12.776799172685632</v>
      </c>
      <c r="AA698" s="23">
        <f t="shared" ca="1" si="251"/>
        <v>2.3858304791875855</v>
      </c>
      <c r="AB698" s="24">
        <f t="shared" ca="1" si="262"/>
        <v>10791.690123963896</v>
      </c>
      <c r="AC698" s="23">
        <f t="shared" ca="1" si="263"/>
        <v>10794.075954443084</v>
      </c>
    </row>
    <row r="699" spans="1:29" x14ac:dyDescent="0.25">
      <c r="A699" s="23">
        <f t="shared" ca="1" si="240"/>
        <v>13.066816753836701</v>
      </c>
      <c r="B699" s="23">
        <f t="shared" ca="1" si="241"/>
        <v>3.8723599978153866</v>
      </c>
      <c r="C699" s="24">
        <f t="shared" ca="1" si="252"/>
        <v>9009.8618963353347</v>
      </c>
      <c r="D699" s="23">
        <f t="shared" ca="1" si="253"/>
        <v>9013.7342563331495</v>
      </c>
      <c r="E699" s="22"/>
      <c r="F699" s="23">
        <f t="shared" ca="1" si="242"/>
        <v>9.1973543601850309</v>
      </c>
      <c r="G699" s="23">
        <f t="shared" ca="1" si="243"/>
        <v>1.3080414610001174</v>
      </c>
      <c r="H699" s="24">
        <f t="shared" ca="1" si="254"/>
        <v>9047.9166294974548</v>
      </c>
      <c r="I699" s="23">
        <f t="shared" ca="1" si="255"/>
        <v>9049.2246709584542</v>
      </c>
      <c r="J699" s="22"/>
      <c r="K699" s="23">
        <f t="shared" ca="1" si="244"/>
        <v>10.02149184247377</v>
      </c>
      <c r="L699" s="23">
        <f t="shared" ca="1" si="245"/>
        <v>6.9512467465736547</v>
      </c>
      <c r="M699" s="24">
        <f t="shared" ca="1" si="256"/>
        <v>7392.2336386973502</v>
      </c>
      <c r="N699" s="23">
        <f t="shared" ca="1" si="257"/>
        <v>7399.184885443924</v>
      </c>
      <c r="O699" s="22"/>
      <c r="P699" s="23">
        <f t="shared" ca="1" si="246"/>
        <v>11.891266377562662</v>
      </c>
      <c r="Q699" s="23">
        <f t="shared" ca="1" si="247"/>
        <v>7.2978184182264108E-2</v>
      </c>
      <c r="R699" s="24">
        <f t="shared" ca="1" si="258"/>
        <v>8762.7365118209182</v>
      </c>
      <c r="S699" s="23">
        <f t="shared" ca="1" si="259"/>
        <v>8762.8094900051001</v>
      </c>
      <c r="T699" s="22"/>
      <c r="U699" s="23">
        <f t="shared" ca="1" si="248"/>
        <v>25.883844668236783</v>
      </c>
      <c r="V699" s="23">
        <f t="shared" ca="1" si="249"/>
        <v>6.9314262738179613</v>
      </c>
      <c r="W699" s="24">
        <f t="shared" ca="1" si="260"/>
        <v>8954.4688602069855</v>
      </c>
      <c r="X699" s="23">
        <f t="shared" ca="1" si="261"/>
        <v>8961.4002864808026</v>
      </c>
      <c r="Z699" s="23">
        <f t="shared" ca="1" si="250"/>
        <v>29.439586956704943</v>
      </c>
      <c r="AA699" s="23">
        <f t="shared" ca="1" si="251"/>
        <v>1.4057569191028936</v>
      </c>
      <c r="AB699" s="24">
        <f t="shared" ca="1" si="262"/>
        <v>10823.515541399789</v>
      </c>
      <c r="AC699" s="23">
        <f t="shared" ca="1" si="263"/>
        <v>10824.921298318892</v>
      </c>
    </row>
    <row r="700" spans="1:29" x14ac:dyDescent="0.25">
      <c r="A700" s="23">
        <f t="shared" ca="1" si="240"/>
        <v>11.720527038948987</v>
      </c>
      <c r="B700" s="23">
        <f t="shared" ca="1" si="241"/>
        <v>0.52287869652200558</v>
      </c>
      <c r="C700" s="24">
        <f t="shared" ca="1" si="252"/>
        <v>9025.454783372099</v>
      </c>
      <c r="D700" s="23">
        <f t="shared" ca="1" si="253"/>
        <v>9025.9776620686207</v>
      </c>
      <c r="E700" s="22"/>
      <c r="F700" s="23">
        <f t="shared" ca="1" si="242"/>
        <v>0.10112259395261002</v>
      </c>
      <c r="G700" s="23">
        <f t="shared" ca="1" si="243"/>
        <v>4.1752161622171284</v>
      </c>
      <c r="H700" s="24">
        <f t="shared" ca="1" si="254"/>
        <v>9049.325793552407</v>
      </c>
      <c r="I700" s="23">
        <f t="shared" ca="1" si="255"/>
        <v>9053.5010097146242</v>
      </c>
      <c r="J700" s="22"/>
      <c r="K700" s="23">
        <f t="shared" ca="1" si="244"/>
        <v>0.38364435741364677</v>
      </c>
      <c r="L700" s="23">
        <f t="shared" ca="1" si="245"/>
        <v>4.128576044429721</v>
      </c>
      <c r="M700" s="24">
        <f t="shared" ca="1" si="256"/>
        <v>7399.5685298013377</v>
      </c>
      <c r="N700" s="23">
        <f t="shared" ca="1" si="257"/>
        <v>7403.6971058457675</v>
      </c>
      <c r="O700" s="22"/>
      <c r="P700" s="23">
        <f t="shared" ca="1" si="246"/>
        <v>20.948665539467772</v>
      </c>
      <c r="Q700" s="23">
        <f t="shared" ca="1" si="247"/>
        <v>6.0966867830210871</v>
      </c>
      <c r="R700" s="24">
        <f t="shared" ca="1" si="258"/>
        <v>8783.7581555445686</v>
      </c>
      <c r="S700" s="23">
        <f t="shared" ca="1" si="259"/>
        <v>8789.8548423275897</v>
      </c>
      <c r="T700" s="22"/>
      <c r="U700" s="23">
        <f t="shared" ca="1" si="248"/>
        <v>1.1506629828629078</v>
      </c>
      <c r="V700" s="23">
        <f t="shared" ca="1" si="249"/>
        <v>5.0659845462252591</v>
      </c>
      <c r="W700" s="24">
        <f t="shared" ca="1" si="260"/>
        <v>8962.5509494636663</v>
      </c>
      <c r="X700" s="23">
        <f t="shared" ca="1" si="261"/>
        <v>8967.6169340098913</v>
      </c>
      <c r="Z700" s="23">
        <f t="shared" ca="1" si="250"/>
        <v>2.6356597443355145</v>
      </c>
      <c r="AA700" s="23">
        <f t="shared" ca="1" si="251"/>
        <v>10.029857304415017</v>
      </c>
      <c r="AB700" s="24">
        <f t="shared" ca="1" si="262"/>
        <v>10827.556958063227</v>
      </c>
      <c r="AC700" s="23">
        <f t="shared" ca="1" si="263"/>
        <v>10837.586815367642</v>
      </c>
    </row>
    <row r="701" spans="1:29" x14ac:dyDescent="0.25">
      <c r="A701" s="23">
        <f t="shared" ca="1" si="240"/>
        <v>3.9074454133144001</v>
      </c>
      <c r="B701" s="23">
        <f t="shared" ca="1" si="241"/>
        <v>1.326968466032</v>
      </c>
      <c r="C701" s="24">
        <f t="shared" ca="1" si="252"/>
        <v>9029.8851074819358</v>
      </c>
      <c r="D701" s="23">
        <f t="shared" ca="1" si="253"/>
        <v>9031.2120759479676</v>
      </c>
      <c r="E701" s="22"/>
      <c r="F701" s="23">
        <f t="shared" ca="1" si="242"/>
        <v>4.5821485509277515</v>
      </c>
      <c r="G701" s="23">
        <f t="shared" ca="1" si="243"/>
        <v>7.1017258419637255</v>
      </c>
      <c r="H701" s="24">
        <f t="shared" ca="1" si="254"/>
        <v>9058.0831582655519</v>
      </c>
      <c r="I701" s="23">
        <f t="shared" ca="1" si="255"/>
        <v>9065.1848841075152</v>
      </c>
      <c r="J701" s="22"/>
      <c r="K701" s="23">
        <f t="shared" ca="1" si="244"/>
        <v>1.1272740991607728</v>
      </c>
      <c r="L701" s="23">
        <f t="shared" ca="1" si="245"/>
        <v>14.795071728903533</v>
      </c>
      <c r="M701" s="24">
        <f t="shared" ca="1" si="256"/>
        <v>7404.8243799449283</v>
      </c>
      <c r="N701" s="23">
        <f t="shared" ca="1" si="257"/>
        <v>7419.6194516738315</v>
      </c>
      <c r="O701" s="22"/>
      <c r="P701" s="23">
        <f t="shared" ca="1" si="246"/>
        <v>4.8443859269223948</v>
      </c>
      <c r="Q701" s="23">
        <f t="shared" ca="1" si="247"/>
        <v>1.8266652214522248</v>
      </c>
      <c r="R701" s="24">
        <f t="shared" ca="1" si="258"/>
        <v>8794.6992282545125</v>
      </c>
      <c r="S701" s="23">
        <f t="shared" ca="1" si="259"/>
        <v>8796.525893475964</v>
      </c>
      <c r="T701" s="22"/>
      <c r="U701" s="23">
        <f t="shared" ca="1" si="248"/>
        <v>7.9372299213548922</v>
      </c>
      <c r="V701" s="23">
        <f t="shared" ca="1" si="249"/>
        <v>5.4765482527460012</v>
      </c>
      <c r="W701" s="24">
        <f t="shared" ca="1" si="260"/>
        <v>8975.5541639312469</v>
      </c>
      <c r="X701" s="23">
        <f t="shared" ca="1" si="261"/>
        <v>8981.0307121839924</v>
      </c>
      <c r="Z701" s="23">
        <f t="shared" ca="1" si="250"/>
        <v>3.8964586305136072E-2</v>
      </c>
      <c r="AA701" s="23">
        <f t="shared" ca="1" si="251"/>
        <v>1.2134705554678165</v>
      </c>
      <c r="AB701" s="24">
        <f t="shared" ca="1" si="262"/>
        <v>10837.625779953947</v>
      </c>
      <c r="AC701" s="23">
        <f t="shared" ca="1" si="263"/>
        <v>10838.839250509414</v>
      </c>
    </row>
    <row r="702" spans="1:29" x14ac:dyDescent="0.25">
      <c r="A702" s="23">
        <f t="shared" ca="1" si="240"/>
        <v>2.6347764054713498</v>
      </c>
      <c r="B702" s="23">
        <f t="shared" ca="1" si="241"/>
        <v>0.61352182244057474</v>
      </c>
      <c r="C702" s="24">
        <f t="shared" ca="1" si="252"/>
        <v>9033.8468523534393</v>
      </c>
      <c r="D702" s="23">
        <f t="shared" ca="1" si="253"/>
        <v>9034.4603741758801</v>
      </c>
      <c r="E702" s="22"/>
      <c r="F702" s="23">
        <f t="shared" ca="1" si="242"/>
        <v>23.657202806282175</v>
      </c>
      <c r="G702" s="23">
        <f t="shared" ca="1" si="243"/>
        <v>4.6965468634316005</v>
      </c>
      <c r="H702" s="24">
        <f t="shared" ca="1" si="254"/>
        <v>9088.8420869137972</v>
      </c>
      <c r="I702" s="23">
        <f t="shared" ca="1" si="255"/>
        <v>9093.5386337772288</v>
      </c>
      <c r="J702" s="22"/>
      <c r="K702" s="23">
        <f t="shared" ca="1" si="244"/>
        <v>7.2292184644558422</v>
      </c>
      <c r="L702" s="23">
        <f t="shared" ca="1" si="245"/>
        <v>3.27249183806064</v>
      </c>
      <c r="M702" s="24">
        <f t="shared" ca="1" si="256"/>
        <v>7426.8486701382872</v>
      </c>
      <c r="N702" s="23">
        <f t="shared" ca="1" si="257"/>
        <v>7430.121161976348</v>
      </c>
      <c r="O702" s="22"/>
      <c r="P702" s="23">
        <f t="shared" ca="1" si="246"/>
        <v>0.36884234041975639</v>
      </c>
      <c r="Q702" s="23">
        <f t="shared" ca="1" si="247"/>
        <v>0.18357839709802817</v>
      </c>
      <c r="R702" s="24">
        <f t="shared" ca="1" si="258"/>
        <v>8796.8947358163841</v>
      </c>
      <c r="S702" s="23">
        <f t="shared" ca="1" si="259"/>
        <v>8797.0783142134824</v>
      </c>
      <c r="T702" s="22"/>
      <c r="U702" s="23">
        <f t="shared" ca="1" si="248"/>
        <v>11.841639698370493</v>
      </c>
      <c r="V702" s="23">
        <f t="shared" ca="1" si="249"/>
        <v>3.1940687087231505</v>
      </c>
      <c r="W702" s="24">
        <f t="shared" ca="1" si="260"/>
        <v>8992.8723518823626</v>
      </c>
      <c r="X702" s="23">
        <f t="shared" ca="1" si="261"/>
        <v>8996.0664205910853</v>
      </c>
      <c r="Z702" s="23">
        <f t="shared" ca="1" si="250"/>
        <v>9.5206156418169172</v>
      </c>
      <c r="AA702" s="23">
        <f t="shared" ca="1" si="251"/>
        <v>5.4219950175191149</v>
      </c>
      <c r="AB702" s="24">
        <f t="shared" ca="1" si="262"/>
        <v>10848.359866151231</v>
      </c>
      <c r="AC702" s="23">
        <f t="shared" ca="1" si="263"/>
        <v>10853.781861168751</v>
      </c>
    </row>
    <row r="703" spans="1:29" x14ac:dyDescent="0.25">
      <c r="A703" s="23">
        <f t="shared" ca="1" si="240"/>
        <v>3.1502003911592564</v>
      </c>
      <c r="B703" s="23">
        <f t="shared" ca="1" si="241"/>
        <v>14.967904737786219</v>
      </c>
      <c r="C703" s="24">
        <f t="shared" ca="1" si="252"/>
        <v>9037.6105745670393</v>
      </c>
      <c r="D703" s="23">
        <f t="shared" ca="1" si="253"/>
        <v>9052.578479304826</v>
      </c>
      <c r="E703" s="22"/>
      <c r="F703" s="23">
        <f t="shared" ca="1" si="242"/>
        <v>5.0614491991240254</v>
      </c>
      <c r="G703" s="23">
        <f t="shared" ca="1" si="243"/>
        <v>8.0072304617561603</v>
      </c>
      <c r="H703" s="24">
        <f t="shared" ca="1" si="254"/>
        <v>9098.6000829763525</v>
      </c>
      <c r="I703" s="23">
        <f t="shared" ca="1" si="255"/>
        <v>9106.6073134381095</v>
      </c>
      <c r="J703" s="22"/>
      <c r="K703" s="23">
        <f t="shared" ca="1" si="244"/>
        <v>0.2142279848334952</v>
      </c>
      <c r="L703" s="23">
        <f t="shared" ca="1" si="245"/>
        <v>2.5327052579277418</v>
      </c>
      <c r="M703" s="24">
        <f t="shared" ca="1" si="256"/>
        <v>7430.3353899611811</v>
      </c>
      <c r="N703" s="23">
        <f t="shared" ca="1" si="257"/>
        <v>7432.8680952191089</v>
      </c>
      <c r="O703" s="22"/>
      <c r="P703" s="23">
        <f t="shared" ca="1" si="246"/>
        <v>3.4495632593090453</v>
      </c>
      <c r="Q703" s="23">
        <f t="shared" ca="1" si="247"/>
        <v>4.5319276104134891</v>
      </c>
      <c r="R703" s="24">
        <f t="shared" ca="1" si="258"/>
        <v>8800.5278774727922</v>
      </c>
      <c r="S703" s="23">
        <f t="shared" ca="1" si="259"/>
        <v>8805.059805083205</v>
      </c>
      <c r="T703" s="22"/>
      <c r="U703" s="23">
        <f t="shared" ca="1" si="248"/>
        <v>0.86704051228279033</v>
      </c>
      <c r="V703" s="23">
        <f t="shared" ca="1" si="249"/>
        <v>0.54619599294233745</v>
      </c>
      <c r="W703" s="24">
        <f t="shared" ca="1" si="260"/>
        <v>8996.9334611033682</v>
      </c>
      <c r="X703" s="23">
        <f t="shared" ca="1" si="261"/>
        <v>8997.4796570963099</v>
      </c>
      <c r="Z703" s="23">
        <f t="shared" ca="1" si="250"/>
        <v>13.543839148274291</v>
      </c>
      <c r="AA703" s="23">
        <f t="shared" ca="1" si="251"/>
        <v>1.6774531453184958</v>
      </c>
      <c r="AB703" s="24">
        <f t="shared" ca="1" si="262"/>
        <v>10867.325700317026</v>
      </c>
      <c r="AC703" s="23">
        <f t="shared" ca="1" si="263"/>
        <v>10869.003153462345</v>
      </c>
    </row>
    <row r="704" spans="1:29" x14ac:dyDescent="0.25">
      <c r="A704" s="23">
        <f t="shared" ca="1" si="240"/>
        <v>14.603079748611185</v>
      </c>
      <c r="B704" s="23">
        <f t="shared" ca="1" si="241"/>
        <v>9.1364051349183057</v>
      </c>
      <c r="C704" s="24">
        <f t="shared" ca="1" si="252"/>
        <v>9067.181559053437</v>
      </c>
      <c r="D704" s="23">
        <f t="shared" ca="1" si="253"/>
        <v>9076.3179641883562</v>
      </c>
      <c r="E704" s="22"/>
      <c r="F704" s="23">
        <f t="shared" ca="1" si="242"/>
        <v>9.5686088185709978E-2</v>
      </c>
      <c r="G704" s="23">
        <f t="shared" ca="1" si="243"/>
        <v>14.508904620575819</v>
      </c>
      <c r="H704" s="24">
        <f t="shared" ca="1" si="254"/>
        <v>9106.7029995262947</v>
      </c>
      <c r="I704" s="23">
        <f t="shared" ca="1" si="255"/>
        <v>9121.2119041468704</v>
      </c>
      <c r="J704" s="22"/>
      <c r="K704" s="23">
        <f t="shared" ca="1" si="244"/>
        <v>1.8379074726781512</v>
      </c>
      <c r="L704" s="23">
        <f t="shared" ca="1" si="245"/>
        <v>8.6331029182948562</v>
      </c>
      <c r="M704" s="24">
        <f t="shared" ca="1" si="256"/>
        <v>7434.706002691787</v>
      </c>
      <c r="N704" s="23">
        <f t="shared" ca="1" si="257"/>
        <v>7443.3391056100818</v>
      </c>
      <c r="O704" s="22"/>
      <c r="P704" s="23">
        <f t="shared" ca="1" si="246"/>
        <v>9.1502293453613284</v>
      </c>
      <c r="Q704" s="23">
        <f t="shared" ca="1" si="247"/>
        <v>6.3257428997365102</v>
      </c>
      <c r="R704" s="24">
        <f t="shared" ca="1" si="258"/>
        <v>8814.2100344285664</v>
      </c>
      <c r="S704" s="23">
        <f t="shared" ca="1" si="259"/>
        <v>8820.5357773283031</v>
      </c>
      <c r="T704" s="22"/>
      <c r="U704" s="23">
        <f t="shared" ca="1" si="248"/>
        <v>5.5140028319838876</v>
      </c>
      <c r="V704" s="23">
        <f t="shared" ca="1" si="249"/>
        <v>30.585054543791404</v>
      </c>
      <c r="W704" s="24">
        <f t="shared" ca="1" si="260"/>
        <v>9002.9936599282937</v>
      </c>
      <c r="X704" s="23">
        <f t="shared" ca="1" si="261"/>
        <v>9033.5787144720853</v>
      </c>
      <c r="Z704" s="23">
        <f t="shared" ca="1" si="250"/>
        <v>0.15850481041904296</v>
      </c>
      <c r="AA704" s="23">
        <f t="shared" ca="1" si="251"/>
        <v>7.1135774524212252</v>
      </c>
      <c r="AB704" s="24">
        <f t="shared" ca="1" si="262"/>
        <v>10869.161658272764</v>
      </c>
      <c r="AC704" s="23">
        <f t="shared" ca="1" si="263"/>
        <v>10876.275235725185</v>
      </c>
    </row>
    <row r="705" spans="1:29" x14ac:dyDescent="0.25">
      <c r="A705" s="23">
        <f t="shared" ca="1" si="240"/>
        <v>1.598490753923679</v>
      </c>
      <c r="B705" s="23">
        <f t="shared" ca="1" si="241"/>
        <v>3.607760847855213</v>
      </c>
      <c r="C705" s="24">
        <f t="shared" ca="1" si="252"/>
        <v>9077.9164549422803</v>
      </c>
      <c r="D705" s="23">
        <f t="shared" ca="1" si="253"/>
        <v>9081.5242157901357</v>
      </c>
      <c r="E705" s="22"/>
      <c r="F705" s="23">
        <f t="shared" ca="1" si="242"/>
        <v>17.208980498764511</v>
      </c>
      <c r="G705" s="23">
        <f t="shared" ca="1" si="243"/>
        <v>1.7221032550375996</v>
      </c>
      <c r="H705" s="24">
        <f t="shared" ca="1" si="254"/>
        <v>9138.4208846456349</v>
      </c>
      <c r="I705" s="23">
        <f t="shared" ca="1" si="255"/>
        <v>9140.1429879006719</v>
      </c>
      <c r="J705" s="22"/>
      <c r="K705" s="23">
        <f t="shared" ca="1" si="244"/>
        <v>0.29311542415230923</v>
      </c>
      <c r="L705" s="23">
        <f t="shared" ca="1" si="245"/>
        <v>15.71975388661177</v>
      </c>
      <c r="M705" s="24">
        <f t="shared" ca="1" si="256"/>
        <v>7443.6322210342341</v>
      </c>
      <c r="N705" s="23">
        <f t="shared" ca="1" si="257"/>
        <v>7459.3519749208463</v>
      </c>
      <c r="O705" s="22"/>
      <c r="P705" s="23">
        <f t="shared" ca="1" si="246"/>
        <v>4.0728190786157903</v>
      </c>
      <c r="Q705" s="23">
        <f t="shared" ca="1" si="247"/>
        <v>0.81816231861352784</v>
      </c>
      <c r="R705" s="24">
        <f t="shared" ca="1" si="258"/>
        <v>8824.6085964069189</v>
      </c>
      <c r="S705" s="23">
        <f t="shared" ca="1" si="259"/>
        <v>8825.4267587255326</v>
      </c>
      <c r="T705" s="22"/>
      <c r="U705" s="23">
        <f t="shared" ca="1" si="248"/>
        <v>5.7276403734974188</v>
      </c>
      <c r="V705" s="23">
        <f t="shared" ca="1" si="249"/>
        <v>9.0458064109606209</v>
      </c>
      <c r="W705" s="24">
        <f t="shared" ca="1" si="260"/>
        <v>9039.306354845583</v>
      </c>
      <c r="X705" s="23">
        <f t="shared" ca="1" si="261"/>
        <v>9048.3521612565437</v>
      </c>
      <c r="Z705" s="23">
        <f t="shared" ca="1" si="250"/>
        <v>14.038957536493118</v>
      </c>
      <c r="AA705" s="23">
        <f t="shared" ca="1" si="251"/>
        <v>2.9626303423818205</v>
      </c>
      <c r="AB705" s="24">
        <f t="shared" ca="1" si="262"/>
        <v>10890.314193261678</v>
      </c>
      <c r="AC705" s="23">
        <f t="shared" ca="1" si="263"/>
        <v>10893.276823604059</v>
      </c>
    </row>
    <row r="706" spans="1:29" x14ac:dyDescent="0.25">
      <c r="A706" s="23">
        <f t="shared" ca="1" si="240"/>
        <v>0.83360973525185544</v>
      </c>
      <c r="B706" s="23">
        <f t="shared" ca="1" si="241"/>
        <v>6.5605553427813295</v>
      </c>
      <c r="C706" s="24">
        <f t="shared" ca="1" si="252"/>
        <v>9082.3578255253869</v>
      </c>
      <c r="D706" s="23">
        <f t="shared" ca="1" si="253"/>
        <v>9088.9183808681682</v>
      </c>
      <c r="E706" s="22"/>
      <c r="F706" s="23">
        <f t="shared" ca="1" si="242"/>
        <v>0.15833634660131257</v>
      </c>
      <c r="G706" s="23">
        <f t="shared" ca="1" si="243"/>
        <v>3.9394329349668964</v>
      </c>
      <c r="H706" s="24">
        <f t="shared" ca="1" si="254"/>
        <v>9140.3013242472734</v>
      </c>
      <c r="I706" s="23">
        <f t="shared" ca="1" si="255"/>
        <v>9144.2407571822405</v>
      </c>
      <c r="J706" s="22"/>
      <c r="K706" s="23">
        <f t="shared" ca="1" si="244"/>
        <v>20.591131042996956</v>
      </c>
      <c r="L706" s="23">
        <f t="shared" ca="1" si="245"/>
        <v>7.740376211014298</v>
      </c>
      <c r="M706" s="24">
        <f t="shared" ca="1" si="256"/>
        <v>7479.9431059638437</v>
      </c>
      <c r="N706" s="23">
        <f t="shared" ca="1" si="257"/>
        <v>7487.683482174858</v>
      </c>
      <c r="O706" s="22"/>
      <c r="P706" s="23">
        <f t="shared" ca="1" si="246"/>
        <v>12.821735341544951</v>
      </c>
      <c r="Q706" s="23">
        <f t="shared" ca="1" si="247"/>
        <v>3.6819340371349814</v>
      </c>
      <c r="R706" s="24">
        <f t="shared" ca="1" si="258"/>
        <v>8838.2484940670784</v>
      </c>
      <c r="S706" s="23">
        <f t="shared" ca="1" si="259"/>
        <v>8841.9304281042132</v>
      </c>
      <c r="T706" s="22"/>
      <c r="U706" s="23">
        <f t="shared" ca="1" si="248"/>
        <v>24.357446613971259</v>
      </c>
      <c r="V706" s="23">
        <f t="shared" ca="1" si="249"/>
        <v>2.9064659966204776</v>
      </c>
      <c r="W706" s="24">
        <f t="shared" ca="1" si="260"/>
        <v>9072.7096078705144</v>
      </c>
      <c r="X706" s="23">
        <f t="shared" ca="1" si="261"/>
        <v>9075.6160738671351</v>
      </c>
      <c r="Z706" s="23">
        <f t="shared" ca="1" si="250"/>
        <v>12.017000450721133</v>
      </c>
      <c r="AA706" s="23">
        <f t="shared" ca="1" si="251"/>
        <v>2.7066974147066327</v>
      </c>
      <c r="AB706" s="24">
        <f t="shared" ca="1" si="262"/>
        <v>10905.293824054781</v>
      </c>
      <c r="AC706" s="23">
        <f t="shared" ca="1" si="263"/>
        <v>10908.000521469488</v>
      </c>
    </row>
    <row r="707" spans="1:29" x14ac:dyDescent="0.25">
      <c r="A707" s="23">
        <f t="shared" ca="1" si="240"/>
        <v>1.7062253919465913</v>
      </c>
      <c r="B707" s="23">
        <f t="shared" ca="1" si="241"/>
        <v>3.7225230125508304</v>
      </c>
      <c r="C707" s="24">
        <f t="shared" ca="1" si="252"/>
        <v>9090.6246062601149</v>
      </c>
      <c r="D707" s="23">
        <f t="shared" ca="1" si="253"/>
        <v>9094.3471292726663</v>
      </c>
      <c r="E707" s="22"/>
      <c r="F707" s="23">
        <f t="shared" ca="1" si="242"/>
        <v>4.7973309575295602</v>
      </c>
      <c r="G707" s="23">
        <f t="shared" ca="1" si="243"/>
        <v>5.7906063700388692</v>
      </c>
      <c r="H707" s="24">
        <f t="shared" ca="1" si="254"/>
        <v>9149.0380881397705</v>
      </c>
      <c r="I707" s="23">
        <f t="shared" ca="1" si="255"/>
        <v>9154.8286945098098</v>
      </c>
      <c r="J707" s="22"/>
      <c r="K707" s="23">
        <f t="shared" ca="1" si="244"/>
        <v>3.5792900227444875</v>
      </c>
      <c r="L707" s="23">
        <f t="shared" ca="1" si="245"/>
        <v>4.8003636605220139</v>
      </c>
      <c r="M707" s="24">
        <f t="shared" ca="1" si="256"/>
        <v>7491.2627721976023</v>
      </c>
      <c r="N707" s="23">
        <f t="shared" ca="1" si="257"/>
        <v>7496.063135858124</v>
      </c>
      <c r="O707" s="22"/>
      <c r="P707" s="23">
        <f t="shared" ca="1" si="246"/>
        <v>31.354997714487276</v>
      </c>
      <c r="Q707" s="23">
        <f t="shared" ca="1" si="247"/>
        <v>0.27411404804156131</v>
      </c>
      <c r="R707" s="24">
        <f t="shared" ca="1" si="258"/>
        <v>8873.2854258186999</v>
      </c>
      <c r="S707" s="23">
        <f t="shared" ca="1" si="259"/>
        <v>8873.559539866741</v>
      </c>
      <c r="T707" s="22"/>
      <c r="U707" s="23">
        <f t="shared" ca="1" si="248"/>
        <v>7.8017711192645347</v>
      </c>
      <c r="V707" s="23">
        <f t="shared" ca="1" si="249"/>
        <v>5.6419103757838771</v>
      </c>
      <c r="W707" s="24">
        <f t="shared" ca="1" si="260"/>
        <v>9083.4178449863994</v>
      </c>
      <c r="X707" s="23">
        <f t="shared" ca="1" si="261"/>
        <v>9089.0597553621828</v>
      </c>
      <c r="Z707" s="23">
        <f t="shared" ca="1" si="250"/>
        <v>1.1546895853912282</v>
      </c>
      <c r="AA707" s="23">
        <f t="shared" ca="1" si="251"/>
        <v>0.92613709134577149</v>
      </c>
      <c r="AB707" s="24">
        <f t="shared" ca="1" si="262"/>
        <v>10909.15521105488</v>
      </c>
      <c r="AC707" s="23">
        <f t="shared" ca="1" si="263"/>
        <v>10910.081348146226</v>
      </c>
    </row>
    <row r="708" spans="1:29" x14ac:dyDescent="0.25">
      <c r="A708" s="23">
        <f t="shared" ca="1" si="240"/>
        <v>10.065576902592237</v>
      </c>
      <c r="B708" s="23">
        <f t="shared" ca="1" si="241"/>
        <v>0.15506002123372023</v>
      </c>
      <c r="C708" s="24">
        <f t="shared" ca="1" si="252"/>
        <v>9104.4127061752588</v>
      </c>
      <c r="D708" s="23">
        <f t="shared" ca="1" si="253"/>
        <v>9104.5677661964928</v>
      </c>
      <c r="E708" s="22"/>
      <c r="F708" s="23">
        <f t="shared" ca="1" si="242"/>
        <v>12.067069548394944</v>
      </c>
      <c r="G708" s="23">
        <f t="shared" ca="1" si="243"/>
        <v>2.7747643058595273</v>
      </c>
      <c r="H708" s="24">
        <f t="shared" ca="1" si="254"/>
        <v>9166.8957640582048</v>
      </c>
      <c r="I708" s="23">
        <f t="shared" ca="1" si="255"/>
        <v>9169.670528364064</v>
      </c>
      <c r="J708" s="22"/>
      <c r="K708" s="23">
        <f t="shared" ca="1" si="244"/>
        <v>6.4814051020314256</v>
      </c>
      <c r="L708" s="23">
        <f t="shared" ca="1" si="245"/>
        <v>1.3102323384148964</v>
      </c>
      <c r="M708" s="24">
        <f t="shared" ca="1" si="256"/>
        <v>7502.5445409601552</v>
      </c>
      <c r="N708" s="23">
        <f t="shared" ca="1" si="257"/>
        <v>7503.8547732985699</v>
      </c>
      <c r="O708" s="22"/>
      <c r="P708" s="23">
        <f t="shared" ca="1" si="246"/>
        <v>3.9774549442867371</v>
      </c>
      <c r="Q708" s="23">
        <f t="shared" ca="1" si="247"/>
        <v>2.2293749658833133</v>
      </c>
      <c r="R708" s="24">
        <f t="shared" ca="1" si="258"/>
        <v>8877.5369948110274</v>
      </c>
      <c r="S708" s="23">
        <f t="shared" ca="1" si="259"/>
        <v>8879.7663697769112</v>
      </c>
      <c r="T708" s="22"/>
      <c r="U708" s="23">
        <f t="shared" ca="1" si="248"/>
        <v>8.3090474895507445</v>
      </c>
      <c r="V708" s="23">
        <f t="shared" ca="1" si="249"/>
        <v>1.4157802232550278</v>
      </c>
      <c r="W708" s="24">
        <f t="shared" ca="1" si="260"/>
        <v>9097.3688028517336</v>
      </c>
      <c r="X708" s="23">
        <f t="shared" ca="1" si="261"/>
        <v>9098.7845830749884</v>
      </c>
      <c r="Z708" s="23">
        <f t="shared" ca="1" si="250"/>
        <v>4.5504674731452237</v>
      </c>
      <c r="AA708" s="23">
        <f t="shared" ca="1" si="251"/>
        <v>0.98027535780569375</v>
      </c>
      <c r="AB708" s="24">
        <f t="shared" ca="1" si="262"/>
        <v>10914.631815619372</v>
      </c>
      <c r="AC708" s="23">
        <f t="shared" ca="1" si="263"/>
        <v>10915.612090977178</v>
      </c>
    </row>
    <row r="709" spans="1:29" x14ac:dyDescent="0.25">
      <c r="A709" s="23">
        <f t="shared" ca="1" si="240"/>
        <v>12.282506403031661</v>
      </c>
      <c r="B709" s="23">
        <f t="shared" ca="1" si="241"/>
        <v>2.6072649853092491</v>
      </c>
      <c r="C709" s="24">
        <f t="shared" ca="1" si="252"/>
        <v>9116.850272599524</v>
      </c>
      <c r="D709" s="23">
        <f t="shared" ca="1" si="253"/>
        <v>9119.4575375848326</v>
      </c>
      <c r="E709" s="22"/>
      <c r="F709" s="23">
        <f t="shared" ca="1" si="242"/>
        <v>11.146739473298775</v>
      </c>
      <c r="G709" s="23">
        <f t="shared" ca="1" si="243"/>
        <v>6.3105084173325734</v>
      </c>
      <c r="H709" s="24">
        <f t="shared" ca="1" si="254"/>
        <v>9180.817267837363</v>
      </c>
      <c r="I709" s="23">
        <f t="shared" ca="1" si="255"/>
        <v>9187.1277762546961</v>
      </c>
      <c r="J709" s="22"/>
      <c r="K709" s="23">
        <f t="shared" ca="1" si="244"/>
        <v>1.4653161255343348</v>
      </c>
      <c r="L709" s="23">
        <f t="shared" ca="1" si="245"/>
        <v>26.665535860474389</v>
      </c>
      <c r="M709" s="24">
        <f t="shared" ca="1" si="256"/>
        <v>7505.3200894241045</v>
      </c>
      <c r="N709" s="23">
        <f t="shared" ca="1" si="257"/>
        <v>7531.9856252845784</v>
      </c>
      <c r="O709" s="22"/>
      <c r="P709" s="23">
        <f t="shared" ca="1" si="246"/>
        <v>12.042059261175515</v>
      </c>
      <c r="Q709" s="23">
        <f t="shared" ca="1" si="247"/>
        <v>0.26501615412354984</v>
      </c>
      <c r="R709" s="24">
        <f t="shared" ca="1" si="258"/>
        <v>8891.8084290380866</v>
      </c>
      <c r="S709" s="23">
        <f t="shared" ca="1" si="259"/>
        <v>8892.0734451922108</v>
      </c>
      <c r="T709" s="22"/>
      <c r="U709" s="23">
        <f t="shared" ca="1" si="248"/>
        <v>1.743484948398311</v>
      </c>
      <c r="V709" s="23">
        <f t="shared" ca="1" si="249"/>
        <v>1.7837485454501794</v>
      </c>
      <c r="W709" s="24">
        <f t="shared" ca="1" si="260"/>
        <v>9100.5280680233864</v>
      </c>
      <c r="X709" s="23">
        <f t="shared" ca="1" si="261"/>
        <v>9102.3118165688356</v>
      </c>
      <c r="Z709" s="23">
        <f t="shared" ca="1" si="250"/>
        <v>0.31651468455408527</v>
      </c>
      <c r="AA709" s="23">
        <f t="shared" ca="1" si="251"/>
        <v>9.5293715176106506</v>
      </c>
      <c r="AB709" s="24">
        <f t="shared" ca="1" si="262"/>
        <v>10915.928605661733</v>
      </c>
      <c r="AC709" s="23">
        <f t="shared" ca="1" si="263"/>
        <v>10925.457977179343</v>
      </c>
    </row>
    <row r="710" spans="1:29" x14ac:dyDescent="0.25">
      <c r="A710" s="23">
        <f t="shared" ca="1" si="240"/>
        <v>3.0308750454959905</v>
      </c>
      <c r="B710" s="23">
        <f t="shared" ca="1" si="241"/>
        <v>0.63637469334228181</v>
      </c>
      <c r="C710" s="24">
        <f t="shared" ca="1" si="252"/>
        <v>9122.4884126303277</v>
      </c>
      <c r="D710" s="23">
        <f t="shared" ca="1" si="253"/>
        <v>9123.1247873236698</v>
      </c>
      <c r="E710" s="22"/>
      <c r="F710" s="23">
        <f t="shared" ca="1" si="242"/>
        <v>2.6989417445955501</v>
      </c>
      <c r="G710" s="23">
        <f t="shared" ca="1" si="243"/>
        <v>0.58620502297675325</v>
      </c>
      <c r="H710" s="24">
        <f t="shared" ca="1" si="254"/>
        <v>9189.8267179992908</v>
      </c>
      <c r="I710" s="23">
        <f t="shared" ca="1" si="255"/>
        <v>9190.4129230222679</v>
      </c>
      <c r="J710" s="22"/>
      <c r="K710" s="23">
        <f t="shared" ca="1" si="244"/>
        <v>3.9138209602175471</v>
      </c>
      <c r="L710" s="23">
        <f t="shared" ca="1" si="245"/>
        <v>0.8408542150229128</v>
      </c>
      <c r="M710" s="24">
        <f t="shared" ca="1" si="256"/>
        <v>7535.8994462447963</v>
      </c>
      <c r="N710" s="23">
        <f t="shared" ca="1" si="257"/>
        <v>7536.7403004598191</v>
      </c>
      <c r="O710" s="22"/>
      <c r="P710" s="23">
        <f t="shared" ca="1" si="246"/>
        <v>3.1291934670900801E-2</v>
      </c>
      <c r="Q710" s="23">
        <f t="shared" ca="1" si="247"/>
        <v>15.003353710019699</v>
      </c>
      <c r="R710" s="24">
        <f t="shared" ca="1" si="258"/>
        <v>8892.1047371268814</v>
      </c>
      <c r="S710" s="23">
        <f t="shared" ca="1" si="259"/>
        <v>8907.1080908369004</v>
      </c>
      <c r="T710" s="22"/>
      <c r="U710" s="23">
        <f t="shared" ca="1" si="248"/>
        <v>0.4457138269952623</v>
      </c>
      <c r="V710" s="23">
        <f t="shared" ca="1" si="249"/>
        <v>7.855860228509858</v>
      </c>
      <c r="W710" s="24">
        <f t="shared" ca="1" si="260"/>
        <v>9102.7575303958311</v>
      </c>
      <c r="X710" s="23">
        <f t="shared" ca="1" si="261"/>
        <v>9110.6133906243413</v>
      </c>
      <c r="Z710" s="23">
        <f t="shared" ca="1" si="250"/>
        <v>14.072396764897203</v>
      </c>
      <c r="AA710" s="23">
        <f t="shared" ca="1" si="251"/>
        <v>5.4245065642601835</v>
      </c>
      <c r="AB710" s="24">
        <f t="shared" ca="1" si="262"/>
        <v>10939.530373944241</v>
      </c>
      <c r="AC710" s="23">
        <f t="shared" ca="1" si="263"/>
        <v>10944.954880508501</v>
      </c>
    </row>
    <row r="711" spans="1:29" x14ac:dyDescent="0.25">
      <c r="A711" s="23">
        <f t="shared" ca="1" si="240"/>
        <v>9.2552045157508083</v>
      </c>
      <c r="B711" s="23">
        <f t="shared" ca="1" si="241"/>
        <v>0.24159562368655996</v>
      </c>
      <c r="C711" s="24">
        <f t="shared" ca="1" si="252"/>
        <v>9132.3799918394197</v>
      </c>
      <c r="D711" s="23">
        <f t="shared" ca="1" si="253"/>
        <v>9132.6215874631071</v>
      </c>
      <c r="E711" s="22"/>
      <c r="F711" s="23">
        <f t="shared" ca="1" si="242"/>
        <v>4.3192261240433769</v>
      </c>
      <c r="G711" s="23">
        <f t="shared" ca="1" si="243"/>
        <v>8.9847754281625889</v>
      </c>
      <c r="H711" s="24">
        <f t="shared" ca="1" si="254"/>
        <v>9194.7321491463117</v>
      </c>
      <c r="I711" s="23">
        <f t="shared" ca="1" si="255"/>
        <v>9203.7169245744735</v>
      </c>
      <c r="J711" s="22"/>
      <c r="K711" s="23">
        <f t="shared" ca="1" si="244"/>
        <v>2.4620893096431966</v>
      </c>
      <c r="L711" s="23">
        <f t="shared" ca="1" si="245"/>
        <v>5.6033207531525875</v>
      </c>
      <c r="M711" s="24">
        <f t="shared" ca="1" si="256"/>
        <v>7539.2023897694626</v>
      </c>
      <c r="N711" s="23">
        <f t="shared" ca="1" si="257"/>
        <v>7544.8057105226153</v>
      </c>
      <c r="O711" s="22"/>
      <c r="P711" s="23">
        <f t="shared" ca="1" si="246"/>
        <v>1.1756394372974748</v>
      </c>
      <c r="Q711" s="23">
        <f t="shared" ca="1" si="247"/>
        <v>4.1354839560672509</v>
      </c>
      <c r="R711" s="24">
        <f t="shared" ca="1" si="258"/>
        <v>8908.2837302741973</v>
      </c>
      <c r="S711" s="23">
        <f t="shared" ca="1" si="259"/>
        <v>8912.4192142302654</v>
      </c>
      <c r="T711" s="22"/>
      <c r="U711" s="23">
        <f t="shared" ca="1" si="248"/>
        <v>2.0915107002650224</v>
      </c>
      <c r="V711" s="23">
        <f t="shared" ca="1" si="249"/>
        <v>2.6956050145155404</v>
      </c>
      <c r="W711" s="24">
        <f t="shared" ca="1" si="260"/>
        <v>9112.7049013246069</v>
      </c>
      <c r="X711" s="23">
        <f t="shared" ca="1" si="261"/>
        <v>9115.4005063391232</v>
      </c>
      <c r="Z711" s="23">
        <f t="shared" ca="1" si="250"/>
        <v>9.8120344901018104</v>
      </c>
      <c r="AA711" s="23">
        <f t="shared" ca="1" si="251"/>
        <v>6.3287394370392365</v>
      </c>
      <c r="AB711" s="24">
        <f t="shared" ca="1" si="262"/>
        <v>10954.766914998603</v>
      </c>
      <c r="AC711" s="23">
        <f t="shared" ca="1" si="263"/>
        <v>10961.095654435643</v>
      </c>
    </row>
    <row r="712" spans="1:29" x14ac:dyDescent="0.25">
      <c r="A712" s="23">
        <f t="shared" ca="1" si="240"/>
        <v>15.702604834966602</v>
      </c>
      <c r="B712" s="23">
        <f t="shared" ca="1" si="241"/>
        <v>10.372478673755467</v>
      </c>
      <c r="C712" s="24">
        <f t="shared" ca="1" si="252"/>
        <v>9148.3241922980742</v>
      </c>
      <c r="D712" s="23">
        <f t="shared" ca="1" si="253"/>
        <v>9158.696670971829</v>
      </c>
      <c r="E712" s="22"/>
      <c r="F712" s="23">
        <f t="shared" ca="1" si="242"/>
        <v>13.117517812832716</v>
      </c>
      <c r="G712" s="23">
        <f t="shared" ca="1" si="243"/>
        <v>18.376998117980563</v>
      </c>
      <c r="H712" s="24">
        <f t="shared" ca="1" si="254"/>
        <v>9216.8344423873059</v>
      </c>
      <c r="I712" s="23">
        <f t="shared" ca="1" si="255"/>
        <v>9235.2114405052871</v>
      </c>
      <c r="J712" s="22"/>
      <c r="K712" s="23">
        <f t="shared" ca="1" si="244"/>
        <v>0.44244926381888744</v>
      </c>
      <c r="L712" s="23">
        <f t="shared" ca="1" si="245"/>
        <v>2.6930691300393135</v>
      </c>
      <c r="M712" s="24">
        <f t="shared" ca="1" si="256"/>
        <v>7545.2481597864344</v>
      </c>
      <c r="N712" s="23">
        <f t="shared" ca="1" si="257"/>
        <v>7547.9412289164738</v>
      </c>
      <c r="O712" s="22"/>
      <c r="P712" s="23">
        <f t="shared" ca="1" si="246"/>
        <v>0.43794636971488815</v>
      </c>
      <c r="Q712" s="23">
        <f t="shared" ca="1" si="247"/>
        <v>6.9372410201630084</v>
      </c>
      <c r="R712" s="24">
        <f t="shared" ca="1" si="258"/>
        <v>8912.8571605999805</v>
      </c>
      <c r="S712" s="23">
        <f t="shared" ca="1" si="259"/>
        <v>8919.7944016201436</v>
      </c>
      <c r="T712" s="22"/>
      <c r="U712" s="23">
        <f t="shared" ca="1" si="248"/>
        <v>6.281123540999145</v>
      </c>
      <c r="V712" s="23">
        <f t="shared" ca="1" si="249"/>
        <v>0.57546461699327967</v>
      </c>
      <c r="W712" s="24">
        <f t="shared" ca="1" si="260"/>
        <v>9121.6816298801223</v>
      </c>
      <c r="X712" s="23">
        <f t="shared" ca="1" si="261"/>
        <v>9122.2570944971158</v>
      </c>
      <c r="Z712" s="23">
        <f t="shared" ca="1" si="250"/>
        <v>2.3656773374814439</v>
      </c>
      <c r="AA712" s="23">
        <f t="shared" ca="1" si="251"/>
        <v>2.3896706328185262</v>
      </c>
      <c r="AB712" s="24">
        <f t="shared" ca="1" si="262"/>
        <v>10963.461331773125</v>
      </c>
      <c r="AC712" s="23">
        <f t="shared" ca="1" si="263"/>
        <v>10965.851002405943</v>
      </c>
    </row>
    <row r="713" spans="1:29" x14ac:dyDescent="0.25">
      <c r="A713" s="23">
        <f t="shared" ca="1" si="240"/>
        <v>11.250317695982588</v>
      </c>
      <c r="B713" s="23">
        <f t="shared" ca="1" si="241"/>
        <v>6.0605376166092384</v>
      </c>
      <c r="C713" s="24">
        <f t="shared" ca="1" si="252"/>
        <v>9169.9469886678107</v>
      </c>
      <c r="D713" s="23">
        <f t="shared" ca="1" si="253"/>
        <v>9176.0075262844202</v>
      </c>
      <c r="E713" s="22"/>
      <c r="F713" s="23">
        <f t="shared" ca="1" si="242"/>
        <v>10.369802272935917</v>
      </c>
      <c r="G713" s="23">
        <f t="shared" ca="1" si="243"/>
        <v>9.9078791929612322</v>
      </c>
      <c r="H713" s="24">
        <f t="shared" ca="1" si="254"/>
        <v>9245.5812427782239</v>
      </c>
      <c r="I713" s="23">
        <f t="shared" ca="1" si="255"/>
        <v>9255.4891219711844</v>
      </c>
      <c r="J713" s="22"/>
      <c r="K713" s="23">
        <f t="shared" ca="1" si="244"/>
        <v>1.4929866608140303</v>
      </c>
      <c r="L713" s="23">
        <f t="shared" ca="1" si="245"/>
        <v>1.1600124686709452</v>
      </c>
      <c r="M713" s="24">
        <f t="shared" ca="1" si="256"/>
        <v>7549.4342155772874</v>
      </c>
      <c r="N713" s="23">
        <f t="shared" ca="1" si="257"/>
        <v>7550.5942280459585</v>
      </c>
      <c r="O713" s="22"/>
      <c r="P713" s="23">
        <f t="shared" ca="1" si="246"/>
        <v>2.1526743638162351</v>
      </c>
      <c r="Q713" s="23">
        <f t="shared" ca="1" si="247"/>
        <v>8.8886123704240365</v>
      </c>
      <c r="R713" s="24">
        <f t="shared" ca="1" si="258"/>
        <v>8921.9470759839605</v>
      </c>
      <c r="S713" s="23">
        <f t="shared" ca="1" si="259"/>
        <v>8930.8356883543838</v>
      </c>
      <c r="T713" s="22"/>
      <c r="U713" s="23">
        <f t="shared" ca="1" si="248"/>
        <v>0.16911884880748548</v>
      </c>
      <c r="V713" s="23">
        <f t="shared" ca="1" si="249"/>
        <v>19.826948316990499</v>
      </c>
      <c r="W713" s="24">
        <f t="shared" ca="1" si="260"/>
        <v>9122.4262133459233</v>
      </c>
      <c r="X713" s="23">
        <f t="shared" ca="1" si="261"/>
        <v>9142.253161662913</v>
      </c>
      <c r="Z713" s="23">
        <f t="shared" ca="1" si="250"/>
        <v>0.70982869053287756</v>
      </c>
      <c r="AA713" s="23">
        <f t="shared" ca="1" si="251"/>
        <v>1.439117427899451</v>
      </c>
      <c r="AB713" s="24">
        <f t="shared" ca="1" si="262"/>
        <v>10966.560831096476</v>
      </c>
      <c r="AC713" s="23">
        <f t="shared" ca="1" si="263"/>
        <v>10967.999948524375</v>
      </c>
    </row>
    <row r="714" spans="1:29" x14ac:dyDescent="0.25">
      <c r="A714" s="23">
        <f t="shared" ca="1" si="240"/>
        <v>10.885059721602921</v>
      </c>
      <c r="B714" s="23">
        <f t="shared" ca="1" si="241"/>
        <v>5.2485251794439272</v>
      </c>
      <c r="C714" s="24">
        <f t="shared" ca="1" si="252"/>
        <v>9186.8925860060226</v>
      </c>
      <c r="D714" s="23">
        <f t="shared" ca="1" si="253"/>
        <v>9192.1411111854668</v>
      </c>
      <c r="E714" s="22"/>
      <c r="F714" s="23">
        <f t="shared" ca="1" si="242"/>
        <v>17.04857841613569</v>
      </c>
      <c r="G714" s="23">
        <f t="shared" ca="1" si="243"/>
        <v>7.4827977920924935</v>
      </c>
      <c r="H714" s="24">
        <f t="shared" ca="1" si="254"/>
        <v>9272.53770038732</v>
      </c>
      <c r="I714" s="23">
        <f t="shared" ca="1" si="255"/>
        <v>9280.0204981794122</v>
      </c>
      <c r="J714" s="22"/>
      <c r="K714" s="23">
        <f t="shared" ca="1" si="244"/>
        <v>5.8900284250655082</v>
      </c>
      <c r="L714" s="23">
        <f t="shared" ca="1" si="245"/>
        <v>3.95780966827405</v>
      </c>
      <c r="M714" s="24">
        <f t="shared" ca="1" si="256"/>
        <v>7556.4842564710243</v>
      </c>
      <c r="N714" s="23">
        <f t="shared" ca="1" si="257"/>
        <v>7560.4420661392987</v>
      </c>
      <c r="O714" s="22"/>
      <c r="P714" s="23">
        <f t="shared" ca="1" si="246"/>
        <v>1.9534866548278993</v>
      </c>
      <c r="Q714" s="23">
        <f t="shared" ca="1" si="247"/>
        <v>6.5735175388750395</v>
      </c>
      <c r="R714" s="24">
        <f t="shared" ca="1" si="258"/>
        <v>8932.7891750092112</v>
      </c>
      <c r="S714" s="23">
        <f t="shared" ca="1" si="259"/>
        <v>8939.3626925480858</v>
      </c>
      <c r="T714" s="22"/>
      <c r="U714" s="23">
        <f t="shared" ca="1" si="248"/>
        <v>10.143201389611072</v>
      </c>
      <c r="V714" s="23">
        <f t="shared" ca="1" si="249"/>
        <v>0.69701081813671306</v>
      </c>
      <c r="W714" s="24">
        <f t="shared" ca="1" si="260"/>
        <v>9152.396363052525</v>
      </c>
      <c r="X714" s="23">
        <f t="shared" ca="1" si="261"/>
        <v>9153.0933738706608</v>
      </c>
      <c r="Z714" s="23">
        <f t="shared" ca="1" si="250"/>
        <v>5.6139115074076278</v>
      </c>
      <c r="AA714" s="23">
        <f t="shared" ca="1" si="251"/>
        <v>0.63102780498851407</v>
      </c>
      <c r="AB714" s="24">
        <f t="shared" ca="1" si="262"/>
        <v>10973.613860031783</v>
      </c>
      <c r="AC714" s="23">
        <f t="shared" ca="1" si="263"/>
        <v>10974.24488783677</v>
      </c>
    </row>
    <row r="715" spans="1:29" x14ac:dyDescent="0.25">
      <c r="A715" s="23">
        <f t="shared" ca="1" si="240"/>
        <v>1.4410169263891432</v>
      </c>
      <c r="B715" s="23">
        <f t="shared" ca="1" si="241"/>
        <v>0.71674414865168068</v>
      </c>
      <c r="C715" s="24">
        <f t="shared" ca="1" si="252"/>
        <v>9193.5821281118551</v>
      </c>
      <c r="D715" s="23">
        <f t="shared" ca="1" si="253"/>
        <v>9194.298872260506</v>
      </c>
      <c r="E715" s="22"/>
      <c r="F715" s="23">
        <f t="shared" ca="1" si="242"/>
        <v>10.783159954625351</v>
      </c>
      <c r="G715" s="23">
        <f t="shared" ca="1" si="243"/>
        <v>8.8869046350435088</v>
      </c>
      <c r="H715" s="24">
        <f t="shared" ca="1" si="254"/>
        <v>9290.8036581340384</v>
      </c>
      <c r="I715" s="23">
        <f t="shared" ca="1" si="255"/>
        <v>9299.6905627690812</v>
      </c>
      <c r="J715" s="22"/>
      <c r="K715" s="23">
        <f t="shared" ca="1" si="244"/>
        <v>0.50380304766493822</v>
      </c>
      <c r="L715" s="23">
        <f t="shared" ca="1" si="245"/>
        <v>4.371873876154468</v>
      </c>
      <c r="M715" s="24">
        <f t="shared" ca="1" si="256"/>
        <v>7560.945869186964</v>
      </c>
      <c r="N715" s="23">
        <f t="shared" ca="1" si="257"/>
        <v>7565.3177430631185</v>
      </c>
      <c r="O715" s="22"/>
      <c r="P715" s="23">
        <f t="shared" ca="1" si="246"/>
        <v>15.269464076702381</v>
      </c>
      <c r="Q715" s="23">
        <f t="shared" ca="1" si="247"/>
        <v>5.0679830287919074</v>
      </c>
      <c r="R715" s="24">
        <f t="shared" ca="1" si="258"/>
        <v>8954.632156624788</v>
      </c>
      <c r="S715" s="23">
        <f t="shared" ca="1" si="259"/>
        <v>8959.7001396535798</v>
      </c>
      <c r="T715" s="22"/>
      <c r="U715" s="23">
        <f t="shared" ca="1" si="248"/>
        <v>0.71391636268199243</v>
      </c>
      <c r="V715" s="23">
        <f t="shared" ca="1" si="249"/>
        <v>0.85509735639879225</v>
      </c>
      <c r="W715" s="24">
        <f t="shared" ca="1" si="260"/>
        <v>9153.8072902333424</v>
      </c>
      <c r="X715" s="23">
        <f t="shared" ca="1" si="261"/>
        <v>9154.6623875897403</v>
      </c>
      <c r="Z715" s="23">
        <f t="shared" ca="1" si="250"/>
        <v>1.9933847595788998</v>
      </c>
      <c r="AA715" s="23">
        <f t="shared" ca="1" si="251"/>
        <v>1.5090455906433633</v>
      </c>
      <c r="AB715" s="24">
        <f t="shared" ca="1" si="262"/>
        <v>10976.238272596349</v>
      </c>
      <c r="AC715" s="23">
        <f t="shared" ca="1" si="263"/>
        <v>10977.747318186992</v>
      </c>
    </row>
    <row r="716" spans="1:29" x14ac:dyDescent="0.25">
      <c r="A716" s="23">
        <f t="shared" ca="1" si="240"/>
        <v>14.568962350256717</v>
      </c>
      <c r="B716" s="23">
        <f t="shared" ca="1" si="241"/>
        <v>1.269182513027697</v>
      </c>
      <c r="C716" s="24">
        <f t="shared" ca="1" si="252"/>
        <v>9208.8678346107627</v>
      </c>
      <c r="D716" s="23">
        <f t="shared" ca="1" si="253"/>
        <v>9210.1370171237904</v>
      </c>
      <c r="E716" s="22"/>
      <c r="F716" s="23">
        <f t="shared" ca="1" si="242"/>
        <v>4.2368869561108538</v>
      </c>
      <c r="G716" s="23">
        <f t="shared" ca="1" si="243"/>
        <v>6.6113661152412151</v>
      </c>
      <c r="H716" s="24">
        <f t="shared" ca="1" si="254"/>
        <v>9303.9274497251918</v>
      </c>
      <c r="I716" s="23">
        <f t="shared" ca="1" si="255"/>
        <v>9310.538815840433</v>
      </c>
      <c r="J716" s="22"/>
      <c r="K716" s="23">
        <f t="shared" ca="1" si="244"/>
        <v>1.6955963727131591</v>
      </c>
      <c r="L716" s="23">
        <f t="shared" ca="1" si="245"/>
        <v>1.7013103284310835</v>
      </c>
      <c r="M716" s="24">
        <f t="shared" ca="1" si="256"/>
        <v>7567.0133394358318</v>
      </c>
      <c r="N716" s="23">
        <f t="shared" ca="1" si="257"/>
        <v>7568.7146497642625</v>
      </c>
      <c r="O716" s="22"/>
      <c r="P716" s="23">
        <f t="shared" ca="1" si="246"/>
        <v>8.7436157741015084</v>
      </c>
      <c r="Q716" s="23">
        <f t="shared" ca="1" si="247"/>
        <v>2.4795065154127625</v>
      </c>
      <c r="R716" s="24">
        <f t="shared" ca="1" si="258"/>
        <v>8968.443755427681</v>
      </c>
      <c r="S716" s="23">
        <f t="shared" ca="1" si="259"/>
        <v>8970.9232619430932</v>
      </c>
      <c r="T716" s="22"/>
      <c r="U716" s="23">
        <f t="shared" ca="1" si="248"/>
        <v>18.33035835685989</v>
      </c>
      <c r="V716" s="23">
        <f t="shared" ca="1" si="249"/>
        <v>2.8471446401243488</v>
      </c>
      <c r="W716" s="24">
        <f t="shared" ca="1" si="260"/>
        <v>9172.9927459465998</v>
      </c>
      <c r="X716" s="23">
        <f t="shared" ca="1" si="261"/>
        <v>9175.8398905867234</v>
      </c>
      <c r="Z716" s="23">
        <f t="shared" ca="1" si="250"/>
        <v>0.74793667230013527</v>
      </c>
      <c r="AA716" s="23">
        <f t="shared" ca="1" si="251"/>
        <v>1.3223712812713682</v>
      </c>
      <c r="AB716" s="24">
        <f t="shared" ca="1" si="262"/>
        <v>10978.495254859292</v>
      </c>
      <c r="AC716" s="23">
        <f t="shared" ca="1" si="263"/>
        <v>10979.817626140562</v>
      </c>
    </row>
    <row r="717" spans="1:29" x14ac:dyDescent="0.25">
      <c r="A717" s="23">
        <f t="shared" ca="1" si="240"/>
        <v>8.0480099325964751</v>
      </c>
      <c r="B717" s="23">
        <f t="shared" ca="1" si="241"/>
        <v>4.0652442750426792</v>
      </c>
      <c r="C717" s="24">
        <f t="shared" ca="1" si="252"/>
        <v>9218.1850270563864</v>
      </c>
      <c r="D717" s="23">
        <f t="shared" ca="1" si="253"/>
        <v>9222.2502713314298</v>
      </c>
      <c r="E717" s="22"/>
      <c r="F717" s="23">
        <f t="shared" ca="1" si="242"/>
        <v>10.383456844451143</v>
      </c>
      <c r="G717" s="23">
        <f t="shared" ca="1" si="243"/>
        <v>8.4277490009297242</v>
      </c>
      <c r="H717" s="24">
        <f t="shared" ca="1" si="254"/>
        <v>9320.9222726848839</v>
      </c>
      <c r="I717" s="23">
        <f t="shared" ca="1" si="255"/>
        <v>9329.3500216858138</v>
      </c>
      <c r="J717" s="22"/>
      <c r="K717" s="23">
        <f t="shared" ca="1" si="244"/>
        <v>2.6567459234319428</v>
      </c>
      <c r="L717" s="23">
        <f t="shared" ca="1" si="245"/>
        <v>1.4278184204613322</v>
      </c>
      <c r="M717" s="24">
        <f t="shared" ca="1" si="256"/>
        <v>7571.3713956876945</v>
      </c>
      <c r="N717" s="23">
        <f t="shared" ca="1" si="257"/>
        <v>7572.7992141081559</v>
      </c>
      <c r="O717" s="22"/>
      <c r="P717" s="23">
        <f t="shared" ca="1" si="246"/>
        <v>8.3907693037581677</v>
      </c>
      <c r="Q717" s="23">
        <f t="shared" ca="1" si="247"/>
        <v>9.8384548747568505</v>
      </c>
      <c r="R717" s="24">
        <f t="shared" ca="1" si="258"/>
        <v>8979.3140312468513</v>
      </c>
      <c r="S717" s="23">
        <f t="shared" ca="1" si="259"/>
        <v>8989.1524861216076</v>
      </c>
      <c r="T717" s="22"/>
      <c r="U717" s="23">
        <f t="shared" ca="1" si="248"/>
        <v>27.481128933811256</v>
      </c>
      <c r="V717" s="23">
        <f t="shared" ca="1" si="249"/>
        <v>11.7077192417342</v>
      </c>
      <c r="W717" s="24">
        <f t="shared" ca="1" si="260"/>
        <v>9203.3210195205338</v>
      </c>
      <c r="X717" s="23">
        <f t="shared" ca="1" si="261"/>
        <v>9215.0287387622684</v>
      </c>
      <c r="Z717" s="23">
        <f t="shared" ca="1" si="250"/>
        <v>9.8220850539303015</v>
      </c>
      <c r="AA717" s="23">
        <f t="shared" ca="1" si="251"/>
        <v>3.9367268052716504</v>
      </c>
      <c r="AB717" s="24">
        <f t="shared" ca="1" si="262"/>
        <v>10989.639711194493</v>
      </c>
      <c r="AC717" s="23">
        <f t="shared" ca="1" si="263"/>
        <v>10993.576437999765</v>
      </c>
    </row>
    <row r="718" spans="1:29" x14ac:dyDescent="0.25">
      <c r="A718" s="23">
        <f t="shared" ref="A718:A781" ca="1" si="264">((-LN(1-RAND()))/$C$9)</f>
        <v>5.0460685785700808E-2</v>
      </c>
      <c r="B718" s="23">
        <f t="shared" ref="B718:B781" ca="1" si="265">((-LN(1-RAND()))/$C$10)</f>
        <v>0.75442442423766243</v>
      </c>
      <c r="C718" s="24">
        <f t="shared" ca="1" si="252"/>
        <v>9222.3007320172146</v>
      </c>
      <c r="D718" s="23">
        <f t="shared" ca="1" si="253"/>
        <v>9223.0551564414527</v>
      </c>
      <c r="E718" s="22"/>
      <c r="F718" s="23">
        <f t="shared" ref="F718:F781" ca="1" si="266">((-LN(1-RAND()))/$H$9)</f>
        <v>7.1790642127352076</v>
      </c>
      <c r="G718" s="23">
        <f t="shared" ref="G718:G781" ca="1" si="267">((-LN(1-RAND()))/$H$10)</f>
        <v>7.3421808204621453</v>
      </c>
      <c r="H718" s="24">
        <f t="shared" ca="1" si="254"/>
        <v>9336.5290858985481</v>
      </c>
      <c r="I718" s="23">
        <f t="shared" ca="1" si="255"/>
        <v>9343.8712667190102</v>
      </c>
      <c r="J718" s="22"/>
      <c r="K718" s="23">
        <f t="shared" ref="K718:K781" ca="1" si="268">((-LN(1-RAND()))/$M$9)</f>
        <v>4.930501416562322</v>
      </c>
      <c r="L718" s="23">
        <f t="shared" ref="L718:L781" ca="1" si="269">((-LN(1-RAND()))/$M$10)</f>
        <v>10.684346859739488</v>
      </c>
      <c r="M718" s="24">
        <f t="shared" ca="1" si="256"/>
        <v>7577.7297155247179</v>
      </c>
      <c r="N718" s="23">
        <f t="shared" ca="1" si="257"/>
        <v>7588.4140623844578</v>
      </c>
      <c r="O718" s="22"/>
      <c r="P718" s="23">
        <f t="shared" ref="P718:P781" ca="1" si="270">((-LN(1-RAND()))/$R$9)</f>
        <v>8.4630605921933206</v>
      </c>
      <c r="Q718" s="23">
        <f t="shared" ref="Q718:Q781" ca="1" si="271">((-LN(1-RAND()))/$R$10)</f>
        <v>4.5581265554907739</v>
      </c>
      <c r="R718" s="24">
        <f t="shared" ca="1" si="258"/>
        <v>8997.6155467138015</v>
      </c>
      <c r="S718" s="23">
        <f t="shared" ca="1" si="259"/>
        <v>9002.1736732692916</v>
      </c>
      <c r="T718" s="22"/>
      <c r="U718" s="23">
        <f t="shared" ref="U718:U781" ca="1" si="272">((-LN(1-RAND()))/$W$9)</f>
        <v>27.234140411212142</v>
      </c>
      <c r="V718" s="23">
        <f t="shared" ref="V718:V781" ca="1" si="273">((-LN(1-RAND()))/$W$10)</f>
        <v>11.633935225475977</v>
      </c>
      <c r="W718" s="24">
        <f t="shared" ca="1" si="260"/>
        <v>9242.2628791734805</v>
      </c>
      <c r="X718" s="23">
        <f t="shared" ca="1" si="261"/>
        <v>9253.8968143989568</v>
      </c>
      <c r="Z718" s="23">
        <f t="shared" ref="Z718:Z781" ca="1" si="274">((-LN(1-RAND()))/$AB$9)</f>
        <v>0.87265391090314504</v>
      </c>
      <c r="AA718" s="23">
        <f t="shared" ref="AA718:AA781" ca="1" si="275">((-LN(1-RAND()))/$AB$10)</f>
        <v>15.718190465149579</v>
      </c>
      <c r="AB718" s="24">
        <f t="shared" ca="1" si="262"/>
        <v>10994.449091910668</v>
      </c>
      <c r="AC718" s="23">
        <f t="shared" ca="1" si="263"/>
        <v>11010.167282375818</v>
      </c>
    </row>
    <row r="719" spans="1:29" x14ac:dyDescent="0.25">
      <c r="A719" s="23">
        <f t="shared" ca="1" si="264"/>
        <v>6.5634575693973849</v>
      </c>
      <c r="B719" s="23">
        <f t="shared" ca="1" si="265"/>
        <v>9.8903597877847194</v>
      </c>
      <c r="C719" s="24">
        <f t="shared" ref="C719:C782" ca="1" si="276">D718+A719</f>
        <v>9229.6186140108493</v>
      </c>
      <c r="D719" s="23">
        <f t="shared" ref="D719:D782" ca="1" si="277">C719+B719</f>
        <v>9239.5089737986345</v>
      </c>
      <c r="E719" s="22"/>
      <c r="F719" s="23">
        <f t="shared" ca="1" si="266"/>
        <v>16.227559245145248</v>
      </c>
      <c r="G719" s="23">
        <f t="shared" ca="1" si="267"/>
        <v>14.735497073784165</v>
      </c>
      <c r="H719" s="24">
        <f t="shared" ref="H719:H782" ca="1" si="278">I718+F719</f>
        <v>9360.0988259641563</v>
      </c>
      <c r="I719" s="23">
        <f t="shared" ref="I719:I782" ca="1" si="279">H719+G719</f>
        <v>9374.8343230379396</v>
      </c>
      <c r="J719" s="22"/>
      <c r="K719" s="23">
        <f t="shared" ca="1" si="268"/>
        <v>5.3295805009460135</v>
      </c>
      <c r="L719" s="23">
        <f t="shared" ca="1" si="269"/>
        <v>13.460465332667498</v>
      </c>
      <c r="M719" s="24">
        <f t="shared" ref="M719:M782" ca="1" si="280">N718+K719</f>
        <v>7593.7436428854035</v>
      </c>
      <c r="N719" s="23">
        <f t="shared" ref="N719:N782" ca="1" si="281">M719+L719</f>
        <v>7607.2041082180713</v>
      </c>
      <c r="O719" s="22"/>
      <c r="P719" s="23">
        <f t="shared" ca="1" si="270"/>
        <v>4.5350228884585801</v>
      </c>
      <c r="Q719" s="23">
        <f t="shared" ca="1" si="271"/>
        <v>1.4693005639848498</v>
      </c>
      <c r="R719" s="24">
        <f t="shared" ref="R719:R782" ca="1" si="282">S718+P719</f>
        <v>9006.7086961577497</v>
      </c>
      <c r="S719" s="23">
        <f t="shared" ref="S719:S782" ca="1" si="283">R719+Q719</f>
        <v>9008.1779967217353</v>
      </c>
      <c r="T719" s="22"/>
      <c r="U719" s="23">
        <f t="shared" ca="1" si="272"/>
        <v>7.6544333688628692</v>
      </c>
      <c r="V719" s="23">
        <f t="shared" ca="1" si="273"/>
        <v>0.64696733437555187</v>
      </c>
      <c r="W719" s="24">
        <f t="shared" ref="W719:W782" ca="1" si="284">X718+U719</f>
        <v>9261.5512477678203</v>
      </c>
      <c r="X719" s="23">
        <f t="shared" ref="X719:X782" ca="1" si="285">W719+V719</f>
        <v>9262.1982151021966</v>
      </c>
      <c r="Z719" s="23">
        <f t="shared" ca="1" si="274"/>
        <v>10.921563160385459</v>
      </c>
      <c r="AA719" s="23">
        <f t="shared" ca="1" si="275"/>
        <v>4.0493465420361074</v>
      </c>
      <c r="AB719" s="24">
        <f t="shared" ref="AB719:AB782" ca="1" si="286">AC718+Z719</f>
        <v>11021.088845536204</v>
      </c>
      <c r="AC719" s="23">
        <f t="shared" ref="AC719:AC782" ca="1" si="287">AB719+AA719</f>
        <v>11025.138192078241</v>
      </c>
    </row>
    <row r="720" spans="1:29" x14ac:dyDescent="0.25">
      <c r="A720" s="23">
        <f t="shared" ca="1" si="264"/>
        <v>13.78594162062193</v>
      </c>
      <c r="B720" s="23">
        <f t="shared" ca="1" si="265"/>
        <v>9.2896596648421887</v>
      </c>
      <c r="C720" s="24">
        <f t="shared" ca="1" si="276"/>
        <v>9253.2949154192556</v>
      </c>
      <c r="D720" s="23">
        <f t="shared" ca="1" si="277"/>
        <v>9262.5845750840981</v>
      </c>
      <c r="E720" s="22"/>
      <c r="F720" s="23">
        <f t="shared" ca="1" si="266"/>
        <v>4.8379185209054372</v>
      </c>
      <c r="G720" s="23">
        <f t="shared" ca="1" si="267"/>
        <v>0.96962197789128324</v>
      </c>
      <c r="H720" s="24">
        <f t="shared" ca="1" si="278"/>
        <v>9379.6722415588447</v>
      </c>
      <c r="I720" s="23">
        <f t="shared" ca="1" si="279"/>
        <v>9380.6418635367354</v>
      </c>
      <c r="J720" s="22"/>
      <c r="K720" s="23">
        <f t="shared" ca="1" si="268"/>
        <v>4.0414495898663434</v>
      </c>
      <c r="L720" s="23">
        <f t="shared" ca="1" si="269"/>
        <v>1.0811302225638051</v>
      </c>
      <c r="M720" s="24">
        <f t="shared" ca="1" si="280"/>
        <v>7611.245557807938</v>
      </c>
      <c r="N720" s="23">
        <f t="shared" ca="1" si="281"/>
        <v>7612.3266880305018</v>
      </c>
      <c r="O720" s="22"/>
      <c r="P720" s="23">
        <f t="shared" ca="1" si="270"/>
        <v>0.83874150284521143</v>
      </c>
      <c r="Q720" s="23">
        <f t="shared" ca="1" si="271"/>
        <v>9.0632984890452981</v>
      </c>
      <c r="R720" s="24">
        <f t="shared" ca="1" si="282"/>
        <v>9009.01673822458</v>
      </c>
      <c r="S720" s="23">
        <f t="shared" ca="1" si="283"/>
        <v>9018.0800367136253</v>
      </c>
      <c r="T720" s="22"/>
      <c r="U720" s="23">
        <f t="shared" ca="1" si="272"/>
        <v>15.985557963524053</v>
      </c>
      <c r="V720" s="23">
        <f t="shared" ca="1" si="273"/>
        <v>1.7739073439491162</v>
      </c>
      <c r="W720" s="24">
        <f t="shared" ca="1" si="284"/>
        <v>9278.1837730657207</v>
      </c>
      <c r="X720" s="23">
        <f t="shared" ca="1" si="285"/>
        <v>9279.9576804096705</v>
      </c>
      <c r="Z720" s="23">
        <f t="shared" ca="1" si="274"/>
        <v>19.240146122570977</v>
      </c>
      <c r="AA720" s="23">
        <f t="shared" ca="1" si="275"/>
        <v>4.6541758533397992</v>
      </c>
      <c r="AB720" s="24">
        <f t="shared" ca="1" si="286"/>
        <v>11044.378338200811</v>
      </c>
      <c r="AC720" s="23">
        <f t="shared" ca="1" si="287"/>
        <v>11049.032514054152</v>
      </c>
    </row>
    <row r="721" spans="1:29" x14ac:dyDescent="0.25">
      <c r="A721" s="23">
        <f t="shared" ca="1" si="264"/>
        <v>7.4883605436478327</v>
      </c>
      <c r="B721" s="23">
        <f t="shared" ca="1" si="265"/>
        <v>2.4238267642312565</v>
      </c>
      <c r="C721" s="24">
        <f t="shared" ca="1" si="276"/>
        <v>9270.0729356277461</v>
      </c>
      <c r="D721" s="23">
        <f t="shared" ca="1" si="277"/>
        <v>9272.4967623919765</v>
      </c>
      <c r="E721" s="22"/>
      <c r="F721" s="23">
        <f t="shared" ca="1" si="266"/>
        <v>9.633281640289761</v>
      </c>
      <c r="G721" s="23">
        <f t="shared" ca="1" si="267"/>
        <v>1.7163243664783046</v>
      </c>
      <c r="H721" s="24">
        <f t="shared" ca="1" si="278"/>
        <v>9390.2751451770255</v>
      </c>
      <c r="I721" s="23">
        <f t="shared" ca="1" si="279"/>
        <v>9391.9914695435036</v>
      </c>
      <c r="J721" s="22"/>
      <c r="K721" s="23">
        <f t="shared" ca="1" si="268"/>
        <v>26.644381339637427</v>
      </c>
      <c r="L721" s="23">
        <f t="shared" ca="1" si="269"/>
        <v>5.2637303909191906E-2</v>
      </c>
      <c r="M721" s="24">
        <f t="shared" ca="1" si="280"/>
        <v>7638.971069370139</v>
      </c>
      <c r="N721" s="23">
        <f t="shared" ca="1" si="281"/>
        <v>7639.0237066740483</v>
      </c>
      <c r="O721" s="22"/>
      <c r="P721" s="23">
        <f t="shared" ca="1" si="270"/>
        <v>8.4499371478254623</v>
      </c>
      <c r="Q721" s="23">
        <f t="shared" ca="1" si="271"/>
        <v>2.0046277616497528</v>
      </c>
      <c r="R721" s="24">
        <f t="shared" ca="1" si="282"/>
        <v>9026.5299738614503</v>
      </c>
      <c r="S721" s="23">
        <f t="shared" ca="1" si="283"/>
        <v>9028.5346016230997</v>
      </c>
      <c r="T721" s="22"/>
      <c r="U721" s="23">
        <f t="shared" ca="1" si="272"/>
        <v>2.8889655490405031</v>
      </c>
      <c r="V721" s="23">
        <f t="shared" ca="1" si="273"/>
        <v>6.6286673942804564</v>
      </c>
      <c r="W721" s="24">
        <f t="shared" ca="1" si="284"/>
        <v>9282.8466459587107</v>
      </c>
      <c r="X721" s="23">
        <f t="shared" ca="1" si="285"/>
        <v>9289.4753133529921</v>
      </c>
      <c r="Z721" s="23">
        <f t="shared" ca="1" si="274"/>
        <v>3.03078067277045</v>
      </c>
      <c r="AA721" s="23">
        <f t="shared" ca="1" si="275"/>
        <v>5.8824454153931889</v>
      </c>
      <c r="AB721" s="24">
        <f t="shared" ca="1" si="286"/>
        <v>11052.063294726922</v>
      </c>
      <c r="AC721" s="23">
        <f t="shared" ca="1" si="287"/>
        <v>11057.945740142315</v>
      </c>
    </row>
    <row r="722" spans="1:29" x14ac:dyDescent="0.25">
      <c r="A722" s="23">
        <f t="shared" ca="1" si="264"/>
        <v>1.2743902222433228</v>
      </c>
      <c r="B722" s="23">
        <f t="shared" ca="1" si="265"/>
        <v>26.000914352291126</v>
      </c>
      <c r="C722" s="24">
        <f t="shared" ca="1" si="276"/>
        <v>9273.7711526142193</v>
      </c>
      <c r="D722" s="23">
        <f t="shared" ca="1" si="277"/>
        <v>9299.7720669665105</v>
      </c>
      <c r="E722" s="22"/>
      <c r="F722" s="23">
        <f t="shared" ca="1" si="266"/>
        <v>24.737609191858894</v>
      </c>
      <c r="G722" s="23">
        <f t="shared" ca="1" si="267"/>
        <v>10.173715236409596</v>
      </c>
      <c r="H722" s="24">
        <f t="shared" ca="1" si="278"/>
        <v>9416.7290787353631</v>
      </c>
      <c r="I722" s="23">
        <f t="shared" ca="1" si="279"/>
        <v>9426.9027939717726</v>
      </c>
      <c r="J722" s="22"/>
      <c r="K722" s="23">
        <f t="shared" ca="1" si="268"/>
        <v>2.0930221829963433</v>
      </c>
      <c r="L722" s="23">
        <f t="shared" ca="1" si="269"/>
        <v>2.4757487296417766</v>
      </c>
      <c r="M722" s="24">
        <f t="shared" ca="1" si="280"/>
        <v>7641.116728857045</v>
      </c>
      <c r="N722" s="23">
        <f t="shared" ca="1" si="281"/>
        <v>7643.592477586687</v>
      </c>
      <c r="O722" s="22"/>
      <c r="P722" s="23">
        <f t="shared" ca="1" si="270"/>
        <v>5.5663063718711623</v>
      </c>
      <c r="Q722" s="23">
        <f t="shared" ca="1" si="271"/>
        <v>7.1938787264207082</v>
      </c>
      <c r="R722" s="24">
        <f t="shared" ca="1" si="282"/>
        <v>9034.1009079949708</v>
      </c>
      <c r="S722" s="23">
        <f t="shared" ca="1" si="283"/>
        <v>9041.2947867213916</v>
      </c>
      <c r="T722" s="22"/>
      <c r="U722" s="23">
        <f t="shared" ca="1" si="272"/>
        <v>14.085881729295474</v>
      </c>
      <c r="V722" s="23">
        <f t="shared" ca="1" si="273"/>
        <v>9.2743943020290178</v>
      </c>
      <c r="W722" s="24">
        <f t="shared" ca="1" si="284"/>
        <v>9303.5611950822877</v>
      </c>
      <c r="X722" s="23">
        <f t="shared" ca="1" si="285"/>
        <v>9312.8355893843163</v>
      </c>
      <c r="Z722" s="23">
        <f t="shared" ca="1" si="274"/>
        <v>1.3743707722744973</v>
      </c>
      <c r="AA722" s="23">
        <f t="shared" ca="1" si="275"/>
        <v>7.6330614410287684E-2</v>
      </c>
      <c r="AB722" s="24">
        <f t="shared" ca="1" si="286"/>
        <v>11059.32011091459</v>
      </c>
      <c r="AC722" s="23">
        <f t="shared" ca="1" si="287"/>
        <v>11059.396441529001</v>
      </c>
    </row>
    <row r="723" spans="1:29" x14ac:dyDescent="0.25">
      <c r="A723" s="23">
        <f t="shared" ca="1" si="264"/>
        <v>2.2939583058841433</v>
      </c>
      <c r="B723" s="23">
        <f t="shared" ca="1" si="265"/>
        <v>4.0387517678232925</v>
      </c>
      <c r="C723" s="24">
        <f t="shared" ca="1" si="276"/>
        <v>9302.0660252723937</v>
      </c>
      <c r="D723" s="23">
        <f t="shared" ca="1" si="277"/>
        <v>9306.1047770402165</v>
      </c>
      <c r="E723" s="22"/>
      <c r="F723" s="23">
        <f t="shared" ca="1" si="266"/>
        <v>10.017557909671352</v>
      </c>
      <c r="G723" s="23">
        <f t="shared" ca="1" si="267"/>
        <v>10.443976637375075</v>
      </c>
      <c r="H723" s="24">
        <f t="shared" ca="1" si="278"/>
        <v>9436.9203518814447</v>
      </c>
      <c r="I723" s="23">
        <f t="shared" ca="1" si="279"/>
        <v>9447.3643285188191</v>
      </c>
      <c r="J723" s="22"/>
      <c r="K723" s="23">
        <f t="shared" ca="1" si="268"/>
        <v>0.34824923230912919</v>
      </c>
      <c r="L723" s="23">
        <f t="shared" ca="1" si="269"/>
        <v>3.9332159537153788</v>
      </c>
      <c r="M723" s="24">
        <f t="shared" ca="1" si="280"/>
        <v>7643.9407268189962</v>
      </c>
      <c r="N723" s="23">
        <f t="shared" ca="1" si="281"/>
        <v>7647.8739427727114</v>
      </c>
      <c r="O723" s="22"/>
      <c r="P723" s="23">
        <f t="shared" ca="1" si="270"/>
        <v>1.2368992801410518E-2</v>
      </c>
      <c r="Q723" s="23">
        <f t="shared" ca="1" si="271"/>
        <v>20.550196492322009</v>
      </c>
      <c r="R723" s="24">
        <f t="shared" ca="1" si="282"/>
        <v>9041.3071557141939</v>
      </c>
      <c r="S723" s="23">
        <f t="shared" ca="1" si="283"/>
        <v>9061.8573522065162</v>
      </c>
      <c r="T723" s="22"/>
      <c r="U723" s="23">
        <f t="shared" ca="1" si="272"/>
        <v>22.020161014284191</v>
      </c>
      <c r="V723" s="23">
        <f t="shared" ca="1" si="273"/>
        <v>0.68567286521337123</v>
      </c>
      <c r="W723" s="24">
        <f t="shared" ca="1" si="284"/>
        <v>9334.8557503986012</v>
      </c>
      <c r="X723" s="23">
        <f t="shared" ca="1" si="285"/>
        <v>9335.5414232638141</v>
      </c>
      <c r="Z723" s="23">
        <f t="shared" ca="1" si="274"/>
        <v>17.855402368070326</v>
      </c>
      <c r="AA723" s="23">
        <f t="shared" ca="1" si="275"/>
        <v>10.663073909333859</v>
      </c>
      <c r="AB723" s="24">
        <f t="shared" ca="1" si="286"/>
        <v>11077.251843897071</v>
      </c>
      <c r="AC723" s="23">
        <f t="shared" ca="1" si="287"/>
        <v>11087.914917806405</v>
      </c>
    </row>
    <row r="724" spans="1:29" x14ac:dyDescent="0.25">
      <c r="A724" s="23">
        <f t="shared" ca="1" si="264"/>
        <v>6.4802926796821811</v>
      </c>
      <c r="B724" s="23">
        <f t="shared" ca="1" si="265"/>
        <v>4.5879289828977621</v>
      </c>
      <c r="C724" s="24">
        <f t="shared" ca="1" si="276"/>
        <v>9312.5850697198985</v>
      </c>
      <c r="D724" s="23">
        <f t="shared" ca="1" si="277"/>
        <v>9317.1729987027957</v>
      </c>
      <c r="E724" s="22"/>
      <c r="F724" s="23">
        <f t="shared" ca="1" si="266"/>
        <v>0.45458807654715561</v>
      </c>
      <c r="G724" s="23">
        <f t="shared" ca="1" si="267"/>
        <v>9.5256204946233574</v>
      </c>
      <c r="H724" s="24">
        <f t="shared" ca="1" si="278"/>
        <v>9447.8189165953663</v>
      </c>
      <c r="I724" s="23">
        <f t="shared" ca="1" si="279"/>
        <v>9457.3445370899899</v>
      </c>
      <c r="J724" s="22"/>
      <c r="K724" s="23">
        <f t="shared" ca="1" si="268"/>
        <v>9.9820224605432486</v>
      </c>
      <c r="L724" s="23">
        <f t="shared" ca="1" si="269"/>
        <v>9.2214791461275638</v>
      </c>
      <c r="M724" s="24">
        <f t="shared" ca="1" si="280"/>
        <v>7657.8559652332551</v>
      </c>
      <c r="N724" s="23">
        <f t="shared" ca="1" si="281"/>
        <v>7667.0774443793825</v>
      </c>
      <c r="O724" s="22"/>
      <c r="P724" s="23">
        <f t="shared" ca="1" si="270"/>
        <v>4.115227490588194</v>
      </c>
      <c r="Q724" s="23">
        <f t="shared" ca="1" si="271"/>
        <v>0.78836410988277783</v>
      </c>
      <c r="R724" s="24">
        <f t="shared" ca="1" si="282"/>
        <v>9065.9725796971052</v>
      </c>
      <c r="S724" s="23">
        <f t="shared" ca="1" si="283"/>
        <v>9066.7609438069885</v>
      </c>
      <c r="T724" s="22"/>
      <c r="U724" s="23">
        <f t="shared" ca="1" si="272"/>
        <v>5.0420567639555074</v>
      </c>
      <c r="V724" s="23">
        <f t="shared" ca="1" si="273"/>
        <v>2.3837781881432831</v>
      </c>
      <c r="W724" s="24">
        <f t="shared" ca="1" si="284"/>
        <v>9340.5834800277698</v>
      </c>
      <c r="X724" s="23">
        <f t="shared" ca="1" si="285"/>
        <v>9342.9672582159128</v>
      </c>
      <c r="Z724" s="23">
        <f t="shared" ca="1" si="274"/>
        <v>13.353991343214082</v>
      </c>
      <c r="AA724" s="23">
        <f t="shared" ca="1" si="275"/>
        <v>13.464649661460829</v>
      </c>
      <c r="AB724" s="24">
        <f t="shared" ca="1" si="286"/>
        <v>11101.26890914962</v>
      </c>
      <c r="AC724" s="23">
        <f t="shared" ca="1" si="287"/>
        <v>11114.73355881108</v>
      </c>
    </row>
    <row r="725" spans="1:29" x14ac:dyDescent="0.25">
      <c r="A725" s="23">
        <f t="shared" ca="1" si="264"/>
        <v>2.519024702611655</v>
      </c>
      <c r="B725" s="23">
        <f t="shared" ca="1" si="265"/>
        <v>12.477291107012576</v>
      </c>
      <c r="C725" s="24">
        <f t="shared" ca="1" si="276"/>
        <v>9319.6920234054069</v>
      </c>
      <c r="D725" s="23">
        <f t="shared" ca="1" si="277"/>
        <v>9332.1693145124191</v>
      </c>
      <c r="E725" s="22"/>
      <c r="F725" s="23">
        <f t="shared" ca="1" si="266"/>
        <v>5.3615037415342819</v>
      </c>
      <c r="G725" s="23">
        <f t="shared" ca="1" si="267"/>
        <v>2.3259957641338631</v>
      </c>
      <c r="H725" s="24">
        <f t="shared" ca="1" si="278"/>
        <v>9462.7060408315247</v>
      </c>
      <c r="I725" s="23">
        <f t="shared" ca="1" si="279"/>
        <v>9465.0320365956577</v>
      </c>
      <c r="J725" s="22"/>
      <c r="K725" s="23">
        <f t="shared" ca="1" si="268"/>
        <v>1.9787865657981887</v>
      </c>
      <c r="L725" s="23">
        <f t="shared" ca="1" si="269"/>
        <v>3.6789570909111822</v>
      </c>
      <c r="M725" s="24">
        <f t="shared" ca="1" si="280"/>
        <v>7669.0562309451807</v>
      </c>
      <c r="N725" s="23">
        <f t="shared" ca="1" si="281"/>
        <v>7672.735188036092</v>
      </c>
      <c r="O725" s="22"/>
      <c r="P725" s="23">
        <f t="shared" ca="1" si="270"/>
        <v>6.9392633765258704</v>
      </c>
      <c r="Q725" s="23">
        <f t="shared" ca="1" si="271"/>
        <v>6.7533471725789704</v>
      </c>
      <c r="R725" s="24">
        <f t="shared" ca="1" si="282"/>
        <v>9073.7002071835141</v>
      </c>
      <c r="S725" s="23">
        <f t="shared" ca="1" si="283"/>
        <v>9080.4535543560924</v>
      </c>
      <c r="T725" s="22"/>
      <c r="U725" s="23">
        <f t="shared" ca="1" si="272"/>
        <v>12.918729898890676</v>
      </c>
      <c r="V725" s="23">
        <f t="shared" ca="1" si="273"/>
        <v>0.12390161093969675</v>
      </c>
      <c r="W725" s="24">
        <f t="shared" ca="1" si="284"/>
        <v>9355.8859881148037</v>
      </c>
      <c r="X725" s="23">
        <f t="shared" ca="1" si="285"/>
        <v>9356.0098897257431</v>
      </c>
      <c r="Z725" s="23">
        <f t="shared" ca="1" si="274"/>
        <v>6.5132096368358843</v>
      </c>
      <c r="AA725" s="23">
        <f t="shared" ca="1" si="275"/>
        <v>3.6781569077774194</v>
      </c>
      <c r="AB725" s="24">
        <f t="shared" ca="1" si="286"/>
        <v>11121.246768447916</v>
      </c>
      <c r="AC725" s="23">
        <f t="shared" ca="1" si="287"/>
        <v>11124.924925355694</v>
      </c>
    </row>
    <row r="726" spans="1:29" x14ac:dyDescent="0.25">
      <c r="A726" s="23">
        <f t="shared" ca="1" si="264"/>
        <v>16.182114532648907</v>
      </c>
      <c r="B726" s="23">
        <f t="shared" ca="1" si="265"/>
        <v>9.0359787991952203</v>
      </c>
      <c r="C726" s="24">
        <f t="shared" ca="1" si="276"/>
        <v>9348.3514290450676</v>
      </c>
      <c r="D726" s="23">
        <f t="shared" ca="1" si="277"/>
        <v>9357.3874078442623</v>
      </c>
      <c r="E726" s="22"/>
      <c r="F726" s="23">
        <f t="shared" ca="1" si="266"/>
        <v>1.8069058994693585</v>
      </c>
      <c r="G726" s="23">
        <f t="shared" ca="1" si="267"/>
        <v>5.2388469550734298</v>
      </c>
      <c r="H726" s="24">
        <f t="shared" ca="1" si="278"/>
        <v>9466.8389424951274</v>
      </c>
      <c r="I726" s="23">
        <f t="shared" ca="1" si="279"/>
        <v>9472.0777894502007</v>
      </c>
      <c r="J726" s="22"/>
      <c r="K726" s="23">
        <f t="shared" ca="1" si="268"/>
        <v>6.3215859159338637</v>
      </c>
      <c r="L726" s="23">
        <f t="shared" ca="1" si="269"/>
        <v>10.201309450327981</v>
      </c>
      <c r="M726" s="24">
        <f t="shared" ca="1" si="280"/>
        <v>7679.0567739520257</v>
      </c>
      <c r="N726" s="23">
        <f t="shared" ca="1" si="281"/>
        <v>7689.2580834023538</v>
      </c>
      <c r="O726" s="22"/>
      <c r="P726" s="23">
        <f t="shared" ca="1" si="270"/>
        <v>9.2453867913603336</v>
      </c>
      <c r="Q726" s="23">
        <f t="shared" ca="1" si="271"/>
        <v>51.95701158674769</v>
      </c>
      <c r="R726" s="24">
        <f t="shared" ca="1" si="282"/>
        <v>9089.6989411474533</v>
      </c>
      <c r="S726" s="23">
        <f t="shared" ca="1" si="283"/>
        <v>9141.6559527342015</v>
      </c>
      <c r="T726" s="22"/>
      <c r="U726" s="23">
        <f t="shared" ca="1" si="272"/>
        <v>6.6871196282520575</v>
      </c>
      <c r="V726" s="23">
        <f t="shared" ca="1" si="273"/>
        <v>2.3480368045318545</v>
      </c>
      <c r="W726" s="24">
        <f t="shared" ca="1" si="284"/>
        <v>9362.6970093539949</v>
      </c>
      <c r="X726" s="23">
        <f t="shared" ca="1" si="285"/>
        <v>9365.045046158526</v>
      </c>
      <c r="Z726" s="23">
        <f t="shared" ca="1" si="274"/>
        <v>4.1562617992184601</v>
      </c>
      <c r="AA726" s="23">
        <f t="shared" ca="1" si="275"/>
        <v>0.68946390399164592</v>
      </c>
      <c r="AB726" s="24">
        <f t="shared" ca="1" si="286"/>
        <v>11129.081187154912</v>
      </c>
      <c r="AC726" s="23">
        <f t="shared" ca="1" si="287"/>
        <v>11129.770651058903</v>
      </c>
    </row>
    <row r="727" spans="1:29" x14ac:dyDescent="0.25">
      <c r="A727" s="23">
        <f t="shared" ca="1" si="264"/>
        <v>1.4358116968952046</v>
      </c>
      <c r="B727" s="23">
        <f t="shared" ca="1" si="265"/>
        <v>4.0991797925087088</v>
      </c>
      <c r="C727" s="24">
        <f t="shared" ca="1" si="276"/>
        <v>9358.8232195411583</v>
      </c>
      <c r="D727" s="23">
        <f t="shared" ca="1" si="277"/>
        <v>9362.9223993336673</v>
      </c>
      <c r="E727" s="22"/>
      <c r="F727" s="23">
        <f t="shared" ca="1" si="266"/>
        <v>4.4938018518003737</v>
      </c>
      <c r="G727" s="23">
        <f t="shared" ca="1" si="267"/>
        <v>1.4323671174589436</v>
      </c>
      <c r="H727" s="24">
        <f t="shared" ca="1" si="278"/>
        <v>9476.5715913020013</v>
      </c>
      <c r="I727" s="23">
        <f t="shared" ca="1" si="279"/>
        <v>9478.0039584194601</v>
      </c>
      <c r="J727" s="22"/>
      <c r="K727" s="23">
        <f t="shared" ca="1" si="268"/>
        <v>1.7308113641496419</v>
      </c>
      <c r="L727" s="23">
        <f t="shared" ca="1" si="269"/>
        <v>13.272369630703247</v>
      </c>
      <c r="M727" s="24">
        <f t="shared" ca="1" si="280"/>
        <v>7690.9888947665031</v>
      </c>
      <c r="N727" s="23">
        <f t="shared" ca="1" si="281"/>
        <v>7704.2612643972061</v>
      </c>
      <c r="O727" s="22"/>
      <c r="P727" s="23">
        <f t="shared" ca="1" si="270"/>
        <v>3.7836936591295594</v>
      </c>
      <c r="Q727" s="23">
        <f t="shared" ca="1" si="271"/>
        <v>14.310550122841923</v>
      </c>
      <c r="R727" s="24">
        <f t="shared" ca="1" si="282"/>
        <v>9145.4396463933317</v>
      </c>
      <c r="S727" s="23">
        <f t="shared" ca="1" si="283"/>
        <v>9159.7501965161737</v>
      </c>
      <c r="T727" s="22"/>
      <c r="U727" s="23">
        <f t="shared" ca="1" si="272"/>
        <v>13.728362087800532</v>
      </c>
      <c r="V727" s="23">
        <f t="shared" ca="1" si="273"/>
        <v>10.6764954761531</v>
      </c>
      <c r="W727" s="24">
        <f t="shared" ca="1" si="284"/>
        <v>9378.7734082463267</v>
      </c>
      <c r="X727" s="23">
        <f t="shared" ca="1" si="285"/>
        <v>9389.4499037224796</v>
      </c>
      <c r="Z727" s="23">
        <f t="shared" ca="1" si="274"/>
        <v>13.528545710803145</v>
      </c>
      <c r="AA727" s="23">
        <f t="shared" ca="1" si="275"/>
        <v>14.388394645941091</v>
      </c>
      <c r="AB727" s="24">
        <f t="shared" ca="1" si="286"/>
        <v>11143.299196769707</v>
      </c>
      <c r="AC727" s="23">
        <f t="shared" ca="1" si="287"/>
        <v>11157.687591415648</v>
      </c>
    </row>
    <row r="728" spans="1:29" x14ac:dyDescent="0.25">
      <c r="A728" s="23">
        <f t="shared" ca="1" si="264"/>
        <v>5.4309771876992023</v>
      </c>
      <c r="B728" s="23">
        <f t="shared" ca="1" si="265"/>
        <v>11.216350550650102</v>
      </c>
      <c r="C728" s="24">
        <f t="shared" ca="1" si="276"/>
        <v>9368.353376521367</v>
      </c>
      <c r="D728" s="23">
        <f t="shared" ca="1" si="277"/>
        <v>9379.5697270720175</v>
      </c>
      <c r="E728" s="22"/>
      <c r="F728" s="23">
        <f t="shared" ca="1" si="266"/>
        <v>0.37956041024693454</v>
      </c>
      <c r="G728" s="23">
        <f t="shared" ca="1" si="267"/>
        <v>12.686767570156515</v>
      </c>
      <c r="H728" s="24">
        <f t="shared" ca="1" si="278"/>
        <v>9478.3835188297071</v>
      </c>
      <c r="I728" s="23">
        <f t="shared" ca="1" si="279"/>
        <v>9491.0702863998631</v>
      </c>
      <c r="J728" s="22"/>
      <c r="K728" s="23">
        <f t="shared" ca="1" si="268"/>
        <v>7.2279797256199672</v>
      </c>
      <c r="L728" s="23">
        <f t="shared" ca="1" si="269"/>
        <v>3.8417112972527496</v>
      </c>
      <c r="M728" s="24">
        <f t="shared" ca="1" si="280"/>
        <v>7711.4892441228258</v>
      </c>
      <c r="N728" s="23">
        <f t="shared" ca="1" si="281"/>
        <v>7715.3309554200787</v>
      </c>
      <c r="O728" s="22"/>
      <c r="P728" s="23">
        <f t="shared" ca="1" si="270"/>
        <v>19.443503036647819</v>
      </c>
      <c r="Q728" s="23">
        <f t="shared" ca="1" si="271"/>
        <v>8.9908201549116135E-2</v>
      </c>
      <c r="R728" s="24">
        <f t="shared" ca="1" si="282"/>
        <v>9179.1936995528213</v>
      </c>
      <c r="S728" s="23">
        <f t="shared" ca="1" si="283"/>
        <v>9179.2836077543707</v>
      </c>
      <c r="T728" s="22"/>
      <c r="U728" s="23">
        <f t="shared" ca="1" si="272"/>
        <v>2.5477764790646913</v>
      </c>
      <c r="V728" s="23">
        <f t="shared" ca="1" si="273"/>
        <v>0.59471279906728347</v>
      </c>
      <c r="W728" s="24">
        <f t="shared" ca="1" si="284"/>
        <v>9391.9976802015444</v>
      </c>
      <c r="X728" s="23">
        <f t="shared" ca="1" si="285"/>
        <v>9392.592393000612</v>
      </c>
      <c r="Z728" s="23">
        <f t="shared" ca="1" si="274"/>
        <v>9.8238185286869886</v>
      </c>
      <c r="AA728" s="23">
        <f t="shared" ca="1" si="275"/>
        <v>2.0913546300559127</v>
      </c>
      <c r="AB728" s="24">
        <f t="shared" ca="1" si="286"/>
        <v>11167.511409944334</v>
      </c>
      <c r="AC728" s="23">
        <f t="shared" ca="1" si="287"/>
        <v>11169.602764574391</v>
      </c>
    </row>
    <row r="729" spans="1:29" x14ac:dyDescent="0.25">
      <c r="A729" s="23">
        <f t="shared" ca="1" si="264"/>
        <v>0.91033237619755336</v>
      </c>
      <c r="B729" s="23">
        <f t="shared" ca="1" si="265"/>
        <v>2.3789080729439473</v>
      </c>
      <c r="C729" s="24">
        <f t="shared" ca="1" si="276"/>
        <v>9380.4800594482149</v>
      </c>
      <c r="D729" s="23">
        <f t="shared" ca="1" si="277"/>
        <v>9382.8589675211588</v>
      </c>
      <c r="E729" s="22"/>
      <c r="F729" s="23">
        <f t="shared" ca="1" si="266"/>
        <v>4.3769752059950777</v>
      </c>
      <c r="G729" s="23">
        <f t="shared" ca="1" si="267"/>
        <v>3.2021976856037337</v>
      </c>
      <c r="H729" s="24">
        <f t="shared" ca="1" si="278"/>
        <v>9495.4472616058574</v>
      </c>
      <c r="I729" s="23">
        <f t="shared" ca="1" si="279"/>
        <v>9498.6494592914605</v>
      </c>
      <c r="J729" s="22"/>
      <c r="K729" s="23">
        <f t="shared" ca="1" si="268"/>
        <v>1.1790275768281691</v>
      </c>
      <c r="L729" s="23">
        <f t="shared" ca="1" si="269"/>
        <v>0.76059720048109125</v>
      </c>
      <c r="M729" s="24">
        <f t="shared" ca="1" si="280"/>
        <v>7716.5099829969067</v>
      </c>
      <c r="N729" s="23">
        <f t="shared" ca="1" si="281"/>
        <v>7717.270580197388</v>
      </c>
      <c r="O729" s="22"/>
      <c r="P729" s="23">
        <f t="shared" ca="1" si="270"/>
        <v>18.631589474087569</v>
      </c>
      <c r="Q729" s="23">
        <f t="shared" ca="1" si="271"/>
        <v>12.84493790305385</v>
      </c>
      <c r="R729" s="24">
        <f t="shared" ca="1" si="282"/>
        <v>9197.9151972284581</v>
      </c>
      <c r="S729" s="23">
        <f t="shared" ca="1" si="283"/>
        <v>9210.7601351315116</v>
      </c>
      <c r="T729" s="22"/>
      <c r="U729" s="23">
        <f t="shared" ca="1" si="272"/>
        <v>10.896279253305678</v>
      </c>
      <c r="V729" s="23">
        <f t="shared" ca="1" si="273"/>
        <v>6.5382405826242298</v>
      </c>
      <c r="W729" s="24">
        <f t="shared" ca="1" si="284"/>
        <v>9403.4886722539177</v>
      </c>
      <c r="X729" s="23">
        <f t="shared" ca="1" si="285"/>
        <v>9410.0269128365417</v>
      </c>
      <c r="Z729" s="23">
        <f t="shared" ca="1" si="274"/>
        <v>29.626505114941175</v>
      </c>
      <c r="AA729" s="23">
        <f t="shared" ca="1" si="275"/>
        <v>4.2341694762989182</v>
      </c>
      <c r="AB729" s="24">
        <f t="shared" ca="1" si="286"/>
        <v>11199.229269689331</v>
      </c>
      <c r="AC729" s="23">
        <f t="shared" ca="1" si="287"/>
        <v>11203.463439165629</v>
      </c>
    </row>
    <row r="730" spans="1:29" x14ac:dyDescent="0.25">
      <c r="A730" s="23">
        <f t="shared" ca="1" si="264"/>
        <v>4.7849764584913661</v>
      </c>
      <c r="B730" s="23">
        <f t="shared" ca="1" si="265"/>
        <v>3.9579734781633755</v>
      </c>
      <c r="C730" s="24">
        <f t="shared" ca="1" si="276"/>
        <v>9387.6439439796504</v>
      </c>
      <c r="D730" s="23">
        <f t="shared" ca="1" si="277"/>
        <v>9391.6019174578141</v>
      </c>
      <c r="E730" s="22"/>
      <c r="F730" s="23">
        <f t="shared" ca="1" si="266"/>
        <v>43.383468089374809</v>
      </c>
      <c r="G730" s="23">
        <f t="shared" ca="1" si="267"/>
        <v>1.3892691177038066</v>
      </c>
      <c r="H730" s="24">
        <f t="shared" ca="1" si="278"/>
        <v>9542.0329273808347</v>
      </c>
      <c r="I730" s="23">
        <f t="shared" ca="1" si="279"/>
        <v>9543.4221964985391</v>
      </c>
      <c r="J730" s="22"/>
      <c r="K730" s="23">
        <f t="shared" ca="1" si="268"/>
        <v>0.31717531164248869</v>
      </c>
      <c r="L730" s="23">
        <f t="shared" ca="1" si="269"/>
        <v>6.7838685866553297</v>
      </c>
      <c r="M730" s="24">
        <f t="shared" ca="1" si="280"/>
        <v>7717.5877555090301</v>
      </c>
      <c r="N730" s="23">
        <f t="shared" ca="1" si="281"/>
        <v>7724.3716240956855</v>
      </c>
      <c r="O730" s="22"/>
      <c r="P730" s="23">
        <f t="shared" ca="1" si="270"/>
        <v>0.48748073253579943</v>
      </c>
      <c r="Q730" s="23">
        <f t="shared" ca="1" si="271"/>
        <v>0.289614601102681</v>
      </c>
      <c r="R730" s="24">
        <f t="shared" ca="1" si="282"/>
        <v>9211.2476158640475</v>
      </c>
      <c r="S730" s="23">
        <f t="shared" ca="1" si="283"/>
        <v>9211.5372304651501</v>
      </c>
      <c r="T730" s="22"/>
      <c r="U730" s="23">
        <f t="shared" ca="1" si="272"/>
        <v>25.783607514497728</v>
      </c>
      <c r="V730" s="23">
        <f t="shared" ca="1" si="273"/>
        <v>11.578175573873294</v>
      </c>
      <c r="W730" s="24">
        <f t="shared" ca="1" si="284"/>
        <v>9435.8105203510386</v>
      </c>
      <c r="X730" s="23">
        <f t="shared" ca="1" si="285"/>
        <v>9447.3886959249121</v>
      </c>
      <c r="Z730" s="23">
        <f t="shared" ca="1" si="274"/>
        <v>11.467849327757062</v>
      </c>
      <c r="AA730" s="23">
        <f t="shared" ca="1" si="275"/>
        <v>6.8279330813812988</v>
      </c>
      <c r="AB730" s="24">
        <f t="shared" ca="1" si="286"/>
        <v>11214.931288493386</v>
      </c>
      <c r="AC730" s="23">
        <f t="shared" ca="1" si="287"/>
        <v>11221.759221574768</v>
      </c>
    </row>
    <row r="731" spans="1:29" x14ac:dyDescent="0.25">
      <c r="A731" s="23">
        <f t="shared" ca="1" si="264"/>
        <v>5.3162312427525036</v>
      </c>
      <c r="B731" s="23">
        <f t="shared" ca="1" si="265"/>
        <v>14.014922790265409</v>
      </c>
      <c r="C731" s="24">
        <f t="shared" ca="1" si="276"/>
        <v>9396.9181487005662</v>
      </c>
      <c r="D731" s="23">
        <f t="shared" ca="1" si="277"/>
        <v>9410.9330714908319</v>
      </c>
      <c r="E731" s="22"/>
      <c r="F731" s="23">
        <f t="shared" ca="1" si="266"/>
        <v>0.29710083473054721</v>
      </c>
      <c r="G731" s="23">
        <f t="shared" ca="1" si="267"/>
        <v>1.8522967546617215</v>
      </c>
      <c r="H731" s="24">
        <f t="shared" ca="1" si="278"/>
        <v>9543.7192973332694</v>
      </c>
      <c r="I731" s="23">
        <f t="shared" ca="1" si="279"/>
        <v>9545.5715940879309</v>
      </c>
      <c r="J731" s="22"/>
      <c r="K731" s="23">
        <f t="shared" ca="1" si="268"/>
        <v>6.5544481414282112</v>
      </c>
      <c r="L731" s="23">
        <f t="shared" ca="1" si="269"/>
        <v>10.468516798736594</v>
      </c>
      <c r="M731" s="24">
        <f t="shared" ca="1" si="280"/>
        <v>7730.9260722371137</v>
      </c>
      <c r="N731" s="23">
        <f t="shared" ca="1" si="281"/>
        <v>7741.39458903585</v>
      </c>
      <c r="O731" s="22"/>
      <c r="P731" s="23">
        <f t="shared" ca="1" si="270"/>
        <v>1.6906681430773152</v>
      </c>
      <c r="Q731" s="23">
        <f t="shared" ca="1" si="271"/>
        <v>6.895891227933995</v>
      </c>
      <c r="R731" s="24">
        <f t="shared" ca="1" si="282"/>
        <v>9213.2278986082274</v>
      </c>
      <c r="S731" s="23">
        <f t="shared" ca="1" si="283"/>
        <v>9220.1237898361614</v>
      </c>
      <c r="T731" s="22"/>
      <c r="U731" s="23">
        <f t="shared" ca="1" si="272"/>
        <v>1.4934554682805632</v>
      </c>
      <c r="V731" s="23">
        <f t="shared" ca="1" si="273"/>
        <v>11.434122278856393</v>
      </c>
      <c r="W731" s="24">
        <f t="shared" ca="1" si="284"/>
        <v>9448.8821513931925</v>
      </c>
      <c r="X731" s="23">
        <f t="shared" ca="1" si="285"/>
        <v>9460.3162736720496</v>
      </c>
      <c r="Z731" s="23">
        <f t="shared" ca="1" si="274"/>
        <v>16.359215089600699</v>
      </c>
      <c r="AA731" s="23">
        <f t="shared" ca="1" si="275"/>
        <v>2.7420089675049528</v>
      </c>
      <c r="AB731" s="24">
        <f t="shared" ca="1" si="286"/>
        <v>11238.118436664368</v>
      </c>
      <c r="AC731" s="23">
        <f t="shared" ca="1" si="287"/>
        <v>11240.860445631874</v>
      </c>
    </row>
    <row r="732" spans="1:29" x14ac:dyDescent="0.25">
      <c r="A732" s="23">
        <f t="shared" ca="1" si="264"/>
        <v>9.783949715011131</v>
      </c>
      <c r="B732" s="23">
        <f t="shared" ca="1" si="265"/>
        <v>3.1728618183603468</v>
      </c>
      <c r="C732" s="24">
        <f t="shared" ca="1" si="276"/>
        <v>9420.7170212058427</v>
      </c>
      <c r="D732" s="23">
        <f t="shared" ca="1" si="277"/>
        <v>9423.8898830242033</v>
      </c>
      <c r="E732" s="22"/>
      <c r="F732" s="23">
        <f t="shared" ca="1" si="266"/>
        <v>0.48677023734579361</v>
      </c>
      <c r="G732" s="23">
        <f t="shared" ca="1" si="267"/>
        <v>7.2390537591647321</v>
      </c>
      <c r="H732" s="24">
        <f t="shared" ca="1" si="278"/>
        <v>9546.0583643252758</v>
      </c>
      <c r="I732" s="23">
        <f t="shared" ca="1" si="279"/>
        <v>9553.2974180844412</v>
      </c>
      <c r="J732" s="22"/>
      <c r="K732" s="23">
        <f t="shared" ca="1" si="268"/>
        <v>6.31458036024347</v>
      </c>
      <c r="L732" s="23">
        <f t="shared" ca="1" si="269"/>
        <v>0.96290965690766206</v>
      </c>
      <c r="M732" s="24">
        <f t="shared" ca="1" si="280"/>
        <v>7747.7091693960938</v>
      </c>
      <c r="N732" s="23">
        <f t="shared" ca="1" si="281"/>
        <v>7748.6720790530017</v>
      </c>
      <c r="O732" s="22"/>
      <c r="P732" s="23">
        <f t="shared" ca="1" si="270"/>
        <v>1.8182055070778065</v>
      </c>
      <c r="Q732" s="23">
        <f t="shared" ca="1" si="271"/>
        <v>2.106615904496719</v>
      </c>
      <c r="R732" s="24">
        <f t="shared" ca="1" si="282"/>
        <v>9221.9419953432389</v>
      </c>
      <c r="S732" s="23">
        <f t="shared" ca="1" si="283"/>
        <v>9224.0486112477356</v>
      </c>
      <c r="T732" s="22"/>
      <c r="U732" s="23">
        <f t="shared" ca="1" si="272"/>
        <v>3.8893623312827192</v>
      </c>
      <c r="V732" s="23">
        <f t="shared" ca="1" si="273"/>
        <v>2.0136145314254885</v>
      </c>
      <c r="W732" s="24">
        <f t="shared" ca="1" si="284"/>
        <v>9464.205636003333</v>
      </c>
      <c r="X732" s="23">
        <f t="shared" ca="1" si="285"/>
        <v>9466.2192505347593</v>
      </c>
      <c r="Z732" s="23">
        <f t="shared" ca="1" si="274"/>
        <v>16.635528273628339</v>
      </c>
      <c r="AA732" s="23">
        <f t="shared" ca="1" si="275"/>
        <v>1.2373085926862422</v>
      </c>
      <c r="AB732" s="24">
        <f t="shared" ca="1" si="286"/>
        <v>11257.495973905501</v>
      </c>
      <c r="AC732" s="23">
        <f t="shared" ca="1" si="287"/>
        <v>11258.733282498188</v>
      </c>
    </row>
    <row r="733" spans="1:29" x14ac:dyDescent="0.25">
      <c r="A733" s="23">
        <f t="shared" ca="1" si="264"/>
        <v>4.90548706260358</v>
      </c>
      <c r="B733" s="23">
        <f t="shared" ca="1" si="265"/>
        <v>0.32893796497898542</v>
      </c>
      <c r="C733" s="24">
        <f t="shared" ca="1" si="276"/>
        <v>9428.7953700868075</v>
      </c>
      <c r="D733" s="23">
        <f t="shared" ca="1" si="277"/>
        <v>9429.124308051787</v>
      </c>
      <c r="E733" s="22"/>
      <c r="F733" s="23">
        <f t="shared" ca="1" si="266"/>
        <v>30.986316400813163</v>
      </c>
      <c r="G733" s="23">
        <f t="shared" ca="1" si="267"/>
        <v>2.8010728999204448</v>
      </c>
      <c r="H733" s="24">
        <f t="shared" ca="1" si="278"/>
        <v>9584.2837344852542</v>
      </c>
      <c r="I733" s="23">
        <f t="shared" ca="1" si="279"/>
        <v>9587.0848073851739</v>
      </c>
      <c r="J733" s="22"/>
      <c r="K733" s="23">
        <f t="shared" ca="1" si="268"/>
        <v>0.35137716694161114</v>
      </c>
      <c r="L733" s="23">
        <f t="shared" ca="1" si="269"/>
        <v>1.4747295868771699</v>
      </c>
      <c r="M733" s="24">
        <f t="shared" ca="1" si="280"/>
        <v>7749.023456219943</v>
      </c>
      <c r="N733" s="23">
        <f t="shared" ca="1" si="281"/>
        <v>7750.4981858068204</v>
      </c>
      <c r="O733" s="22"/>
      <c r="P733" s="23">
        <f t="shared" ca="1" si="270"/>
        <v>14.066493505865695</v>
      </c>
      <c r="Q733" s="23">
        <f t="shared" ca="1" si="271"/>
        <v>3.704949440429556</v>
      </c>
      <c r="R733" s="24">
        <f t="shared" ca="1" si="282"/>
        <v>9238.1151047536005</v>
      </c>
      <c r="S733" s="23">
        <f t="shared" ca="1" si="283"/>
        <v>9241.8200541940296</v>
      </c>
      <c r="T733" s="22"/>
      <c r="U733" s="23">
        <f t="shared" ca="1" si="272"/>
        <v>0.1012745368317596</v>
      </c>
      <c r="V733" s="23">
        <f t="shared" ca="1" si="273"/>
        <v>2.4739185660161089</v>
      </c>
      <c r="W733" s="24">
        <f t="shared" ca="1" si="284"/>
        <v>9466.320525071591</v>
      </c>
      <c r="X733" s="23">
        <f t="shared" ca="1" si="285"/>
        <v>9468.7944436376074</v>
      </c>
      <c r="Z733" s="23">
        <f t="shared" ca="1" si="274"/>
        <v>3.7139557954508189</v>
      </c>
      <c r="AA733" s="23">
        <f t="shared" ca="1" si="275"/>
        <v>0.74142398523676012</v>
      </c>
      <c r="AB733" s="24">
        <f t="shared" ca="1" si="286"/>
        <v>11262.447238293638</v>
      </c>
      <c r="AC733" s="23">
        <f t="shared" ca="1" si="287"/>
        <v>11263.188662278875</v>
      </c>
    </row>
    <row r="734" spans="1:29" x14ac:dyDescent="0.25">
      <c r="A734" s="23">
        <f t="shared" ca="1" si="264"/>
        <v>29.309199268983626</v>
      </c>
      <c r="B734" s="23">
        <f t="shared" ca="1" si="265"/>
        <v>2.5763351221028636</v>
      </c>
      <c r="C734" s="24">
        <f t="shared" ca="1" si="276"/>
        <v>9458.4335073207712</v>
      </c>
      <c r="D734" s="23">
        <f t="shared" ca="1" si="277"/>
        <v>9461.0098424428743</v>
      </c>
      <c r="E734" s="22"/>
      <c r="F734" s="23">
        <f t="shared" ca="1" si="266"/>
        <v>19.287415586115781</v>
      </c>
      <c r="G734" s="23">
        <f t="shared" ca="1" si="267"/>
        <v>6.0180664791690957</v>
      </c>
      <c r="H734" s="24">
        <f t="shared" ca="1" si="278"/>
        <v>9606.3722229712894</v>
      </c>
      <c r="I734" s="23">
        <f t="shared" ca="1" si="279"/>
        <v>9612.390289450459</v>
      </c>
      <c r="J734" s="22"/>
      <c r="K734" s="23">
        <f t="shared" ca="1" si="268"/>
        <v>1.2100587422424638</v>
      </c>
      <c r="L734" s="23">
        <f t="shared" ca="1" si="269"/>
        <v>0.71597582712946994</v>
      </c>
      <c r="M734" s="24">
        <f t="shared" ca="1" si="280"/>
        <v>7751.7082445490632</v>
      </c>
      <c r="N734" s="23">
        <f t="shared" ca="1" si="281"/>
        <v>7752.4242203761924</v>
      </c>
      <c r="O734" s="22"/>
      <c r="P734" s="23">
        <f t="shared" ca="1" si="270"/>
        <v>1.3939430648625126</v>
      </c>
      <c r="Q734" s="23">
        <f t="shared" ca="1" si="271"/>
        <v>17.448440606238094</v>
      </c>
      <c r="R734" s="24">
        <f t="shared" ca="1" si="282"/>
        <v>9243.2139972588921</v>
      </c>
      <c r="S734" s="23">
        <f t="shared" ca="1" si="283"/>
        <v>9260.6624378651304</v>
      </c>
      <c r="T734" s="22"/>
      <c r="U734" s="23">
        <f t="shared" ca="1" si="272"/>
        <v>17.439643255808196</v>
      </c>
      <c r="V734" s="23">
        <f t="shared" ca="1" si="273"/>
        <v>3.2041493211641932</v>
      </c>
      <c r="W734" s="24">
        <f t="shared" ca="1" si="284"/>
        <v>9486.2340868934152</v>
      </c>
      <c r="X734" s="23">
        <f t="shared" ca="1" si="285"/>
        <v>9489.4382362145789</v>
      </c>
      <c r="Z734" s="23">
        <f t="shared" ca="1" si="274"/>
        <v>2.5455815050114814</v>
      </c>
      <c r="AA734" s="23">
        <f t="shared" ca="1" si="275"/>
        <v>2.4291933842690967</v>
      </c>
      <c r="AB734" s="24">
        <f t="shared" ca="1" si="286"/>
        <v>11265.734243783887</v>
      </c>
      <c r="AC734" s="23">
        <f t="shared" ca="1" si="287"/>
        <v>11268.163437168156</v>
      </c>
    </row>
    <row r="735" spans="1:29" x14ac:dyDescent="0.25">
      <c r="A735" s="23">
        <f t="shared" ca="1" si="264"/>
        <v>0.90632533325892584</v>
      </c>
      <c r="B735" s="23">
        <f t="shared" ca="1" si="265"/>
        <v>4.1330837396143805</v>
      </c>
      <c r="C735" s="24">
        <f t="shared" ca="1" si="276"/>
        <v>9461.9161677761331</v>
      </c>
      <c r="D735" s="23">
        <f t="shared" ca="1" si="277"/>
        <v>9466.0492515157475</v>
      </c>
      <c r="E735" s="22"/>
      <c r="F735" s="23">
        <f t="shared" ca="1" si="266"/>
        <v>10.278412627597957</v>
      </c>
      <c r="G735" s="23">
        <f t="shared" ca="1" si="267"/>
        <v>5.4196307486051936</v>
      </c>
      <c r="H735" s="24">
        <f t="shared" ca="1" si="278"/>
        <v>9622.6687020780573</v>
      </c>
      <c r="I735" s="23">
        <f t="shared" ca="1" si="279"/>
        <v>9628.0883328266627</v>
      </c>
      <c r="J735" s="22"/>
      <c r="K735" s="23">
        <f t="shared" ca="1" si="268"/>
        <v>4.3620992702569641</v>
      </c>
      <c r="L735" s="23">
        <f t="shared" ca="1" si="269"/>
        <v>1.8400401331420002</v>
      </c>
      <c r="M735" s="24">
        <f t="shared" ca="1" si="280"/>
        <v>7756.7863196464496</v>
      </c>
      <c r="N735" s="23">
        <f t="shared" ca="1" si="281"/>
        <v>7758.6263597795914</v>
      </c>
      <c r="O735" s="22"/>
      <c r="P735" s="23">
        <f t="shared" ca="1" si="270"/>
        <v>5.5664871557436353</v>
      </c>
      <c r="Q735" s="23">
        <f t="shared" ca="1" si="271"/>
        <v>5.1843517361263736</v>
      </c>
      <c r="R735" s="24">
        <f t="shared" ca="1" si="282"/>
        <v>9266.2289250208742</v>
      </c>
      <c r="S735" s="23">
        <f t="shared" ca="1" si="283"/>
        <v>9271.4132767570009</v>
      </c>
      <c r="T735" s="22"/>
      <c r="U735" s="23">
        <f t="shared" ca="1" si="272"/>
        <v>3.2779105508854931</v>
      </c>
      <c r="V735" s="23">
        <f t="shared" ca="1" si="273"/>
        <v>0.16374223347965985</v>
      </c>
      <c r="W735" s="24">
        <f t="shared" ca="1" si="284"/>
        <v>9492.7161467654641</v>
      </c>
      <c r="X735" s="23">
        <f t="shared" ca="1" si="285"/>
        <v>9492.879888998943</v>
      </c>
      <c r="Z735" s="23">
        <f t="shared" ca="1" si="274"/>
        <v>9.7287848465728199</v>
      </c>
      <c r="AA735" s="23">
        <f t="shared" ca="1" si="275"/>
        <v>6.794352665856553</v>
      </c>
      <c r="AB735" s="24">
        <f t="shared" ca="1" si="286"/>
        <v>11277.892222014729</v>
      </c>
      <c r="AC735" s="23">
        <f t="shared" ca="1" si="287"/>
        <v>11284.686574680585</v>
      </c>
    </row>
    <row r="736" spans="1:29" x14ac:dyDescent="0.25">
      <c r="A736" s="23">
        <f t="shared" ca="1" si="264"/>
        <v>5.7179511852142539</v>
      </c>
      <c r="B736" s="23">
        <f t="shared" ca="1" si="265"/>
        <v>7.7857041059015346</v>
      </c>
      <c r="C736" s="24">
        <f t="shared" ca="1" si="276"/>
        <v>9471.7672027009612</v>
      </c>
      <c r="D736" s="23">
        <f t="shared" ca="1" si="277"/>
        <v>9479.5529068068627</v>
      </c>
      <c r="E736" s="22"/>
      <c r="F736" s="23">
        <f t="shared" ca="1" si="266"/>
        <v>0.41883265580977808</v>
      </c>
      <c r="G736" s="23">
        <f t="shared" ca="1" si="267"/>
        <v>1.5388430842847682</v>
      </c>
      <c r="H736" s="24">
        <f t="shared" ca="1" si="278"/>
        <v>9628.5071654824733</v>
      </c>
      <c r="I736" s="23">
        <f t="shared" ca="1" si="279"/>
        <v>9630.0460085667582</v>
      </c>
      <c r="J736" s="22"/>
      <c r="K736" s="23">
        <f t="shared" ca="1" si="268"/>
        <v>12.40439798943693</v>
      </c>
      <c r="L736" s="23">
        <f t="shared" ca="1" si="269"/>
        <v>7.6973933217009982</v>
      </c>
      <c r="M736" s="24">
        <f t="shared" ca="1" si="280"/>
        <v>7771.0307577690282</v>
      </c>
      <c r="N736" s="23">
        <f t="shared" ca="1" si="281"/>
        <v>7778.7281510907296</v>
      </c>
      <c r="O736" s="22"/>
      <c r="P736" s="23">
        <f t="shared" ca="1" si="270"/>
        <v>25.586784134863443</v>
      </c>
      <c r="Q736" s="23">
        <f t="shared" ca="1" si="271"/>
        <v>8.8996752282071334</v>
      </c>
      <c r="R736" s="24">
        <f t="shared" ca="1" si="282"/>
        <v>9297.0000608918635</v>
      </c>
      <c r="S736" s="23">
        <f t="shared" ca="1" si="283"/>
        <v>9305.8997361200709</v>
      </c>
      <c r="T736" s="22"/>
      <c r="U736" s="23">
        <f t="shared" ca="1" si="272"/>
        <v>20.197382502378247</v>
      </c>
      <c r="V736" s="23">
        <f t="shared" ca="1" si="273"/>
        <v>28.696753036296556</v>
      </c>
      <c r="W736" s="24">
        <f t="shared" ca="1" si="284"/>
        <v>9513.0772715013209</v>
      </c>
      <c r="X736" s="23">
        <f t="shared" ca="1" si="285"/>
        <v>9541.7740245376172</v>
      </c>
      <c r="Z736" s="23">
        <f t="shared" ca="1" si="274"/>
        <v>6.1336633722965024</v>
      </c>
      <c r="AA736" s="23">
        <f t="shared" ca="1" si="275"/>
        <v>1.6422158600417265</v>
      </c>
      <c r="AB736" s="24">
        <f t="shared" ca="1" si="286"/>
        <v>11290.820238052882</v>
      </c>
      <c r="AC736" s="23">
        <f t="shared" ca="1" si="287"/>
        <v>11292.462453912924</v>
      </c>
    </row>
    <row r="737" spans="1:29" x14ac:dyDescent="0.25">
      <c r="A737" s="23">
        <f t="shared" ca="1" si="264"/>
        <v>13.565072671788128</v>
      </c>
      <c r="B737" s="23">
        <f t="shared" ca="1" si="265"/>
        <v>0.84761420595336789</v>
      </c>
      <c r="C737" s="24">
        <f t="shared" ca="1" si="276"/>
        <v>9493.1179794786513</v>
      </c>
      <c r="D737" s="23">
        <f t="shared" ca="1" si="277"/>
        <v>9493.9655936846048</v>
      </c>
      <c r="E737" s="22"/>
      <c r="F737" s="23">
        <f t="shared" ca="1" si="266"/>
        <v>5.7255666278710926</v>
      </c>
      <c r="G737" s="23">
        <f t="shared" ca="1" si="267"/>
        <v>15.465137957907217</v>
      </c>
      <c r="H737" s="24">
        <f t="shared" ca="1" si="278"/>
        <v>9635.7715751946289</v>
      </c>
      <c r="I737" s="23">
        <f t="shared" ca="1" si="279"/>
        <v>9651.2367131525352</v>
      </c>
      <c r="J737" s="22"/>
      <c r="K737" s="23">
        <f t="shared" ca="1" si="268"/>
        <v>0.12388044775309183</v>
      </c>
      <c r="L737" s="23">
        <f t="shared" ca="1" si="269"/>
        <v>10.335448456623514</v>
      </c>
      <c r="M737" s="24">
        <f t="shared" ca="1" si="280"/>
        <v>7778.8520315384831</v>
      </c>
      <c r="N737" s="23">
        <f t="shared" ca="1" si="281"/>
        <v>7789.1874799951065</v>
      </c>
      <c r="O737" s="22"/>
      <c r="P737" s="23">
        <f t="shared" ca="1" si="270"/>
        <v>8.8097643470773832</v>
      </c>
      <c r="Q737" s="23">
        <f t="shared" ca="1" si="271"/>
        <v>2.5118501750448092</v>
      </c>
      <c r="R737" s="24">
        <f t="shared" ca="1" si="282"/>
        <v>9314.7095004671482</v>
      </c>
      <c r="S737" s="23">
        <f t="shared" ca="1" si="283"/>
        <v>9317.2213506421922</v>
      </c>
      <c r="T737" s="22"/>
      <c r="U737" s="23">
        <f t="shared" ca="1" si="272"/>
        <v>10.85152951234118</v>
      </c>
      <c r="V737" s="23">
        <f t="shared" ca="1" si="273"/>
        <v>2.5629909214784958</v>
      </c>
      <c r="W737" s="24">
        <f t="shared" ca="1" si="284"/>
        <v>9552.6255540499587</v>
      </c>
      <c r="X737" s="23">
        <f t="shared" ca="1" si="285"/>
        <v>9555.1885449714373</v>
      </c>
      <c r="Z737" s="23">
        <f t="shared" ca="1" si="274"/>
        <v>3.8323617647546078</v>
      </c>
      <c r="AA737" s="23">
        <f t="shared" ca="1" si="275"/>
        <v>5.2093104650337851</v>
      </c>
      <c r="AB737" s="24">
        <f t="shared" ca="1" si="286"/>
        <v>11296.294815677678</v>
      </c>
      <c r="AC737" s="23">
        <f t="shared" ca="1" si="287"/>
        <v>11301.504126142712</v>
      </c>
    </row>
    <row r="738" spans="1:29" x14ac:dyDescent="0.25">
      <c r="A738" s="23">
        <f t="shared" ca="1" si="264"/>
        <v>5.6109993511956295</v>
      </c>
      <c r="B738" s="23">
        <f t="shared" ca="1" si="265"/>
        <v>0.61608708373984844</v>
      </c>
      <c r="C738" s="24">
        <f t="shared" ca="1" si="276"/>
        <v>9499.5765930358011</v>
      </c>
      <c r="D738" s="23">
        <f t="shared" ca="1" si="277"/>
        <v>9500.1926801195405</v>
      </c>
      <c r="E738" s="22"/>
      <c r="F738" s="23">
        <f t="shared" ca="1" si="266"/>
        <v>3.3904881821059973</v>
      </c>
      <c r="G738" s="23">
        <f t="shared" ca="1" si="267"/>
        <v>8.2481276362590208</v>
      </c>
      <c r="H738" s="24">
        <f t="shared" ca="1" si="278"/>
        <v>9654.6272013346406</v>
      </c>
      <c r="I738" s="23">
        <f t="shared" ca="1" si="279"/>
        <v>9662.8753289709002</v>
      </c>
      <c r="J738" s="22"/>
      <c r="K738" s="23">
        <f t="shared" ca="1" si="268"/>
        <v>18.089887459065885</v>
      </c>
      <c r="L738" s="23">
        <f t="shared" ca="1" si="269"/>
        <v>2.5331118201786347</v>
      </c>
      <c r="M738" s="24">
        <f t="shared" ca="1" si="280"/>
        <v>7807.2773674541722</v>
      </c>
      <c r="N738" s="23">
        <f t="shared" ca="1" si="281"/>
        <v>7809.8104792743507</v>
      </c>
      <c r="O738" s="22"/>
      <c r="P738" s="23">
        <f t="shared" ca="1" si="270"/>
        <v>13.835728568591712</v>
      </c>
      <c r="Q738" s="23">
        <f t="shared" ca="1" si="271"/>
        <v>2.0535157601241099</v>
      </c>
      <c r="R738" s="24">
        <f t="shared" ca="1" si="282"/>
        <v>9331.0570792107847</v>
      </c>
      <c r="S738" s="23">
        <f t="shared" ca="1" si="283"/>
        <v>9333.110594970909</v>
      </c>
      <c r="T738" s="22"/>
      <c r="U738" s="23">
        <f t="shared" ca="1" si="272"/>
        <v>5.5861559087850283</v>
      </c>
      <c r="V738" s="23">
        <f t="shared" ca="1" si="273"/>
        <v>1.3440744484231368</v>
      </c>
      <c r="W738" s="24">
        <f t="shared" ca="1" si="284"/>
        <v>9560.7747008802216</v>
      </c>
      <c r="X738" s="23">
        <f t="shared" ca="1" si="285"/>
        <v>9562.1187753286449</v>
      </c>
      <c r="Z738" s="23">
        <f t="shared" ca="1" si="274"/>
        <v>2.8386982635005524</v>
      </c>
      <c r="AA738" s="23">
        <f t="shared" ca="1" si="275"/>
        <v>4.2569712979328731</v>
      </c>
      <c r="AB738" s="24">
        <f t="shared" ca="1" si="286"/>
        <v>11304.342824406212</v>
      </c>
      <c r="AC738" s="23">
        <f t="shared" ca="1" si="287"/>
        <v>11308.599795704145</v>
      </c>
    </row>
    <row r="739" spans="1:29" x14ac:dyDescent="0.25">
      <c r="A739" s="23">
        <f t="shared" ca="1" si="264"/>
        <v>40.535856632975864</v>
      </c>
      <c r="B739" s="23">
        <f t="shared" ca="1" si="265"/>
        <v>2.7657171614353397</v>
      </c>
      <c r="C739" s="24">
        <f t="shared" ca="1" si="276"/>
        <v>9540.7285367525164</v>
      </c>
      <c r="D739" s="23">
        <f t="shared" ca="1" si="277"/>
        <v>9543.494253913952</v>
      </c>
      <c r="E739" s="22"/>
      <c r="F739" s="23">
        <f t="shared" ca="1" si="266"/>
        <v>4.351201416025674</v>
      </c>
      <c r="G739" s="23">
        <f t="shared" ca="1" si="267"/>
        <v>0.14492266362971984</v>
      </c>
      <c r="H739" s="24">
        <f t="shared" ca="1" si="278"/>
        <v>9667.2265303869262</v>
      </c>
      <c r="I739" s="23">
        <f t="shared" ca="1" si="279"/>
        <v>9667.3714530505567</v>
      </c>
      <c r="J739" s="22"/>
      <c r="K739" s="23">
        <f t="shared" ca="1" si="268"/>
        <v>0.65503905371442017</v>
      </c>
      <c r="L739" s="23">
        <f t="shared" ca="1" si="269"/>
        <v>13.077873552994555</v>
      </c>
      <c r="M739" s="24">
        <f t="shared" ca="1" si="280"/>
        <v>7810.4655183280647</v>
      </c>
      <c r="N739" s="23">
        <f t="shared" ca="1" si="281"/>
        <v>7823.5433918810595</v>
      </c>
      <c r="O739" s="22"/>
      <c r="P739" s="23">
        <f t="shared" ca="1" si="270"/>
        <v>1.1864157121301595</v>
      </c>
      <c r="Q739" s="23">
        <f t="shared" ca="1" si="271"/>
        <v>1.5444344928278584</v>
      </c>
      <c r="R739" s="24">
        <f t="shared" ca="1" si="282"/>
        <v>9334.2970106830398</v>
      </c>
      <c r="S739" s="23">
        <f t="shared" ca="1" si="283"/>
        <v>9335.8414451758672</v>
      </c>
      <c r="T739" s="22"/>
      <c r="U739" s="23">
        <f t="shared" ca="1" si="272"/>
        <v>18.600201830235306</v>
      </c>
      <c r="V739" s="23">
        <f t="shared" ca="1" si="273"/>
        <v>3.4385415788547506</v>
      </c>
      <c r="W739" s="24">
        <f t="shared" ca="1" si="284"/>
        <v>9580.7189771588801</v>
      </c>
      <c r="X739" s="23">
        <f t="shared" ca="1" si="285"/>
        <v>9584.1575187377348</v>
      </c>
      <c r="Z739" s="23">
        <f t="shared" ca="1" si="274"/>
        <v>3.2664870667971835</v>
      </c>
      <c r="AA739" s="23">
        <f t="shared" ca="1" si="275"/>
        <v>6.3697914680077767</v>
      </c>
      <c r="AB739" s="24">
        <f t="shared" ca="1" si="286"/>
        <v>11311.866282770943</v>
      </c>
      <c r="AC739" s="23">
        <f t="shared" ca="1" si="287"/>
        <v>11318.23607423895</v>
      </c>
    </row>
    <row r="740" spans="1:29" x14ac:dyDescent="0.25">
      <c r="A740" s="23">
        <f t="shared" ca="1" si="264"/>
        <v>9.9627037114027903</v>
      </c>
      <c r="B740" s="23">
        <f t="shared" ca="1" si="265"/>
        <v>4.1829419522790872</v>
      </c>
      <c r="C740" s="24">
        <f t="shared" ca="1" si="276"/>
        <v>9553.4569576253543</v>
      </c>
      <c r="D740" s="23">
        <f t="shared" ca="1" si="277"/>
        <v>9557.6398995776326</v>
      </c>
      <c r="E740" s="22"/>
      <c r="F740" s="23">
        <f t="shared" ca="1" si="266"/>
        <v>14.34875752311131</v>
      </c>
      <c r="G740" s="23">
        <f t="shared" ca="1" si="267"/>
        <v>11.676760446519079</v>
      </c>
      <c r="H740" s="24">
        <f t="shared" ca="1" si="278"/>
        <v>9681.7202105736687</v>
      </c>
      <c r="I740" s="23">
        <f t="shared" ca="1" si="279"/>
        <v>9693.3969710201873</v>
      </c>
      <c r="J740" s="22"/>
      <c r="K740" s="23">
        <f t="shared" ca="1" si="268"/>
        <v>6.5651159562315948</v>
      </c>
      <c r="L740" s="23">
        <f t="shared" ca="1" si="269"/>
        <v>0.80430142563364238</v>
      </c>
      <c r="M740" s="24">
        <f t="shared" ca="1" si="280"/>
        <v>7830.1085078372907</v>
      </c>
      <c r="N740" s="23">
        <f t="shared" ca="1" si="281"/>
        <v>7830.9128092629244</v>
      </c>
      <c r="O740" s="22"/>
      <c r="P740" s="23">
        <f t="shared" ca="1" si="270"/>
        <v>13.9750463266579</v>
      </c>
      <c r="Q740" s="23">
        <f t="shared" ca="1" si="271"/>
        <v>1.8478316940470318</v>
      </c>
      <c r="R740" s="24">
        <f t="shared" ca="1" si="282"/>
        <v>9349.8164915025245</v>
      </c>
      <c r="S740" s="23">
        <f t="shared" ca="1" si="283"/>
        <v>9351.6643231965718</v>
      </c>
      <c r="T740" s="22"/>
      <c r="U740" s="23">
        <f t="shared" ca="1" si="272"/>
        <v>2.1981440134242183</v>
      </c>
      <c r="V740" s="23">
        <f t="shared" ca="1" si="273"/>
        <v>11.243294365107449</v>
      </c>
      <c r="W740" s="24">
        <f t="shared" ca="1" si="284"/>
        <v>9586.3556627511589</v>
      </c>
      <c r="X740" s="23">
        <f t="shared" ca="1" si="285"/>
        <v>9597.5989571162663</v>
      </c>
      <c r="Z740" s="23">
        <f t="shared" ca="1" si="274"/>
        <v>17.564636138556242</v>
      </c>
      <c r="AA740" s="23">
        <f t="shared" ca="1" si="275"/>
        <v>2.9899460684285084</v>
      </c>
      <c r="AB740" s="24">
        <f t="shared" ca="1" si="286"/>
        <v>11335.800710377507</v>
      </c>
      <c r="AC740" s="23">
        <f t="shared" ca="1" si="287"/>
        <v>11338.790656445935</v>
      </c>
    </row>
    <row r="741" spans="1:29" x14ac:dyDescent="0.25">
      <c r="A741" s="23">
        <f t="shared" ca="1" si="264"/>
        <v>5.2022028227609187</v>
      </c>
      <c r="B741" s="23">
        <f t="shared" ca="1" si="265"/>
        <v>8.5836803438452929</v>
      </c>
      <c r="C741" s="24">
        <f t="shared" ca="1" si="276"/>
        <v>9562.8421024003928</v>
      </c>
      <c r="D741" s="23">
        <f t="shared" ca="1" si="277"/>
        <v>9571.4257827442379</v>
      </c>
      <c r="E741" s="22"/>
      <c r="F741" s="23">
        <f t="shared" ca="1" si="266"/>
        <v>20.561501503840621</v>
      </c>
      <c r="G741" s="23">
        <f t="shared" ca="1" si="267"/>
        <v>2.2658606022454872</v>
      </c>
      <c r="H741" s="24">
        <f t="shared" ca="1" si="278"/>
        <v>9713.9584725240275</v>
      </c>
      <c r="I741" s="23">
        <f t="shared" ca="1" si="279"/>
        <v>9716.2243331262725</v>
      </c>
      <c r="J741" s="22"/>
      <c r="K741" s="23">
        <f t="shared" ca="1" si="268"/>
        <v>1.5629890287949844</v>
      </c>
      <c r="L741" s="23">
        <f t="shared" ca="1" si="269"/>
        <v>10.942512743975664</v>
      </c>
      <c r="M741" s="24">
        <f t="shared" ca="1" si="280"/>
        <v>7832.475798291719</v>
      </c>
      <c r="N741" s="23">
        <f t="shared" ca="1" si="281"/>
        <v>7843.4183110356944</v>
      </c>
      <c r="O741" s="22"/>
      <c r="P741" s="23">
        <f t="shared" ca="1" si="270"/>
        <v>11.64416840829475</v>
      </c>
      <c r="Q741" s="23">
        <f t="shared" ca="1" si="271"/>
        <v>0.10878287004957778</v>
      </c>
      <c r="R741" s="24">
        <f t="shared" ca="1" si="282"/>
        <v>9363.3084916048665</v>
      </c>
      <c r="S741" s="23">
        <f t="shared" ca="1" si="283"/>
        <v>9363.4172744749158</v>
      </c>
      <c r="T741" s="22"/>
      <c r="U741" s="23">
        <f t="shared" ca="1" si="272"/>
        <v>0.48944787243039284</v>
      </c>
      <c r="V741" s="23">
        <f t="shared" ca="1" si="273"/>
        <v>5.3611722334320495</v>
      </c>
      <c r="W741" s="24">
        <f t="shared" ca="1" si="284"/>
        <v>9598.0884049886972</v>
      </c>
      <c r="X741" s="23">
        <f t="shared" ca="1" si="285"/>
        <v>9603.4495772221289</v>
      </c>
      <c r="Z741" s="23">
        <f t="shared" ca="1" si="274"/>
        <v>6.4037299000237011</v>
      </c>
      <c r="AA741" s="23">
        <f t="shared" ca="1" si="275"/>
        <v>5.1443776162670591</v>
      </c>
      <c r="AB741" s="24">
        <f t="shared" ca="1" si="286"/>
        <v>11345.194386345958</v>
      </c>
      <c r="AC741" s="23">
        <f t="shared" ca="1" si="287"/>
        <v>11350.338763962225</v>
      </c>
    </row>
    <row r="742" spans="1:29" x14ac:dyDescent="0.25">
      <c r="A742" s="23">
        <f t="shared" ca="1" si="264"/>
        <v>50.523302869269685</v>
      </c>
      <c r="B742" s="23">
        <f t="shared" ca="1" si="265"/>
        <v>0.93745132837530087</v>
      </c>
      <c r="C742" s="24">
        <f t="shared" ca="1" si="276"/>
        <v>9621.9490856135071</v>
      </c>
      <c r="D742" s="23">
        <f t="shared" ca="1" si="277"/>
        <v>9622.8865369418818</v>
      </c>
      <c r="E742" s="22"/>
      <c r="F742" s="23">
        <f t="shared" ca="1" si="266"/>
        <v>0.50136370910093064</v>
      </c>
      <c r="G742" s="23">
        <f t="shared" ca="1" si="267"/>
        <v>4.7999007898816703</v>
      </c>
      <c r="H742" s="24">
        <f t="shared" ca="1" si="278"/>
        <v>9716.725696835374</v>
      </c>
      <c r="I742" s="23">
        <f t="shared" ca="1" si="279"/>
        <v>9721.5255976252556</v>
      </c>
      <c r="J742" s="22"/>
      <c r="K742" s="23">
        <f t="shared" ca="1" si="268"/>
        <v>3.4969656217854053</v>
      </c>
      <c r="L742" s="23">
        <f t="shared" ca="1" si="269"/>
        <v>2.4646624332052993</v>
      </c>
      <c r="M742" s="24">
        <f t="shared" ca="1" si="280"/>
        <v>7846.9152766574798</v>
      </c>
      <c r="N742" s="23">
        <f t="shared" ca="1" si="281"/>
        <v>7849.3799390906852</v>
      </c>
      <c r="O742" s="22"/>
      <c r="P742" s="23">
        <f t="shared" ca="1" si="270"/>
        <v>10.740450484953172</v>
      </c>
      <c r="Q742" s="23">
        <f t="shared" ca="1" si="271"/>
        <v>1.0125228285681169</v>
      </c>
      <c r="R742" s="24">
        <f t="shared" ca="1" si="282"/>
        <v>9374.1577249598686</v>
      </c>
      <c r="S742" s="23">
        <f t="shared" ca="1" si="283"/>
        <v>9375.1702477884373</v>
      </c>
      <c r="T742" s="22"/>
      <c r="U742" s="23">
        <f t="shared" ca="1" si="272"/>
        <v>1.8969267639178726</v>
      </c>
      <c r="V742" s="23">
        <f t="shared" ca="1" si="273"/>
        <v>0.12420614351181239</v>
      </c>
      <c r="W742" s="24">
        <f t="shared" ca="1" si="284"/>
        <v>9605.3465039860475</v>
      </c>
      <c r="X742" s="23">
        <f t="shared" ca="1" si="285"/>
        <v>9605.4707101295589</v>
      </c>
      <c r="Z742" s="23">
        <f t="shared" ca="1" si="274"/>
        <v>1.1124111342481393</v>
      </c>
      <c r="AA742" s="23">
        <f t="shared" ca="1" si="275"/>
        <v>22.614356914103102</v>
      </c>
      <c r="AB742" s="24">
        <f t="shared" ca="1" si="286"/>
        <v>11351.451175096474</v>
      </c>
      <c r="AC742" s="23">
        <f t="shared" ca="1" si="287"/>
        <v>11374.065532010576</v>
      </c>
    </row>
    <row r="743" spans="1:29" x14ac:dyDescent="0.25">
      <c r="A743" s="23">
        <f t="shared" ca="1" si="264"/>
        <v>3.5550616637711427</v>
      </c>
      <c r="B743" s="23">
        <f t="shared" ca="1" si="265"/>
        <v>4.5434475762333619</v>
      </c>
      <c r="C743" s="24">
        <f t="shared" ca="1" si="276"/>
        <v>9626.4415986056538</v>
      </c>
      <c r="D743" s="23">
        <f t="shared" ca="1" si="277"/>
        <v>9630.9850461818878</v>
      </c>
      <c r="E743" s="22"/>
      <c r="F743" s="23">
        <f t="shared" ca="1" si="266"/>
        <v>2.5685899302909236</v>
      </c>
      <c r="G743" s="23">
        <f t="shared" ca="1" si="267"/>
        <v>7.0310543719522469</v>
      </c>
      <c r="H743" s="24">
        <f t="shared" ca="1" si="278"/>
        <v>9724.0941875555473</v>
      </c>
      <c r="I743" s="23">
        <f t="shared" ca="1" si="279"/>
        <v>9731.1252419274988</v>
      </c>
      <c r="J743" s="22"/>
      <c r="K743" s="23">
        <f t="shared" ca="1" si="268"/>
        <v>3.7504235972954008</v>
      </c>
      <c r="L743" s="23">
        <f t="shared" ca="1" si="269"/>
        <v>3.8491833831950806</v>
      </c>
      <c r="M743" s="24">
        <f t="shared" ca="1" si="280"/>
        <v>7853.1303626879808</v>
      </c>
      <c r="N743" s="23">
        <f t="shared" ca="1" si="281"/>
        <v>7856.9795460711757</v>
      </c>
      <c r="O743" s="22"/>
      <c r="P743" s="23">
        <f t="shared" ca="1" si="270"/>
        <v>10.863386885151826</v>
      </c>
      <c r="Q743" s="23">
        <f t="shared" ca="1" si="271"/>
        <v>12.883068314339255</v>
      </c>
      <c r="R743" s="24">
        <f t="shared" ca="1" si="282"/>
        <v>9386.0336346735894</v>
      </c>
      <c r="S743" s="23">
        <f t="shared" ca="1" si="283"/>
        <v>9398.9167029879281</v>
      </c>
      <c r="T743" s="22"/>
      <c r="U743" s="23">
        <f t="shared" ca="1" si="272"/>
        <v>5.7100512874765821</v>
      </c>
      <c r="V743" s="23">
        <f t="shared" ca="1" si="273"/>
        <v>6.9445675646018437</v>
      </c>
      <c r="W743" s="24">
        <f t="shared" ca="1" si="284"/>
        <v>9611.1807614170357</v>
      </c>
      <c r="X743" s="23">
        <f t="shared" ca="1" si="285"/>
        <v>9618.1253289816377</v>
      </c>
      <c r="Z743" s="23">
        <f t="shared" ca="1" si="274"/>
        <v>16.666959626751453</v>
      </c>
      <c r="AA743" s="23">
        <f t="shared" ca="1" si="275"/>
        <v>6.0389848730665001</v>
      </c>
      <c r="AB743" s="24">
        <f t="shared" ca="1" si="286"/>
        <v>11390.732491637327</v>
      </c>
      <c r="AC743" s="23">
        <f t="shared" ca="1" si="287"/>
        <v>11396.771476510394</v>
      </c>
    </row>
    <row r="744" spans="1:29" x14ac:dyDescent="0.25">
      <c r="A744" s="23">
        <f t="shared" ca="1" si="264"/>
        <v>27.753430445730245</v>
      </c>
      <c r="B744" s="23">
        <f t="shared" ca="1" si="265"/>
        <v>8.7908496632600812</v>
      </c>
      <c r="C744" s="24">
        <f t="shared" ca="1" si="276"/>
        <v>9658.7384766276173</v>
      </c>
      <c r="D744" s="23">
        <f t="shared" ca="1" si="277"/>
        <v>9667.5293262908781</v>
      </c>
      <c r="E744" s="22"/>
      <c r="F744" s="23">
        <f t="shared" ca="1" si="266"/>
        <v>0.30197687402761353</v>
      </c>
      <c r="G744" s="23">
        <f t="shared" ca="1" si="267"/>
        <v>3.6649881777310047</v>
      </c>
      <c r="H744" s="24">
        <f t="shared" ca="1" si="278"/>
        <v>9731.4272188015257</v>
      </c>
      <c r="I744" s="23">
        <f t="shared" ca="1" si="279"/>
        <v>9735.0922069792559</v>
      </c>
      <c r="J744" s="22"/>
      <c r="K744" s="23">
        <f t="shared" ca="1" si="268"/>
        <v>5.9344832451311742</v>
      </c>
      <c r="L744" s="23">
        <f t="shared" ca="1" si="269"/>
        <v>4.9488045801489404</v>
      </c>
      <c r="M744" s="24">
        <f t="shared" ca="1" si="280"/>
        <v>7862.9140293163073</v>
      </c>
      <c r="N744" s="23">
        <f t="shared" ca="1" si="281"/>
        <v>7867.8628338964563</v>
      </c>
      <c r="O744" s="22"/>
      <c r="P744" s="23">
        <f t="shared" ca="1" si="270"/>
        <v>3.746168659943331</v>
      </c>
      <c r="Q744" s="23">
        <f t="shared" ca="1" si="271"/>
        <v>2.8730679247776196</v>
      </c>
      <c r="R744" s="24">
        <f t="shared" ca="1" si="282"/>
        <v>9402.6628716478717</v>
      </c>
      <c r="S744" s="23">
        <f t="shared" ca="1" si="283"/>
        <v>9405.53593957265</v>
      </c>
      <c r="T744" s="22"/>
      <c r="U744" s="23">
        <f t="shared" ca="1" si="272"/>
        <v>30.551565196513494</v>
      </c>
      <c r="V744" s="23">
        <f t="shared" ca="1" si="273"/>
        <v>5.6410327560949201</v>
      </c>
      <c r="W744" s="24">
        <f t="shared" ca="1" si="284"/>
        <v>9648.676894178152</v>
      </c>
      <c r="X744" s="23">
        <f t="shared" ca="1" si="285"/>
        <v>9654.3179269342472</v>
      </c>
      <c r="Z744" s="23">
        <f t="shared" ca="1" si="274"/>
        <v>0.74327049640848541</v>
      </c>
      <c r="AA744" s="23">
        <f t="shared" ca="1" si="275"/>
        <v>5.7370668457391689</v>
      </c>
      <c r="AB744" s="24">
        <f t="shared" ca="1" si="286"/>
        <v>11397.514747006802</v>
      </c>
      <c r="AC744" s="23">
        <f t="shared" ca="1" si="287"/>
        <v>11403.251813852541</v>
      </c>
    </row>
    <row r="745" spans="1:29" x14ac:dyDescent="0.25">
      <c r="A745" s="23">
        <f t="shared" ca="1" si="264"/>
        <v>17.002729854278812</v>
      </c>
      <c r="B745" s="23">
        <f t="shared" ca="1" si="265"/>
        <v>3.5109319714724525</v>
      </c>
      <c r="C745" s="24">
        <f t="shared" ca="1" si="276"/>
        <v>9684.5320561451572</v>
      </c>
      <c r="D745" s="23">
        <f t="shared" ca="1" si="277"/>
        <v>9688.0429881166292</v>
      </c>
      <c r="E745" s="22"/>
      <c r="F745" s="23">
        <f t="shared" ca="1" si="266"/>
        <v>31.291123103711278</v>
      </c>
      <c r="G745" s="23">
        <f t="shared" ca="1" si="267"/>
        <v>2.5904479750248288E-2</v>
      </c>
      <c r="H745" s="24">
        <f t="shared" ca="1" si="278"/>
        <v>9766.3833300829665</v>
      </c>
      <c r="I745" s="23">
        <f t="shared" ca="1" si="279"/>
        <v>9766.4092345627159</v>
      </c>
      <c r="J745" s="22"/>
      <c r="K745" s="23">
        <f t="shared" ca="1" si="268"/>
        <v>2.167849114680775</v>
      </c>
      <c r="L745" s="23">
        <f t="shared" ca="1" si="269"/>
        <v>0.60290551643417001</v>
      </c>
      <c r="M745" s="24">
        <f t="shared" ca="1" si="280"/>
        <v>7870.0306830111367</v>
      </c>
      <c r="N745" s="23">
        <f t="shared" ca="1" si="281"/>
        <v>7870.6335885275712</v>
      </c>
      <c r="O745" s="22"/>
      <c r="P745" s="23">
        <f t="shared" ca="1" si="270"/>
        <v>13.4235382066254</v>
      </c>
      <c r="Q745" s="23">
        <f t="shared" ca="1" si="271"/>
        <v>0.23793257107556032</v>
      </c>
      <c r="R745" s="24">
        <f t="shared" ca="1" si="282"/>
        <v>9418.9594777792754</v>
      </c>
      <c r="S745" s="23">
        <f t="shared" ca="1" si="283"/>
        <v>9419.1974103503508</v>
      </c>
      <c r="T745" s="22"/>
      <c r="U745" s="23">
        <f t="shared" ca="1" si="272"/>
        <v>0.21688487857463659</v>
      </c>
      <c r="V745" s="23">
        <f t="shared" ca="1" si="273"/>
        <v>0.41787123928815828</v>
      </c>
      <c r="W745" s="24">
        <f t="shared" ca="1" si="284"/>
        <v>9654.5348118128222</v>
      </c>
      <c r="X745" s="23">
        <f t="shared" ca="1" si="285"/>
        <v>9654.9526830521099</v>
      </c>
      <c r="Z745" s="23">
        <f t="shared" ca="1" si="274"/>
        <v>13.292537679945058</v>
      </c>
      <c r="AA745" s="23">
        <f t="shared" ca="1" si="275"/>
        <v>17.428373881462132</v>
      </c>
      <c r="AB745" s="24">
        <f t="shared" ca="1" si="286"/>
        <v>11416.544351532486</v>
      </c>
      <c r="AC745" s="23">
        <f t="shared" ca="1" si="287"/>
        <v>11433.972725413949</v>
      </c>
    </row>
    <row r="746" spans="1:29" x14ac:dyDescent="0.25">
      <c r="A746" s="23">
        <f t="shared" ca="1" si="264"/>
        <v>0.27904169643000776</v>
      </c>
      <c r="B746" s="23">
        <f t="shared" ca="1" si="265"/>
        <v>8.0029406961294178</v>
      </c>
      <c r="C746" s="24">
        <f t="shared" ca="1" si="276"/>
        <v>9688.32202981306</v>
      </c>
      <c r="D746" s="23">
        <f t="shared" ca="1" si="277"/>
        <v>9696.3249705091894</v>
      </c>
      <c r="E746" s="22"/>
      <c r="F746" s="23">
        <f t="shared" ca="1" si="266"/>
        <v>17.53443281106005</v>
      </c>
      <c r="G746" s="23">
        <f t="shared" ca="1" si="267"/>
        <v>10.775591556414106</v>
      </c>
      <c r="H746" s="24">
        <f t="shared" ca="1" si="278"/>
        <v>9783.9436673737764</v>
      </c>
      <c r="I746" s="23">
        <f t="shared" ca="1" si="279"/>
        <v>9794.7192589301903</v>
      </c>
      <c r="J746" s="22"/>
      <c r="K746" s="23">
        <f t="shared" ca="1" si="268"/>
        <v>8.1059199361853995</v>
      </c>
      <c r="L746" s="23">
        <f t="shared" ca="1" si="269"/>
        <v>15.757592746806226</v>
      </c>
      <c r="M746" s="24">
        <f t="shared" ca="1" si="280"/>
        <v>7878.7395084637565</v>
      </c>
      <c r="N746" s="23">
        <f t="shared" ca="1" si="281"/>
        <v>7894.4971012105625</v>
      </c>
      <c r="O746" s="22"/>
      <c r="P746" s="23">
        <f t="shared" ca="1" si="270"/>
        <v>5.7539696509396387</v>
      </c>
      <c r="Q746" s="23">
        <f t="shared" ca="1" si="271"/>
        <v>0.38097680088843244</v>
      </c>
      <c r="R746" s="24">
        <f t="shared" ca="1" si="282"/>
        <v>9424.9513800012901</v>
      </c>
      <c r="S746" s="23">
        <f t="shared" ca="1" si="283"/>
        <v>9425.3323568021788</v>
      </c>
      <c r="T746" s="22"/>
      <c r="U746" s="23">
        <f t="shared" ca="1" si="272"/>
        <v>3.3305683252176936</v>
      </c>
      <c r="V746" s="23">
        <f t="shared" ca="1" si="273"/>
        <v>3.7793081944508087</v>
      </c>
      <c r="W746" s="24">
        <f t="shared" ca="1" si="284"/>
        <v>9658.2832513773283</v>
      </c>
      <c r="X746" s="23">
        <f t="shared" ca="1" si="285"/>
        <v>9662.0625595717793</v>
      </c>
      <c r="Z746" s="23">
        <f t="shared" ca="1" si="274"/>
        <v>2.4493603221117741</v>
      </c>
      <c r="AA746" s="23">
        <f t="shared" ca="1" si="275"/>
        <v>1.246471996102843</v>
      </c>
      <c r="AB746" s="24">
        <f t="shared" ca="1" si="286"/>
        <v>11436.422085736061</v>
      </c>
      <c r="AC746" s="23">
        <f t="shared" ca="1" si="287"/>
        <v>11437.668557732164</v>
      </c>
    </row>
    <row r="747" spans="1:29" x14ac:dyDescent="0.25">
      <c r="A747" s="23">
        <f t="shared" ca="1" si="264"/>
        <v>11.397172889813779</v>
      </c>
      <c r="B747" s="23">
        <f t="shared" ca="1" si="265"/>
        <v>1.7191401135959881</v>
      </c>
      <c r="C747" s="24">
        <f t="shared" ca="1" si="276"/>
        <v>9707.7221433990035</v>
      </c>
      <c r="D747" s="23">
        <f t="shared" ca="1" si="277"/>
        <v>9709.4412835125986</v>
      </c>
      <c r="E747" s="22"/>
      <c r="F747" s="23">
        <f t="shared" ca="1" si="266"/>
        <v>5.2033755642664454</v>
      </c>
      <c r="G747" s="23">
        <f t="shared" ca="1" si="267"/>
        <v>0.10690129509242223</v>
      </c>
      <c r="H747" s="24">
        <f t="shared" ca="1" si="278"/>
        <v>9799.9226344944564</v>
      </c>
      <c r="I747" s="23">
        <f t="shared" ca="1" si="279"/>
        <v>9800.0295357895484</v>
      </c>
      <c r="J747" s="22"/>
      <c r="K747" s="23">
        <f t="shared" ca="1" si="268"/>
        <v>7.6624742665449039</v>
      </c>
      <c r="L747" s="23">
        <f t="shared" ca="1" si="269"/>
        <v>10.131730219489027</v>
      </c>
      <c r="M747" s="24">
        <f t="shared" ca="1" si="280"/>
        <v>7902.159575477107</v>
      </c>
      <c r="N747" s="23">
        <f t="shared" ca="1" si="281"/>
        <v>7912.2913056965963</v>
      </c>
      <c r="O747" s="22"/>
      <c r="P747" s="23">
        <f t="shared" ca="1" si="270"/>
        <v>22.637538124372096</v>
      </c>
      <c r="Q747" s="23">
        <f t="shared" ca="1" si="271"/>
        <v>0.82053466714456591</v>
      </c>
      <c r="R747" s="24">
        <f t="shared" ca="1" si="282"/>
        <v>9447.9698949265512</v>
      </c>
      <c r="S747" s="23">
        <f t="shared" ca="1" si="283"/>
        <v>9448.7904295936951</v>
      </c>
      <c r="T747" s="22"/>
      <c r="U747" s="23">
        <f t="shared" ca="1" si="272"/>
        <v>22.552666187545544</v>
      </c>
      <c r="V747" s="23">
        <f t="shared" ca="1" si="273"/>
        <v>0.14515905784977556</v>
      </c>
      <c r="W747" s="24">
        <f t="shared" ca="1" si="284"/>
        <v>9684.6152257593239</v>
      </c>
      <c r="X747" s="23">
        <f t="shared" ca="1" si="285"/>
        <v>9684.760384817173</v>
      </c>
      <c r="Z747" s="23">
        <f t="shared" ca="1" si="274"/>
        <v>2.5641841938327676</v>
      </c>
      <c r="AA747" s="23">
        <f t="shared" ca="1" si="275"/>
        <v>14.092549239195106</v>
      </c>
      <c r="AB747" s="24">
        <f t="shared" ca="1" si="286"/>
        <v>11440.232741925996</v>
      </c>
      <c r="AC747" s="23">
        <f t="shared" ca="1" si="287"/>
        <v>11454.325291165191</v>
      </c>
    </row>
    <row r="748" spans="1:29" x14ac:dyDescent="0.25">
      <c r="A748" s="23">
        <f t="shared" ca="1" si="264"/>
        <v>16.570785325194908</v>
      </c>
      <c r="B748" s="23">
        <f t="shared" ca="1" si="265"/>
        <v>4.5329828489016384</v>
      </c>
      <c r="C748" s="24">
        <f t="shared" ca="1" si="276"/>
        <v>9726.0120688377938</v>
      </c>
      <c r="D748" s="23">
        <f t="shared" ca="1" si="277"/>
        <v>9730.5450516866949</v>
      </c>
      <c r="E748" s="22"/>
      <c r="F748" s="23">
        <f t="shared" ca="1" si="266"/>
        <v>2.5094802398801694</v>
      </c>
      <c r="G748" s="23">
        <f t="shared" ca="1" si="267"/>
        <v>0.20022304696812721</v>
      </c>
      <c r="H748" s="24">
        <f t="shared" ca="1" si="278"/>
        <v>9802.5390160294282</v>
      </c>
      <c r="I748" s="23">
        <f t="shared" ca="1" si="279"/>
        <v>9802.7392390763962</v>
      </c>
      <c r="J748" s="22"/>
      <c r="K748" s="23">
        <f t="shared" ca="1" si="268"/>
        <v>0.88277538909108011</v>
      </c>
      <c r="L748" s="23">
        <f t="shared" ca="1" si="269"/>
        <v>10.194370567462752</v>
      </c>
      <c r="M748" s="24">
        <f t="shared" ca="1" si="280"/>
        <v>7913.1740810856872</v>
      </c>
      <c r="N748" s="23">
        <f t="shared" ca="1" si="281"/>
        <v>7923.3684516531503</v>
      </c>
      <c r="O748" s="22"/>
      <c r="P748" s="23">
        <f t="shared" ca="1" si="270"/>
        <v>2.0232530952078807</v>
      </c>
      <c r="Q748" s="23">
        <f t="shared" ca="1" si="271"/>
        <v>15.007534592393293</v>
      </c>
      <c r="R748" s="24">
        <f t="shared" ca="1" si="282"/>
        <v>9450.8136826889022</v>
      </c>
      <c r="S748" s="23">
        <f t="shared" ca="1" si="283"/>
        <v>9465.8212172812946</v>
      </c>
      <c r="T748" s="22"/>
      <c r="U748" s="23">
        <f t="shared" ca="1" si="272"/>
        <v>6.9571693571417805</v>
      </c>
      <c r="V748" s="23">
        <f t="shared" ca="1" si="273"/>
        <v>4.7777614611518642</v>
      </c>
      <c r="W748" s="24">
        <f t="shared" ca="1" si="284"/>
        <v>9691.7175541743145</v>
      </c>
      <c r="X748" s="23">
        <f t="shared" ca="1" si="285"/>
        <v>9696.4953156354659</v>
      </c>
      <c r="Z748" s="23">
        <f t="shared" ca="1" si="274"/>
        <v>3.3943613836305593</v>
      </c>
      <c r="AA748" s="23">
        <f t="shared" ca="1" si="275"/>
        <v>4.3204395999574983</v>
      </c>
      <c r="AB748" s="24">
        <f t="shared" ca="1" si="286"/>
        <v>11457.719652548822</v>
      </c>
      <c r="AC748" s="23">
        <f t="shared" ca="1" si="287"/>
        <v>11462.04009214878</v>
      </c>
    </row>
    <row r="749" spans="1:29" x14ac:dyDescent="0.25">
      <c r="A749" s="23">
        <f t="shared" ca="1" si="264"/>
        <v>13.537612875128833</v>
      </c>
      <c r="B749" s="23">
        <f t="shared" ca="1" si="265"/>
        <v>1.401358593506987</v>
      </c>
      <c r="C749" s="24">
        <f t="shared" ca="1" si="276"/>
        <v>9744.0826645618235</v>
      </c>
      <c r="D749" s="23">
        <f t="shared" ca="1" si="277"/>
        <v>9745.4840231553299</v>
      </c>
      <c r="E749" s="22"/>
      <c r="F749" s="23">
        <f t="shared" ca="1" si="266"/>
        <v>7.8243806052900613</v>
      </c>
      <c r="G749" s="23">
        <f t="shared" ca="1" si="267"/>
        <v>25.59656954570314</v>
      </c>
      <c r="H749" s="24">
        <f t="shared" ca="1" si="278"/>
        <v>9810.5636196816868</v>
      </c>
      <c r="I749" s="23">
        <f t="shared" ca="1" si="279"/>
        <v>9836.1601892273902</v>
      </c>
      <c r="J749" s="22"/>
      <c r="K749" s="23">
        <f t="shared" ca="1" si="268"/>
        <v>1.0519707067419903</v>
      </c>
      <c r="L749" s="23">
        <f t="shared" ca="1" si="269"/>
        <v>1.9801157388326285</v>
      </c>
      <c r="M749" s="24">
        <f t="shared" ca="1" si="280"/>
        <v>7924.4204223598927</v>
      </c>
      <c r="N749" s="23">
        <f t="shared" ca="1" si="281"/>
        <v>7926.4005380987255</v>
      </c>
      <c r="O749" s="22"/>
      <c r="P749" s="23">
        <f t="shared" ca="1" si="270"/>
        <v>3.2539877554462571</v>
      </c>
      <c r="Q749" s="23">
        <f t="shared" ca="1" si="271"/>
        <v>5.2575562184868989</v>
      </c>
      <c r="R749" s="24">
        <f t="shared" ca="1" si="282"/>
        <v>9469.075205036741</v>
      </c>
      <c r="S749" s="23">
        <f t="shared" ca="1" si="283"/>
        <v>9474.3327612552275</v>
      </c>
      <c r="T749" s="22"/>
      <c r="U749" s="23">
        <f t="shared" ca="1" si="272"/>
        <v>0.33599217717937663</v>
      </c>
      <c r="V749" s="23">
        <f t="shared" ca="1" si="273"/>
        <v>1.6824396989367421</v>
      </c>
      <c r="W749" s="24">
        <f t="shared" ca="1" si="284"/>
        <v>9696.8313078126448</v>
      </c>
      <c r="X749" s="23">
        <f t="shared" ca="1" si="285"/>
        <v>9698.5137475115807</v>
      </c>
      <c r="Z749" s="23">
        <f t="shared" ca="1" si="274"/>
        <v>16.603347492553937</v>
      </c>
      <c r="AA749" s="23">
        <f t="shared" ca="1" si="275"/>
        <v>15.37822470429334</v>
      </c>
      <c r="AB749" s="24">
        <f t="shared" ca="1" si="286"/>
        <v>11478.643439641333</v>
      </c>
      <c r="AC749" s="23">
        <f t="shared" ca="1" si="287"/>
        <v>11494.021664345626</v>
      </c>
    </row>
    <row r="750" spans="1:29" x14ac:dyDescent="0.25">
      <c r="A750" s="23">
        <f t="shared" ca="1" si="264"/>
        <v>5.1259764157353835</v>
      </c>
      <c r="B750" s="23">
        <f t="shared" ca="1" si="265"/>
        <v>1.0499081087343085</v>
      </c>
      <c r="C750" s="24">
        <f t="shared" ca="1" si="276"/>
        <v>9750.6099995710647</v>
      </c>
      <c r="D750" s="23">
        <f t="shared" ca="1" si="277"/>
        <v>9751.6599076797993</v>
      </c>
      <c r="E750" s="22"/>
      <c r="F750" s="23">
        <f t="shared" ca="1" si="266"/>
        <v>9.5836862215884384</v>
      </c>
      <c r="G750" s="23">
        <f t="shared" ca="1" si="267"/>
        <v>11.084699822824659</v>
      </c>
      <c r="H750" s="24">
        <f t="shared" ca="1" si="278"/>
        <v>9845.7438754489795</v>
      </c>
      <c r="I750" s="23">
        <f t="shared" ca="1" si="279"/>
        <v>9856.8285752718039</v>
      </c>
      <c r="J750" s="22"/>
      <c r="K750" s="23">
        <f t="shared" ca="1" si="268"/>
        <v>7.9480582169169498</v>
      </c>
      <c r="L750" s="23">
        <f t="shared" ca="1" si="269"/>
        <v>8.6533043741284086</v>
      </c>
      <c r="M750" s="24">
        <f t="shared" ca="1" si="280"/>
        <v>7934.3485963156427</v>
      </c>
      <c r="N750" s="23">
        <f t="shared" ca="1" si="281"/>
        <v>7943.001900689771</v>
      </c>
      <c r="O750" s="22"/>
      <c r="P750" s="23">
        <f t="shared" ca="1" si="270"/>
        <v>0.7098137592737922</v>
      </c>
      <c r="Q750" s="23">
        <f t="shared" ca="1" si="271"/>
        <v>13.984107176804383</v>
      </c>
      <c r="R750" s="24">
        <f t="shared" ca="1" si="282"/>
        <v>9475.0425750145005</v>
      </c>
      <c r="S750" s="23">
        <f t="shared" ca="1" si="283"/>
        <v>9489.0266821913046</v>
      </c>
      <c r="T750" s="22"/>
      <c r="U750" s="23">
        <f t="shared" ca="1" si="272"/>
        <v>0.43338202954532584</v>
      </c>
      <c r="V750" s="23">
        <f t="shared" ca="1" si="273"/>
        <v>8.8406363686746143</v>
      </c>
      <c r="W750" s="24">
        <f t="shared" ca="1" si="284"/>
        <v>9698.9471295411258</v>
      </c>
      <c r="X750" s="23">
        <f t="shared" ca="1" si="285"/>
        <v>9707.7877659098012</v>
      </c>
      <c r="Z750" s="23">
        <f t="shared" ca="1" si="274"/>
        <v>0.47072156160734413</v>
      </c>
      <c r="AA750" s="23">
        <f t="shared" ca="1" si="275"/>
        <v>8.8900012859474096</v>
      </c>
      <c r="AB750" s="24">
        <f t="shared" ca="1" si="286"/>
        <v>11494.492385907233</v>
      </c>
      <c r="AC750" s="23">
        <f t="shared" ca="1" si="287"/>
        <v>11503.38238719318</v>
      </c>
    </row>
    <row r="751" spans="1:29" x14ac:dyDescent="0.25">
      <c r="A751" s="23">
        <f t="shared" ca="1" si="264"/>
        <v>2.543095709013742</v>
      </c>
      <c r="B751" s="23">
        <f t="shared" ca="1" si="265"/>
        <v>1.2524093950799526</v>
      </c>
      <c r="C751" s="24">
        <f t="shared" ca="1" si="276"/>
        <v>9754.2030033888132</v>
      </c>
      <c r="D751" s="23">
        <f t="shared" ca="1" si="277"/>
        <v>9755.4554127838928</v>
      </c>
      <c r="E751" s="22"/>
      <c r="F751" s="23">
        <f t="shared" ca="1" si="266"/>
        <v>2.5400258115492851</v>
      </c>
      <c r="G751" s="23">
        <f t="shared" ca="1" si="267"/>
        <v>5.6106042411474615</v>
      </c>
      <c r="H751" s="24">
        <f t="shared" ca="1" si="278"/>
        <v>9859.3686010833535</v>
      </c>
      <c r="I751" s="23">
        <f t="shared" ca="1" si="279"/>
        <v>9864.9792053245001</v>
      </c>
      <c r="J751" s="22"/>
      <c r="K751" s="23">
        <f t="shared" ca="1" si="268"/>
        <v>11.275218295497419</v>
      </c>
      <c r="L751" s="23">
        <f t="shared" ca="1" si="269"/>
        <v>1.8949275959802636</v>
      </c>
      <c r="M751" s="24">
        <f t="shared" ca="1" si="280"/>
        <v>7954.2771189852683</v>
      </c>
      <c r="N751" s="23">
        <f t="shared" ca="1" si="281"/>
        <v>7956.1720465812487</v>
      </c>
      <c r="O751" s="22"/>
      <c r="P751" s="23">
        <f t="shared" ca="1" si="270"/>
        <v>2.540053751870472</v>
      </c>
      <c r="Q751" s="23">
        <f t="shared" ca="1" si="271"/>
        <v>1.6641237911245352</v>
      </c>
      <c r="R751" s="24">
        <f t="shared" ca="1" si="282"/>
        <v>9491.5667359431754</v>
      </c>
      <c r="S751" s="23">
        <f t="shared" ca="1" si="283"/>
        <v>9493.2308597342999</v>
      </c>
      <c r="T751" s="22"/>
      <c r="U751" s="23">
        <f t="shared" ca="1" si="272"/>
        <v>2.1499969328454993</v>
      </c>
      <c r="V751" s="23">
        <f t="shared" ca="1" si="273"/>
        <v>4.6978673123216872</v>
      </c>
      <c r="W751" s="24">
        <f t="shared" ca="1" si="284"/>
        <v>9709.9377628426464</v>
      </c>
      <c r="X751" s="23">
        <f t="shared" ca="1" si="285"/>
        <v>9714.6356301549677</v>
      </c>
      <c r="Z751" s="23">
        <f t="shared" ca="1" si="274"/>
        <v>23.30182573966686</v>
      </c>
      <c r="AA751" s="23">
        <f t="shared" ca="1" si="275"/>
        <v>6.9464674919110401</v>
      </c>
      <c r="AB751" s="24">
        <f t="shared" ca="1" si="286"/>
        <v>11526.684212932847</v>
      </c>
      <c r="AC751" s="23">
        <f t="shared" ca="1" si="287"/>
        <v>11533.630680424758</v>
      </c>
    </row>
    <row r="752" spans="1:29" x14ac:dyDescent="0.25">
      <c r="A752" s="23">
        <f t="shared" ca="1" si="264"/>
        <v>31.942235206590428</v>
      </c>
      <c r="B752" s="23">
        <f t="shared" ca="1" si="265"/>
        <v>4.5552089064697467</v>
      </c>
      <c r="C752" s="24">
        <f t="shared" ca="1" si="276"/>
        <v>9787.3976479904832</v>
      </c>
      <c r="D752" s="23">
        <f t="shared" ca="1" si="277"/>
        <v>9791.9528568969527</v>
      </c>
      <c r="E752" s="22"/>
      <c r="F752" s="23">
        <f t="shared" ca="1" si="266"/>
        <v>5.4351608482395406</v>
      </c>
      <c r="G752" s="23">
        <f t="shared" ca="1" si="267"/>
        <v>20.543884713875862</v>
      </c>
      <c r="H752" s="24">
        <f t="shared" ca="1" si="278"/>
        <v>9870.4143661727394</v>
      </c>
      <c r="I752" s="23">
        <f t="shared" ca="1" si="279"/>
        <v>9890.9582508866151</v>
      </c>
      <c r="J752" s="22"/>
      <c r="K752" s="23">
        <f t="shared" ca="1" si="268"/>
        <v>1.7616929150198437</v>
      </c>
      <c r="L752" s="23">
        <f t="shared" ca="1" si="269"/>
        <v>4.0104402497249101</v>
      </c>
      <c r="M752" s="24">
        <f t="shared" ca="1" si="280"/>
        <v>7957.9337394962686</v>
      </c>
      <c r="N752" s="23">
        <f t="shared" ca="1" si="281"/>
        <v>7961.9441797459931</v>
      </c>
      <c r="O752" s="22"/>
      <c r="P752" s="23">
        <f t="shared" ca="1" si="270"/>
        <v>19.273570793106511</v>
      </c>
      <c r="Q752" s="23">
        <f t="shared" ca="1" si="271"/>
        <v>3.3333636917918628</v>
      </c>
      <c r="R752" s="24">
        <f t="shared" ca="1" si="282"/>
        <v>9512.5044305274059</v>
      </c>
      <c r="S752" s="23">
        <f t="shared" ca="1" si="283"/>
        <v>9515.8377942191983</v>
      </c>
      <c r="T752" s="22"/>
      <c r="U752" s="23">
        <f t="shared" ca="1" si="272"/>
        <v>0.29057068822347393</v>
      </c>
      <c r="V752" s="23">
        <f t="shared" ca="1" si="273"/>
        <v>5.0369725384199118</v>
      </c>
      <c r="W752" s="24">
        <f t="shared" ca="1" si="284"/>
        <v>9714.9262008431906</v>
      </c>
      <c r="X752" s="23">
        <f t="shared" ca="1" si="285"/>
        <v>9719.9631733816113</v>
      </c>
      <c r="Z752" s="23">
        <f t="shared" ca="1" si="274"/>
        <v>6.5427746108434413</v>
      </c>
      <c r="AA752" s="23">
        <f t="shared" ca="1" si="275"/>
        <v>11.896433652326191</v>
      </c>
      <c r="AB752" s="24">
        <f t="shared" ca="1" si="286"/>
        <v>11540.173455035601</v>
      </c>
      <c r="AC752" s="23">
        <f t="shared" ca="1" si="287"/>
        <v>11552.069888687927</v>
      </c>
    </row>
    <row r="753" spans="1:29" x14ac:dyDescent="0.25">
      <c r="A753" s="23">
        <f t="shared" ca="1" si="264"/>
        <v>5.9964513405817321</v>
      </c>
      <c r="B753" s="23">
        <f t="shared" ca="1" si="265"/>
        <v>6.2868660885462493</v>
      </c>
      <c r="C753" s="24">
        <f t="shared" ca="1" si="276"/>
        <v>9797.9493082375338</v>
      </c>
      <c r="D753" s="23">
        <f t="shared" ca="1" si="277"/>
        <v>9804.2361743260808</v>
      </c>
      <c r="E753" s="22"/>
      <c r="F753" s="23">
        <f t="shared" ca="1" si="266"/>
        <v>19.286655419421653</v>
      </c>
      <c r="G753" s="23">
        <f t="shared" ca="1" si="267"/>
        <v>0.19894306034824313</v>
      </c>
      <c r="H753" s="24">
        <f t="shared" ca="1" si="278"/>
        <v>9910.2449063060376</v>
      </c>
      <c r="I753" s="23">
        <f t="shared" ca="1" si="279"/>
        <v>9910.4438493663856</v>
      </c>
      <c r="J753" s="22"/>
      <c r="K753" s="23">
        <f t="shared" ca="1" si="268"/>
        <v>26.356038105411287</v>
      </c>
      <c r="L753" s="23">
        <f t="shared" ca="1" si="269"/>
        <v>3.7370063283699455</v>
      </c>
      <c r="M753" s="24">
        <f t="shared" ca="1" si="280"/>
        <v>7988.3002178514043</v>
      </c>
      <c r="N753" s="23">
        <f t="shared" ca="1" si="281"/>
        <v>7992.0372241797741</v>
      </c>
      <c r="O753" s="22"/>
      <c r="P753" s="23">
        <f t="shared" ca="1" si="270"/>
        <v>9.2226913081989164</v>
      </c>
      <c r="Q753" s="23">
        <f t="shared" ca="1" si="271"/>
        <v>5.7600383241367208</v>
      </c>
      <c r="R753" s="24">
        <f t="shared" ca="1" si="282"/>
        <v>9525.0604855273978</v>
      </c>
      <c r="S753" s="23">
        <f t="shared" ca="1" si="283"/>
        <v>9530.8205238515347</v>
      </c>
      <c r="T753" s="22"/>
      <c r="U753" s="23">
        <f t="shared" ca="1" si="272"/>
        <v>1.1121728435588456</v>
      </c>
      <c r="V753" s="23">
        <f t="shared" ca="1" si="273"/>
        <v>2.0737421900271187</v>
      </c>
      <c r="W753" s="24">
        <f t="shared" ca="1" si="284"/>
        <v>9721.0753462251705</v>
      </c>
      <c r="X753" s="23">
        <f t="shared" ca="1" si="285"/>
        <v>9723.1490884151972</v>
      </c>
      <c r="Z753" s="23">
        <f t="shared" ca="1" si="274"/>
        <v>26.616674578387666</v>
      </c>
      <c r="AA753" s="23">
        <f t="shared" ca="1" si="275"/>
        <v>5.775742683187536</v>
      </c>
      <c r="AB753" s="24">
        <f t="shared" ca="1" si="286"/>
        <v>11578.686563266316</v>
      </c>
      <c r="AC753" s="23">
        <f t="shared" ca="1" si="287"/>
        <v>11584.462305949502</v>
      </c>
    </row>
    <row r="754" spans="1:29" x14ac:dyDescent="0.25">
      <c r="A754" s="23">
        <f t="shared" ca="1" si="264"/>
        <v>2.2221748935182819</v>
      </c>
      <c r="B754" s="23">
        <f t="shared" ca="1" si="265"/>
        <v>4.3178512417296622</v>
      </c>
      <c r="C754" s="24">
        <f t="shared" ca="1" si="276"/>
        <v>9806.4583492195998</v>
      </c>
      <c r="D754" s="23">
        <f t="shared" ca="1" si="277"/>
        <v>9810.7762004613287</v>
      </c>
      <c r="E754" s="22"/>
      <c r="F754" s="23">
        <f t="shared" ca="1" si="266"/>
        <v>3.0313441403128016</v>
      </c>
      <c r="G754" s="23">
        <f t="shared" ca="1" si="267"/>
        <v>6.5810827767537781</v>
      </c>
      <c r="H754" s="24">
        <f t="shared" ca="1" si="278"/>
        <v>9913.4751935066979</v>
      </c>
      <c r="I754" s="23">
        <f t="shared" ca="1" si="279"/>
        <v>9920.0562762834525</v>
      </c>
      <c r="J754" s="22"/>
      <c r="K754" s="23">
        <f t="shared" ca="1" si="268"/>
        <v>1.3115283702614384</v>
      </c>
      <c r="L754" s="23">
        <f t="shared" ca="1" si="269"/>
        <v>1.7523414774714863</v>
      </c>
      <c r="M754" s="24">
        <f t="shared" ca="1" si="280"/>
        <v>7993.3487525500359</v>
      </c>
      <c r="N754" s="23">
        <f t="shared" ca="1" si="281"/>
        <v>7995.1010940275073</v>
      </c>
      <c r="O754" s="22"/>
      <c r="P754" s="23">
        <f t="shared" ca="1" si="270"/>
        <v>4.7749245891423877</v>
      </c>
      <c r="Q754" s="23">
        <f t="shared" ca="1" si="271"/>
        <v>1.8851190008825427</v>
      </c>
      <c r="R754" s="24">
        <f t="shared" ca="1" si="282"/>
        <v>9535.5954484406775</v>
      </c>
      <c r="S754" s="23">
        <f t="shared" ca="1" si="283"/>
        <v>9537.4805674415602</v>
      </c>
      <c r="T754" s="22"/>
      <c r="U754" s="23">
        <f t="shared" ca="1" si="272"/>
        <v>14.036346360585449</v>
      </c>
      <c r="V754" s="23">
        <f t="shared" ca="1" si="273"/>
        <v>1.1892216096508674</v>
      </c>
      <c r="W754" s="24">
        <f t="shared" ca="1" si="284"/>
        <v>9737.1854347757835</v>
      </c>
      <c r="X754" s="23">
        <f t="shared" ca="1" si="285"/>
        <v>9738.3746563854347</v>
      </c>
      <c r="Z754" s="23">
        <f t="shared" ca="1" si="274"/>
        <v>2.3792387194057532</v>
      </c>
      <c r="AA754" s="23">
        <f t="shared" ca="1" si="275"/>
        <v>3.2870804226689061</v>
      </c>
      <c r="AB754" s="24">
        <f t="shared" ca="1" si="286"/>
        <v>11586.841544668909</v>
      </c>
      <c r="AC754" s="23">
        <f t="shared" ca="1" si="287"/>
        <v>11590.128625091578</v>
      </c>
    </row>
    <row r="755" spans="1:29" x14ac:dyDescent="0.25">
      <c r="A755" s="23">
        <f t="shared" ca="1" si="264"/>
        <v>6.264515159367404</v>
      </c>
      <c r="B755" s="23">
        <f t="shared" ca="1" si="265"/>
        <v>0.63840616661781913</v>
      </c>
      <c r="C755" s="24">
        <f t="shared" ca="1" si="276"/>
        <v>9817.0407156206966</v>
      </c>
      <c r="D755" s="23">
        <f t="shared" ca="1" si="277"/>
        <v>9817.6791217873142</v>
      </c>
      <c r="E755" s="22"/>
      <c r="F755" s="23">
        <f t="shared" ca="1" si="266"/>
        <v>11.58829286118613</v>
      </c>
      <c r="G755" s="23">
        <f t="shared" ca="1" si="267"/>
        <v>1.8890941202404794</v>
      </c>
      <c r="H755" s="24">
        <f t="shared" ca="1" si="278"/>
        <v>9931.6445691446388</v>
      </c>
      <c r="I755" s="23">
        <f t="shared" ca="1" si="279"/>
        <v>9933.5336632648796</v>
      </c>
      <c r="J755" s="22"/>
      <c r="K755" s="23">
        <f t="shared" ca="1" si="268"/>
        <v>8.7056670241918912</v>
      </c>
      <c r="L755" s="23">
        <f t="shared" ca="1" si="269"/>
        <v>0.40357849218105424</v>
      </c>
      <c r="M755" s="24">
        <f t="shared" ca="1" si="280"/>
        <v>8003.8067610516991</v>
      </c>
      <c r="N755" s="23">
        <f t="shared" ca="1" si="281"/>
        <v>8004.2103395438799</v>
      </c>
      <c r="O755" s="22"/>
      <c r="P755" s="23">
        <f t="shared" ca="1" si="270"/>
        <v>4.5220050120733468</v>
      </c>
      <c r="Q755" s="23">
        <f t="shared" ca="1" si="271"/>
        <v>6.3130863883581299</v>
      </c>
      <c r="R755" s="24">
        <f t="shared" ca="1" si="282"/>
        <v>9542.0025724536335</v>
      </c>
      <c r="S755" s="23">
        <f t="shared" ca="1" si="283"/>
        <v>9548.3156588419915</v>
      </c>
      <c r="T755" s="22"/>
      <c r="U755" s="23">
        <f t="shared" ca="1" si="272"/>
        <v>20.521012314309552</v>
      </c>
      <c r="V755" s="23">
        <f t="shared" ca="1" si="273"/>
        <v>11.273823075288604</v>
      </c>
      <c r="W755" s="24">
        <f t="shared" ca="1" si="284"/>
        <v>9758.8956686997444</v>
      </c>
      <c r="X755" s="23">
        <f t="shared" ca="1" si="285"/>
        <v>9770.1694917750337</v>
      </c>
      <c r="Z755" s="23">
        <f t="shared" ca="1" si="274"/>
        <v>5.0104216435925837</v>
      </c>
      <c r="AA755" s="23">
        <f t="shared" ca="1" si="275"/>
        <v>10.590429902763928</v>
      </c>
      <c r="AB755" s="24">
        <f t="shared" ca="1" si="286"/>
        <v>11595.13904673517</v>
      </c>
      <c r="AC755" s="23">
        <f t="shared" ca="1" si="287"/>
        <v>11605.729476637935</v>
      </c>
    </row>
    <row r="756" spans="1:29" x14ac:dyDescent="0.25">
      <c r="A756" s="23">
        <f t="shared" ca="1" si="264"/>
        <v>11.170750292025238</v>
      </c>
      <c r="B756" s="23">
        <f t="shared" ca="1" si="265"/>
        <v>2.9877009191802495</v>
      </c>
      <c r="C756" s="24">
        <f t="shared" ca="1" si="276"/>
        <v>9828.8498720793395</v>
      </c>
      <c r="D756" s="23">
        <f t="shared" ca="1" si="277"/>
        <v>9831.83757299852</v>
      </c>
      <c r="E756" s="22"/>
      <c r="F756" s="23">
        <f t="shared" ca="1" si="266"/>
        <v>10.049430847378463</v>
      </c>
      <c r="G756" s="23">
        <f t="shared" ca="1" si="267"/>
        <v>9.2330220069513551</v>
      </c>
      <c r="H756" s="24">
        <f t="shared" ca="1" si="278"/>
        <v>9943.5830941122586</v>
      </c>
      <c r="I756" s="23">
        <f t="shared" ca="1" si="279"/>
        <v>9952.8161161192093</v>
      </c>
      <c r="J756" s="22"/>
      <c r="K756" s="23">
        <f t="shared" ca="1" si="268"/>
        <v>14.269076333973915</v>
      </c>
      <c r="L756" s="23">
        <f t="shared" ca="1" si="269"/>
        <v>12.496148302798273</v>
      </c>
      <c r="M756" s="24">
        <f t="shared" ca="1" si="280"/>
        <v>8018.4794158778541</v>
      </c>
      <c r="N756" s="23">
        <f t="shared" ca="1" si="281"/>
        <v>8030.9755641806523</v>
      </c>
      <c r="O756" s="22"/>
      <c r="P756" s="23">
        <f t="shared" ca="1" si="270"/>
        <v>11.97685684982901</v>
      </c>
      <c r="Q756" s="23">
        <f t="shared" ca="1" si="271"/>
        <v>16.517328502325345</v>
      </c>
      <c r="R756" s="24">
        <f t="shared" ca="1" si="282"/>
        <v>9560.2925156918209</v>
      </c>
      <c r="S756" s="23">
        <f t="shared" ca="1" si="283"/>
        <v>9576.8098441941456</v>
      </c>
      <c r="T756" s="22"/>
      <c r="U756" s="23">
        <f t="shared" ca="1" si="272"/>
        <v>20.080804197072727</v>
      </c>
      <c r="V756" s="23">
        <f t="shared" ca="1" si="273"/>
        <v>0.81357188921400014</v>
      </c>
      <c r="W756" s="24">
        <f t="shared" ca="1" si="284"/>
        <v>9790.250295972106</v>
      </c>
      <c r="X756" s="23">
        <f t="shared" ca="1" si="285"/>
        <v>9791.0638678613195</v>
      </c>
      <c r="Z756" s="23">
        <f t="shared" ca="1" si="274"/>
        <v>30.749865203456714</v>
      </c>
      <c r="AA756" s="23">
        <f t="shared" ca="1" si="275"/>
        <v>8.09256019499656</v>
      </c>
      <c r="AB756" s="24">
        <f t="shared" ca="1" si="286"/>
        <v>11636.479341841392</v>
      </c>
      <c r="AC756" s="23">
        <f t="shared" ca="1" si="287"/>
        <v>11644.571902036389</v>
      </c>
    </row>
    <row r="757" spans="1:29" x14ac:dyDescent="0.25">
      <c r="A757" s="23">
        <f t="shared" ca="1" si="264"/>
        <v>2.0245884567543864</v>
      </c>
      <c r="B757" s="23">
        <f t="shared" ca="1" si="265"/>
        <v>2.0512076258016907</v>
      </c>
      <c r="C757" s="24">
        <f t="shared" ca="1" si="276"/>
        <v>9833.862161455274</v>
      </c>
      <c r="D757" s="23">
        <f t="shared" ca="1" si="277"/>
        <v>9835.9133690810759</v>
      </c>
      <c r="E757" s="22"/>
      <c r="F757" s="23">
        <f t="shared" ca="1" si="266"/>
        <v>4.8080524624000667</v>
      </c>
      <c r="G757" s="23">
        <f t="shared" ca="1" si="267"/>
        <v>2.0280980028449731</v>
      </c>
      <c r="H757" s="24">
        <f t="shared" ca="1" si="278"/>
        <v>9957.6241685816094</v>
      </c>
      <c r="I757" s="23">
        <f t="shared" ca="1" si="279"/>
        <v>9959.652266584455</v>
      </c>
      <c r="J757" s="22"/>
      <c r="K757" s="23">
        <f t="shared" ca="1" si="268"/>
        <v>3.9866369174581338</v>
      </c>
      <c r="L757" s="23">
        <f t="shared" ca="1" si="269"/>
        <v>6.684272043355291E-2</v>
      </c>
      <c r="M757" s="24">
        <f t="shared" ca="1" si="280"/>
        <v>8034.9622010981102</v>
      </c>
      <c r="N757" s="23">
        <f t="shared" ca="1" si="281"/>
        <v>8035.0290438185439</v>
      </c>
      <c r="O757" s="22"/>
      <c r="P757" s="23">
        <f t="shared" ca="1" si="270"/>
        <v>14.568705091769926</v>
      </c>
      <c r="Q757" s="23">
        <f t="shared" ca="1" si="271"/>
        <v>6.6455668641406458</v>
      </c>
      <c r="R757" s="24">
        <f t="shared" ca="1" si="282"/>
        <v>9591.3785492859151</v>
      </c>
      <c r="S757" s="23">
        <f t="shared" ca="1" si="283"/>
        <v>9598.0241161500562</v>
      </c>
      <c r="T757" s="22"/>
      <c r="U757" s="23">
        <f t="shared" ca="1" si="272"/>
        <v>9.145348404401112</v>
      </c>
      <c r="V757" s="23">
        <f t="shared" ca="1" si="273"/>
        <v>0.20169842569364579</v>
      </c>
      <c r="W757" s="24">
        <f t="shared" ca="1" si="284"/>
        <v>9800.2092162657209</v>
      </c>
      <c r="X757" s="23">
        <f t="shared" ca="1" si="285"/>
        <v>9800.4109146914143</v>
      </c>
      <c r="Z757" s="23">
        <f t="shared" ca="1" si="274"/>
        <v>47.338334648117637</v>
      </c>
      <c r="AA757" s="23">
        <f t="shared" ca="1" si="275"/>
        <v>18.139659508381872</v>
      </c>
      <c r="AB757" s="24">
        <f t="shared" ca="1" si="286"/>
        <v>11691.910236684505</v>
      </c>
      <c r="AC757" s="23">
        <f t="shared" ca="1" si="287"/>
        <v>11710.049896192888</v>
      </c>
    </row>
    <row r="758" spans="1:29" x14ac:dyDescent="0.25">
      <c r="A758" s="23">
        <f t="shared" ca="1" si="264"/>
        <v>5.1596423855153715</v>
      </c>
      <c r="B758" s="23">
        <f t="shared" ca="1" si="265"/>
        <v>6.2402297990961157</v>
      </c>
      <c r="C758" s="24">
        <f t="shared" ca="1" si="276"/>
        <v>9841.0730114665912</v>
      </c>
      <c r="D758" s="23">
        <f t="shared" ca="1" si="277"/>
        <v>9847.3132412656869</v>
      </c>
      <c r="E758" s="22"/>
      <c r="F758" s="23">
        <f t="shared" ca="1" si="266"/>
        <v>13.711964232234202</v>
      </c>
      <c r="G758" s="23">
        <f t="shared" ca="1" si="267"/>
        <v>2.4741213037487682</v>
      </c>
      <c r="H758" s="24">
        <f t="shared" ca="1" si="278"/>
        <v>9973.3642308166891</v>
      </c>
      <c r="I758" s="23">
        <f t="shared" ca="1" si="279"/>
        <v>9975.8383521204378</v>
      </c>
      <c r="J758" s="22"/>
      <c r="K758" s="23">
        <f t="shared" ca="1" si="268"/>
        <v>5.4953180943961355</v>
      </c>
      <c r="L758" s="23">
        <f t="shared" ca="1" si="269"/>
        <v>2.4588774489631819</v>
      </c>
      <c r="M758" s="24">
        <f t="shared" ca="1" si="280"/>
        <v>8040.5243619129396</v>
      </c>
      <c r="N758" s="23">
        <f t="shared" ca="1" si="281"/>
        <v>8042.9832393619026</v>
      </c>
      <c r="O758" s="22"/>
      <c r="P758" s="23">
        <f t="shared" ca="1" si="270"/>
        <v>1.8723319052396385</v>
      </c>
      <c r="Q758" s="23">
        <f t="shared" ca="1" si="271"/>
        <v>5.8136940749486952</v>
      </c>
      <c r="R758" s="24">
        <f t="shared" ca="1" si="282"/>
        <v>9599.896448055295</v>
      </c>
      <c r="S758" s="23">
        <f t="shared" ca="1" si="283"/>
        <v>9605.7101421302432</v>
      </c>
      <c r="T758" s="22"/>
      <c r="U758" s="23">
        <f t="shared" ca="1" si="272"/>
        <v>4.6903648992670837</v>
      </c>
      <c r="V758" s="23">
        <f t="shared" ca="1" si="273"/>
        <v>3.9598433276024108</v>
      </c>
      <c r="W758" s="24">
        <f t="shared" ca="1" si="284"/>
        <v>9805.1012795906809</v>
      </c>
      <c r="X758" s="23">
        <f t="shared" ca="1" si="285"/>
        <v>9809.0611229182832</v>
      </c>
      <c r="Z758" s="23">
        <f t="shared" ca="1" si="274"/>
        <v>13.022939798345892</v>
      </c>
      <c r="AA758" s="23">
        <f t="shared" ca="1" si="275"/>
        <v>6.1330022224385043</v>
      </c>
      <c r="AB758" s="24">
        <f t="shared" ca="1" si="286"/>
        <v>11723.072835991234</v>
      </c>
      <c r="AC758" s="23">
        <f t="shared" ca="1" si="287"/>
        <v>11729.205838213673</v>
      </c>
    </row>
    <row r="759" spans="1:29" x14ac:dyDescent="0.25">
      <c r="A759" s="23">
        <f t="shared" ca="1" si="264"/>
        <v>4.5471281038236242</v>
      </c>
      <c r="B759" s="23">
        <f t="shared" ca="1" si="265"/>
        <v>1.8242667240718011</v>
      </c>
      <c r="C759" s="24">
        <f t="shared" ca="1" si="276"/>
        <v>9851.8603693695113</v>
      </c>
      <c r="D759" s="23">
        <f t="shared" ca="1" si="277"/>
        <v>9853.6846360935833</v>
      </c>
      <c r="E759" s="22"/>
      <c r="F759" s="23">
        <f t="shared" ca="1" si="266"/>
        <v>13.13219112635198</v>
      </c>
      <c r="G759" s="23">
        <f t="shared" ca="1" si="267"/>
        <v>2.0918752519705572</v>
      </c>
      <c r="H759" s="24">
        <f t="shared" ca="1" si="278"/>
        <v>9988.970543246789</v>
      </c>
      <c r="I759" s="23">
        <f t="shared" ca="1" si="279"/>
        <v>9991.0624184987591</v>
      </c>
      <c r="J759" s="22"/>
      <c r="K759" s="23">
        <f t="shared" ca="1" si="268"/>
        <v>2.8439809858216658</v>
      </c>
      <c r="L759" s="23">
        <f t="shared" ca="1" si="269"/>
        <v>3.1887495246673372</v>
      </c>
      <c r="M759" s="24">
        <f t="shared" ca="1" si="280"/>
        <v>8045.8272203477245</v>
      </c>
      <c r="N759" s="23">
        <f t="shared" ca="1" si="281"/>
        <v>8049.0159698723919</v>
      </c>
      <c r="O759" s="22"/>
      <c r="P759" s="23">
        <f t="shared" ca="1" si="270"/>
        <v>11.792820667724543</v>
      </c>
      <c r="Q759" s="23">
        <f t="shared" ca="1" si="271"/>
        <v>4.9112719232952795</v>
      </c>
      <c r="R759" s="24">
        <f t="shared" ca="1" si="282"/>
        <v>9617.5029627979675</v>
      </c>
      <c r="S759" s="23">
        <f t="shared" ca="1" si="283"/>
        <v>9622.4142347212619</v>
      </c>
      <c r="T759" s="22"/>
      <c r="U759" s="23">
        <f t="shared" ca="1" si="272"/>
        <v>8.87542359799866</v>
      </c>
      <c r="V759" s="23">
        <f t="shared" ca="1" si="273"/>
        <v>11.450196092110911</v>
      </c>
      <c r="W759" s="24">
        <f t="shared" ca="1" si="284"/>
        <v>9817.9365465162828</v>
      </c>
      <c r="X759" s="23">
        <f t="shared" ca="1" si="285"/>
        <v>9829.3867426083943</v>
      </c>
      <c r="Z759" s="23">
        <f t="shared" ca="1" si="274"/>
        <v>6.7281776586600044</v>
      </c>
      <c r="AA759" s="23">
        <f t="shared" ca="1" si="275"/>
        <v>10.016726329948499</v>
      </c>
      <c r="AB759" s="24">
        <f t="shared" ca="1" si="286"/>
        <v>11735.934015872333</v>
      </c>
      <c r="AC759" s="23">
        <f t="shared" ca="1" si="287"/>
        <v>11745.950742202282</v>
      </c>
    </row>
    <row r="760" spans="1:29" x14ac:dyDescent="0.25">
      <c r="A760" s="23">
        <f t="shared" ca="1" si="264"/>
        <v>1.1960527248512569</v>
      </c>
      <c r="B760" s="23">
        <f t="shared" ca="1" si="265"/>
        <v>2.6053797267551291</v>
      </c>
      <c r="C760" s="24">
        <f t="shared" ca="1" si="276"/>
        <v>9854.8806888184354</v>
      </c>
      <c r="D760" s="23">
        <f t="shared" ca="1" si="277"/>
        <v>9857.4860685451913</v>
      </c>
      <c r="E760" s="22"/>
      <c r="F760" s="23">
        <f t="shared" ca="1" si="266"/>
        <v>8.6379293332971283</v>
      </c>
      <c r="G760" s="23">
        <f t="shared" ca="1" si="267"/>
        <v>4.5858589773063851</v>
      </c>
      <c r="H760" s="24">
        <f t="shared" ca="1" si="278"/>
        <v>9999.7003478320567</v>
      </c>
      <c r="I760" s="23">
        <f t="shared" ca="1" si="279"/>
        <v>10004.286206809364</v>
      </c>
      <c r="J760" s="22"/>
      <c r="K760" s="23">
        <f t="shared" ca="1" si="268"/>
        <v>8.0911092665530653</v>
      </c>
      <c r="L760" s="23">
        <f t="shared" ca="1" si="269"/>
        <v>5.6099470017409505</v>
      </c>
      <c r="M760" s="24">
        <f t="shared" ca="1" si="280"/>
        <v>8057.1070791389448</v>
      </c>
      <c r="N760" s="23">
        <f t="shared" ca="1" si="281"/>
        <v>8062.7170261406854</v>
      </c>
      <c r="O760" s="22"/>
      <c r="P760" s="23">
        <f t="shared" ca="1" si="270"/>
        <v>14.221888238790591</v>
      </c>
      <c r="Q760" s="23">
        <f t="shared" ca="1" si="271"/>
        <v>2.293838598259093</v>
      </c>
      <c r="R760" s="24">
        <f t="shared" ca="1" si="282"/>
        <v>9636.6361229600516</v>
      </c>
      <c r="S760" s="23">
        <f t="shared" ca="1" si="283"/>
        <v>9638.9299615583113</v>
      </c>
      <c r="T760" s="22"/>
      <c r="U760" s="23">
        <f t="shared" ca="1" si="272"/>
        <v>0.76213857098917803</v>
      </c>
      <c r="V760" s="23">
        <f t="shared" ca="1" si="273"/>
        <v>2.8907629739404213</v>
      </c>
      <c r="W760" s="24">
        <f t="shared" ca="1" si="284"/>
        <v>9830.1488811793843</v>
      </c>
      <c r="X760" s="23">
        <f t="shared" ca="1" si="285"/>
        <v>9833.0396441533248</v>
      </c>
      <c r="Z760" s="23">
        <f t="shared" ca="1" si="274"/>
        <v>8.260570592928854</v>
      </c>
      <c r="AA760" s="23">
        <f t="shared" ca="1" si="275"/>
        <v>14.223438628631657</v>
      </c>
      <c r="AB760" s="24">
        <f t="shared" ca="1" si="286"/>
        <v>11754.211312795211</v>
      </c>
      <c r="AC760" s="23">
        <f t="shared" ca="1" si="287"/>
        <v>11768.434751423842</v>
      </c>
    </row>
    <row r="761" spans="1:29" x14ac:dyDescent="0.25">
      <c r="A761" s="23">
        <f t="shared" ca="1" si="264"/>
        <v>12.204743260719168</v>
      </c>
      <c r="B761" s="23">
        <f t="shared" ca="1" si="265"/>
        <v>2.0396772375307743</v>
      </c>
      <c r="C761" s="24">
        <f t="shared" ca="1" si="276"/>
        <v>9869.6908118059109</v>
      </c>
      <c r="D761" s="23">
        <f t="shared" ca="1" si="277"/>
        <v>9871.7304890434425</v>
      </c>
      <c r="E761" s="22"/>
      <c r="F761" s="23">
        <f t="shared" ca="1" si="266"/>
        <v>0.43493446478934722</v>
      </c>
      <c r="G761" s="23">
        <f t="shared" ca="1" si="267"/>
        <v>2.4220461266906641</v>
      </c>
      <c r="H761" s="24">
        <f t="shared" ca="1" si="278"/>
        <v>10004.721141274153</v>
      </c>
      <c r="I761" s="23">
        <f t="shared" ca="1" si="279"/>
        <v>10007.143187400843</v>
      </c>
      <c r="J761" s="22"/>
      <c r="K761" s="23">
        <f t="shared" ca="1" si="268"/>
        <v>2.0526751721124059</v>
      </c>
      <c r="L761" s="23">
        <f t="shared" ca="1" si="269"/>
        <v>5.859559451965521</v>
      </c>
      <c r="M761" s="24">
        <f t="shared" ca="1" si="280"/>
        <v>8064.7697013127981</v>
      </c>
      <c r="N761" s="23">
        <f t="shared" ca="1" si="281"/>
        <v>8070.6292607647638</v>
      </c>
      <c r="O761" s="22"/>
      <c r="P761" s="23">
        <f t="shared" ca="1" si="270"/>
        <v>3.0349369357382812</v>
      </c>
      <c r="Q761" s="23">
        <f t="shared" ca="1" si="271"/>
        <v>2.1320501671986616</v>
      </c>
      <c r="R761" s="24">
        <f t="shared" ca="1" si="282"/>
        <v>9641.9648984940504</v>
      </c>
      <c r="S761" s="23">
        <f t="shared" ca="1" si="283"/>
        <v>9644.0969486612485</v>
      </c>
      <c r="T761" s="22"/>
      <c r="U761" s="23">
        <f t="shared" ca="1" si="272"/>
        <v>6.463973537075559E-3</v>
      </c>
      <c r="V761" s="23">
        <f t="shared" ca="1" si="273"/>
        <v>6.1097510895930398</v>
      </c>
      <c r="W761" s="24">
        <f t="shared" ca="1" si="284"/>
        <v>9833.0461081268622</v>
      </c>
      <c r="X761" s="23">
        <f t="shared" ca="1" si="285"/>
        <v>9839.1558592164547</v>
      </c>
      <c r="Z761" s="23">
        <f t="shared" ca="1" si="274"/>
        <v>4.705617111239917</v>
      </c>
      <c r="AA761" s="23">
        <f t="shared" ca="1" si="275"/>
        <v>26.372262270339245</v>
      </c>
      <c r="AB761" s="24">
        <f t="shared" ca="1" si="286"/>
        <v>11773.140368535082</v>
      </c>
      <c r="AC761" s="23">
        <f t="shared" ca="1" si="287"/>
        <v>11799.51263080542</v>
      </c>
    </row>
    <row r="762" spans="1:29" x14ac:dyDescent="0.25">
      <c r="A762" s="23">
        <f t="shared" ca="1" si="264"/>
        <v>4.4450680653688082</v>
      </c>
      <c r="B762" s="23">
        <f t="shared" ca="1" si="265"/>
        <v>5.4492123724865902</v>
      </c>
      <c r="C762" s="24">
        <f t="shared" ca="1" si="276"/>
        <v>9876.1755571088106</v>
      </c>
      <c r="D762" s="23">
        <f t="shared" ca="1" si="277"/>
        <v>9881.6247694812973</v>
      </c>
      <c r="E762" s="22"/>
      <c r="F762" s="23">
        <f t="shared" ca="1" si="266"/>
        <v>1.8204987069836571</v>
      </c>
      <c r="G762" s="23">
        <f t="shared" ca="1" si="267"/>
        <v>10.748974579589023</v>
      </c>
      <c r="H762" s="24">
        <f t="shared" ca="1" si="278"/>
        <v>10008.963686107827</v>
      </c>
      <c r="I762" s="23">
        <f t="shared" ca="1" si="279"/>
        <v>10019.712660687415</v>
      </c>
      <c r="J762" s="22"/>
      <c r="K762" s="23">
        <f t="shared" ca="1" si="268"/>
        <v>12.49667434299448</v>
      </c>
      <c r="L762" s="23">
        <f t="shared" ca="1" si="269"/>
        <v>11.622804617073168</v>
      </c>
      <c r="M762" s="24">
        <f t="shared" ca="1" si="280"/>
        <v>8083.1259351077579</v>
      </c>
      <c r="N762" s="23">
        <f t="shared" ca="1" si="281"/>
        <v>8094.7487397248315</v>
      </c>
      <c r="O762" s="22"/>
      <c r="P762" s="23">
        <f t="shared" ca="1" si="270"/>
        <v>0.74907325812632619</v>
      </c>
      <c r="Q762" s="23">
        <f t="shared" ca="1" si="271"/>
        <v>13.237607169983779</v>
      </c>
      <c r="R762" s="24">
        <f t="shared" ca="1" si="282"/>
        <v>9644.8460219193748</v>
      </c>
      <c r="S762" s="23">
        <f t="shared" ca="1" si="283"/>
        <v>9658.0836290893585</v>
      </c>
      <c r="T762" s="22"/>
      <c r="U762" s="23">
        <f t="shared" ca="1" si="272"/>
        <v>0.22955096284402654</v>
      </c>
      <c r="V762" s="23">
        <f t="shared" ca="1" si="273"/>
        <v>1.3501362159154506</v>
      </c>
      <c r="W762" s="24">
        <f t="shared" ca="1" si="284"/>
        <v>9839.3854101792986</v>
      </c>
      <c r="X762" s="23">
        <f t="shared" ca="1" si="285"/>
        <v>9840.7355463952135</v>
      </c>
      <c r="Z762" s="23">
        <f t="shared" ca="1" si="274"/>
        <v>0.50140247010129857</v>
      </c>
      <c r="AA762" s="23">
        <f t="shared" ca="1" si="275"/>
        <v>5.0879151350876661</v>
      </c>
      <c r="AB762" s="24">
        <f t="shared" ca="1" si="286"/>
        <v>11800.014033275522</v>
      </c>
      <c r="AC762" s="23">
        <f t="shared" ca="1" si="287"/>
        <v>11805.101948410609</v>
      </c>
    </row>
    <row r="763" spans="1:29" x14ac:dyDescent="0.25">
      <c r="A763" s="23">
        <f t="shared" ca="1" si="264"/>
        <v>26.390861342403554</v>
      </c>
      <c r="B763" s="23">
        <f t="shared" ca="1" si="265"/>
        <v>1.5766582633707125</v>
      </c>
      <c r="C763" s="24">
        <f t="shared" ca="1" si="276"/>
        <v>9908.0156308237001</v>
      </c>
      <c r="D763" s="23">
        <f t="shared" ca="1" si="277"/>
        <v>9909.5922890870715</v>
      </c>
      <c r="E763" s="22"/>
      <c r="F763" s="23">
        <f t="shared" ca="1" si="266"/>
        <v>3.803005882923117</v>
      </c>
      <c r="G763" s="23">
        <f t="shared" ca="1" si="267"/>
        <v>8.7167013243035054</v>
      </c>
      <c r="H763" s="24">
        <f t="shared" ca="1" si="278"/>
        <v>10023.515666570338</v>
      </c>
      <c r="I763" s="23">
        <f t="shared" ca="1" si="279"/>
        <v>10032.232367894641</v>
      </c>
      <c r="J763" s="22"/>
      <c r="K763" s="23">
        <f t="shared" ca="1" si="268"/>
        <v>3.2607485913551884</v>
      </c>
      <c r="L763" s="23">
        <f t="shared" ca="1" si="269"/>
        <v>1.9911724316826171</v>
      </c>
      <c r="M763" s="24">
        <f t="shared" ca="1" si="280"/>
        <v>8098.0094883161864</v>
      </c>
      <c r="N763" s="23">
        <f t="shared" ca="1" si="281"/>
        <v>8100.000660747869</v>
      </c>
      <c r="O763" s="22"/>
      <c r="P763" s="23">
        <f t="shared" ca="1" si="270"/>
        <v>0.83570906389918254</v>
      </c>
      <c r="Q763" s="23">
        <f t="shared" ca="1" si="271"/>
        <v>13.423424276894254</v>
      </c>
      <c r="R763" s="24">
        <f t="shared" ca="1" si="282"/>
        <v>9658.9193381532568</v>
      </c>
      <c r="S763" s="23">
        <f t="shared" ca="1" si="283"/>
        <v>9672.3427624301512</v>
      </c>
      <c r="T763" s="22"/>
      <c r="U763" s="23">
        <f t="shared" ca="1" si="272"/>
        <v>6.981930996410231</v>
      </c>
      <c r="V763" s="23">
        <f t="shared" ca="1" si="273"/>
        <v>2.8374360649917847</v>
      </c>
      <c r="W763" s="24">
        <f t="shared" ca="1" si="284"/>
        <v>9847.7174773916231</v>
      </c>
      <c r="X763" s="23">
        <f t="shared" ca="1" si="285"/>
        <v>9850.5549134566154</v>
      </c>
      <c r="Z763" s="23">
        <f t="shared" ca="1" si="274"/>
        <v>0.36455615886937803</v>
      </c>
      <c r="AA763" s="23">
        <f t="shared" ca="1" si="275"/>
        <v>38.258763055069906</v>
      </c>
      <c r="AB763" s="24">
        <f t="shared" ca="1" si="286"/>
        <v>11805.466504569478</v>
      </c>
      <c r="AC763" s="23">
        <f t="shared" ca="1" si="287"/>
        <v>11843.725267624548</v>
      </c>
    </row>
    <row r="764" spans="1:29" x14ac:dyDescent="0.25">
      <c r="A764" s="23">
        <f t="shared" ca="1" si="264"/>
        <v>5.0730842501097309</v>
      </c>
      <c r="B764" s="23">
        <f t="shared" ca="1" si="265"/>
        <v>11.062539320522831</v>
      </c>
      <c r="C764" s="24">
        <f t="shared" ca="1" si="276"/>
        <v>9914.6653733371804</v>
      </c>
      <c r="D764" s="23">
        <f t="shared" ca="1" si="277"/>
        <v>9925.7279126577032</v>
      </c>
      <c r="E764" s="22"/>
      <c r="F764" s="23">
        <f t="shared" ca="1" si="266"/>
        <v>0.4492912964970156</v>
      </c>
      <c r="G764" s="23">
        <f t="shared" ca="1" si="267"/>
        <v>1.7420425113319247</v>
      </c>
      <c r="H764" s="24">
        <f t="shared" ca="1" si="278"/>
        <v>10032.681659191139</v>
      </c>
      <c r="I764" s="23">
        <f t="shared" ca="1" si="279"/>
        <v>10034.423701702472</v>
      </c>
      <c r="J764" s="22"/>
      <c r="K764" s="23">
        <f t="shared" ca="1" si="268"/>
        <v>2.6535664922363718</v>
      </c>
      <c r="L764" s="23">
        <f t="shared" ca="1" si="269"/>
        <v>11.882149349458967</v>
      </c>
      <c r="M764" s="24">
        <f t="shared" ca="1" si="280"/>
        <v>8102.6542272401057</v>
      </c>
      <c r="N764" s="23">
        <f t="shared" ca="1" si="281"/>
        <v>8114.5363765895645</v>
      </c>
      <c r="O764" s="22"/>
      <c r="P764" s="23">
        <f t="shared" ca="1" si="270"/>
        <v>5.820251827700468</v>
      </c>
      <c r="Q764" s="23">
        <f t="shared" ca="1" si="271"/>
        <v>0.13084306483968622</v>
      </c>
      <c r="R764" s="24">
        <f t="shared" ca="1" si="282"/>
        <v>9678.1630142578524</v>
      </c>
      <c r="S764" s="23">
        <f t="shared" ca="1" si="283"/>
        <v>9678.2938573226929</v>
      </c>
      <c r="T764" s="22"/>
      <c r="U764" s="23">
        <f t="shared" ca="1" si="272"/>
        <v>4.3194558972641062</v>
      </c>
      <c r="V764" s="23">
        <f t="shared" ca="1" si="273"/>
        <v>1.1880708217735918</v>
      </c>
      <c r="W764" s="24">
        <f t="shared" ca="1" si="284"/>
        <v>9854.87436935388</v>
      </c>
      <c r="X764" s="23">
        <f t="shared" ca="1" si="285"/>
        <v>9856.062440175654</v>
      </c>
      <c r="Z764" s="23">
        <f t="shared" ca="1" si="274"/>
        <v>16.868948776290967</v>
      </c>
      <c r="AA764" s="23">
        <f t="shared" ca="1" si="275"/>
        <v>8.2664196882480461</v>
      </c>
      <c r="AB764" s="24">
        <f t="shared" ca="1" si="286"/>
        <v>11860.594216400839</v>
      </c>
      <c r="AC764" s="23">
        <f t="shared" ca="1" si="287"/>
        <v>11868.860636089088</v>
      </c>
    </row>
    <row r="765" spans="1:29" x14ac:dyDescent="0.25">
      <c r="A765" s="23">
        <f t="shared" ca="1" si="264"/>
        <v>5.2120220317005934</v>
      </c>
      <c r="B765" s="23">
        <f t="shared" ca="1" si="265"/>
        <v>3.3372856443593029</v>
      </c>
      <c r="C765" s="24">
        <f t="shared" ca="1" si="276"/>
        <v>9930.9399346894043</v>
      </c>
      <c r="D765" s="23">
        <f t="shared" ca="1" si="277"/>
        <v>9934.2772203337627</v>
      </c>
      <c r="E765" s="22"/>
      <c r="F765" s="23">
        <f t="shared" ca="1" si="266"/>
        <v>11.654598194748209</v>
      </c>
      <c r="G765" s="23">
        <f t="shared" ca="1" si="267"/>
        <v>3.6815054993831007</v>
      </c>
      <c r="H765" s="24">
        <f t="shared" ca="1" si="278"/>
        <v>10046.078299897219</v>
      </c>
      <c r="I765" s="23">
        <f t="shared" ca="1" si="279"/>
        <v>10049.759805396603</v>
      </c>
      <c r="J765" s="22"/>
      <c r="K765" s="23">
        <f t="shared" ca="1" si="268"/>
        <v>11.097828835119651</v>
      </c>
      <c r="L765" s="23">
        <f t="shared" ca="1" si="269"/>
        <v>1.5313371980796915</v>
      </c>
      <c r="M765" s="24">
        <f t="shared" ca="1" si="280"/>
        <v>8125.6342054246843</v>
      </c>
      <c r="N765" s="23">
        <f t="shared" ca="1" si="281"/>
        <v>8127.1655426227644</v>
      </c>
      <c r="O765" s="22"/>
      <c r="P765" s="23">
        <f t="shared" ca="1" si="270"/>
        <v>1.5604118746988025</v>
      </c>
      <c r="Q765" s="23">
        <f t="shared" ca="1" si="271"/>
        <v>0.54193795646498544</v>
      </c>
      <c r="R765" s="24">
        <f t="shared" ca="1" si="282"/>
        <v>9679.8542691973926</v>
      </c>
      <c r="S765" s="23">
        <f t="shared" ca="1" si="283"/>
        <v>9680.3962071538572</v>
      </c>
      <c r="T765" s="22"/>
      <c r="U765" s="23">
        <f t="shared" ca="1" si="272"/>
        <v>11.853076619017097</v>
      </c>
      <c r="V765" s="23">
        <f t="shared" ca="1" si="273"/>
        <v>1.8996474658436242</v>
      </c>
      <c r="W765" s="24">
        <f t="shared" ca="1" si="284"/>
        <v>9867.9155167946719</v>
      </c>
      <c r="X765" s="23">
        <f t="shared" ca="1" si="285"/>
        <v>9869.8151642605153</v>
      </c>
      <c r="Z765" s="23">
        <f t="shared" ca="1" si="274"/>
        <v>1.0265552252176449</v>
      </c>
      <c r="AA765" s="23">
        <f t="shared" ca="1" si="275"/>
        <v>1.3508923229609158</v>
      </c>
      <c r="AB765" s="24">
        <f t="shared" ca="1" si="286"/>
        <v>11869.887191314307</v>
      </c>
      <c r="AC765" s="23">
        <f t="shared" ca="1" si="287"/>
        <v>11871.238083637267</v>
      </c>
    </row>
    <row r="766" spans="1:29" x14ac:dyDescent="0.25">
      <c r="A766" s="23">
        <f t="shared" ca="1" si="264"/>
        <v>20.687836170259374</v>
      </c>
      <c r="B766" s="23">
        <f t="shared" ca="1" si="265"/>
        <v>0.61560808838728021</v>
      </c>
      <c r="C766" s="24">
        <f t="shared" ca="1" si="276"/>
        <v>9954.9650565040229</v>
      </c>
      <c r="D766" s="23">
        <f t="shared" ca="1" si="277"/>
        <v>9955.5806645924094</v>
      </c>
      <c r="E766" s="22"/>
      <c r="F766" s="23">
        <f t="shared" ca="1" si="266"/>
        <v>4.433254437112689</v>
      </c>
      <c r="G766" s="23">
        <f t="shared" ca="1" si="267"/>
        <v>10.906882777859781</v>
      </c>
      <c r="H766" s="24">
        <f t="shared" ca="1" si="278"/>
        <v>10054.193059833715</v>
      </c>
      <c r="I766" s="23">
        <f t="shared" ca="1" si="279"/>
        <v>10065.099942611574</v>
      </c>
      <c r="J766" s="22"/>
      <c r="K766" s="23">
        <f t="shared" ca="1" si="268"/>
        <v>0.9874576583075847</v>
      </c>
      <c r="L766" s="23">
        <f t="shared" ca="1" si="269"/>
        <v>1.0623543852414143</v>
      </c>
      <c r="M766" s="24">
        <f t="shared" ca="1" si="280"/>
        <v>8128.1530002810723</v>
      </c>
      <c r="N766" s="23">
        <f t="shared" ca="1" si="281"/>
        <v>8129.2153546663139</v>
      </c>
      <c r="O766" s="22"/>
      <c r="P766" s="23">
        <f t="shared" ca="1" si="270"/>
        <v>7.377722964133417</v>
      </c>
      <c r="Q766" s="23">
        <f t="shared" ca="1" si="271"/>
        <v>11.47007755340019</v>
      </c>
      <c r="R766" s="24">
        <f t="shared" ca="1" si="282"/>
        <v>9687.7739301179899</v>
      </c>
      <c r="S766" s="23">
        <f t="shared" ca="1" si="283"/>
        <v>9699.2440076713901</v>
      </c>
      <c r="T766" s="22"/>
      <c r="U766" s="23">
        <f t="shared" ca="1" si="272"/>
        <v>9.0657676105689422</v>
      </c>
      <c r="V766" s="23">
        <f t="shared" ca="1" si="273"/>
        <v>3.5092568984024282</v>
      </c>
      <c r="W766" s="24">
        <f t="shared" ca="1" si="284"/>
        <v>9878.8809318710846</v>
      </c>
      <c r="X766" s="23">
        <f t="shared" ca="1" si="285"/>
        <v>9882.3901887694865</v>
      </c>
      <c r="Z766" s="23">
        <f t="shared" ca="1" si="274"/>
        <v>6.3226968864660735</v>
      </c>
      <c r="AA766" s="23">
        <f t="shared" ca="1" si="275"/>
        <v>2.1510876262472274</v>
      </c>
      <c r="AB766" s="24">
        <f t="shared" ca="1" si="286"/>
        <v>11877.560780523732</v>
      </c>
      <c r="AC766" s="23">
        <f t="shared" ca="1" si="287"/>
        <v>11879.71186814998</v>
      </c>
    </row>
    <row r="767" spans="1:29" x14ac:dyDescent="0.25">
      <c r="A767" s="23">
        <f t="shared" ca="1" si="264"/>
        <v>2.9426022478011604</v>
      </c>
      <c r="B767" s="23">
        <f t="shared" ca="1" si="265"/>
        <v>10.199237926735757</v>
      </c>
      <c r="C767" s="24">
        <f t="shared" ca="1" si="276"/>
        <v>9958.5232668402114</v>
      </c>
      <c r="D767" s="23">
        <f t="shared" ca="1" si="277"/>
        <v>9968.7225047669472</v>
      </c>
      <c r="E767" s="22"/>
      <c r="F767" s="23">
        <f t="shared" ca="1" si="266"/>
        <v>3.7279847559937838</v>
      </c>
      <c r="G767" s="23">
        <f t="shared" ca="1" si="267"/>
        <v>8.2298456099271E-2</v>
      </c>
      <c r="H767" s="24">
        <f t="shared" ca="1" si="278"/>
        <v>10068.827927367567</v>
      </c>
      <c r="I767" s="23">
        <f t="shared" ca="1" si="279"/>
        <v>10068.910225823667</v>
      </c>
      <c r="J767" s="22"/>
      <c r="K767" s="23">
        <f t="shared" ca="1" si="268"/>
        <v>1.6294732231844467</v>
      </c>
      <c r="L767" s="23">
        <f t="shared" ca="1" si="269"/>
        <v>1.6150614544504913</v>
      </c>
      <c r="M767" s="24">
        <f t="shared" ca="1" si="280"/>
        <v>8130.8448278894984</v>
      </c>
      <c r="N767" s="23">
        <f t="shared" ca="1" si="281"/>
        <v>8132.4598893439488</v>
      </c>
      <c r="O767" s="22"/>
      <c r="P767" s="23">
        <f t="shared" ca="1" si="270"/>
        <v>11.27687292179186</v>
      </c>
      <c r="Q767" s="23">
        <f t="shared" ca="1" si="271"/>
        <v>13.920990814733496</v>
      </c>
      <c r="R767" s="24">
        <f t="shared" ca="1" si="282"/>
        <v>9710.5208805931816</v>
      </c>
      <c r="S767" s="23">
        <f t="shared" ca="1" si="283"/>
        <v>9724.4418714079147</v>
      </c>
      <c r="T767" s="22"/>
      <c r="U767" s="23">
        <f t="shared" ca="1" si="272"/>
        <v>4.4696933905377314</v>
      </c>
      <c r="V767" s="23">
        <f t="shared" ca="1" si="273"/>
        <v>3.1848362066193867</v>
      </c>
      <c r="W767" s="24">
        <f t="shared" ca="1" si="284"/>
        <v>9886.8598821600244</v>
      </c>
      <c r="X767" s="23">
        <f t="shared" ca="1" si="285"/>
        <v>9890.0447183666438</v>
      </c>
      <c r="Z767" s="23">
        <f t="shared" ca="1" si="274"/>
        <v>4.8679436762147157</v>
      </c>
      <c r="AA767" s="23">
        <f t="shared" ca="1" si="275"/>
        <v>0.24335072839320648</v>
      </c>
      <c r="AB767" s="24">
        <f t="shared" ca="1" si="286"/>
        <v>11884.579811826194</v>
      </c>
      <c r="AC767" s="23">
        <f t="shared" ca="1" si="287"/>
        <v>11884.823162554587</v>
      </c>
    </row>
    <row r="768" spans="1:29" x14ac:dyDescent="0.25">
      <c r="A768" s="23">
        <f t="shared" ca="1" si="264"/>
        <v>4.8299102130484526</v>
      </c>
      <c r="B768" s="23">
        <f t="shared" ca="1" si="265"/>
        <v>2.7861707145685064</v>
      </c>
      <c r="C768" s="24">
        <f t="shared" ca="1" si="276"/>
        <v>9973.5524149799949</v>
      </c>
      <c r="D768" s="23">
        <f t="shared" ca="1" si="277"/>
        <v>9976.3385856945642</v>
      </c>
      <c r="E768" s="22"/>
      <c r="F768" s="23">
        <f t="shared" ca="1" si="266"/>
        <v>3.909001431038186</v>
      </c>
      <c r="G768" s="23">
        <f t="shared" ca="1" si="267"/>
        <v>2.1505152771364462</v>
      </c>
      <c r="H768" s="24">
        <f t="shared" ca="1" si="278"/>
        <v>10072.819227254706</v>
      </c>
      <c r="I768" s="23">
        <f t="shared" ca="1" si="279"/>
        <v>10074.969742531843</v>
      </c>
      <c r="J768" s="22"/>
      <c r="K768" s="23">
        <f t="shared" ca="1" si="268"/>
        <v>18.659997830454838</v>
      </c>
      <c r="L768" s="23">
        <f t="shared" ca="1" si="269"/>
        <v>6.8978205270974655</v>
      </c>
      <c r="M768" s="24">
        <f t="shared" ca="1" si="280"/>
        <v>8151.1198871744036</v>
      </c>
      <c r="N768" s="23">
        <f t="shared" ca="1" si="281"/>
        <v>8158.0177077015014</v>
      </c>
      <c r="O768" s="22"/>
      <c r="P768" s="23">
        <f t="shared" ca="1" si="270"/>
        <v>0.29859736470752402</v>
      </c>
      <c r="Q768" s="23">
        <f t="shared" ca="1" si="271"/>
        <v>8.6694979478479226</v>
      </c>
      <c r="R768" s="24">
        <f t="shared" ca="1" si="282"/>
        <v>9724.740468772623</v>
      </c>
      <c r="S768" s="23">
        <f t="shared" ca="1" si="283"/>
        <v>9733.40996672047</v>
      </c>
      <c r="T768" s="22"/>
      <c r="U768" s="23">
        <f t="shared" ca="1" si="272"/>
        <v>5.9633121697696332</v>
      </c>
      <c r="V768" s="23">
        <f t="shared" ca="1" si="273"/>
        <v>9.6423759417805108</v>
      </c>
      <c r="W768" s="24">
        <f t="shared" ca="1" si="284"/>
        <v>9896.0080305364136</v>
      </c>
      <c r="X768" s="23">
        <f t="shared" ca="1" si="285"/>
        <v>9905.6504064781948</v>
      </c>
      <c r="Z768" s="23">
        <f t="shared" ca="1" si="274"/>
        <v>4.4976448415715566</v>
      </c>
      <c r="AA768" s="23">
        <f t="shared" ca="1" si="275"/>
        <v>26.790566707900052</v>
      </c>
      <c r="AB768" s="24">
        <f t="shared" ca="1" si="286"/>
        <v>11889.320807396158</v>
      </c>
      <c r="AC768" s="23">
        <f t="shared" ca="1" si="287"/>
        <v>11916.111374104057</v>
      </c>
    </row>
    <row r="769" spans="1:29" x14ac:dyDescent="0.25">
      <c r="A769" s="23">
        <f t="shared" ca="1" si="264"/>
        <v>13.047921174204086</v>
      </c>
      <c r="B769" s="23">
        <f t="shared" ca="1" si="265"/>
        <v>11.168890524522256</v>
      </c>
      <c r="C769" s="24">
        <f t="shared" ca="1" si="276"/>
        <v>9989.3865068687683</v>
      </c>
      <c r="D769" s="23">
        <f t="shared" ca="1" si="277"/>
        <v>10000.555397393291</v>
      </c>
      <c r="E769" s="22"/>
      <c r="F769" s="23">
        <f t="shared" ca="1" si="266"/>
        <v>4.2242502420741825</v>
      </c>
      <c r="G769" s="23">
        <f t="shared" ca="1" si="267"/>
        <v>1.8169862693049803</v>
      </c>
      <c r="H769" s="24">
        <f t="shared" ca="1" si="278"/>
        <v>10079.193992773917</v>
      </c>
      <c r="I769" s="23">
        <f t="shared" ca="1" si="279"/>
        <v>10081.010979043222</v>
      </c>
      <c r="J769" s="22"/>
      <c r="K769" s="23">
        <f t="shared" ca="1" si="268"/>
        <v>3.3229641627063935</v>
      </c>
      <c r="L769" s="23">
        <f t="shared" ca="1" si="269"/>
        <v>4.8612947358614056</v>
      </c>
      <c r="M769" s="24">
        <f t="shared" ca="1" si="280"/>
        <v>8161.3406718642082</v>
      </c>
      <c r="N769" s="23">
        <f t="shared" ca="1" si="281"/>
        <v>8166.2019666000697</v>
      </c>
      <c r="O769" s="22"/>
      <c r="P769" s="23">
        <f t="shared" ca="1" si="270"/>
        <v>1.3475926466635169</v>
      </c>
      <c r="Q769" s="23">
        <f t="shared" ca="1" si="271"/>
        <v>11.854615299567126</v>
      </c>
      <c r="R769" s="24">
        <f t="shared" ca="1" si="282"/>
        <v>9734.7575593671336</v>
      </c>
      <c r="S769" s="23">
        <f t="shared" ca="1" si="283"/>
        <v>9746.6121746667013</v>
      </c>
      <c r="T769" s="22"/>
      <c r="U769" s="23">
        <f t="shared" ca="1" si="272"/>
        <v>29.771649576900931</v>
      </c>
      <c r="V769" s="23">
        <f t="shared" ca="1" si="273"/>
        <v>19.260384373520637</v>
      </c>
      <c r="W769" s="24">
        <f t="shared" ca="1" si="284"/>
        <v>9935.4220560550966</v>
      </c>
      <c r="X769" s="23">
        <f t="shared" ca="1" si="285"/>
        <v>9954.6824404286181</v>
      </c>
      <c r="Z769" s="23">
        <f t="shared" ca="1" si="274"/>
        <v>15.932087753301799</v>
      </c>
      <c r="AA769" s="23">
        <f t="shared" ca="1" si="275"/>
        <v>1.3482626325958638</v>
      </c>
      <c r="AB769" s="24">
        <f t="shared" ca="1" si="286"/>
        <v>11932.043461857358</v>
      </c>
      <c r="AC769" s="23">
        <f t="shared" ca="1" si="287"/>
        <v>11933.391724489955</v>
      </c>
    </row>
    <row r="770" spans="1:29" x14ac:dyDescent="0.25">
      <c r="A770" s="23">
        <f t="shared" ca="1" si="264"/>
        <v>0.25657460798136678</v>
      </c>
      <c r="B770" s="23">
        <f t="shared" ca="1" si="265"/>
        <v>5.1966131628364343</v>
      </c>
      <c r="C770" s="24">
        <f t="shared" ca="1" si="276"/>
        <v>10000.811972001273</v>
      </c>
      <c r="D770" s="23">
        <f t="shared" ca="1" si="277"/>
        <v>10006.008585164109</v>
      </c>
      <c r="E770" s="22"/>
      <c r="F770" s="23">
        <f t="shared" ca="1" si="266"/>
        <v>0.12327276727796979</v>
      </c>
      <c r="G770" s="23">
        <f t="shared" ca="1" si="267"/>
        <v>4.5446325131277145</v>
      </c>
      <c r="H770" s="24">
        <f t="shared" ca="1" si="278"/>
        <v>10081.134251810499</v>
      </c>
      <c r="I770" s="23">
        <f t="shared" ca="1" si="279"/>
        <v>10085.678884323626</v>
      </c>
      <c r="J770" s="22"/>
      <c r="K770" s="23">
        <f t="shared" ca="1" si="268"/>
        <v>12.269373978957342</v>
      </c>
      <c r="L770" s="23">
        <f t="shared" ca="1" si="269"/>
        <v>8.6132421913478066</v>
      </c>
      <c r="M770" s="24">
        <f t="shared" ca="1" si="280"/>
        <v>8178.4713405790271</v>
      </c>
      <c r="N770" s="23">
        <f t="shared" ca="1" si="281"/>
        <v>8187.0845827703752</v>
      </c>
      <c r="O770" s="22"/>
      <c r="P770" s="23">
        <f t="shared" ca="1" si="270"/>
        <v>11.442737107976987</v>
      </c>
      <c r="Q770" s="23">
        <f t="shared" ca="1" si="271"/>
        <v>7.6528070943201998</v>
      </c>
      <c r="R770" s="24">
        <f t="shared" ca="1" si="282"/>
        <v>9758.0549117746777</v>
      </c>
      <c r="S770" s="23">
        <f t="shared" ca="1" si="283"/>
        <v>9765.7077188689982</v>
      </c>
      <c r="T770" s="22"/>
      <c r="U770" s="23">
        <f t="shared" ca="1" si="272"/>
        <v>21.949933905549432</v>
      </c>
      <c r="V770" s="23">
        <f t="shared" ca="1" si="273"/>
        <v>2.8392185556901421</v>
      </c>
      <c r="W770" s="24">
        <f t="shared" ca="1" si="284"/>
        <v>9976.6323743341673</v>
      </c>
      <c r="X770" s="23">
        <f t="shared" ca="1" si="285"/>
        <v>9979.4715928898568</v>
      </c>
      <c r="Z770" s="23">
        <f t="shared" ca="1" si="274"/>
        <v>15.323565278879556</v>
      </c>
      <c r="AA770" s="23">
        <f t="shared" ca="1" si="275"/>
        <v>6.3743590174737452</v>
      </c>
      <c r="AB770" s="24">
        <f t="shared" ca="1" si="286"/>
        <v>11948.715289768834</v>
      </c>
      <c r="AC770" s="23">
        <f t="shared" ca="1" si="287"/>
        <v>11955.089648786308</v>
      </c>
    </row>
    <row r="771" spans="1:29" x14ac:dyDescent="0.25">
      <c r="A771" s="23">
        <f t="shared" ca="1" si="264"/>
        <v>16.18792177465588</v>
      </c>
      <c r="B771" s="23">
        <f t="shared" ca="1" si="265"/>
        <v>4.1367389904297287</v>
      </c>
      <c r="C771" s="24">
        <f t="shared" ca="1" si="276"/>
        <v>10022.196506938764</v>
      </c>
      <c r="D771" s="23">
        <f t="shared" ca="1" si="277"/>
        <v>10026.333245929194</v>
      </c>
      <c r="E771" s="22"/>
      <c r="F771" s="23">
        <f t="shared" ca="1" si="266"/>
        <v>4.6162699336992929</v>
      </c>
      <c r="G771" s="23">
        <f t="shared" ca="1" si="267"/>
        <v>0.64100234555424884</v>
      </c>
      <c r="H771" s="24">
        <f t="shared" ca="1" si="278"/>
        <v>10090.295154257326</v>
      </c>
      <c r="I771" s="23">
        <f t="shared" ca="1" si="279"/>
        <v>10090.93615660288</v>
      </c>
      <c r="J771" s="22"/>
      <c r="K771" s="23">
        <f t="shared" ca="1" si="268"/>
        <v>8.4347640902891019</v>
      </c>
      <c r="L771" s="23">
        <f t="shared" ca="1" si="269"/>
        <v>1.2516124973620286</v>
      </c>
      <c r="M771" s="24">
        <f t="shared" ca="1" si="280"/>
        <v>8195.5193468606649</v>
      </c>
      <c r="N771" s="23">
        <f t="shared" ca="1" si="281"/>
        <v>8196.7709593580275</v>
      </c>
      <c r="O771" s="22"/>
      <c r="P771" s="23">
        <f t="shared" ca="1" si="270"/>
        <v>0.31474111921882064</v>
      </c>
      <c r="Q771" s="23">
        <f t="shared" ca="1" si="271"/>
        <v>1.9988795601806824</v>
      </c>
      <c r="R771" s="24">
        <f t="shared" ca="1" si="282"/>
        <v>9766.0224599882167</v>
      </c>
      <c r="S771" s="23">
        <f t="shared" ca="1" si="283"/>
        <v>9768.021339548397</v>
      </c>
      <c r="T771" s="22"/>
      <c r="U771" s="23">
        <f t="shared" ca="1" si="272"/>
        <v>11.361861402859383</v>
      </c>
      <c r="V771" s="23">
        <f t="shared" ca="1" si="273"/>
        <v>1.4204582034734479</v>
      </c>
      <c r="W771" s="24">
        <f t="shared" ca="1" si="284"/>
        <v>9990.8334542927169</v>
      </c>
      <c r="X771" s="23">
        <f t="shared" ca="1" si="285"/>
        <v>9992.2539124961895</v>
      </c>
      <c r="Z771" s="23">
        <f t="shared" ca="1" si="274"/>
        <v>9.5192069141772873</v>
      </c>
      <c r="AA771" s="23">
        <f t="shared" ca="1" si="275"/>
        <v>4.2425982987725179</v>
      </c>
      <c r="AB771" s="24">
        <f t="shared" ca="1" si="286"/>
        <v>11964.608855700486</v>
      </c>
      <c r="AC771" s="23">
        <f t="shared" ca="1" si="287"/>
        <v>11968.851453999259</v>
      </c>
    </row>
    <row r="772" spans="1:29" x14ac:dyDescent="0.25">
      <c r="A772" s="23">
        <f t="shared" ca="1" si="264"/>
        <v>23.193206948701526</v>
      </c>
      <c r="B772" s="23">
        <f t="shared" ca="1" si="265"/>
        <v>2.4937886409294476</v>
      </c>
      <c r="C772" s="24">
        <f t="shared" ca="1" si="276"/>
        <v>10049.526452877895</v>
      </c>
      <c r="D772" s="23">
        <f t="shared" ca="1" si="277"/>
        <v>10052.020241518825</v>
      </c>
      <c r="E772" s="22"/>
      <c r="F772" s="23">
        <f t="shared" ca="1" si="266"/>
        <v>0.4006010964507018</v>
      </c>
      <c r="G772" s="23">
        <f t="shared" ca="1" si="267"/>
        <v>6.0980444763482273</v>
      </c>
      <c r="H772" s="24">
        <f t="shared" ca="1" si="278"/>
        <v>10091.336757699331</v>
      </c>
      <c r="I772" s="23">
        <f t="shared" ca="1" si="279"/>
        <v>10097.43480217568</v>
      </c>
      <c r="J772" s="22"/>
      <c r="K772" s="23">
        <f t="shared" ca="1" si="268"/>
        <v>5.1118826534564477</v>
      </c>
      <c r="L772" s="23">
        <f t="shared" ca="1" si="269"/>
        <v>4.4953597263692351E-2</v>
      </c>
      <c r="M772" s="24">
        <f t="shared" ca="1" si="280"/>
        <v>8201.8828420114842</v>
      </c>
      <c r="N772" s="23">
        <f t="shared" ca="1" si="281"/>
        <v>8201.9277956087481</v>
      </c>
      <c r="O772" s="22"/>
      <c r="P772" s="23">
        <f t="shared" ca="1" si="270"/>
        <v>3.7557874002325682</v>
      </c>
      <c r="Q772" s="23">
        <f t="shared" ca="1" si="271"/>
        <v>9.0271297798777645</v>
      </c>
      <c r="R772" s="24">
        <f t="shared" ca="1" si="282"/>
        <v>9771.7771269486293</v>
      </c>
      <c r="S772" s="23">
        <f t="shared" ca="1" si="283"/>
        <v>9780.8042567285065</v>
      </c>
      <c r="T772" s="22"/>
      <c r="U772" s="23">
        <f t="shared" ca="1" si="272"/>
        <v>5.4019708438409877E-2</v>
      </c>
      <c r="V772" s="23">
        <f t="shared" ca="1" si="273"/>
        <v>0.2733345536332264</v>
      </c>
      <c r="W772" s="24">
        <f t="shared" ca="1" si="284"/>
        <v>9992.3079322046287</v>
      </c>
      <c r="X772" s="23">
        <f t="shared" ca="1" si="285"/>
        <v>9992.5812667582613</v>
      </c>
      <c r="Z772" s="23">
        <f t="shared" ca="1" si="274"/>
        <v>2.0190861227960517</v>
      </c>
      <c r="AA772" s="23">
        <f t="shared" ca="1" si="275"/>
        <v>11.361500419333426</v>
      </c>
      <c r="AB772" s="24">
        <f t="shared" ca="1" si="286"/>
        <v>11970.870540122056</v>
      </c>
      <c r="AC772" s="23">
        <f t="shared" ca="1" si="287"/>
        <v>11982.23204054139</v>
      </c>
    </row>
    <row r="773" spans="1:29" x14ac:dyDescent="0.25">
      <c r="A773" s="23">
        <f t="shared" ca="1" si="264"/>
        <v>0.33410142945537818</v>
      </c>
      <c r="B773" s="23">
        <f t="shared" ca="1" si="265"/>
        <v>1.3908175041748994</v>
      </c>
      <c r="C773" s="24">
        <f t="shared" ca="1" si="276"/>
        <v>10052.35434294828</v>
      </c>
      <c r="D773" s="23">
        <f t="shared" ca="1" si="277"/>
        <v>10053.745160452454</v>
      </c>
      <c r="E773" s="22"/>
      <c r="F773" s="23">
        <f t="shared" ca="1" si="266"/>
        <v>5.5816972436385477</v>
      </c>
      <c r="G773" s="23">
        <f t="shared" ca="1" si="267"/>
        <v>7.204052881242121</v>
      </c>
      <c r="H773" s="24">
        <f t="shared" ca="1" si="278"/>
        <v>10103.016499419318</v>
      </c>
      <c r="I773" s="23">
        <f t="shared" ca="1" si="279"/>
        <v>10110.22055230056</v>
      </c>
      <c r="J773" s="22"/>
      <c r="K773" s="23">
        <f t="shared" ca="1" si="268"/>
        <v>6.0226375374312244</v>
      </c>
      <c r="L773" s="23">
        <f t="shared" ca="1" si="269"/>
        <v>2.8710227736644072</v>
      </c>
      <c r="M773" s="24">
        <f t="shared" ca="1" si="280"/>
        <v>8207.9504331461794</v>
      </c>
      <c r="N773" s="23">
        <f t="shared" ca="1" si="281"/>
        <v>8210.8214559198441</v>
      </c>
      <c r="O773" s="22"/>
      <c r="P773" s="23">
        <f t="shared" ca="1" si="270"/>
        <v>1.8491956116069654</v>
      </c>
      <c r="Q773" s="23">
        <f t="shared" ca="1" si="271"/>
        <v>5.5823891672254176</v>
      </c>
      <c r="R773" s="24">
        <f t="shared" ca="1" si="282"/>
        <v>9782.6534523401133</v>
      </c>
      <c r="S773" s="23">
        <f t="shared" ca="1" si="283"/>
        <v>9788.2358415073395</v>
      </c>
      <c r="T773" s="22"/>
      <c r="U773" s="23">
        <f t="shared" ca="1" si="272"/>
        <v>4.6055278219609894</v>
      </c>
      <c r="V773" s="23">
        <f t="shared" ca="1" si="273"/>
        <v>0.59899809777010227</v>
      </c>
      <c r="W773" s="24">
        <f t="shared" ca="1" si="284"/>
        <v>9997.1867945802223</v>
      </c>
      <c r="X773" s="23">
        <f t="shared" ca="1" si="285"/>
        <v>9997.7857926779925</v>
      </c>
      <c r="Z773" s="23">
        <f t="shared" ca="1" si="274"/>
        <v>0.38831199389857707</v>
      </c>
      <c r="AA773" s="23">
        <f t="shared" ca="1" si="275"/>
        <v>0.49560742521789902</v>
      </c>
      <c r="AB773" s="24">
        <f t="shared" ca="1" si="286"/>
        <v>11982.620352535288</v>
      </c>
      <c r="AC773" s="23">
        <f t="shared" ca="1" si="287"/>
        <v>11983.115959960507</v>
      </c>
    </row>
    <row r="774" spans="1:29" x14ac:dyDescent="0.25">
      <c r="A774" s="23">
        <f t="shared" ca="1" si="264"/>
        <v>5.2527944160267079</v>
      </c>
      <c r="B774" s="23">
        <f t="shared" ca="1" si="265"/>
        <v>8.3120779366638226E-2</v>
      </c>
      <c r="C774" s="24">
        <f t="shared" ca="1" si="276"/>
        <v>10058.997954868481</v>
      </c>
      <c r="D774" s="23">
        <f t="shared" ca="1" si="277"/>
        <v>10059.081075647848</v>
      </c>
      <c r="E774" s="22"/>
      <c r="F774" s="23">
        <f t="shared" ca="1" si="266"/>
        <v>0.59024964257053403</v>
      </c>
      <c r="G774" s="23">
        <f t="shared" ca="1" si="267"/>
        <v>3.2643313133486886</v>
      </c>
      <c r="H774" s="24">
        <f t="shared" ca="1" si="278"/>
        <v>10110.810801943129</v>
      </c>
      <c r="I774" s="23">
        <f t="shared" ca="1" si="279"/>
        <v>10114.075133256478</v>
      </c>
      <c r="J774" s="22"/>
      <c r="K774" s="23">
        <f t="shared" ca="1" si="268"/>
        <v>6.8216836844319699</v>
      </c>
      <c r="L774" s="23">
        <f t="shared" ca="1" si="269"/>
        <v>3.116170270969417</v>
      </c>
      <c r="M774" s="24">
        <f t="shared" ca="1" si="280"/>
        <v>8217.6431396042753</v>
      </c>
      <c r="N774" s="23">
        <f t="shared" ca="1" si="281"/>
        <v>8220.7593098752441</v>
      </c>
      <c r="O774" s="22"/>
      <c r="P774" s="23">
        <f t="shared" ca="1" si="270"/>
        <v>13.737191237698701</v>
      </c>
      <c r="Q774" s="23">
        <f t="shared" ca="1" si="271"/>
        <v>0.63577850308059747</v>
      </c>
      <c r="R774" s="24">
        <f t="shared" ca="1" si="282"/>
        <v>9801.9730327450379</v>
      </c>
      <c r="S774" s="23">
        <f t="shared" ca="1" si="283"/>
        <v>9802.6088112481193</v>
      </c>
      <c r="T774" s="22"/>
      <c r="U774" s="23">
        <f t="shared" ca="1" si="272"/>
        <v>2.9596742651933194</v>
      </c>
      <c r="V774" s="23">
        <f t="shared" ca="1" si="273"/>
        <v>0.54610079111816734</v>
      </c>
      <c r="W774" s="24">
        <f t="shared" ca="1" si="284"/>
        <v>10000.745466943186</v>
      </c>
      <c r="X774" s="23">
        <f t="shared" ca="1" si="285"/>
        <v>10001.291567734304</v>
      </c>
      <c r="Z774" s="23">
        <f t="shared" ca="1" si="274"/>
        <v>9.0455776970366646</v>
      </c>
      <c r="AA774" s="23">
        <f t="shared" ca="1" si="275"/>
        <v>3.1910195695547845</v>
      </c>
      <c r="AB774" s="24">
        <f t="shared" ca="1" si="286"/>
        <v>11992.161537657545</v>
      </c>
      <c r="AC774" s="23">
        <f t="shared" ca="1" si="287"/>
        <v>11995.352557227099</v>
      </c>
    </row>
    <row r="775" spans="1:29" x14ac:dyDescent="0.25">
      <c r="A775" s="23">
        <f t="shared" ca="1" si="264"/>
        <v>11.18600724676724</v>
      </c>
      <c r="B775" s="23">
        <f t="shared" ca="1" si="265"/>
        <v>11.552518703252623</v>
      </c>
      <c r="C775" s="24">
        <f t="shared" ca="1" si="276"/>
        <v>10070.267082894616</v>
      </c>
      <c r="D775" s="23">
        <f t="shared" ca="1" si="277"/>
        <v>10081.819601597868</v>
      </c>
      <c r="E775" s="22"/>
      <c r="F775" s="23">
        <f t="shared" ca="1" si="266"/>
        <v>0.17240809632355364</v>
      </c>
      <c r="G775" s="23">
        <f t="shared" ca="1" si="267"/>
        <v>6.0721420358149745</v>
      </c>
      <c r="H775" s="24">
        <f t="shared" ca="1" si="278"/>
        <v>10114.247541352801</v>
      </c>
      <c r="I775" s="23">
        <f t="shared" ca="1" si="279"/>
        <v>10120.319683388616</v>
      </c>
      <c r="J775" s="22"/>
      <c r="K775" s="23">
        <f t="shared" ca="1" si="268"/>
        <v>13.541659962145417</v>
      </c>
      <c r="L775" s="23">
        <f t="shared" ca="1" si="269"/>
        <v>4.9305384810711832</v>
      </c>
      <c r="M775" s="24">
        <f t="shared" ca="1" si="280"/>
        <v>8234.3009698373899</v>
      </c>
      <c r="N775" s="23">
        <f t="shared" ca="1" si="281"/>
        <v>8239.2315083184603</v>
      </c>
      <c r="O775" s="22"/>
      <c r="P775" s="23">
        <f t="shared" ca="1" si="270"/>
        <v>2.4707540786356321</v>
      </c>
      <c r="Q775" s="23">
        <f t="shared" ca="1" si="271"/>
        <v>7.1250223937786004</v>
      </c>
      <c r="R775" s="24">
        <f t="shared" ca="1" si="282"/>
        <v>9805.0795653267542</v>
      </c>
      <c r="S775" s="23">
        <f t="shared" ca="1" si="283"/>
        <v>9812.2045877205328</v>
      </c>
      <c r="T775" s="22"/>
      <c r="U775" s="23">
        <f t="shared" ca="1" si="272"/>
        <v>12.812091485104576</v>
      </c>
      <c r="V775" s="23">
        <f t="shared" ca="1" si="273"/>
        <v>4.8103319676601455</v>
      </c>
      <c r="W775" s="24">
        <f t="shared" ca="1" si="284"/>
        <v>10014.103659219409</v>
      </c>
      <c r="X775" s="23">
        <f t="shared" ca="1" si="285"/>
        <v>10018.913991187068</v>
      </c>
      <c r="Z775" s="23">
        <f t="shared" ca="1" si="274"/>
        <v>27.017674140075126</v>
      </c>
      <c r="AA775" s="23">
        <f t="shared" ca="1" si="275"/>
        <v>1.9158459119407054</v>
      </c>
      <c r="AB775" s="24">
        <f t="shared" ca="1" si="286"/>
        <v>12022.370231367175</v>
      </c>
      <c r="AC775" s="23">
        <f t="shared" ca="1" si="287"/>
        <v>12024.286077279115</v>
      </c>
    </row>
    <row r="776" spans="1:29" x14ac:dyDescent="0.25">
      <c r="A776" s="23">
        <f t="shared" ca="1" si="264"/>
        <v>7.923037536198434</v>
      </c>
      <c r="B776" s="23">
        <f t="shared" ca="1" si="265"/>
        <v>0.90843419179269702</v>
      </c>
      <c r="C776" s="24">
        <f t="shared" ca="1" si="276"/>
        <v>10089.742639134067</v>
      </c>
      <c r="D776" s="23">
        <f t="shared" ca="1" si="277"/>
        <v>10090.65107332586</v>
      </c>
      <c r="E776" s="22"/>
      <c r="F776" s="23">
        <f t="shared" ca="1" si="266"/>
        <v>4.7957182007303967</v>
      </c>
      <c r="G776" s="23">
        <f t="shared" ca="1" si="267"/>
        <v>11.754537121805408</v>
      </c>
      <c r="H776" s="24">
        <f t="shared" ca="1" si="278"/>
        <v>10125.115401589346</v>
      </c>
      <c r="I776" s="23">
        <f t="shared" ca="1" si="279"/>
        <v>10136.869938711152</v>
      </c>
      <c r="J776" s="22"/>
      <c r="K776" s="23">
        <f t="shared" ca="1" si="268"/>
        <v>9.5452773693970254</v>
      </c>
      <c r="L776" s="23">
        <f t="shared" ca="1" si="269"/>
        <v>6.9719808398286256</v>
      </c>
      <c r="M776" s="24">
        <f t="shared" ca="1" si="280"/>
        <v>8248.7767856878581</v>
      </c>
      <c r="N776" s="23">
        <f t="shared" ca="1" si="281"/>
        <v>8255.7487665276876</v>
      </c>
      <c r="O776" s="22"/>
      <c r="P776" s="23">
        <f t="shared" ca="1" si="270"/>
        <v>1.0788927335279397</v>
      </c>
      <c r="Q776" s="23">
        <f t="shared" ca="1" si="271"/>
        <v>1.8913153938510467</v>
      </c>
      <c r="R776" s="24">
        <f t="shared" ca="1" si="282"/>
        <v>9813.2834804540616</v>
      </c>
      <c r="S776" s="23">
        <f t="shared" ca="1" si="283"/>
        <v>9815.1747958479118</v>
      </c>
      <c r="T776" s="22"/>
      <c r="U776" s="23">
        <f t="shared" ca="1" si="272"/>
        <v>4.6698520327588025</v>
      </c>
      <c r="V776" s="23">
        <f t="shared" ca="1" si="273"/>
        <v>0.64824060211448509</v>
      </c>
      <c r="W776" s="24">
        <f t="shared" ca="1" si="284"/>
        <v>10023.583843219827</v>
      </c>
      <c r="X776" s="23">
        <f t="shared" ca="1" si="285"/>
        <v>10024.232083821942</v>
      </c>
      <c r="Z776" s="23">
        <f t="shared" ca="1" si="274"/>
        <v>1.8739974428171433</v>
      </c>
      <c r="AA776" s="23">
        <f t="shared" ca="1" si="275"/>
        <v>1.4542105433922188</v>
      </c>
      <c r="AB776" s="24">
        <f t="shared" ca="1" si="286"/>
        <v>12026.160074721933</v>
      </c>
      <c r="AC776" s="23">
        <f t="shared" ca="1" si="287"/>
        <v>12027.614285265325</v>
      </c>
    </row>
    <row r="777" spans="1:29" x14ac:dyDescent="0.25">
      <c r="A777" s="23">
        <f t="shared" ca="1" si="264"/>
        <v>4.7430794191549239</v>
      </c>
      <c r="B777" s="23">
        <f t="shared" ca="1" si="265"/>
        <v>37.208275844596713</v>
      </c>
      <c r="C777" s="24">
        <f t="shared" ca="1" si="276"/>
        <v>10095.394152745015</v>
      </c>
      <c r="D777" s="23">
        <f t="shared" ca="1" si="277"/>
        <v>10132.602428589611</v>
      </c>
      <c r="E777" s="22"/>
      <c r="F777" s="23">
        <f t="shared" ca="1" si="266"/>
        <v>0.93769052149077081</v>
      </c>
      <c r="G777" s="23">
        <f t="shared" ca="1" si="267"/>
        <v>0.1686448701775094</v>
      </c>
      <c r="H777" s="24">
        <f t="shared" ca="1" si="278"/>
        <v>10137.807629232642</v>
      </c>
      <c r="I777" s="23">
        <f t="shared" ca="1" si="279"/>
        <v>10137.976274102819</v>
      </c>
      <c r="J777" s="22"/>
      <c r="K777" s="23">
        <f t="shared" ca="1" si="268"/>
        <v>6.2079535693452996</v>
      </c>
      <c r="L777" s="23">
        <f t="shared" ca="1" si="269"/>
        <v>3.6984252765367187</v>
      </c>
      <c r="M777" s="24">
        <f t="shared" ca="1" si="280"/>
        <v>8261.9567200970323</v>
      </c>
      <c r="N777" s="23">
        <f t="shared" ca="1" si="281"/>
        <v>8265.6551453735683</v>
      </c>
      <c r="O777" s="22"/>
      <c r="P777" s="23">
        <f t="shared" ca="1" si="270"/>
        <v>3.3288903502515006</v>
      </c>
      <c r="Q777" s="23">
        <f t="shared" ca="1" si="271"/>
        <v>8.5705462873374429</v>
      </c>
      <c r="R777" s="24">
        <f t="shared" ca="1" si="282"/>
        <v>9818.5036861981625</v>
      </c>
      <c r="S777" s="23">
        <f t="shared" ca="1" si="283"/>
        <v>9827.0742324855</v>
      </c>
      <c r="T777" s="22"/>
      <c r="U777" s="23">
        <f t="shared" ca="1" si="272"/>
        <v>2.3720280922190762</v>
      </c>
      <c r="V777" s="23">
        <f t="shared" ca="1" si="273"/>
        <v>4.5858672475581637</v>
      </c>
      <c r="W777" s="24">
        <f t="shared" ca="1" si="284"/>
        <v>10026.604111914161</v>
      </c>
      <c r="X777" s="23">
        <f t="shared" ca="1" si="285"/>
        <v>10031.18997916172</v>
      </c>
      <c r="Z777" s="23">
        <f t="shared" ca="1" si="274"/>
        <v>11.442550740060359</v>
      </c>
      <c r="AA777" s="23">
        <f t="shared" ca="1" si="275"/>
        <v>1.8828100059379493</v>
      </c>
      <c r="AB777" s="24">
        <f t="shared" ca="1" si="286"/>
        <v>12039.056836005386</v>
      </c>
      <c r="AC777" s="23">
        <f t="shared" ca="1" si="287"/>
        <v>12040.939646011324</v>
      </c>
    </row>
    <row r="778" spans="1:29" x14ac:dyDescent="0.25">
      <c r="A778" s="23">
        <f t="shared" ca="1" si="264"/>
        <v>2.3440617539300681</v>
      </c>
      <c r="B778" s="23">
        <f t="shared" ca="1" si="265"/>
        <v>4.7811647103651893</v>
      </c>
      <c r="C778" s="24">
        <f t="shared" ca="1" si="276"/>
        <v>10134.946490343542</v>
      </c>
      <c r="D778" s="23">
        <f t="shared" ca="1" si="277"/>
        <v>10139.727655053906</v>
      </c>
      <c r="E778" s="22"/>
      <c r="F778" s="23">
        <f t="shared" ca="1" si="266"/>
        <v>3.6604145875246479</v>
      </c>
      <c r="G778" s="23">
        <f t="shared" ca="1" si="267"/>
        <v>11.712465228084074</v>
      </c>
      <c r="H778" s="24">
        <f t="shared" ca="1" si="278"/>
        <v>10141.636688690343</v>
      </c>
      <c r="I778" s="23">
        <f t="shared" ca="1" si="279"/>
        <v>10153.349153918427</v>
      </c>
      <c r="J778" s="22"/>
      <c r="K778" s="23">
        <f t="shared" ca="1" si="268"/>
        <v>0.71147189444341097</v>
      </c>
      <c r="L778" s="23">
        <f t="shared" ca="1" si="269"/>
        <v>5.681862967919578</v>
      </c>
      <c r="M778" s="24">
        <f t="shared" ca="1" si="280"/>
        <v>8266.3666172680114</v>
      </c>
      <c r="N778" s="23">
        <f t="shared" ca="1" si="281"/>
        <v>8272.0484802359315</v>
      </c>
      <c r="O778" s="22"/>
      <c r="P778" s="23">
        <f t="shared" ca="1" si="270"/>
        <v>0.24940777511201181</v>
      </c>
      <c r="Q778" s="23">
        <f t="shared" ca="1" si="271"/>
        <v>6.9832951815663229</v>
      </c>
      <c r="R778" s="24">
        <f t="shared" ca="1" si="282"/>
        <v>9827.3236402606126</v>
      </c>
      <c r="S778" s="23">
        <f t="shared" ca="1" si="283"/>
        <v>9834.3069354421787</v>
      </c>
      <c r="T778" s="22"/>
      <c r="U778" s="23">
        <f t="shared" ca="1" si="272"/>
        <v>3.3384963563487986</v>
      </c>
      <c r="V778" s="23">
        <f t="shared" ca="1" si="273"/>
        <v>0.83770841566181908</v>
      </c>
      <c r="W778" s="24">
        <f t="shared" ca="1" si="284"/>
        <v>10034.528475518069</v>
      </c>
      <c r="X778" s="23">
        <f t="shared" ca="1" si="285"/>
        <v>10035.366183933731</v>
      </c>
      <c r="Z778" s="23">
        <f t="shared" ca="1" si="274"/>
        <v>7.093221809751709</v>
      </c>
      <c r="AA778" s="23">
        <f t="shared" ca="1" si="275"/>
        <v>2.4031344814513047</v>
      </c>
      <c r="AB778" s="24">
        <f t="shared" ca="1" si="286"/>
        <v>12048.032867821075</v>
      </c>
      <c r="AC778" s="23">
        <f t="shared" ca="1" si="287"/>
        <v>12050.436002302527</v>
      </c>
    </row>
    <row r="779" spans="1:29" x14ac:dyDescent="0.25">
      <c r="A779" s="23">
        <f t="shared" ca="1" si="264"/>
        <v>6.4831448838324679</v>
      </c>
      <c r="B779" s="23">
        <f t="shared" ca="1" si="265"/>
        <v>2.3943635984491562</v>
      </c>
      <c r="C779" s="24">
        <f t="shared" ca="1" si="276"/>
        <v>10146.210799937739</v>
      </c>
      <c r="D779" s="23">
        <f t="shared" ca="1" si="277"/>
        <v>10148.605163536187</v>
      </c>
      <c r="E779" s="22"/>
      <c r="F779" s="23">
        <f t="shared" ca="1" si="266"/>
        <v>3.4519614715644913</v>
      </c>
      <c r="G779" s="23">
        <f t="shared" ca="1" si="267"/>
        <v>3.7833541151113037</v>
      </c>
      <c r="H779" s="24">
        <f t="shared" ca="1" si="278"/>
        <v>10156.801115389992</v>
      </c>
      <c r="I779" s="23">
        <f t="shared" ca="1" si="279"/>
        <v>10160.584469505104</v>
      </c>
      <c r="J779" s="22"/>
      <c r="K779" s="23">
        <f t="shared" ca="1" si="268"/>
        <v>6.6081619915534562</v>
      </c>
      <c r="L779" s="23">
        <f t="shared" ca="1" si="269"/>
        <v>10.167657446918222</v>
      </c>
      <c r="M779" s="24">
        <f t="shared" ca="1" si="280"/>
        <v>8278.6566422274846</v>
      </c>
      <c r="N779" s="23">
        <f t="shared" ca="1" si="281"/>
        <v>8288.8242996744029</v>
      </c>
      <c r="O779" s="22"/>
      <c r="P779" s="23">
        <f t="shared" ca="1" si="270"/>
        <v>4.4449928059038406</v>
      </c>
      <c r="Q779" s="23">
        <f t="shared" ca="1" si="271"/>
        <v>26.672097540805961</v>
      </c>
      <c r="R779" s="24">
        <f t="shared" ca="1" si="282"/>
        <v>9838.7519282480825</v>
      </c>
      <c r="S779" s="23">
        <f t="shared" ca="1" si="283"/>
        <v>9865.4240257888887</v>
      </c>
      <c r="T779" s="22"/>
      <c r="U779" s="23">
        <f t="shared" ca="1" si="272"/>
        <v>27.366099522589661</v>
      </c>
      <c r="V779" s="23">
        <f t="shared" ca="1" si="273"/>
        <v>3.0842634436500265</v>
      </c>
      <c r="W779" s="24">
        <f t="shared" ca="1" si="284"/>
        <v>10062.73228345632</v>
      </c>
      <c r="X779" s="23">
        <f t="shared" ca="1" si="285"/>
        <v>10065.81654689997</v>
      </c>
      <c r="Z779" s="23">
        <f t="shared" ca="1" si="274"/>
        <v>41.857152910859433</v>
      </c>
      <c r="AA779" s="23">
        <f t="shared" ca="1" si="275"/>
        <v>0.28620956779674767</v>
      </c>
      <c r="AB779" s="24">
        <f t="shared" ca="1" si="286"/>
        <v>12092.293155213387</v>
      </c>
      <c r="AC779" s="23">
        <f t="shared" ca="1" si="287"/>
        <v>12092.579364781184</v>
      </c>
    </row>
    <row r="780" spans="1:29" x14ac:dyDescent="0.25">
      <c r="A780" s="23">
        <f t="shared" ca="1" si="264"/>
        <v>5.0889310843058189</v>
      </c>
      <c r="B780" s="23">
        <f t="shared" ca="1" si="265"/>
        <v>6.9522726533463169E-2</v>
      </c>
      <c r="C780" s="24">
        <f t="shared" ca="1" si="276"/>
        <v>10153.694094620492</v>
      </c>
      <c r="D780" s="23">
        <f t="shared" ca="1" si="277"/>
        <v>10153.763617347026</v>
      </c>
      <c r="E780" s="22"/>
      <c r="F780" s="23">
        <f t="shared" ca="1" si="266"/>
        <v>20.48124681220397</v>
      </c>
      <c r="G780" s="23">
        <f t="shared" ca="1" si="267"/>
        <v>34.418274915353415</v>
      </c>
      <c r="H780" s="24">
        <f t="shared" ca="1" si="278"/>
        <v>10181.065716317307</v>
      </c>
      <c r="I780" s="23">
        <f t="shared" ca="1" si="279"/>
        <v>10215.483991232661</v>
      </c>
      <c r="J780" s="22"/>
      <c r="K780" s="23">
        <f t="shared" ca="1" si="268"/>
        <v>27.813728311667653</v>
      </c>
      <c r="L780" s="23">
        <f t="shared" ca="1" si="269"/>
        <v>5.7429472549075093</v>
      </c>
      <c r="M780" s="24">
        <f t="shared" ca="1" si="280"/>
        <v>8316.6380279860714</v>
      </c>
      <c r="N780" s="23">
        <f t="shared" ca="1" si="281"/>
        <v>8322.3809752409798</v>
      </c>
      <c r="O780" s="22"/>
      <c r="P780" s="23">
        <f t="shared" ca="1" si="270"/>
        <v>0.8386178983651067</v>
      </c>
      <c r="Q780" s="23">
        <f t="shared" ca="1" si="271"/>
        <v>9.0356424838748541</v>
      </c>
      <c r="R780" s="24">
        <f t="shared" ca="1" si="282"/>
        <v>9866.2626436872542</v>
      </c>
      <c r="S780" s="23">
        <f t="shared" ca="1" si="283"/>
        <v>9875.2982861711298</v>
      </c>
      <c r="T780" s="22"/>
      <c r="U780" s="23">
        <f t="shared" ca="1" si="272"/>
        <v>0.49993886105860574</v>
      </c>
      <c r="V780" s="23">
        <f t="shared" ca="1" si="273"/>
        <v>3.2767513057553521</v>
      </c>
      <c r="W780" s="24">
        <f t="shared" ca="1" si="284"/>
        <v>10066.31648576103</v>
      </c>
      <c r="X780" s="23">
        <f t="shared" ca="1" si="285"/>
        <v>10069.593237066785</v>
      </c>
      <c r="Z780" s="23">
        <f t="shared" ca="1" si="274"/>
        <v>20.817870165704687</v>
      </c>
      <c r="AA780" s="23">
        <f t="shared" ca="1" si="275"/>
        <v>5.4354051543993869</v>
      </c>
      <c r="AB780" s="24">
        <f t="shared" ca="1" si="286"/>
        <v>12113.39723494689</v>
      </c>
      <c r="AC780" s="23">
        <f t="shared" ca="1" si="287"/>
        <v>12118.832640101289</v>
      </c>
    </row>
    <row r="781" spans="1:29" x14ac:dyDescent="0.25">
      <c r="A781" s="23">
        <f t="shared" ca="1" si="264"/>
        <v>0.91321339572895754</v>
      </c>
      <c r="B781" s="23">
        <f t="shared" ca="1" si="265"/>
        <v>1.0106667717744739</v>
      </c>
      <c r="C781" s="24">
        <f t="shared" ca="1" si="276"/>
        <v>10154.676830742754</v>
      </c>
      <c r="D781" s="23">
        <f t="shared" ca="1" si="277"/>
        <v>10155.687497514527</v>
      </c>
      <c r="E781" s="22"/>
      <c r="F781" s="23">
        <f t="shared" ca="1" si="266"/>
        <v>0.77868810347299267</v>
      </c>
      <c r="G781" s="23">
        <f t="shared" ca="1" si="267"/>
        <v>1.5532801468496737</v>
      </c>
      <c r="H781" s="24">
        <f t="shared" ca="1" si="278"/>
        <v>10216.262679336134</v>
      </c>
      <c r="I781" s="23">
        <f t="shared" ca="1" si="279"/>
        <v>10217.815959482983</v>
      </c>
      <c r="J781" s="22"/>
      <c r="K781" s="23">
        <f t="shared" ca="1" si="268"/>
        <v>7.3590490320741422</v>
      </c>
      <c r="L781" s="23">
        <f t="shared" ca="1" si="269"/>
        <v>0.32058804003707392</v>
      </c>
      <c r="M781" s="24">
        <f t="shared" ca="1" si="280"/>
        <v>8329.7400242730546</v>
      </c>
      <c r="N781" s="23">
        <f t="shared" ca="1" si="281"/>
        <v>8330.060612313091</v>
      </c>
      <c r="O781" s="22"/>
      <c r="P781" s="23">
        <f t="shared" ca="1" si="270"/>
        <v>1.4193999946284055</v>
      </c>
      <c r="Q781" s="23">
        <f t="shared" ca="1" si="271"/>
        <v>9.4933967094472269</v>
      </c>
      <c r="R781" s="24">
        <f t="shared" ca="1" si="282"/>
        <v>9876.717686165759</v>
      </c>
      <c r="S781" s="23">
        <f t="shared" ca="1" si="283"/>
        <v>9886.2110828752066</v>
      </c>
      <c r="T781" s="22"/>
      <c r="U781" s="23">
        <f t="shared" ca="1" si="272"/>
        <v>2.9805116077574954</v>
      </c>
      <c r="V781" s="23">
        <f t="shared" ca="1" si="273"/>
        <v>0.25774855576356798</v>
      </c>
      <c r="W781" s="24">
        <f t="shared" ca="1" si="284"/>
        <v>10072.573748674542</v>
      </c>
      <c r="X781" s="23">
        <f t="shared" ca="1" si="285"/>
        <v>10072.831497230305</v>
      </c>
      <c r="Z781" s="23">
        <f t="shared" ca="1" si="274"/>
        <v>37.13169134017177</v>
      </c>
      <c r="AA781" s="23">
        <f t="shared" ca="1" si="275"/>
        <v>13.676862792157459</v>
      </c>
      <c r="AB781" s="24">
        <f t="shared" ca="1" si="286"/>
        <v>12155.964331441461</v>
      </c>
      <c r="AC781" s="23">
        <f t="shared" ca="1" si="287"/>
        <v>12169.641194233618</v>
      </c>
    </row>
    <row r="782" spans="1:29" x14ac:dyDescent="0.25">
      <c r="A782" s="23">
        <f t="shared" ref="A782:A845" ca="1" si="288">((-LN(1-RAND()))/$C$9)</f>
        <v>10.5762919869392</v>
      </c>
      <c r="B782" s="23">
        <f t="shared" ref="B782:B845" ca="1" si="289">((-LN(1-RAND()))/$C$10)</f>
        <v>6.7727973238102068</v>
      </c>
      <c r="C782" s="24">
        <f t="shared" ca="1" si="276"/>
        <v>10166.263789501467</v>
      </c>
      <c r="D782" s="23">
        <f t="shared" ca="1" si="277"/>
        <v>10173.036586825277</v>
      </c>
      <c r="E782" s="22"/>
      <c r="F782" s="23">
        <f t="shared" ref="F782:F845" ca="1" si="290">((-LN(1-RAND()))/$H$9)</f>
        <v>9.0848022339361503</v>
      </c>
      <c r="G782" s="23">
        <f t="shared" ref="G782:G845" ca="1" si="291">((-LN(1-RAND()))/$H$10)</f>
        <v>7.9817601291107172</v>
      </c>
      <c r="H782" s="24">
        <f t="shared" ca="1" si="278"/>
        <v>10226.900761716919</v>
      </c>
      <c r="I782" s="23">
        <f t="shared" ca="1" si="279"/>
        <v>10234.88252184603</v>
      </c>
      <c r="J782" s="22"/>
      <c r="K782" s="23">
        <f t="shared" ref="K782:K845" ca="1" si="292">((-LN(1-RAND()))/$M$9)</f>
        <v>6.0596516308804942</v>
      </c>
      <c r="L782" s="23">
        <f t="shared" ref="L782:L845" ca="1" si="293">((-LN(1-RAND()))/$M$10)</f>
        <v>1.6774187535602638</v>
      </c>
      <c r="M782" s="24">
        <f t="shared" ca="1" si="280"/>
        <v>8336.1202639439707</v>
      </c>
      <c r="N782" s="23">
        <f t="shared" ca="1" si="281"/>
        <v>8337.7976826975319</v>
      </c>
      <c r="O782" s="22"/>
      <c r="P782" s="23">
        <f t="shared" ref="P782:P845" ca="1" si="294">((-LN(1-RAND()))/$R$9)</f>
        <v>11.741080967228781</v>
      </c>
      <c r="Q782" s="23">
        <f t="shared" ref="Q782:Q845" ca="1" si="295">((-LN(1-RAND()))/$R$10)</f>
        <v>5.2274704179801894</v>
      </c>
      <c r="R782" s="24">
        <f t="shared" ca="1" si="282"/>
        <v>9897.9521638424358</v>
      </c>
      <c r="S782" s="23">
        <f t="shared" ca="1" si="283"/>
        <v>9903.1796342604157</v>
      </c>
      <c r="T782" s="22"/>
      <c r="U782" s="23">
        <f t="shared" ref="U782:U845" ca="1" si="296">((-LN(1-RAND()))/$W$9)</f>
        <v>9.9655347022317304</v>
      </c>
      <c r="V782" s="23">
        <f t="shared" ref="V782:V845" ca="1" si="297">((-LN(1-RAND()))/$W$10)</f>
        <v>17.2696793140375</v>
      </c>
      <c r="W782" s="24">
        <f t="shared" ca="1" si="284"/>
        <v>10082.797031932538</v>
      </c>
      <c r="X782" s="23">
        <f t="shared" ca="1" si="285"/>
        <v>10100.066711246574</v>
      </c>
      <c r="Z782" s="23">
        <f t="shared" ref="Z782:Z845" ca="1" si="298">((-LN(1-RAND()))/$AB$9)</f>
        <v>1.8349560374926956</v>
      </c>
      <c r="AA782" s="23">
        <f t="shared" ref="AA782:AA845" ca="1" si="299">((-LN(1-RAND()))/$AB$10)</f>
        <v>10.684189491630249</v>
      </c>
      <c r="AB782" s="24">
        <f t="shared" ca="1" si="286"/>
        <v>12171.47615027111</v>
      </c>
      <c r="AC782" s="23">
        <f t="shared" ca="1" si="287"/>
        <v>12182.16033976274</v>
      </c>
    </row>
    <row r="783" spans="1:29" x14ac:dyDescent="0.25">
      <c r="A783" s="23">
        <f t="shared" ca="1" si="288"/>
        <v>6.8392014299259296</v>
      </c>
      <c r="B783" s="23">
        <f t="shared" ca="1" si="289"/>
        <v>1.3256061527995306</v>
      </c>
      <c r="C783" s="24">
        <f t="shared" ref="C783:C846" ca="1" si="300">D782+A783</f>
        <v>10179.875788255204</v>
      </c>
      <c r="D783" s="23">
        <f t="shared" ref="D783:D846" ca="1" si="301">C783+B783</f>
        <v>10181.201394408003</v>
      </c>
      <c r="E783" s="22"/>
      <c r="F783" s="23">
        <f t="shared" ca="1" si="290"/>
        <v>3.9187707836709187</v>
      </c>
      <c r="G783" s="23">
        <f t="shared" ca="1" si="291"/>
        <v>2.7277895674721071</v>
      </c>
      <c r="H783" s="24">
        <f t="shared" ref="H783:H846" ca="1" si="302">I782+F783</f>
        <v>10238.801292629701</v>
      </c>
      <c r="I783" s="23">
        <f t="shared" ref="I783:I846" ca="1" si="303">H783+G783</f>
        <v>10241.529082197174</v>
      </c>
      <c r="J783" s="22"/>
      <c r="K783" s="23">
        <f t="shared" ca="1" si="292"/>
        <v>9.0516340385335621</v>
      </c>
      <c r="L783" s="23">
        <f t="shared" ca="1" si="293"/>
        <v>8.8579983976470587</v>
      </c>
      <c r="M783" s="24">
        <f t="shared" ref="M783:M846" ca="1" si="304">N782+K783</f>
        <v>8346.8493167360648</v>
      </c>
      <c r="N783" s="23">
        <f t="shared" ref="N783:N846" ca="1" si="305">M783+L783</f>
        <v>8355.7073151337117</v>
      </c>
      <c r="O783" s="22"/>
      <c r="P783" s="23">
        <f t="shared" ca="1" si="294"/>
        <v>2.0231511145780372</v>
      </c>
      <c r="Q783" s="23">
        <f t="shared" ca="1" si="295"/>
        <v>4.0763853288669729</v>
      </c>
      <c r="R783" s="24">
        <f t="shared" ref="R783:R846" ca="1" si="306">S782+P783</f>
        <v>9905.2027853749933</v>
      </c>
      <c r="S783" s="23">
        <f t="shared" ref="S783:S846" ca="1" si="307">R783+Q783</f>
        <v>9909.2791707038596</v>
      </c>
      <c r="T783" s="22"/>
      <c r="U783" s="23">
        <f t="shared" ca="1" si="296"/>
        <v>5.3503522089587827</v>
      </c>
      <c r="V783" s="23">
        <f t="shared" ca="1" si="297"/>
        <v>0.82972423477010093</v>
      </c>
      <c r="W783" s="24">
        <f t="shared" ref="W783:W846" ca="1" si="308">X782+U783</f>
        <v>10105.417063455534</v>
      </c>
      <c r="X783" s="23">
        <f t="shared" ref="X783:X846" ca="1" si="309">W783+V783</f>
        <v>10106.246787690305</v>
      </c>
      <c r="Z783" s="23">
        <f t="shared" ca="1" si="298"/>
        <v>0.44020560607804793</v>
      </c>
      <c r="AA783" s="23">
        <f t="shared" ca="1" si="299"/>
        <v>14.313580224832039</v>
      </c>
      <c r="AB783" s="24">
        <f t="shared" ref="AB783:AB846" ca="1" si="310">AC782+Z783</f>
        <v>12182.600545368818</v>
      </c>
      <c r="AC783" s="23">
        <f t="shared" ref="AC783:AC846" ca="1" si="311">AB783+AA783</f>
        <v>12196.91412559365</v>
      </c>
    </row>
    <row r="784" spans="1:29" x14ac:dyDescent="0.25">
      <c r="A784" s="23">
        <f t="shared" ca="1" si="288"/>
        <v>5.598490712632155</v>
      </c>
      <c r="B784" s="23">
        <f t="shared" ca="1" si="289"/>
        <v>5.736046153066917E-2</v>
      </c>
      <c r="C784" s="24">
        <f t="shared" ca="1" si="300"/>
        <v>10186.799885120634</v>
      </c>
      <c r="D784" s="23">
        <f t="shared" ca="1" si="301"/>
        <v>10186.857245582165</v>
      </c>
      <c r="E784" s="22"/>
      <c r="F784" s="23">
        <f t="shared" ca="1" si="290"/>
        <v>8.9106722416529376</v>
      </c>
      <c r="G784" s="23">
        <f t="shared" ca="1" si="291"/>
        <v>12.329754750332171</v>
      </c>
      <c r="H784" s="24">
        <f t="shared" ca="1" si="302"/>
        <v>10250.439754438827</v>
      </c>
      <c r="I784" s="23">
        <f t="shared" ca="1" si="303"/>
        <v>10262.769509189158</v>
      </c>
      <c r="J784" s="22"/>
      <c r="K784" s="23">
        <f t="shared" ca="1" si="292"/>
        <v>0.4891068986722461</v>
      </c>
      <c r="L784" s="23">
        <f t="shared" ca="1" si="293"/>
        <v>1.3594172448866637</v>
      </c>
      <c r="M784" s="24">
        <f t="shared" ca="1" si="304"/>
        <v>8356.1964220323844</v>
      </c>
      <c r="N784" s="23">
        <f t="shared" ca="1" si="305"/>
        <v>8357.5558392772709</v>
      </c>
      <c r="O784" s="22"/>
      <c r="P784" s="23">
        <f t="shared" ca="1" si="294"/>
        <v>1.906029978442018</v>
      </c>
      <c r="Q784" s="23">
        <f t="shared" ca="1" si="295"/>
        <v>8.5491808421772788</v>
      </c>
      <c r="R784" s="24">
        <f t="shared" ca="1" si="306"/>
        <v>9911.185200682301</v>
      </c>
      <c r="S784" s="23">
        <f t="shared" ca="1" si="307"/>
        <v>9919.7343815244785</v>
      </c>
      <c r="T784" s="22"/>
      <c r="U784" s="23">
        <f t="shared" ca="1" si="296"/>
        <v>0.14960668228090784</v>
      </c>
      <c r="V784" s="23">
        <f t="shared" ca="1" si="297"/>
        <v>12.276459046944694</v>
      </c>
      <c r="W784" s="24">
        <f t="shared" ca="1" si="308"/>
        <v>10106.396394372585</v>
      </c>
      <c r="X784" s="23">
        <f t="shared" ca="1" si="309"/>
        <v>10118.67285341953</v>
      </c>
      <c r="Z784" s="23">
        <f t="shared" ca="1" si="298"/>
        <v>7.3433492910563336</v>
      </c>
      <c r="AA784" s="23">
        <f t="shared" ca="1" si="299"/>
        <v>5.0386563747092898</v>
      </c>
      <c r="AB784" s="24">
        <f t="shared" ca="1" si="310"/>
        <v>12204.257474884707</v>
      </c>
      <c r="AC784" s="23">
        <f t="shared" ca="1" si="311"/>
        <v>12209.296131259416</v>
      </c>
    </row>
    <row r="785" spans="1:29" x14ac:dyDescent="0.25">
      <c r="A785" s="23">
        <f t="shared" ca="1" si="288"/>
        <v>3.2586610133411931</v>
      </c>
      <c r="B785" s="23">
        <f t="shared" ca="1" si="289"/>
        <v>1.4066041943878849</v>
      </c>
      <c r="C785" s="24">
        <f t="shared" ca="1" si="300"/>
        <v>10190.115906595505</v>
      </c>
      <c r="D785" s="23">
        <f t="shared" ca="1" si="301"/>
        <v>10191.522510789893</v>
      </c>
      <c r="E785" s="22"/>
      <c r="F785" s="23">
        <f t="shared" ca="1" si="290"/>
        <v>4.2992654779469133</v>
      </c>
      <c r="G785" s="23">
        <f t="shared" ca="1" si="291"/>
        <v>3.4612928677414798</v>
      </c>
      <c r="H785" s="24">
        <f t="shared" ca="1" si="302"/>
        <v>10267.068774667105</v>
      </c>
      <c r="I785" s="23">
        <f t="shared" ca="1" si="303"/>
        <v>10270.530067534846</v>
      </c>
      <c r="J785" s="22"/>
      <c r="K785" s="23">
        <f t="shared" ca="1" si="292"/>
        <v>36.495793300383248</v>
      </c>
      <c r="L785" s="23">
        <f t="shared" ca="1" si="293"/>
        <v>4.8655814063941154</v>
      </c>
      <c r="M785" s="24">
        <f t="shared" ca="1" si="304"/>
        <v>8394.0516325776534</v>
      </c>
      <c r="N785" s="23">
        <f t="shared" ca="1" si="305"/>
        <v>8398.9172139840484</v>
      </c>
      <c r="O785" s="22"/>
      <c r="P785" s="23">
        <f t="shared" ca="1" si="294"/>
        <v>4.6665904376630349</v>
      </c>
      <c r="Q785" s="23">
        <f t="shared" ca="1" si="295"/>
        <v>4.1539134147465013</v>
      </c>
      <c r="R785" s="24">
        <f t="shared" ca="1" si="306"/>
        <v>9924.4009719621408</v>
      </c>
      <c r="S785" s="23">
        <f t="shared" ca="1" si="307"/>
        <v>9928.5548853768869</v>
      </c>
      <c r="T785" s="22"/>
      <c r="U785" s="23">
        <f t="shared" ca="1" si="296"/>
        <v>10.329052192429845</v>
      </c>
      <c r="V785" s="23">
        <f t="shared" ca="1" si="297"/>
        <v>4.1689166598975289</v>
      </c>
      <c r="W785" s="24">
        <f t="shared" ca="1" si="308"/>
        <v>10129.00190561196</v>
      </c>
      <c r="X785" s="23">
        <f t="shared" ca="1" si="309"/>
        <v>10133.170822271857</v>
      </c>
      <c r="Z785" s="23">
        <f t="shared" ca="1" si="298"/>
        <v>0.57923914617361494</v>
      </c>
      <c r="AA785" s="23">
        <f t="shared" ca="1" si="299"/>
        <v>0.45933487265537704</v>
      </c>
      <c r="AB785" s="24">
        <f t="shared" ca="1" si="310"/>
        <v>12209.875370405589</v>
      </c>
      <c r="AC785" s="23">
        <f t="shared" ca="1" si="311"/>
        <v>12210.334705278245</v>
      </c>
    </row>
    <row r="786" spans="1:29" x14ac:dyDescent="0.25">
      <c r="A786" s="23">
        <f t="shared" ca="1" si="288"/>
        <v>19.340289097482955</v>
      </c>
      <c r="B786" s="23">
        <f t="shared" ca="1" si="289"/>
        <v>2.9129556424885612</v>
      </c>
      <c r="C786" s="24">
        <f t="shared" ca="1" si="300"/>
        <v>10210.862799887376</v>
      </c>
      <c r="D786" s="23">
        <f t="shared" ca="1" si="301"/>
        <v>10213.775755529865</v>
      </c>
      <c r="E786" s="22"/>
      <c r="F786" s="23">
        <f t="shared" ca="1" si="290"/>
        <v>5.0120145810242915</v>
      </c>
      <c r="G786" s="23">
        <f t="shared" ca="1" si="291"/>
        <v>1.4734359199932086</v>
      </c>
      <c r="H786" s="24">
        <f t="shared" ca="1" si="302"/>
        <v>10275.542082115871</v>
      </c>
      <c r="I786" s="23">
        <f t="shared" ca="1" si="303"/>
        <v>10277.015518035865</v>
      </c>
      <c r="J786" s="22"/>
      <c r="K786" s="23">
        <f t="shared" ca="1" si="292"/>
        <v>1.6719762926425517</v>
      </c>
      <c r="L786" s="23">
        <f t="shared" ca="1" si="293"/>
        <v>5.254109063513722</v>
      </c>
      <c r="M786" s="24">
        <f t="shared" ca="1" si="304"/>
        <v>8400.5891902766907</v>
      </c>
      <c r="N786" s="23">
        <f t="shared" ca="1" si="305"/>
        <v>8405.8432993402039</v>
      </c>
      <c r="O786" s="22"/>
      <c r="P786" s="23">
        <f t="shared" ca="1" si="294"/>
        <v>3.2184175645118702</v>
      </c>
      <c r="Q786" s="23">
        <f t="shared" ca="1" si="295"/>
        <v>4.9308050056020054</v>
      </c>
      <c r="R786" s="24">
        <f t="shared" ca="1" si="306"/>
        <v>9931.7733029413994</v>
      </c>
      <c r="S786" s="23">
        <f t="shared" ca="1" si="307"/>
        <v>9936.7041079470018</v>
      </c>
      <c r="T786" s="22"/>
      <c r="U786" s="23">
        <f t="shared" ca="1" si="296"/>
        <v>19.940344291575457</v>
      </c>
      <c r="V786" s="23">
        <f t="shared" ca="1" si="297"/>
        <v>3.8677895262295281</v>
      </c>
      <c r="W786" s="24">
        <f t="shared" ca="1" si="308"/>
        <v>10153.111166563433</v>
      </c>
      <c r="X786" s="23">
        <f t="shared" ca="1" si="309"/>
        <v>10156.978956089662</v>
      </c>
      <c r="Z786" s="23">
        <f t="shared" ca="1" si="298"/>
        <v>13.691185459467357</v>
      </c>
      <c r="AA786" s="23">
        <f t="shared" ca="1" si="299"/>
        <v>4.5584432979453959</v>
      </c>
      <c r="AB786" s="24">
        <f t="shared" ca="1" si="310"/>
        <v>12224.025890737712</v>
      </c>
      <c r="AC786" s="23">
        <f t="shared" ca="1" si="311"/>
        <v>12228.584334035657</v>
      </c>
    </row>
    <row r="787" spans="1:29" x14ac:dyDescent="0.25">
      <c r="A787" s="23">
        <f t="shared" ca="1" si="288"/>
        <v>20.983615034856498</v>
      </c>
      <c r="B787" s="23">
        <f t="shared" ca="1" si="289"/>
        <v>3.7217298461527442</v>
      </c>
      <c r="C787" s="24">
        <f t="shared" ca="1" si="300"/>
        <v>10234.759370564721</v>
      </c>
      <c r="D787" s="23">
        <f t="shared" ca="1" si="301"/>
        <v>10238.481100410874</v>
      </c>
      <c r="E787" s="22"/>
      <c r="F787" s="23">
        <f t="shared" ca="1" si="290"/>
        <v>3.0773124255543749</v>
      </c>
      <c r="G787" s="23">
        <f t="shared" ca="1" si="291"/>
        <v>8.6877296828230808</v>
      </c>
      <c r="H787" s="24">
        <f t="shared" ca="1" si="302"/>
        <v>10280.092830461419</v>
      </c>
      <c r="I787" s="23">
        <f t="shared" ca="1" si="303"/>
        <v>10288.780560144241</v>
      </c>
      <c r="J787" s="22"/>
      <c r="K787" s="23">
        <f t="shared" ca="1" si="292"/>
        <v>2.4396816330255326</v>
      </c>
      <c r="L787" s="23">
        <f t="shared" ca="1" si="293"/>
        <v>0.85882284946524456</v>
      </c>
      <c r="M787" s="24">
        <f t="shared" ca="1" si="304"/>
        <v>8408.2829809732302</v>
      </c>
      <c r="N787" s="23">
        <f t="shared" ca="1" si="305"/>
        <v>8409.1418038226948</v>
      </c>
      <c r="O787" s="22"/>
      <c r="P787" s="23">
        <f t="shared" ca="1" si="294"/>
        <v>26.814591771875449</v>
      </c>
      <c r="Q787" s="23">
        <f t="shared" ca="1" si="295"/>
        <v>4.9719598202567621</v>
      </c>
      <c r="R787" s="24">
        <f t="shared" ca="1" si="306"/>
        <v>9963.5186997188775</v>
      </c>
      <c r="S787" s="23">
        <f t="shared" ca="1" si="307"/>
        <v>9968.4906595391349</v>
      </c>
      <c r="T787" s="22"/>
      <c r="U787" s="23">
        <f t="shared" ca="1" si="296"/>
        <v>9.8768997239018077</v>
      </c>
      <c r="V787" s="23">
        <f t="shared" ca="1" si="297"/>
        <v>8.7943333028721042</v>
      </c>
      <c r="W787" s="24">
        <f t="shared" ca="1" si="308"/>
        <v>10166.855855813565</v>
      </c>
      <c r="X787" s="23">
        <f t="shared" ca="1" si="309"/>
        <v>10175.650189116437</v>
      </c>
      <c r="Z787" s="23">
        <f t="shared" ca="1" si="298"/>
        <v>29.153424902569338</v>
      </c>
      <c r="AA787" s="23">
        <f t="shared" ca="1" si="299"/>
        <v>1.4975367354870373</v>
      </c>
      <c r="AB787" s="24">
        <f t="shared" ca="1" si="310"/>
        <v>12257.737758938227</v>
      </c>
      <c r="AC787" s="23">
        <f t="shared" ca="1" si="311"/>
        <v>12259.235295673714</v>
      </c>
    </row>
    <row r="788" spans="1:29" x14ac:dyDescent="0.25">
      <c r="A788" s="23">
        <f t="shared" ca="1" si="288"/>
        <v>0.31327344937659501</v>
      </c>
      <c r="B788" s="23">
        <f t="shared" ca="1" si="289"/>
        <v>6.9382742493180016</v>
      </c>
      <c r="C788" s="24">
        <f t="shared" ca="1" si="300"/>
        <v>10238.794373860252</v>
      </c>
      <c r="D788" s="23">
        <f t="shared" ca="1" si="301"/>
        <v>10245.73264810957</v>
      </c>
      <c r="E788" s="22"/>
      <c r="F788" s="23">
        <f t="shared" ca="1" si="290"/>
        <v>1.8818489462788017</v>
      </c>
      <c r="G788" s="23">
        <f t="shared" ca="1" si="291"/>
        <v>3.6976237553900728</v>
      </c>
      <c r="H788" s="24">
        <f t="shared" ca="1" si="302"/>
        <v>10290.662409090521</v>
      </c>
      <c r="I788" s="23">
        <f t="shared" ca="1" si="303"/>
        <v>10294.360032845911</v>
      </c>
      <c r="J788" s="22"/>
      <c r="K788" s="23">
        <f t="shared" ca="1" si="292"/>
        <v>5.9677122389619344</v>
      </c>
      <c r="L788" s="23">
        <f t="shared" ca="1" si="293"/>
        <v>8.992275696937547</v>
      </c>
      <c r="M788" s="24">
        <f t="shared" ca="1" si="304"/>
        <v>8415.1095160616569</v>
      </c>
      <c r="N788" s="23">
        <f t="shared" ca="1" si="305"/>
        <v>8424.1017917585941</v>
      </c>
      <c r="O788" s="22"/>
      <c r="P788" s="23">
        <f t="shared" ca="1" si="294"/>
        <v>3.9887623456551689</v>
      </c>
      <c r="Q788" s="23">
        <f t="shared" ca="1" si="295"/>
        <v>2.8032256145124936</v>
      </c>
      <c r="R788" s="24">
        <f t="shared" ca="1" si="306"/>
        <v>9972.4794218847892</v>
      </c>
      <c r="S788" s="23">
        <f t="shared" ca="1" si="307"/>
        <v>9975.2826474993017</v>
      </c>
      <c r="T788" s="22"/>
      <c r="U788" s="23">
        <f t="shared" ca="1" si="296"/>
        <v>23.050309181396941</v>
      </c>
      <c r="V788" s="23">
        <f t="shared" ca="1" si="297"/>
        <v>3.1880893624368549</v>
      </c>
      <c r="W788" s="24">
        <f t="shared" ca="1" si="308"/>
        <v>10198.700498297834</v>
      </c>
      <c r="X788" s="23">
        <f t="shared" ca="1" si="309"/>
        <v>10201.888587660271</v>
      </c>
      <c r="Z788" s="23">
        <f t="shared" ca="1" si="298"/>
        <v>2.8447337169033347</v>
      </c>
      <c r="AA788" s="23">
        <f t="shared" ca="1" si="299"/>
        <v>6.1196520892017121</v>
      </c>
      <c r="AB788" s="24">
        <f t="shared" ca="1" si="310"/>
        <v>12262.080029390618</v>
      </c>
      <c r="AC788" s="23">
        <f t="shared" ca="1" si="311"/>
        <v>12268.199681479819</v>
      </c>
    </row>
    <row r="789" spans="1:29" x14ac:dyDescent="0.25">
      <c r="A789" s="23">
        <f t="shared" ca="1" si="288"/>
        <v>9.8152241740755226</v>
      </c>
      <c r="B789" s="23">
        <f t="shared" ca="1" si="289"/>
        <v>1.2808597150333063</v>
      </c>
      <c r="C789" s="24">
        <f t="shared" ca="1" si="300"/>
        <v>10255.547872283645</v>
      </c>
      <c r="D789" s="23">
        <f t="shared" ca="1" si="301"/>
        <v>10256.828731998678</v>
      </c>
      <c r="E789" s="22"/>
      <c r="F789" s="23">
        <f t="shared" ca="1" si="290"/>
        <v>6.2600661836185827</v>
      </c>
      <c r="G789" s="23">
        <f t="shared" ca="1" si="291"/>
        <v>0.59954815229710556</v>
      </c>
      <c r="H789" s="24">
        <f t="shared" ca="1" si="302"/>
        <v>10300.620099029529</v>
      </c>
      <c r="I789" s="23">
        <f t="shared" ca="1" si="303"/>
        <v>10301.219647181826</v>
      </c>
      <c r="J789" s="22"/>
      <c r="K789" s="23">
        <f t="shared" ca="1" si="292"/>
        <v>4.7104450523079349</v>
      </c>
      <c r="L789" s="23">
        <f t="shared" ca="1" si="293"/>
        <v>2.442745875582085</v>
      </c>
      <c r="M789" s="24">
        <f t="shared" ca="1" si="304"/>
        <v>8428.8122368109016</v>
      </c>
      <c r="N789" s="23">
        <f t="shared" ca="1" si="305"/>
        <v>8431.2549826864833</v>
      </c>
      <c r="O789" s="22"/>
      <c r="P789" s="23">
        <f t="shared" ca="1" si="294"/>
        <v>6.2628805193121542</v>
      </c>
      <c r="Q789" s="23">
        <f t="shared" ca="1" si="295"/>
        <v>8.8944045483510731E-2</v>
      </c>
      <c r="R789" s="24">
        <f t="shared" ca="1" si="306"/>
        <v>9981.5455280186143</v>
      </c>
      <c r="S789" s="23">
        <f t="shared" ca="1" si="307"/>
        <v>9981.6344720640973</v>
      </c>
      <c r="T789" s="22"/>
      <c r="U789" s="23">
        <f t="shared" ca="1" si="296"/>
        <v>5.383560587235217</v>
      </c>
      <c r="V789" s="23">
        <f t="shared" ca="1" si="297"/>
        <v>3.6534451564324129</v>
      </c>
      <c r="W789" s="24">
        <f t="shared" ca="1" si="308"/>
        <v>10207.272148247506</v>
      </c>
      <c r="X789" s="23">
        <f t="shared" ca="1" si="309"/>
        <v>10210.925593403939</v>
      </c>
      <c r="Z789" s="23">
        <f t="shared" ca="1" si="298"/>
        <v>37.818744502386785</v>
      </c>
      <c r="AA789" s="23">
        <f t="shared" ca="1" si="299"/>
        <v>0.69157196049404646</v>
      </c>
      <c r="AB789" s="24">
        <f t="shared" ca="1" si="310"/>
        <v>12306.018425982205</v>
      </c>
      <c r="AC789" s="23">
        <f t="shared" ca="1" si="311"/>
        <v>12306.7099979427</v>
      </c>
    </row>
    <row r="790" spans="1:29" x14ac:dyDescent="0.25">
      <c r="A790" s="23">
        <f t="shared" ca="1" si="288"/>
        <v>6.2227536875394653</v>
      </c>
      <c r="B790" s="23">
        <f t="shared" ca="1" si="289"/>
        <v>1.9698925043798927</v>
      </c>
      <c r="C790" s="24">
        <f t="shared" ca="1" si="300"/>
        <v>10263.051485686217</v>
      </c>
      <c r="D790" s="23">
        <f t="shared" ca="1" si="301"/>
        <v>10265.021378190597</v>
      </c>
      <c r="E790" s="22"/>
      <c r="F790" s="23">
        <f t="shared" ca="1" si="290"/>
        <v>1.2679594966413001</v>
      </c>
      <c r="G790" s="23">
        <f t="shared" ca="1" si="291"/>
        <v>3.9763806348088431</v>
      </c>
      <c r="H790" s="24">
        <f t="shared" ca="1" si="302"/>
        <v>10302.487606678467</v>
      </c>
      <c r="I790" s="23">
        <f t="shared" ca="1" si="303"/>
        <v>10306.463987313276</v>
      </c>
      <c r="J790" s="22"/>
      <c r="K790" s="23">
        <f t="shared" ca="1" si="292"/>
        <v>2.1273872481028304</v>
      </c>
      <c r="L790" s="23">
        <f t="shared" ca="1" si="293"/>
        <v>8.8319876515743232</v>
      </c>
      <c r="M790" s="24">
        <f t="shared" ca="1" si="304"/>
        <v>8433.3823699345867</v>
      </c>
      <c r="N790" s="23">
        <f t="shared" ca="1" si="305"/>
        <v>8442.214357586161</v>
      </c>
      <c r="O790" s="22"/>
      <c r="P790" s="23">
        <f t="shared" ca="1" si="294"/>
        <v>0.46280088788681689</v>
      </c>
      <c r="Q790" s="23">
        <f t="shared" ca="1" si="295"/>
        <v>8.2530786623031744</v>
      </c>
      <c r="R790" s="24">
        <f t="shared" ca="1" si="306"/>
        <v>9982.0972729519835</v>
      </c>
      <c r="S790" s="23">
        <f t="shared" ca="1" si="307"/>
        <v>9990.3503516142864</v>
      </c>
      <c r="T790" s="22"/>
      <c r="U790" s="23">
        <f t="shared" ca="1" si="296"/>
        <v>3.0455749958509593</v>
      </c>
      <c r="V790" s="23">
        <f t="shared" ca="1" si="297"/>
        <v>3.191691553514445</v>
      </c>
      <c r="W790" s="24">
        <f t="shared" ca="1" si="308"/>
        <v>10213.97116839979</v>
      </c>
      <c r="X790" s="23">
        <f t="shared" ca="1" si="309"/>
        <v>10217.162859953305</v>
      </c>
      <c r="Z790" s="23">
        <f t="shared" ca="1" si="298"/>
        <v>8.4682825123735732</v>
      </c>
      <c r="AA790" s="23">
        <f t="shared" ca="1" si="299"/>
        <v>10.85083854525983</v>
      </c>
      <c r="AB790" s="24">
        <f t="shared" ca="1" si="310"/>
        <v>12315.178280455073</v>
      </c>
      <c r="AC790" s="23">
        <f t="shared" ca="1" si="311"/>
        <v>12326.029119000334</v>
      </c>
    </row>
    <row r="791" spans="1:29" x14ac:dyDescent="0.25">
      <c r="A791" s="23">
        <f t="shared" ca="1" si="288"/>
        <v>28.3583549412051</v>
      </c>
      <c r="B791" s="23">
        <f t="shared" ca="1" si="289"/>
        <v>5.2526439164246872</v>
      </c>
      <c r="C791" s="24">
        <f t="shared" ca="1" si="300"/>
        <v>10293.379733131802</v>
      </c>
      <c r="D791" s="23">
        <f t="shared" ca="1" si="301"/>
        <v>10298.632377048227</v>
      </c>
      <c r="E791" s="22"/>
      <c r="F791" s="23">
        <f t="shared" ca="1" si="290"/>
        <v>3.5241636408658468</v>
      </c>
      <c r="G791" s="23">
        <f t="shared" ca="1" si="291"/>
        <v>0.622913954268287</v>
      </c>
      <c r="H791" s="24">
        <f t="shared" ca="1" si="302"/>
        <v>10309.988150954143</v>
      </c>
      <c r="I791" s="23">
        <f t="shared" ca="1" si="303"/>
        <v>10310.611064908411</v>
      </c>
      <c r="J791" s="22"/>
      <c r="K791" s="23">
        <f t="shared" ca="1" si="292"/>
        <v>5.6675703534162265</v>
      </c>
      <c r="L791" s="23">
        <f t="shared" ca="1" si="293"/>
        <v>0.53132805428127006</v>
      </c>
      <c r="M791" s="24">
        <f t="shared" ca="1" si="304"/>
        <v>8447.8819279395775</v>
      </c>
      <c r="N791" s="23">
        <f t="shared" ca="1" si="305"/>
        <v>8448.4132559938589</v>
      </c>
      <c r="O791" s="22"/>
      <c r="P791" s="23">
        <f t="shared" ca="1" si="294"/>
        <v>5.0528998286816111E-2</v>
      </c>
      <c r="Q791" s="23">
        <f t="shared" ca="1" si="295"/>
        <v>12.183831585327992</v>
      </c>
      <c r="R791" s="24">
        <f t="shared" ca="1" si="306"/>
        <v>9990.400880612573</v>
      </c>
      <c r="S791" s="23">
        <f t="shared" ca="1" si="307"/>
        <v>10002.5847121979</v>
      </c>
      <c r="T791" s="22"/>
      <c r="U791" s="23">
        <f t="shared" ca="1" si="296"/>
        <v>21.230369449402257</v>
      </c>
      <c r="V791" s="23">
        <f t="shared" ca="1" si="297"/>
        <v>15.626443737176775</v>
      </c>
      <c r="W791" s="24">
        <f t="shared" ca="1" si="308"/>
        <v>10238.393229402707</v>
      </c>
      <c r="X791" s="23">
        <f t="shared" ca="1" si="309"/>
        <v>10254.019673139885</v>
      </c>
      <c r="Z791" s="23">
        <f t="shared" ca="1" si="298"/>
        <v>4.53534769639655</v>
      </c>
      <c r="AA791" s="23">
        <f t="shared" ca="1" si="299"/>
        <v>21.875830086314416</v>
      </c>
      <c r="AB791" s="24">
        <f t="shared" ca="1" si="310"/>
        <v>12330.564466696731</v>
      </c>
      <c r="AC791" s="23">
        <f t="shared" ca="1" si="311"/>
        <v>12352.440296783045</v>
      </c>
    </row>
    <row r="792" spans="1:29" x14ac:dyDescent="0.25">
      <c r="A792" s="23">
        <f t="shared" ca="1" si="288"/>
        <v>9.2640903240702865</v>
      </c>
      <c r="B792" s="23">
        <f t="shared" ca="1" si="289"/>
        <v>2.7795489222729217</v>
      </c>
      <c r="C792" s="24">
        <f t="shared" ca="1" si="300"/>
        <v>10307.896467372297</v>
      </c>
      <c r="D792" s="23">
        <f t="shared" ca="1" si="301"/>
        <v>10310.67601629457</v>
      </c>
      <c r="E792" s="22"/>
      <c r="F792" s="23">
        <f t="shared" ca="1" si="290"/>
        <v>5.4717615046679144</v>
      </c>
      <c r="G792" s="23">
        <f t="shared" ca="1" si="291"/>
        <v>1.6461715876204654</v>
      </c>
      <c r="H792" s="24">
        <f t="shared" ca="1" si="302"/>
        <v>10316.08282641308</v>
      </c>
      <c r="I792" s="23">
        <f t="shared" ca="1" si="303"/>
        <v>10317.728998000701</v>
      </c>
      <c r="J792" s="22"/>
      <c r="K792" s="23">
        <f t="shared" ca="1" si="292"/>
        <v>15.116122017642811</v>
      </c>
      <c r="L792" s="23">
        <f t="shared" ca="1" si="293"/>
        <v>2.4688820934030824</v>
      </c>
      <c r="M792" s="24">
        <f t="shared" ca="1" si="304"/>
        <v>8463.5293780115026</v>
      </c>
      <c r="N792" s="23">
        <f t="shared" ca="1" si="305"/>
        <v>8465.9982601049051</v>
      </c>
      <c r="O792" s="22"/>
      <c r="P792" s="23">
        <f t="shared" ca="1" si="294"/>
        <v>1.9106917623317734</v>
      </c>
      <c r="Q792" s="23">
        <f t="shared" ca="1" si="295"/>
        <v>9.5730209036713472</v>
      </c>
      <c r="R792" s="24">
        <f t="shared" ca="1" si="306"/>
        <v>10004.495403960233</v>
      </c>
      <c r="S792" s="23">
        <f t="shared" ca="1" si="307"/>
        <v>10014.068424863905</v>
      </c>
      <c r="T792" s="22"/>
      <c r="U792" s="23">
        <f t="shared" ca="1" si="296"/>
        <v>36.074655670805754</v>
      </c>
      <c r="V792" s="23">
        <f t="shared" ca="1" si="297"/>
        <v>4.8255257159887952</v>
      </c>
      <c r="W792" s="24">
        <f t="shared" ca="1" si="308"/>
        <v>10290.09432881069</v>
      </c>
      <c r="X792" s="23">
        <f t="shared" ca="1" si="309"/>
        <v>10294.919854526679</v>
      </c>
      <c r="Z792" s="23">
        <f t="shared" ca="1" si="298"/>
        <v>2.6522839282827824</v>
      </c>
      <c r="AA792" s="23">
        <f t="shared" ca="1" si="299"/>
        <v>0.23998751089963383</v>
      </c>
      <c r="AB792" s="24">
        <f t="shared" ca="1" si="310"/>
        <v>12355.092580711327</v>
      </c>
      <c r="AC792" s="23">
        <f t="shared" ca="1" si="311"/>
        <v>12355.332568222228</v>
      </c>
    </row>
    <row r="793" spans="1:29" x14ac:dyDescent="0.25">
      <c r="A793" s="23">
        <f t="shared" ca="1" si="288"/>
        <v>4.7146814962460937</v>
      </c>
      <c r="B793" s="23">
        <f t="shared" ca="1" si="289"/>
        <v>14.197683632841164</v>
      </c>
      <c r="C793" s="24">
        <f t="shared" ca="1" si="300"/>
        <v>10315.390697790815</v>
      </c>
      <c r="D793" s="23">
        <f t="shared" ca="1" si="301"/>
        <v>10329.588381423657</v>
      </c>
      <c r="E793" s="22"/>
      <c r="F793" s="23">
        <f t="shared" ca="1" si="290"/>
        <v>26.890304538944591</v>
      </c>
      <c r="G793" s="23">
        <f t="shared" ca="1" si="291"/>
        <v>2.3667547364914934</v>
      </c>
      <c r="H793" s="24">
        <f t="shared" ca="1" si="302"/>
        <v>10344.619302539646</v>
      </c>
      <c r="I793" s="23">
        <f t="shared" ca="1" si="303"/>
        <v>10346.986057276137</v>
      </c>
      <c r="J793" s="22"/>
      <c r="K793" s="23">
        <f t="shared" ca="1" si="292"/>
        <v>0.43855187532951878</v>
      </c>
      <c r="L793" s="23">
        <f t="shared" ca="1" si="293"/>
        <v>0.93220048311145209</v>
      </c>
      <c r="M793" s="24">
        <f t="shared" ca="1" si="304"/>
        <v>8466.4368119802348</v>
      </c>
      <c r="N793" s="23">
        <f t="shared" ca="1" si="305"/>
        <v>8467.3690124633467</v>
      </c>
      <c r="O793" s="22"/>
      <c r="P793" s="23">
        <f t="shared" ca="1" si="294"/>
        <v>12.606882909362751</v>
      </c>
      <c r="Q793" s="23">
        <f t="shared" ca="1" si="295"/>
        <v>4.3737825571540947</v>
      </c>
      <c r="R793" s="24">
        <f t="shared" ca="1" si="306"/>
        <v>10026.675307773266</v>
      </c>
      <c r="S793" s="23">
        <f t="shared" ca="1" si="307"/>
        <v>10031.04909033042</v>
      </c>
      <c r="T793" s="22"/>
      <c r="U793" s="23">
        <f t="shared" ca="1" si="296"/>
        <v>3.0008391734300073</v>
      </c>
      <c r="V793" s="23">
        <f t="shared" ca="1" si="297"/>
        <v>3.0070525252910199</v>
      </c>
      <c r="W793" s="24">
        <f t="shared" ca="1" si="308"/>
        <v>10297.920693700109</v>
      </c>
      <c r="X793" s="23">
        <f t="shared" ca="1" si="309"/>
        <v>10300.927746225399</v>
      </c>
      <c r="Z793" s="23">
        <f t="shared" ca="1" si="298"/>
        <v>17.764722548763984</v>
      </c>
      <c r="AA793" s="23">
        <f t="shared" ca="1" si="299"/>
        <v>3.5623034628072108</v>
      </c>
      <c r="AB793" s="24">
        <f t="shared" ca="1" si="310"/>
        <v>12373.097290770991</v>
      </c>
      <c r="AC793" s="23">
        <f t="shared" ca="1" si="311"/>
        <v>12376.659594233799</v>
      </c>
    </row>
    <row r="794" spans="1:29" x14ac:dyDescent="0.25">
      <c r="A794" s="23">
        <f t="shared" ca="1" si="288"/>
        <v>0.771580828574564</v>
      </c>
      <c r="B794" s="23">
        <f t="shared" ca="1" si="289"/>
        <v>2.7766175668356339</v>
      </c>
      <c r="C794" s="24">
        <f t="shared" ca="1" si="300"/>
        <v>10330.359962252231</v>
      </c>
      <c r="D794" s="23">
        <f t="shared" ca="1" si="301"/>
        <v>10333.136579819065</v>
      </c>
      <c r="E794" s="22"/>
      <c r="F794" s="23">
        <f t="shared" ca="1" si="290"/>
        <v>8.7492035491072873</v>
      </c>
      <c r="G794" s="23">
        <f t="shared" ca="1" si="291"/>
        <v>3.1101819493715359</v>
      </c>
      <c r="H794" s="24">
        <f t="shared" ca="1" si="302"/>
        <v>10355.735260825244</v>
      </c>
      <c r="I794" s="23">
        <f t="shared" ca="1" si="303"/>
        <v>10358.845442774616</v>
      </c>
      <c r="J794" s="22"/>
      <c r="K794" s="23">
        <f t="shared" ca="1" si="292"/>
        <v>1.1770162807098168</v>
      </c>
      <c r="L794" s="23">
        <f t="shared" ca="1" si="293"/>
        <v>9.3893166465106948</v>
      </c>
      <c r="M794" s="24">
        <f t="shared" ca="1" si="304"/>
        <v>8468.5460287440565</v>
      </c>
      <c r="N794" s="23">
        <f t="shared" ca="1" si="305"/>
        <v>8477.9353453905678</v>
      </c>
      <c r="O794" s="22"/>
      <c r="P794" s="23">
        <f t="shared" ca="1" si="294"/>
        <v>1.6982390605318445</v>
      </c>
      <c r="Q794" s="23">
        <f t="shared" ca="1" si="295"/>
        <v>1.0261580024961929</v>
      </c>
      <c r="R794" s="24">
        <f t="shared" ca="1" si="306"/>
        <v>10032.747329390952</v>
      </c>
      <c r="S794" s="23">
        <f t="shared" ca="1" si="307"/>
        <v>10033.773487393448</v>
      </c>
      <c r="T794" s="22"/>
      <c r="U794" s="23">
        <f t="shared" ca="1" si="296"/>
        <v>15.171000310903509</v>
      </c>
      <c r="V794" s="23">
        <f t="shared" ca="1" si="297"/>
        <v>1.5964775714554489</v>
      </c>
      <c r="W794" s="24">
        <f t="shared" ca="1" si="308"/>
        <v>10316.098746536303</v>
      </c>
      <c r="X794" s="23">
        <f t="shared" ca="1" si="309"/>
        <v>10317.695224107758</v>
      </c>
      <c r="Z794" s="23">
        <f t="shared" ca="1" si="298"/>
        <v>3.5043268061678217</v>
      </c>
      <c r="AA794" s="23">
        <f t="shared" ca="1" si="299"/>
        <v>22.613862128360338</v>
      </c>
      <c r="AB794" s="24">
        <f t="shared" ca="1" si="310"/>
        <v>12380.163921039966</v>
      </c>
      <c r="AC794" s="23">
        <f t="shared" ca="1" si="311"/>
        <v>12402.777783168327</v>
      </c>
    </row>
    <row r="795" spans="1:29" x14ac:dyDescent="0.25">
      <c r="A795" s="23">
        <f t="shared" ca="1" si="288"/>
        <v>12.447815368758913</v>
      </c>
      <c r="B795" s="23">
        <f t="shared" ca="1" si="289"/>
        <v>0.95418930129202562</v>
      </c>
      <c r="C795" s="24">
        <f t="shared" ca="1" si="300"/>
        <v>10345.584395187825</v>
      </c>
      <c r="D795" s="23">
        <f t="shared" ca="1" si="301"/>
        <v>10346.538584489117</v>
      </c>
      <c r="E795" s="22"/>
      <c r="F795" s="23">
        <f t="shared" ca="1" si="290"/>
        <v>3.5437739928834771</v>
      </c>
      <c r="G795" s="23">
        <f t="shared" ca="1" si="291"/>
        <v>2.051723577470284</v>
      </c>
      <c r="H795" s="24">
        <f t="shared" ca="1" si="302"/>
        <v>10362.3892167675</v>
      </c>
      <c r="I795" s="23">
        <f t="shared" ca="1" si="303"/>
        <v>10364.44094034497</v>
      </c>
      <c r="J795" s="22"/>
      <c r="K795" s="23">
        <f t="shared" ca="1" si="292"/>
        <v>17.393958309699183</v>
      </c>
      <c r="L795" s="23">
        <f t="shared" ca="1" si="293"/>
        <v>11.237224295622008</v>
      </c>
      <c r="M795" s="24">
        <f t="shared" ca="1" si="304"/>
        <v>8495.3293037002677</v>
      </c>
      <c r="N795" s="23">
        <f t="shared" ca="1" si="305"/>
        <v>8506.5665279958903</v>
      </c>
      <c r="O795" s="22"/>
      <c r="P795" s="23">
        <f t="shared" ca="1" si="294"/>
        <v>9.8704881576569257</v>
      </c>
      <c r="Q795" s="23">
        <f t="shared" ca="1" si="295"/>
        <v>13.481496170086254</v>
      </c>
      <c r="R795" s="24">
        <f t="shared" ca="1" si="306"/>
        <v>10043.643975551106</v>
      </c>
      <c r="S795" s="23">
        <f t="shared" ca="1" si="307"/>
        <v>10057.125471721192</v>
      </c>
      <c r="T795" s="22"/>
      <c r="U795" s="23">
        <f t="shared" ca="1" si="296"/>
        <v>3.4571412718112047</v>
      </c>
      <c r="V795" s="23">
        <f t="shared" ca="1" si="297"/>
        <v>2.0001682171554624</v>
      </c>
      <c r="W795" s="24">
        <f t="shared" ca="1" si="308"/>
        <v>10321.152365379568</v>
      </c>
      <c r="X795" s="23">
        <f t="shared" ca="1" si="309"/>
        <v>10323.152533596724</v>
      </c>
      <c r="Z795" s="23">
        <f t="shared" ca="1" si="298"/>
        <v>17.252244411200305</v>
      </c>
      <c r="AA795" s="23">
        <f t="shared" ca="1" si="299"/>
        <v>8.6482495167654765</v>
      </c>
      <c r="AB795" s="24">
        <f t="shared" ca="1" si="310"/>
        <v>12420.030027579527</v>
      </c>
      <c r="AC795" s="23">
        <f t="shared" ca="1" si="311"/>
        <v>12428.678277096293</v>
      </c>
    </row>
    <row r="796" spans="1:29" x14ac:dyDescent="0.25">
      <c r="A796" s="23">
        <f t="shared" ca="1" si="288"/>
        <v>9.1136983654723185</v>
      </c>
      <c r="B796" s="23">
        <f t="shared" ca="1" si="289"/>
        <v>5.8130141711549301</v>
      </c>
      <c r="C796" s="24">
        <f t="shared" ca="1" si="300"/>
        <v>10355.652282854589</v>
      </c>
      <c r="D796" s="23">
        <f t="shared" ca="1" si="301"/>
        <v>10361.465297025745</v>
      </c>
      <c r="E796" s="22"/>
      <c r="F796" s="23">
        <f t="shared" ca="1" si="290"/>
        <v>1.4139201878090453</v>
      </c>
      <c r="G796" s="23">
        <f t="shared" ca="1" si="291"/>
        <v>4.6045138369180361</v>
      </c>
      <c r="H796" s="24">
        <f t="shared" ca="1" si="302"/>
        <v>10365.85486053278</v>
      </c>
      <c r="I796" s="23">
        <f t="shared" ca="1" si="303"/>
        <v>10370.459374369697</v>
      </c>
      <c r="J796" s="22"/>
      <c r="K796" s="23">
        <f t="shared" ca="1" si="292"/>
        <v>1.0857264683455692</v>
      </c>
      <c r="L796" s="23">
        <f t="shared" ca="1" si="293"/>
        <v>10.147048135948548</v>
      </c>
      <c r="M796" s="24">
        <f t="shared" ca="1" si="304"/>
        <v>8507.6522544642357</v>
      </c>
      <c r="N796" s="23">
        <f t="shared" ca="1" si="305"/>
        <v>8517.7993026001841</v>
      </c>
      <c r="O796" s="22"/>
      <c r="P796" s="23">
        <f t="shared" ca="1" si="294"/>
        <v>3.032762860682662</v>
      </c>
      <c r="Q796" s="23">
        <f t="shared" ca="1" si="295"/>
        <v>17.070351999722323</v>
      </c>
      <c r="R796" s="24">
        <f t="shared" ca="1" si="306"/>
        <v>10060.158234581875</v>
      </c>
      <c r="S796" s="23">
        <f t="shared" ca="1" si="307"/>
        <v>10077.228586581597</v>
      </c>
      <c r="T796" s="22"/>
      <c r="U796" s="23">
        <f t="shared" ca="1" si="296"/>
        <v>1.0287018947026558</v>
      </c>
      <c r="V796" s="23">
        <f t="shared" ca="1" si="297"/>
        <v>5.4205014845918091</v>
      </c>
      <c r="W796" s="24">
        <f t="shared" ca="1" si="308"/>
        <v>10324.181235491425</v>
      </c>
      <c r="X796" s="23">
        <f t="shared" ca="1" si="309"/>
        <v>10329.601736976017</v>
      </c>
      <c r="Z796" s="23">
        <f t="shared" ca="1" si="298"/>
        <v>6.9041541178933521</v>
      </c>
      <c r="AA796" s="23">
        <f t="shared" ca="1" si="299"/>
        <v>1.3491902119865939</v>
      </c>
      <c r="AB796" s="24">
        <f t="shared" ca="1" si="310"/>
        <v>12435.582431214187</v>
      </c>
      <c r="AC796" s="23">
        <f t="shared" ca="1" si="311"/>
        <v>12436.931621426173</v>
      </c>
    </row>
    <row r="797" spans="1:29" x14ac:dyDescent="0.25">
      <c r="A797" s="23">
        <f t="shared" ca="1" si="288"/>
        <v>11.524969511143768</v>
      </c>
      <c r="B797" s="23">
        <f t="shared" ca="1" si="289"/>
        <v>6.0812406073884278</v>
      </c>
      <c r="C797" s="24">
        <f t="shared" ca="1" si="300"/>
        <v>10372.990266536888</v>
      </c>
      <c r="D797" s="23">
        <f t="shared" ca="1" si="301"/>
        <v>10379.071507144277</v>
      </c>
      <c r="E797" s="22"/>
      <c r="F797" s="23">
        <f t="shared" ca="1" si="290"/>
        <v>1.2423293751356725</v>
      </c>
      <c r="G797" s="23">
        <f t="shared" ca="1" si="291"/>
        <v>3.4311210541479551</v>
      </c>
      <c r="H797" s="24">
        <f t="shared" ca="1" si="302"/>
        <v>10371.701703744833</v>
      </c>
      <c r="I797" s="23">
        <f t="shared" ca="1" si="303"/>
        <v>10375.13282479898</v>
      </c>
      <c r="J797" s="22"/>
      <c r="K797" s="23">
        <f t="shared" ca="1" si="292"/>
        <v>5.0787671561740764</v>
      </c>
      <c r="L797" s="23">
        <f t="shared" ca="1" si="293"/>
        <v>2.569096701861362</v>
      </c>
      <c r="M797" s="24">
        <f t="shared" ca="1" si="304"/>
        <v>8522.8780697563579</v>
      </c>
      <c r="N797" s="23">
        <f t="shared" ca="1" si="305"/>
        <v>8525.4471664582197</v>
      </c>
      <c r="O797" s="22"/>
      <c r="P797" s="23">
        <f t="shared" ca="1" si="294"/>
        <v>4.9261406587719572</v>
      </c>
      <c r="Q797" s="23">
        <f t="shared" ca="1" si="295"/>
        <v>1.8244428479119881</v>
      </c>
      <c r="R797" s="24">
        <f t="shared" ca="1" si="306"/>
        <v>10082.15472724037</v>
      </c>
      <c r="S797" s="23">
        <f t="shared" ca="1" si="307"/>
        <v>10083.979170088282</v>
      </c>
      <c r="T797" s="22"/>
      <c r="U797" s="23">
        <f t="shared" ca="1" si="296"/>
        <v>4.4410059576511012</v>
      </c>
      <c r="V797" s="23">
        <f t="shared" ca="1" si="297"/>
        <v>2.9307017449120933</v>
      </c>
      <c r="W797" s="24">
        <f t="shared" ca="1" si="308"/>
        <v>10334.042742933669</v>
      </c>
      <c r="X797" s="23">
        <f t="shared" ca="1" si="309"/>
        <v>10336.973444678581</v>
      </c>
      <c r="Z797" s="23">
        <f t="shared" ca="1" si="298"/>
        <v>5.6618125689183056</v>
      </c>
      <c r="AA797" s="23">
        <f t="shared" ca="1" si="299"/>
        <v>2.0319988742675078E-2</v>
      </c>
      <c r="AB797" s="24">
        <f t="shared" ca="1" si="310"/>
        <v>12442.593433995091</v>
      </c>
      <c r="AC797" s="23">
        <f t="shared" ca="1" si="311"/>
        <v>12442.613753983833</v>
      </c>
    </row>
    <row r="798" spans="1:29" x14ac:dyDescent="0.25">
      <c r="A798" s="23">
        <f t="shared" ca="1" si="288"/>
        <v>0.35529725308871746</v>
      </c>
      <c r="B798" s="23">
        <f t="shared" ca="1" si="289"/>
        <v>3.985125853293082</v>
      </c>
      <c r="C798" s="24">
        <f t="shared" ca="1" si="300"/>
        <v>10379.426804397366</v>
      </c>
      <c r="D798" s="23">
        <f t="shared" ca="1" si="301"/>
        <v>10383.411930250659</v>
      </c>
      <c r="E798" s="22"/>
      <c r="F798" s="23">
        <f t="shared" ca="1" si="290"/>
        <v>8.0734572409192875</v>
      </c>
      <c r="G798" s="23">
        <f t="shared" ca="1" si="291"/>
        <v>4.9856638254499623</v>
      </c>
      <c r="H798" s="24">
        <f t="shared" ca="1" si="302"/>
        <v>10383.206282039901</v>
      </c>
      <c r="I798" s="23">
        <f t="shared" ca="1" si="303"/>
        <v>10388.19194586535</v>
      </c>
      <c r="J798" s="22"/>
      <c r="K798" s="23">
        <f t="shared" ca="1" si="292"/>
        <v>11.301265237545126</v>
      </c>
      <c r="L798" s="23">
        <f t="shared" ca="1" si="293"/>
        <v>7.1898282037414205</v>
      </c>
      <c r="M798" s="24">
        <f t="shared" ca="1" si="304"/>
        <v>8536.7484316957652</v>
      </c>
      <c r="N798" s="23">
        <f t="shared" ca="1" si="305"/>
        <v>8543.9382598995071</v>
      </c>
      <c r="O798" s="22"/>
      <c r="P798" s="23">
        <f t="shared" ca="1" si="294"/>
        <v>21.628271611583958</v>
      </c>
      <c r="Q798" s="23">
        <f t="shared" ca="1" si="295"/>
        <v>2.6717037055881905</v>
      </c>
      <c r="R798" s="24">
        <f t="shared" ca="1" si="306"/>
        <v>10105.607441699865</v>
      </c>
      <c r="S798" s="23">
        <f t="shared" ca="1" si="307"/>
        <v>10108.279145405453</v>
      </c>
      <c r="T798" s="22"/>
      <c r="U798" s="23">
        <f t="shared" ca="1" si="296"/>
        <v>24.76500711032492</v>
      </c>
      <c r="V798" s="23">
        <f t="shared" ca="1" si="297"/>
        <v>8.4291688906211846</v>
      </c>
      <c r="W798" s="24">
        <f t="shared" ca="1" si="308"/>
        <v>10361.738451788906</v>
      </c>
      <c r="X798" s="23">
        <f t="shared" ca="1" si="309"/>
        <v>10370.167620679527</v>
      </c>
      <c r="Z798" s="23">
        <f t="shared" ca="1" si="298"/>
        <v>5.1321201178096425</v>
      </c>
      <c r="AA798" s="23">
        <f t="shared" ca="1" si="299"/>
        <v>1.9470637126273693</v>
      </c>
      <c r="AB798" s="24">
        <f t="shared" ca="1" si="310"/>
        <v>12447.745874101642</v>
      </c>
      <c r="AC798" s="23">
        <f t="shared" ca="1" si="311"/>
        <v>12449.692937814269</v>
      </c>
    </row>
    <row r="799" spans="1:29" x14ac:dyDescent="0.25">
      <c r="A799" s="23">
        <f t="shared" ca="1" si="288"/>
        <v>11.40066961386</v>
      </c>
      <c r="B799" s="23">
        <f t="shared" ca="1" si="289"/>
        <v>2.7262631638055699</v>
      </c>
      <c r="C799" s="24">
        <f t="shared" ca="1" si="300"/>
        <v>10394.812599864519</v>
      </c>
      <c r="D799" s="23">
        <f t="shared" ca="1" si="301"/>
        <v>10397.538863028325</v>
      </c>
      <c r="E799" s="22"/>
      <c r="F799" s="23">
        <f t="shared" ca="1" si="290"/>
        <v>2.1751823686508778</v>
      </c>
      <c r="G799" s="23">
        <f t="shared" ca="1" si="291"/>
        <v>5.8084708659004294</v>
      </c>
      <c r="H799" s="24">
        <f t="shared" ca="1" si="302"/>
        <v>10390.367128234</v>
      </c>
      <c r="I799" s="23">
        <f t="shared" ca="1" si="303"/>
        <v>10396.175599099901</v>
      </c>
      <c r="J799" s="22"/>
      <c r="K799" s="23">
        <f t="shared" ca="1" si="292"/>
        <v>3.2118936532589224</v>
      </c>
      <c r="L799" s="23">
        <f t="shared" ca="1" si="293"/>
        <v>2.3949737618208427</v>
      </c>
      <c r="M799" s="24">
        <f t="shared" ca="1" si="304"/>
        <v>8547.1501535527659</v>
      </c>
      <c r="N799" s="23">
        <f t="shared" ca="1" si="305"/>
        <v>8549.5451273145864</v>
      </c>
      <c r="O799" s="22"/>
      <c r="P799" s="23">
        <f t="shared" ca="1" si="294"/>
        <v>2.4337481968854409</v>
      </c>
      <c r="Q799" s="23">
        <f t="shared" ca="1" si="295"/>
        <v>2.4826888979575106</v>
      </c>
      <c r="R799" s="24">
        <f t="shared" ca="1" si="306"/>
        <v>10110.712893602338</v>
      </c>
      <c r="S799" s="23">
        <f t="shared" ca="1" si="307"/>
        <v>10113.195582500295</v>
      </c>
      <c r="T799" s="22"/>
      <c r="U799" s="23">
        <f t="shared" ca="1" si="296"/>
        <v>11.001725018039071</v>
      </c>
      <c r="V799" s="23">
        <f t="shared" ca="1" si="297"/>
        <v>9.2367809467265793</v>
      </c>
      <c r="W799" s="24">
        <f t="shared" ca="1" si="308"/>
        <v>10381.169345697566</v>
      </c>
      <c r="X799" s="23">
        <f t="shared" ca="1" si="309"/>
        <v>10390.406126644293</v>
      </c>
      <c r="Z799" s="23">
        <f t="shared" ca="1" si="298"/>
        <v>14.222201233159598</v>
      </c>
      <c r="AA799" s="23">
        <f t="shared" ca="1" si="299"/>
        <v>17.457582224388922</v>
      </c>
      <c r="AB799" s="24">
        <f t="shared" ca="1" si="310"/>
        <v>12463.915139047429</v>
      </c>
      <c r="AC799" s="23">
        <f t="shared" ca="1" si="311"/>
        <v>12481.372721271819</v>
      </c>
    </row>
    <row r="800" spans="1:29" x14ac:dyDescent="0.25">
      <c r="A800" s="23">
        <f t="shared" ca="1" si="288"/>
        <v>6.9885319143039997</v>
      </c>
      <c r="B800" s="23">
        <f t="shared" ca="1" si="289"/>
        <v>0.98648060118824932</v>
      </c>
      <c r="C800" s="24">
        <f t="shared" ca="1" si="300"/>
        <v>10404.527394942628</v>
      </c>
      <c r="D800" s="23">
        <f t="shared" ca="1" si="301"/>
        <v>10405.513875543817</v>
      </c>
      <c r="E800" s="22"/>
      <c r="F800" s="23">
        <f t="shared" ca="1" si="290"/>
        <v>1.6453645016618994E-2</v>
      </c>
      <c r="G800" s="23">
        <f t="shared" ca="1" si="291"/>
        <v>9.0812432826205889</v>
      </c>
      <c r="H800" s="24">
        <f t="shared" ca="1" si="302"/>
        <v>10396.192052744918</v>
      </c>
      <c r="I800" s="23">
        <f t="shared" ca="1" si="303"/>
        <v>10405.273296027539</v>
      </c>
      <c r="J800" s="22"/>
      <c r="K800" s="23">
        <f t="shared" ca="1" si="292"/>
        <v>1.7411825176115179</v>
      </c>
      <c r="L800" s="23">
        <f t="shared" ca="1" si="293"/>
        <v>2.957918756734716</v>
      </c>
      <c r="M800" s="24">
        <f t="shared" ca="1" si="304"/>
        <v>8551.2863098321977</v>
      </c>
      <c r="N800" s="23">
        <f t="shared" ca="1" si="305"/>
        <v>8554.2442285889319</v>
      </c>
      <c r="O800" s="22"/>
      <c r="P800" s="23">
        <f t="shared" ca="1" si="294"/>
        <v>10.131787744863129</v>
      </c>
      <c r="Q800" s="23">
        <f t="shared" ca="1" si="295"/>
        <v>7.5932204386126863</v>
      </c>
      <c r="R800" s="24">
        <f t="shared" ca="1" si="306"/>
        <v>10123.327370245159</v>
      </c>
      <c r="S800" s="23">
        <f t="shared" ca="1" si="307"/>
        <v>10130.920590683772</v>
      </c>
      <c r="T800" s="22"/>
      <c r="U800" s="23">
        <f t="shared" ca="1" si="296"/>
        <v>9.1442298481705926</v>
      </c>
      <c r="V800" s="23">
        <f t="shared" ca="1" si="297"/>
        <v>3.0078425603028816</v>
      </c>
      <c r="W800" s="24">
        <f t="shared" ca="1" si="308"/>
        <v>10399.550356492464</v>
      </c>
      <c r="X800" s="23">
        <f t="shared" ca="1" si="309"/>
        <v>10402.558199052766</v>
      </c>
      <c r="Z800" s="23">
        <f t="shared" ca="1" si="298"/>
        <v>2.7400685903239204</v>
      </c>
      <c r="AA800" s="23">
        <f t="shared" ca="1" si="299"/>
        <v>7.4869209249506268</v>
      </c>
      <c r="AB800" s="24">
        <f t="shared" ca="1" si="310"/>
        <v>12484.112789862142</v>
      </c>
      <c r="AC800" s="23">
        <f t="shared" ca="1" si="311"/>
        <v>12491.599710787092</v>
      </c>
    </row>
    <row r="801" spans="1:29" x14ac:dyDescent="0.25">
      <c r="A801" s="23">
        <f t="shared" ca="1" si="288"/>
        <v>10.45103502398486</v>
      </c>
      <c r="B801" s="23">
        <f t="shared" ca="1" si="289"/>
        <v>1.2208216980774076</v>
      </c>
      <c r="C801" s="24">
        <f t="shared" ca="1" si="300"/>
        <v>10415.964910567802</v>
      </c>
      <c r="D801" s="23">
        <f t="shared" ca="1" si="301"/>
        <v>10417.18573226588</v>
      </c>
      <c r="E801" s="22"/>
      <c r="F801" s="23">
        <f t="shared" ca="1" si="290"/>
        <v>7.4503777856182367</v>
      </c>
      <c r="G801" s="23">
        <f t="shared" ca="1" si="291"/>
        <v>10.569645258304391</v>
      </c>
      <c r="H801" s="24">
        <f t="shared" ca="1" si="302"/>
        <v>10412.723673813158</v>
      </c>
      <c r="I801" s="23">
        <f t="shared" ca="1" si="303"/>
        <v>10423.293319071463</v>
      </c>
      <c r="J801" s="22"/>
      <c r="K801" s="23">
        <f t="shared" ca="1" si="292"/>
        <v>0.15717937633149417</v>
      </c>
      <c r="L801" s="23">
        <f t="shared" ca="1" si="293"/>
        <v>1.4265594395384162</v>
      </c>
      <c r="M801" s="24">
        <f t="shared" ca="1" si="304"/>
        <v>8554.4014079652643</v>
      </c>
      <c r="N801" s="23">
        <f t="shared" ca="1" si="305"/>
        <v>8555.8279674048026</v>
      </c>
      <c r="O801" s="22"/>
      <c r="P801" s="23">
        <f t="shared" ca="1" si="294"/>
        <v>5.3012125739401457</v>
      </c>
      <c r="Q801" s="23">
        <f t="shared" ca="1" si="295"/>
        <v>3.2548940520894853</v>
      </c>
      <c r="R801" s="24">
        <f t="shared" ca="1" si="306"/>
        <v>10136.221803257713</v>
      </c>
      <c r="S801" s="23">
        <f t="shared" ca="1" si="307"/>
        <v>10139.476697309803</v>
      </c>
      <c r="T801" s="22"/>
      <c r="U801" s="23">
        <f t="shared" ca="1" si="296"/>
        <v>5.0497798662619644</v>
      </c>
      <c r="V801" s="23">
        <f t="shared" ca="1" si="297"/>
        <v>5.8406630696797404</v>
      </c>
      <c r="W801" s="24">
        <f t="shared" ca="1" si="308"/>
        <v>10407.607978919028</v>
      </c>
      <c r="X801" s="23">
        <f t="shared" ca="1" si="309"/>
        <v>10413.448641988707</v>
      </c>
      <c r="Z801" s="23">
        <f t="shared" ca="1" si="298"/>
        <v>19.098152910468386</v>
      </c>
      <c r="AA801" s="23">
        <f t="shared" ca="1" si="299"/>
        <v>6.8089907033851143</v>
      </c>
      <c r="AB801" s="24">
        <f t="shared" ca="1" si="310"/>
        <v>12510.69786369756</v>
      </c>
      <c r="AC801" s="23">
        <f t="shared" ca="1" si="311"/>
        <v>12517.506854400945</v>
      </c>
    </row>
    <row r="802" spans="1:29" x14ac:dyDescent="0.25">
      <c r="A802" s="23">
        <f t="shared" ca="1" si="288"/>
        <v>1.3991713428839094</v>
      </c>
      <c r="B802" s="23">
        <f t="shared" ca="1" si="289"/>
        <v>11.994287256866878</v>
      </c>
      <c r="C802" s="24">
        <f t="shared" ca="1" si="300"/>
        <v>10418.584903608764</v>
      </c>
      <c r="D802" s="23">
        <f t="shared" ca="1" si="301"/>
        <v>10430.57919086563</v>
      </c>
      <c r="E802" s="22"/>
      <c r="F802" s="23">
        <f t="shared" ca="1" si="290"/>
        <v>2.349541467001687</v>
      </c>
      <c r="G802" s="23">
        <f t="shared" ca="1" si="291"/>
        <v>3.1667521133815755</v>
      </c>
      <c r="H802" s="24">
        <f t="shared" ca="1" si="302"/>
        <v>10425.642860538464</v>
      </c>
      <c r="I802" s="23">
        <f t="shared" ca="1" si="303"/>
        <v>10428.809612651847</v>
      </c>
      <c r="J802" s="22"/>
      <c r="K802" s="23">
        <f t="shared" ca="1" si="292"/>
        <v>3.5262823744796483</v>
      </c>
      <c r="L802" s="23">
        <f t="shared" ca="1" si="293"/>
        <v>10.253498750837826</v>
      </c>
      <c r="M802" s="24">
        <f t="shared" ca="1" si="304"/>
        <v>8559.3542497792823</v>
      </c>
      <c r="N802" s="23">
        <f t="shared" ca="1" si="305"/>
        <v>8569.6077485301194</v>
      </c>
      <c r="O802" s="22"/>
      <c r="P802" s="23">
        <f t="shared" ca="1" si="294"/>
        <v>0.62680717091758065</v>
      </c>
      <c r="Q802" s="23">
        <f t="shared" ca="1" si="295"/>
        <v>0.53721361969293069</v>
      </c>
      <c r="R802" s="24">
        <f t="shared" ca="1" si="306"/>
        <v>10140.103504480721</v>
      </c>
      <c r="S802" s="23">
        <f t="shared" ca="1" si="307"/>
        <v>10140.640718100414</v>
      </c>
      <c r="T802" s="22"/>
      <c r="U802" s="23">
        <f t="shared" ca="1" si="296"/>
        <v>4.9580767934554615</v>
      </c>
      <c r="V802" s="23">
        <f t="shared" ca="1" si="297"/>
        <v>2.3298314069612553</v>
      </c>
      <c r="W802" s="24">
        <f t="shared" ca="1" si="308"/>
        <v>10418.406718782162</v>
      </c>
      <c r="X802" s="23">
        <f t="shared" ca="1" si="309"/>
        <v>10420.736550189124</v>
      </c>
      <c r="Z802" s="23">
        <f t="shared" ca="1" si="298"/>
        <v>5.1992293102373086</v>
      </c>
      <c r="AA802" s="23">
        <f t="shared" ca="1" si="299"/>
        <v>2.6898201574097489</v>
      </c>
      <c r="AB802" s="24">
        <f t="shared" ca="1" si="310"/>
        <v>12522.706083711182</v>
      </c>
      <c r="AC802" s="23">
        <f t="shared" ca="1" si="311"/>
        <v>12525.395903868592</v>
      </c>
    </row>
    <row r="803" spans="1:29" x14ac:dyDescent="0.25">
      <c r="A803" s="23">
        <f t="shared" ca="1" si="288"/>
        <v>10.452489971424576</v>
      </c>
      <c r="B803" s="23">
        <f t="shared" ca="1" si="289"/>
        <v>10.011097987737777</v>
      </c>
      <c r="C803" s="24">
        <f t="shared" ca="1" si="300"/>
        <v>10441.031680837055</v>
      </c>
      <c r="D803" s="23">
        <f t="shared" ca="1" si="301"/>
        <v>10451.042778824793</v>
      </c>
      <c r="E803" s="22"/>
      <c r="F803" s="23">
        <f t="shared" ca="1" si="290"/>
        <v>5.784551674525396</v>
      </c>
      <c r="G803" s="23">
        <f t="shared" ca="1" si="291"/>
        <v>0.23829048779215262</v>
      </c>
      <c r="H803" s="24">
        <f t="shared" ca="1" si="302"/>
        <v>10434.594164326372</v>
      </c>
      <c r="I803" s="23">
        <f t="shared" ca="1" si="303"/>
        <v>10434.832454814165</v>
      </c>
      <c r="J803" s="22"/>
      <c r="K803" s="23">
        <f t="shared" ca="1" si="292"/>
        <v>7.6366651636557883</v>
      </c>
      <c r="L803" s="23">
        <f t="shared" ca="1" si="293"/>
        <v>8.7078907951913305</v>
      </c>
      <c r="M803" s="24">
        <f t="shared" ca="1" si="304"/>
        <v>8577.2444136937756</v>
      </c>
      <c r="N803" s="23">
        <f t="shared" ca="1" si="305"/>
        <v>8585.9523044889665</v>
      </c>
      <c r="O803" s="22"/>
      <c r="P803" s="23">
        <f t="shared" ca="1" si="294"/>
        <v>2.8774830320288958</v>
      </c>
      <c r="Q803" s="23">
        <f t="shared" ca="1" si="295"/>
        <v>0.61026725129387105</v>
      </c>
      <c r="R803" s="24">
        <f t="shared" ca="1" si="306"/>
        <v>10143.518201132443</v>
      </c>
      <c r="S803" s="23">
        <f t="shared" ca="1" si="307"/>
        <v>10144.128468383737</v>
      </c>
      <c r="T803" s="22"/>
      <c r="U803" s="23">
        <f t="shared" ca="1" si="296"/>
        <v>3.1842315117985303</v>
      </c>
      <c r="V803" s="23">
        <f t="shared" ca="1" si="297"/>
        <v>12.281258966280564</v>
      </c>
      <c r="W803" s="24">
        <f t="shared" ca="1" si="308"/>
        <v>10423.920781700923</v>
      </c>
      <c r="X803" s="23">
        <f t="shared" ca="1" si="309"/>
        <v>10436.202040667204</v>
      </c>
      <c r="Z803" s="23">
        <f t="shared" ca="1" si="298"/>
        <v>7.4801942542446733</v>
      </c>
      <c r="AA803" s="23">
        <f t="shared" ca="1" si="299"/>
        <v>3.1050934024975669</v>
      </c>
      <c r="AB803" s="24">
        <f t="shared" ca="1" si="310"/>
        <v>12532.876098122837</v>
      </c>
      <c r="AC803" s="23">
        <f t="shared" ca="1" si="311"/>
        <v>12535.981191525334</v>
      </c>
    </row>
    <row r="804" spans="1:29" x14ac:dyDescent="0.25">
      <c r="A804" s="23">
        <f t="shared" ca="1" si="288"/>
        <v>1.4616061365300279</v>
      </c>
      <c r="B804" s="23">
        <f t="shared" ca="1" si="289"/>
        <v>1.0442880456386487</v>
      </c>
      <c r="C804" s="24">
        <f t="shared" ca="1" si="300"/>
        <v>10452.504384961323</v>
      </c>
      <c r="D804" s="23">
        <f t="shared" ca="1" si="301"/>
        <v>10453.548673006962</v>
      </c>
      <c r="E804" s="22"/>
      <c r="F804" s="23">
        <f t="shared" ca="1" si="290"/>
        <v>13.530179724009651</v>
      </c>
      <c r="G804" s="23">
        <f t="shared" ca="1" si="291"/>
        <v>9.2021449223625691</v>
      </c>
      <c r="H804" s="24">
        <f t="shared" ca="1" si="302"/>
        <v>10448.362634538174</v>
      </c>
      <c r="I804" s="23">
        <f t="shared" ca="1" si="303"/>
        <v>10457.564779460537</v>
      </c>
      <c r="J804" s="22"/>
      <c r="K804" s="23">
        <f t="shared" ca="1" si="292"/>
        <v>11.898944361538575</v>
      </c>
      <c r="L804" s="23">
        <f t="shared" ca="1" si="293"/>
        <v>1.5010498515619835</v>
      </c>
      <c r="M804" s="24">
        <f t="shared" ca="1" si="304"/>
        <v>8597.8512488505057</v>
      </c>
      <c r="N804" s="23">
        <f t="shared" ca="1" si="305"/>
        <v>8599.3522987020679</v>
      </c>
      <c r="O804" s="22"/>
      <c r="P804" s="23">
        <f t="shared" ca="1" si="294"/>
        <v>8.6042720646389288</v>
      </c>
      <c r="Q804" s="23">
        <f t="shared" ca="1" si="295"/>
        <v>6.5297238247552025</v>
      </c>
      <c r="R804" s="24">
        <f t="shared" ca="1" si="306"/>
        <v>10152.732740448375</v>
      </c>
      <c r="S804" s="23">
        <f t="shared" ca="1" si="307"/>
        <v>10159.26246427313</v>
      </c>
      <c r="T804" s="22"/>
      <c r="U804" s="23">
        <f t="shared" ca="1" si="296"/>
        <v>8.6955685117036676</v>
      </c>
      <c r="V804" s="23">
        <f t="shared" ca="1" si="297"/>
        <v>6.4484688698551178</v>
      </c>
      <c r="W804" s="24">
        <f t="shared" ca="1" si="308"/>
        <v>10444.897609178908</v>
      </c>
      <c r="X804" s="23">
        <f t="shared" ca="1" si="309"/>
        <v>10451.346078048764</v>
      </c>
      <c r="Z804" s="23">
        <f t="shared" ca="1" si="298"/>
        <v>13.16355058298795</v>
      </c>
      <c r="AA804" s="23">
        <f t="shared" ca="1" si="299"/>
        <v>10.460441094452916</v>
      </c>
      <c r="AB804" s="24">
        <f t="shared" ca="1" si="310"/>
        <v>12549.144742108321</v>
      </c>
      <c r="AC804" s="23">
        <f t="shared" ca="1" si="311"/>
        <v>12559.605183202773</v>
      </c>
    </row>
    <row r="805" spans="1:29" x14ac:dyDescent="0.25">
      <c r="A805" s="23">
        <f t="shared" ca="1" si="288"/>
        <v>10.300213340843456</v>
      </c>
      <c r="B805" s="23">
        <f t="shared" ca="1" si="289"/>
        <v>6.324088975506851</v>
      </c>
      <c r="C805" s="24">
        <f t="shared" ca="1" si="300"/>
        <v>10463.848886347805</v>
      </c>
      <c r="D805" s="23">
        <f t="shared" ca="1" si="301"/>
        <v>10470.172975323312</v>
      </c>
      <c r="E805" s="22"/>
      <c r="F805" s="23">
        <f t="shared" ca="1" si="290"/>
        <v>9.4635162618017521</v>
      </c>
      <c r="G805" s="23">
        <f t="shared" ca="1" si="291"/>
        <v>2.4712549646619322</v>
      </c>
      <c r="H805" s="24">
        <f t="shared" ca="1" si="302"/>
        <v>10467.028295722339</v>
      </c>
      <c r="I805" s="23">
        <f t="shared" ca="1" si="303"/>
        <v>10469.499550687</v>
      </c>
      <c r="J805" s="22"/>
      <c r="K805" s="23">
        <f t="shared" ca="1" si="292"/>
        <v>2.6874319140786547</v>
      </c>
      <c r="L805" s="23">
        <f t="shared" ca="1" si="293"/>
        <v>12.833707192858123</v>
      </c>
      <c r="M805" s="24">
        <f t="shared" ca="1" si="304"/>
        <v>8602.0397306161467</v>
      </c>
      <c r="N805" s="23">
        <f t="shared" ca="1" si="305"/>
        <v>8614.8734378090048</v>
      </c>
      <c r="O805" s="22"/>
      <c r="P805" s="23">
        <f t="shared" ca="1" si="294"/>
        <v>1.304183677957977</v>
      </c>
      <c r="Q805" s="23">
        <f t="shared" ca="1" si="295"/>
        <v>4.734278521190185</v>
      </c>
      <c r="R805" s="24">
        <f t="shared" ca="1" si="306"/>
        <v>10160.566647951087</v>
      </c>
      <c r="S805" s="23">
        <f t="shared" ca="1" si="307"/>
        <v>10165.300926472277</v>
      </c>
      <c r="T805" s="22"/>
      <c r="U805" s="23">
        <f t="shared" ca="1" si="296"/>
        <v>0.23938670918151336</v>
      </c>
      <c r="V805" s="23">
        <f t="shared" ca="1" si="297"/>
        <v>6.4132943313650834</v>
      </c>
      <c r="W805" s="24">
        <f t="shared" ca="1" si="308"/>
        <v>10451.585464757945</v>
      </c>
      <c r="X805" s="23">
        <f t="shared" ca="1" si="309"/>
        <v>10457.998759089311</v>
      </c>
      <c r="Z805" s="23">
        <f t="shared" ca="1" si="298"/>
        <v>5.074252177204106</v>
      </c>
      <c r="AA805" s="23">
        <f t="shared" ca="1" si="299"/>
        <v>0.84335013092822675</v>
      </c>
      <c r="AB805" s="24">
        <f t="shared" ca="1" si="310"/>
        <v>12564.679435379978</v>
      </c>
      <c r="AC805" s="23">
        <f t="shared" ca="1" si="311"/>
        <v>12565.522785510906</v>
      </c>
    </row>
    <row r="806" spans="1:29" x14ac:dyDescent="0.25">
      <c r="A806" s="23">
        <f t="shared" ca="1" si="288"/>
        <v>2.9487180203796788</v>
      </c>
      <c r="B806" s="23">
        <f t="shared" ca="1" si="289"/>
        <v>2.0816139857757938</v>
      </c>
      <c r="C806" s="24">
        <f t="shared" ca="1" si="300"/>
        <v>10473.121693343692</v>
      </c>
      <c r="D806" s="23">
        <f t="shared" ca="1" si="301"/>
        <v>10475.203307329468</v>
      </c>
      <c r="E806" s="22"/>
      <c r="F806" s="23">
        <f t="shared" ca="1" si="290"/>
        <v>2.6881509204826193</v>
      </c>
      <c r="G806" s="23">
        <f t="shared" ca="1" si="291"/>
        <v>7.0818031571709401</v>
      </c>
      <c r="H806" s="24">
        <f t="shared" ca="1" si="302"/>
        <v>10472.187701607483</v>
      </c>
      <c r="I806" s="23">
        <f t="shared" ca="1" si="303"/>
        <v>10479.269504764654</v>
      </c>
      <c r="J806" s="22"/>
      <c r="K806" s="23">
        <f t="shared" ca="1" si="292"/>
        <v>2.4378374944846928</v>
      </c>
      <c r="L806" s="23">
        <f t="shared" ca="1" si="293"/>
        <v>2.3735347968795475</v>
      </c>
      <c r="M806" s="24">
        <f t="shared" ca="1" si="304"/>
        <v>8617.3112753034893</v>
      </c>
      <c r="N806" s="23">
        <f t="shared" ca="1" si="305"/>
        <v>8619.6848101003688</v>
      </c>
      <c r="O806" s="22"/>
      <c r="P806" s="23">
        <f t="shared" ca="1" si="294"/>
        <v>10.965169166954619</v>
      </c>
      <c r="Q806" s="23">
        <f t="shared" ca="1" si="295"/>
        <v>2.2434516898047674</v>
      </c>
      <c r="R806" s="24">
        <f t="shared" ca="1" si="306"/>
        <v>10176.266095639232</v>
      </c>
      <c r="S806" s="23">
        <f t="shared" ca="1" si="307"/>
        <v>10178.509547329037</v>
      </c>
      <c r="T806" s="22"/>
      <c r="U806" s="23">
        <f t="shared" ca="1" si="296"/>
        <v>0.33320781328729038</v>
      </c>
      <c r="V806" s="23">
        <f t="shared" ca="1" si="297"/>
        <v>0.89081855086979167</v>
      </c>
      <c r="W806" s="24">
        <f t="shared" ca="1" si="308"/>
        <v>10458.331966902599</v>
      </c>
      <c r="X806" s="23">
        <f t="shared" ca="1" si="309"/>
        <v>10459.222785453469</v>
      </c>
      <c r="Z806" s="23">
        <f t="shared" ca="1" si="298"/>
        <v>30.152850137970326</v>
      </c>
      <c r="AA806" s="23">
        <f t="shared" ca="1" si="299"/>
        <v>3.4548467182850779</v>
      </c>
      <c r="AB806" s="24">
        <f t="shared" ca="1" si="310"/>
        <v>12595.675635648877</v>
      </c>
      <c r="AC806" s="23">
        <f t="shared" ca="1" si="311"/>
        <v>12599.130482367162</v>
      </c>
    </row>
    <row r="807" spans="1:29" x14ac:dyDescent="0.25">
      <c r="A807" s="23">
        <f t="shared" ca="1" si="288"/>
        <v>4.2893213343777328</v>
      </c>
      <c r="B807" s="23">
        <f t="shared" ca="1" si="289"/>
        <v>12.210413943124772</v>
      </c>
      <c r="C807" s="24">
        <f t="shared" ca="1" si="300"/>
        <v>10479.492628663846</v>
      </c>
      <c r="D807" s="23">
        <f t="shared" ca="1" si="301"/>
        <v>10491.70304260697</v>
      </c>
      <c r="E807" s="22"/>
      <c r="F807" s="23">
        <f t="shared" ca="1" si="290"/>
        <v>16.010753635789467</v>
      </c>
      <c r="G807" s="23">
        <f t="shared" ca="1" si="291"/>
        <v>0.78106009564791701</v>
      </c>
      <c r="H807" s="24">
        <f t="shared" ca="1" si="302"/>
        <v>10495.280258400444</v>
      </c>
      <c r="I807" s="23">
        <f t="shared" ca="1" si="303"/>
        <v>10496.061318496091</v>
      </c>
      <c r="J807" s="22"/>
      <c r="K807" s="23">
        <f t="shared" ca="1" si="292"/>
        <v>0.22924000027582231</v>
      </c>
      <c r="L807" s="23">
        <f t="shared" ca="1" si="293"/>
        <v>3.6857377344694005</v>
      </c>
      <c r="M807" s="24">
        <f t="shared" ca="1" si="304"/>
        <v>8619.9140501006441</v>
      </c>
      <c r="N807" s="23">
        <f t="shared" ca="1" si="305"/>
        <v>8623.5997878351136</v>
      </c>
      <c r="O807" s="22"/>
      <c r="P807" s="23">
        <f t="shared" ca="1" si="294"/>
        <v>4.3442124071613337</v>
      </c>
      <c r="Q807" s="23">
        <f t="shared" ca="1" si="295"/>
        <v>19.49457516260405</v>
      </c>
      <c r="R807" s="24">
        <f t="shared" ca="1" si="306"/>
        <v>10182.853759736197</v>
      </c>
      <c r="S807" s="23">
        <f t="shared" ca="1" si="307"/>
        <v>10202.348334898801</v>
      </c>
      <c r="T807" s="22"/>
      <c r="U807" s="23">
        <f t="shared" ca="1" si="296"/>
        <v>2.1126817078916069</v>
      </c>
      <c r="V807" s="23">
        <f t="shared" ca="1" si="297"/>
        <v>5.4639401634750762</v>
      </c>
      <c r="W807" s="24">
        <f t="shared" ca="1" si="308"/>
        <v>10461.33546716136</v>
      </c>
      <c r="X807" s="23">
        <f t="shared" ca="1" si="309"/>
        <v>10466.799407324836</v>
      </c>
      <c r="Z807" s="23">
        <f t="shared" ca="1" si="298"/>
        <v>9.6077316985328416</v>
      </c>
      <c r="AA807" s="23">
        <f t="shared" ca="1" si="299"/>
        <v>1.6986172746512769</v>
      </c>
      <c r="AB807" s="24">
        <f t="shared" ca="1" si="310"/>
        <v>12608.738214065694</v>
      </c>
      <c r="AC807" s="23">
        <f t="shared" ca="1" si="311"/>
        <v>12610.436831340345</v>
      </c>
    </row>
    <row r="808" spans="1:29" x14ac:dyDescent="0.25">
      <c r="A808" s="23">
        <f t="shared" ca="1" si="288"/>
        <v>6.3294582469709759</v>
      </c>
      <c r="B808" s="23">
        <f t="shared" ca="1" si="289"/>
        <v>14.281796983186869</v>
      </c>
      <c r="C808" s="24">
        <f t="shared" ca="1" si="300"/>
        <v>10498.032500853942</v>
      </c>
      <c r="D808" s="23">
        <f t="shared" ca="1" si="301"/>
        <v>10512.314297837129</v>
      </c>
      <c r="E808" s="22"/>
      <c r="F808" s="23">
        <f t="shared" ca="1" si="290"/>
        <v>22.823106567953129</v>
      </c>
      <c r="G808" s="23">
        <f t="shared" ca="1" si="291"/>
        <v>0.11469745432930362</v>
      </c>
      <c r="H808" s="24">
        <f t="shared" ca="1" si="302"/>
        <v>10518.884425064045</v>
      </c>
      <c r="I808" s="23">
        <f t="shared" ca="1" si="303"/>
        <v>10518.999122518375</v>
      </c>
      <c r="J808" s="22"/>
      <c r="K808" s="23">
        <f t="shared" ca="1" si="292"/>
        <v>0.52667012610242281</v>
      </c>
      <c r="L808" s="23">
        <f t="shared" ca="1" si="293"/>
        <v>8.0304561394264482</v>
      </c>
      <c r="M808" s="24">
        <f t="shared" ca="1" si="304"/>
        <v>8624.1264579612161</v>
      </c>
      <c r="N808" s="23">
        <f t="shared" ca="1" si="305"/>
        <v>8632.1569141006421</v>
      </c>
      <c r="O808" s="22"/>
      <c r="P808" s="23">
        <f t="shared" ca="1" si="294"/>
        <v>4.5682835834132058</v>
      </c>
      <c r="Q808" s="23">
        <f t="shared" ca="1" si="295"/>
        <v>3.5497530238795636</v>
      </c>
      <c r="R808" s="24">
        <f t="shared" ca="1" si="306"/>
        <v>10206.916618482215</v>
      </c>
      <c r="S808" s="23">
        <f t="shared" ca="1" si="307"/>
        <v>10210.466371506094</v>
      </c>
      <c r="T808" s="22"/>
      <c r="U808" s="23">
        <f t="shared" ca="1" si="296"/>
        <v>7.4863521060448122</v>
      </c>
      <c r="V808" s="23">
        <f t="shared" ca="1" si="297"/>
        <v>1.6539054332860978</v>
      </c>
      <c r="W808" s="24">
        <f t="shared" ca="1" si="308"/>
        <v>10474.285759430881</v>
      </c>
      <c r="X808" s="23">
        <f t="shared" ca="1" si="309"/>
        <v>10475.939664864167</v>
      </c>
      <c r="Z808" s="23">
        <f t="shared" ca="1" si="298"/>
        <v>12.015504727549825</v>
      </c>
      <c r="AA808" s="23">
        <f t="shared" ca="1" si="299"/>
        <v>26.889576187207226</v>
      </c>
      <c r="AB808" s="24">
        <f t="shared" ca="1" si="310"/>
        <v>12622.452336067894</v>
      </c>
      <c r="AC808" s="23">
        <f t="shared" ca="1" si="311"/>
        <v>12649.3419122551</v>
      </c>
    </row>
    <row r="809" spans="1:29" x14ac:dyDescent="0.25">
      <c r="A809" s="23">
        <f t="shared" ca="1" si="288"/>
        <v>15.256990863015925</v>
      </c>
      <c r="B809" s="23">
        <f t="shared" ca="1" si="289"/>
        <v>24.46065528150265</v>
      </c>
      <c r="C809" s="24">
        <f t="shared" ca="1" si="300"/>
        <v>10527.571288700145</v>
      </c>
      <c r="D809" s="23">
        <f t="shared" ca="1" si="301"/>
        <v>10552.031943981647</v>
      </c>
      <c r="E809" s="22"/>
      <c r="F809" s="23">
        <f t="shared" ca="1" si="290"/>
        <v>15.56926667946297</v>
      </c>
      <c r="G809" s="23">
        <f t="shared" ca="1" si="291"/>
        <v>1.0957572286305006</v>
      </c>
      <c r="H809" s="24">
        <f t="shared" ca="1" si="302"/>
        <v>10534.568389197837</v>
      </c>
      <c r="I809" s="23">
        <f t="shared" ca="1" si="303"/>
        <v>10535.664146426467</v>
      </c>
      <c r="J809" s="22"/>
      <c r="K809" s="23">
        <f t="shared" ca="1" si="292"/>
        <v>6.1708600212488145</v>
      </c>
      <c r="L809" s="23">
        <f t="shared" ca="1" si="293"/>
        <v>8.9282938856630079</v>
      </c>
      <c r="M809" s="24">
        <f t="shared" ca="1" si="304"/>
        <v>8638.3277741218917</v>
      </c>
      <c r="N809" s="23">
        <f t="shared" ca="1" si="305"/>
        <v>8647.2560680075549</v>
      </c>
      <c r="O809" s="22"/>
      <c r="P809" s="23">
        <f t="shared" ca="1" si="294"/>
        <v>17.459271676207912</v>
      </c>
      <c r="Q809" s="23">
        <f t="shared" ca="1" si="295"/>
        <v>13.2738909000538</v>
      </c>
      <c r="R809" s="24">
        <f t="shared" ca="1" si="306"/>
        <v>10227.925643182301</v>
      </c>
      <c r="S809" s="23">
        <f t="shared" ca="1" si="307"/>
        <v>10241.199534082356</v>
      </c>
      <c r="T809" s="22"/>
      <c r="U809" s="23">
        <f t="shared" ca="1" si="296"/>
        <v>1.1237748414269897</v>
      </c>
      <c r="V809" s="23">
        <f t="shared" ca="1" si="297"/>
        <v>2.9969388499602019</v>
      </c>
      <c r="W809" s="24">
        <f t="shared" ca="1" si="308"/>
        <v>10477.063439705595</v>
      </c>
      <c r="X809" s="23">
        <f t="shared" ca="1" si="309"/>
        <v>10480.060378555554</v>
      </c>
      <c r="Z809" s="23">
        <f t="shared" ca="1" si="298"/>
        <v>16.592263895530216</v>
      </c>
      <c r="AA809" s="23">
        <f t="shared" ca="1" si="299"/>
        <v>11.860494166709552</v>
      </c>
      <c r="AB809" s="24">
        <f t="shared" ca="1" si="310"/>
        <v>12665.934176150631</v>
      </c>
      <c r="AC809" s="23">
        <f t="shared" ca="1" si="311"/>
        <v>12677.79467031734</v>
      </c>
    </row>
    <row r="810" spans="1:29" x14ac:dyDescent="0.25">
      <c r="A810" s="23">
        <f t="shared" ca="1" si="288"/>
        <v>14.241528166575939</v>
      </c>
      <c r="B810" s="23">
        <f t="shared" ca="1" si="289"/>
        <v>15.650603227567471</v>
      </c>
      <c r="C810" s="24">
        <f t="shared" ca="1" si="300"/>
        <v>10566.273472148223</v>
      </c>
      <c r="D810" s="23">
        <f t="shared" ca="1" si="301"/>
        <v>10581.924075375791</v>
      </c>
      <c r="E810" s="22"/>
      <c r="F810" s="23">
        <f t="shared" ca="1" si="290"/>
        <v>0.88536345686030693</v>
      </c>
      <c r="G810" s="23">
        <f t="shared" ca="1" si="291"/>
        <v>6.6631208294715254</v>
      </c>
      <c r="H810" s="24">
        <f t="shared" ca="1" si="302"/>
        <v>10536.549509883327</v>
      </c>
      <c r="I810" s="23">
        <f t="shared" ca="1" si="303"/>
        <v>10543.212630712798</v>
      </c>
      <c r="J810" s="22"/>
      <c r="K810" s="23">
        <f t="shared" ca="1" si="292"/>
        <v>8.6690894443839515</v>
      </c>
      <c r="L810" s="23">
        <f t="shared" ca="1" si="293"/>
        <v>0.24830792882131114</v>
      </c>
      <c r="M810" s="24">
        <f t="shared" ca="1" si="304"/>
        <v>8655.9251574519385</v>
      </c>
      <c r="N810" s="23">
        <f t="shared" ca="1" si="305"/>
        <v>8656.1734653807598</v>
      </c>
      <c r="O810" s="22"/>
      <c r="P810" s="23">
        <f t="shared" ca="1" si="294"/>
        <v>6.8428171438773591</v>
      </c>
      <c r="Q810" s="23">
        <f t="shared" ca="1" si="295"/>
        <v>0.15889271444852973</v>
      </c>
      <c r="R810" s="24">
        <f t="shared" ca="1" si="306"/>
        <v>10248.042351226233</v>
      </c>
      <c r="S810" s="23">
        <f t="shared" ca="1" si="307"/>
        <v>10248.201243940683</v>
      </c>
      <c r="T810" s="22"/>
      <c r="U810" s="23">
        <f t="shared" ca="1" si="296"/>
        <v>10.338692403067361</v>
      </c>
      <c r="V810" s="23">
        <f t="shared" ca="1" si="297"/>
        <v>13.063072880850262</v>
      </c>
      <c r="W810" s="24">
        <f t="shared" ca="1" si="308"/>
        <v>10490.399070958621</v>
      </c>
      <c r="X810" s="23">
        <f t="shared" ca="1" si="309"/>
        <v>10503.462143839472</v>
      </c>
      <c r="Z810" s="23">
        <f t="shared" ca="1" si="298"/>
        <v>16.868575777576751</v>
      </c>
      <c r="AA810" s="23">
        <f t="shared" ca="1" si="299"/>
        <v>12.973063923396756</v>
      </c>
      <c r="AB810" s="24">
        <f t="shared" ca="1" si="310"/>
        <v>12694.663246094917</v>
      </c>
      <c r="AC810" s="23">
        <f t="shared" ca="1" si="311"/>
        <v>12707.636310018313</v>
      </c>
    </row>
    <row r="811" spans="1:29" x14ac:dyDescent="0.25">
      <c r="A811" s="23">
        <f t="shared" ca="1" si="288"/>
        <v>5.9462889898093367</v>
      </c>
      <c r="B811" s="23">
        <f t="shared" ca="1" si="289"/>
        <v>13.880605351196184</v>
      </c>
      <c r="C811" s="24">
        <f t="shared" ca="1" si="300"/>
        <v>10587.870364365601</v>
      </c>
      <c r="D811" s="23">
        <f t="shared" ca="1" si="301"/>
        <v>10601.750969716797</v>
      </c>
      <c r="E811" s="22"/>
      <c r="F811" s="23">
        <f t="shared" ca="1" si="290"/>
        <v>16.685607057317561</v>
      </c>
      <c r="G811" s="23">
        <f t="shared" ca="1" si="291"/>
        <v>2.9177007788508078</v>
      </c>
      <c r="H811" s="24">
        <f t="shared" ca="1" si="302"/>
        <v>10559.898237770116</v>
      </c>
      <c r="I811" s="23">
        <f t="shared" ca="1" si="303"/>
        <v>10562.815938548967</v>
      </c>
      <c r="J811" s="22"/>
      <c r="K811" s="23">
        <f t="shared" ca="1" si="292"/>
        <v>8.239371862345827</v>
      </c>
      <c r="L811" s="23">
        <f t="shared" ca="1" si="293"/>
        <v>14.630719730077548</v>
      </c>
      <c r="M811" s="24">
        <f t="shared" ca="1" si="304"/>
        <v>8664.412837243106</v>
      </c>
      <c r="N811" s="23">
        <f t="shared" ca="1" si="305"/>
        <v>8679.0435569731835</v>
      </c>
      <c r="O811" s="22"/>
      <c r="P811" s="23">
        <f t="shared" ca="1" si="294"/>
        <v>8.0499422792405273</v>
      </c>
      <c r="Q811" s="23">
        <f t="shared" ca="1" si="295"/>
        <v>28.768467305720961</v>
      </c>
      <c r="R811" s="24">
        <f t="shared" ca="1" si="306"/>
        <v>10256.251186219923</v>
      </c>
      <c r="S811" s="23">
        <f t="shared" ca="1" si="307"/>
        <v>10285.019653525644</v>
      </c>
      <c r="T811" s="22"/>
      <c r="U811" s="23">
        <f t="shared" ca="1" si="296"/>
        <v>12.819740415873911</v>
      </c>
      <c r="V811" s="23">
        <f t="shared" ca="1" si="297"/>
        <v>0.63654541239225715</v>
      </c>
      <c r="W811" s="24">
        <f t="shared" ca="1" si="308"/>
        <v>10516.281884255346</v>
      </c>
      <c r="X811" s="23">
        <f t="shared" ca="1" si="309"/>
        <v>10516.918429667738</v>
      </c>
      <c r="Z811" s="23">
        <f t="shared" ca="1" si="298"/>
        <v>5.5875463969159513</v>
      </c>
      <c r="AA811" s="23">
        <f t="shared" ca="1" si="299"/>
        <v>2.2735751940464346</v>
      </c>
      <c r="AB811" s="24">
        <f t="shared" ca="1" si="310"/>
        <v>12713.223856415229</v>
      </c>
      <c r="AC811" s="23">
        <f t="shared" ca="1" si="311"/>
        <v>12715.497431609276</v>
      </c>
    </row>
    <row r="812" spans="1:29" x14ac:dyDescent="0.25">
      <c r="A812" s="23">
        <f t="shared" ca="1" si="288"/>
        <v>15.867077915213974</v>
      </c>
      <c r="B812" s="23">
        <f t="shared" ca="1" si="289"/>
        <v>3.5448531271677894</v>
      </c>
      <c r="C812" s="24">
        <f t="shared" ca="1" si="300"/>
        <v>10617.618047632011</v>
      </c>
      <c r="D812" s="23">
        <f t="shared" ca="1" si="301"/>
        <v>10621.16290075918</v>
      </c>
      <c r="E812" s="22"/>
      <c r="F812" s="23">
        <f t="shared" ca="1" si="290"/>
        <v>4.6951025139989344</v>
      </c>
      <c r="G812" s="23">
        <f t="shared" ca="1" si="291"/>
        <v>3.7913132967941192</v>
      </c>
      <c r="H812" s="24">
        <f t="shared" ca="1" si="302"/>
        <v>10567.511041062966</v>
      </c>
      <c r="I812" s="23">
        <f t="shared" ca="1" si="303"/>
        <v>10571.302354359759</v>
      </c>
      <c r="J812" s="22"/>
      <c r="K812" s="23">
        <f t="shared" ca="1" si="292"/>
        <v>8.310085273717922</v>
      </c>
      <c r="L812" s="23">
        <f t="shared" ca="1" si="293"/>
        <v>1.8493873904062474</v>
      </c>
      <c r="M812" s="24">
        <f t="shared" ca="1" si="304"/>
        <v>8687.3536422469006</v>
      </c>
      <c r="N812" s="23">
        <f t="shared" ca="1" si="305"/>
        <v>8689.2030296373068</v>
      </c>
      <c r="O812" s="22"/>
      <c r="P812" s="23">
        <f t="shared" ca="1" si="294"/>
        <v>24.08158742378577</v>
      </c>
      <c r="Q812" s="23">
        <f t="shared" ca="1" si="295"/>
        <v>6.8359240791701392</v>
      </c>
      <c r="R812" s="24">
        <f t="shared" ca="1" si="306"/>
        <v>10309.101240949429</v>
      </c>
      <c r="S812" s="23">
        <f t="shared" ca="1" si="307"/>
        <v>10315.937165028599</v>
      </c>
      <c r="T812" s="22"/>
      <c r="U812" s="23">
        <f t="shared" ca="1" si="296"/>
        <v>5.2925976784866391</v>
      </c>
      <c r="V812" s="23">
        <f t="shared" ca="1" si="297"/>
        <v>3.1654141501088642</v>
      </c>
      <c r="W812" s="24">
        <f t="shared" ca="1" si="308"/>
        <v>10522.211027346224</v>
      </c>
      <c r="X812" s="23">
        <f t="shared" ca="1" si="309"/>
        <v>10525.376441496333</v>
      </c>
      <c r="Z812" s="23">
        <f t="shared" ca="1" si="298"/>
        <v>8.2318846459249269</v>
      </c>
      <c r="AA812" s="23">
        <f t="shared" ca="1" si="299"/>
        <v>4.2201408203146142</v>
      </c>
      <c r="AB812" s="24">
        <f t="shared" ca="1" si="310"/>
        <v>12723.729316255201</v>
      </c>
      <c r="AC812" s="23">
        <f t="shared" ca="1" si="311"/>
        <v>12727.949457075516</v>
      </c>
    </row>
    <row r="813" spans="1:29" x14ac:dyDescent="0.25">
      <c r="A813" s="23">
        <f t="shared" ca="1" si="288"/>
        <v>8.2120961105005392</v>
      </c>
      <c r="B813" s="23">
        <f t="shared" ca="1" si="289"/>
        <v>2.2939871670241709</v>
      </c>
      <c r="C813" s="24">
        <f t="shared" ca="1" si="300"/>
        <v>10629.374996869681</v>
      </c>
      <c r="D813" s="23">
        <f t="shared" ca="1" si="301"/>
        <v>10631.668984036705</v>
      </c>
      <c r="E813" s="22"/>
      <c r="F813" s="23">
        <f t="shared" ca="1" si="290"/>
        <v>9.9353455680995129E-2</v>
      </c>
      <c r="G813" s="23">
        <f t="shared" ca="1" si="291"/>
        <v>6.5495628549264255</v>
      </c>
      <c r="H813" s="24">
        <f t="shared" ca="1" si="302"/>
        <v>10571.401707815439</v>
      </c>
      <c r="I813" s="23">
        <f t="shared" ca="1" si="303"/>
        <v>10577.951270670366</v>
      </c>
      <c r="J813" s="22"/>
      <c r="K813" s="23">
        <f t="shared" ca="1" si="292"/>
        <v>3.7397276401565942</v>
      </c>
      <c r="L813" s="23">
        <f t="shared" ca="1" si="293"/>
        <v>5.1186581699937657</v>
      </c>
      <c r="M813" s="24">
        <f t="shared" ca="1" si="304"/>
        <v>8692.9427572774639</v>
      </c>
      <c r="N813" s="23">
        <f t="shared" ca="1" si="305"/>
        <v>8698.061415447457</v>
      </c>
      <c r="O813" s="22"/>
      <c r="P813" s="23">
        <f t="shared" ca="1" si="294"/>
        <v>14.230082814654487</v>
      </c>
      <c r="Q813" s="23">
        <f t="shared" ca="1" si="295"/>
        <v>4.3649835189953539</v>
      </c>
      <c r="R813" s="24">
        <f t="shared" ca="1" si="306"/>
        <v>10330.167247843254</v>
      </c>
      <c r="S813" s="23">
        <f t="shared" ca="1" si="307"/>
        <v>10334.532231362249</v>
      </c>
      <c r="T813" s="22"/>
      <c r="U813" s="23">
        <f t="shared" ca="1" si="296"/>
        <v>10.844499768276391</v>
      </c>
      <c r="V813" s="23">
        <f t="shared" ca="1" si="297"/>
        <v>3.9324343607908978</v>
      </c>
      <c r="W813" s="24">
        <f t="shared" ca="1" si="308"/>
        <v>10536.22094126461</v>
      </c>
      <c r="X813" s="23">
        <f t="shared" ca="1" si="309"/>
        <v>10540.153375625401</v>
      </c>
      <c r="Z813" s="23">
        <f t="shared" ca="1" si="298"/>
        <v>9.6781379754356944</v>
      </c>
      <c r="AA813" s="23">
        <f t="shared" ca="1" si="299"/>
        <v>5.5377896543749285</v>
      </c>
      <c r="AB813" s="24">
        <f t="shared" ca="1" si="310"/>
        <v>12737.627595050952</v>
      </c>
      <c r="AC813" s="23">
        <f t="shared" ca="1" si="311"/>
        <v>12743.165384705326</v>
      </c>
    </row>
    <row r="814" spans="1:29" x14ac:dyDescent="0.25">
      <c r="A814" s="23">
        <f t="shared" ca="1" si="288"/>
        <v>2.5333420327887808</v>
      </c>
      <c r="B814" s="23">
        <f t="shared" ca="1" si="289"/>
        <v>4.3003219363806853</v>
      </c>
      <c r="C814" s="24">
        <f t="shared" ca="1" si="300"/>
        <v>10634.202326069493</v>
      </c>
      <c r="D814" s="23">
        <f t="shared" ca="1" si="301"/>
        <v>10638.502648005873</v>
      </c>
      <c r="E814" s="22"/>
      <c r="F814" s="23">
        <f t="shared" ca="1" si="290"/>
        <v>1.8417927837678376</v>
      </c>
      <c r="G814" s="23">
        <f t="shared" ca="1" si="291"/>
        <v>1.8583655688027501</v>
      </c>
      <c r="H814" s="24">
        <f t="shared" ca="1" si="302"/>
        <v>10579.793063454134</v>
      </c>
      <c r="I814" s="23">
        <f t="shared" ca="1" si="303"/>
        <v>10581.651429022937</v>
      </c>
      <c r="J814" s="22"/>
      <c r="K814" s="23">
        <f t="shared" ca="1" si="292"/>
        <v>0.22730081477859121</v>
      </c>
      <c r="L814" s="23">
        <f t="shared" ca="1" si="293"/>
        <v>1.6327097298630677</v>
      </c>
      <c r="M814" s="24">
        <f t="shared" ca="1" si="304"/>
        <v>8698.2887162622355</v>
      </c>
      <c r="N814" s="23">
        <f t="shared" ca="1" si="305"/>
        <v>8699.9214259920991</v>
      </c>
      <c r="O814" s="22"/>
      <c r="P814" s="23">
        <f t="shared" ca="1" si="294"/>
        <v>0.74113720343128608</v>
      </c>
      <c r="Q814" s="23">
        <f t="shared" ca="1" si="295"/>
        <v>3.8308900941226005</v>
      </c>
      <c r="R814" s="24">
        <f t="shared" ca="1" si="306"/>
        <v>10335.27336856568</v>
      </c>
      <c r="S814" s="23">
        <f t="shared" ca="1" si="307"/>
        <v>10339.104258659803</v>
      </c>
      <c r="T814" s="22"/>
      <c r="U814" s="23">
        <f t="shared" ca="1" si="296"/>
        <v>29.999280561109899</v>
      </c>
      <c r="V814" s="23">
        <f t="shared" ca="1" si="297"/>
        <v>6.7071841461787054</v>
      </c>
      <c r="W814" s="24">
        <f t="shared" ca="1" si="308"/>
        <v>10570.15265618651</v>
      </c>
      <c r="X814" s="23">
        <f t="shared" ca="1" si="309"/>
        <v>10576.859840332689</v>
      </c>
      <c r="Z814" s="23">
        <f t="shared" ca="1" si="298"/>
        <v>7.3342319367146454</v>
      </c>
      <c r="AA814" s="23">
        <f t="shared" ca="1" si="299"/>
        <v>8.9683657942794284</v>
      </c>
      <c r="AB814" s="24">
        <f t="shared" ca="1" si="310"/>
        <v>12750.499616642041</v>
      </c>
      <c r="AC814" s="23">
        <f t="shared" ca="1" si="311"/>
        <v>12759.467982436319</v>
      </c>
    </row>
    <row r="815" spans="1:29" x14ac:dyDescent="0.25">
      <c r="A815" s="23">
        <f t="shared" ca="1" si="288"/>
        <v>4.7877347332322264</v>
      </c>
      <c r="B815" s="23">
        <f t="shared" ca="1" si="289"/>
        <v>0.40177805268777544</v>
      </c>
      <c r="C815" s="24">
        <f t="shared" ca="1" si="300"/>
        <v>10643.290382739106</v>
      </c>
      <c r="D815" s="23">
        <f t="shared" ca="1" si="301"/>
        <v>10643.692160791794</v>
      </c>
      <c r="E815" s="22"/>
      <c r="F815" s="23">
        <f t="shared" ca="1" si="290"/>
        <v>16.30257961039861</v>
      </c>
      <c r="G815" s="23">
        <f t="shared" ca="1" si="291"/>
        <v>0.79250996620353231</v>
      </c>
      <c r="H815" s="24">
        <f t="shared" ca="1" si="302"/>
        <v>10597.954008633336</v>
      </c>
      <c r="I815" s="23">
        <f t="shared" ca="1" si="303"/>
        <v>10598.746518599541</v>
      </c>
      <c r="J815" s="22"/>
      <c r="K815" s="23">
        <f t="shared" ca="1" si="292"/>
        <v>2.7994594694087498</v>
      </c>
      <c r="L815" s="23">
        <f t="shared" ca="1" si="293"/>
        <v>6.1209527974915766E-2</v>
      </c>
      <c r="M815" s="24">
        <f t="shared" ca="1" si="304"/>
        <v>8702.7208854615074</v>
      </c>
      <c r="N815" s="23">
        <f t="shared" ca="1" si="305"/>
        <v>8702.7820949894831</v>
      </c>
      <c r="O815" s="22"/>
      <c r="P815" s="23">
        <f t="shared" ca="1" si="294"/>
        <v>4.2972052777986809</v>
      </c>
      <c r="Q815" s="23">
        <f t="shared" ca="1" si="295"/>
        <v>1.7142347831281854</v>
      </c>
      <c r="R815" s="24">
        <f t="shared" ca="1" si="306"/>
        <v>10343.401463937602</v>
      </c>
      <c r="S815" s="23">
        <f t="shared" ca="1" si="307"/>
        <v>10345.115698720731</v>
      </c>
      <c r="T815" s="22"/>
      <c r="U815" s="23">
        <f t="shared" ca="1" si="296"/>
        <v>1.7335980464996834</v>
      </c>
      <c r="V815" s="23">
        <f t="shared" ca="1" si="297"/>
        <v>11.63525205898927</v>
      </c>
      <c r="W815" s="24">
        <f t="shared" ca="1" si="308"/>
        <v>10578.593438379188</v>
      </c>
      <c r="X815" s="23">
        <f t="shared" ca="1" si="309"/>
        <v>10590.228690438178</v>
      </c>
      <c r="Z815" s="23">
        <f t="shared" ca="1" si="298"/>
        <v>18.116103867304954</v>
      </c>
      <c r="AA815" s="23">
        <f t="shared" ca="1" si="299"/>
        <v>2.6319395678331108</v>
      </c>
      <c r="AB815" s="24">
        <f t="shared" ca="1" si="310"/>
        <v>12777.584086303625</v>
      </c>
      <c r="AC815" s="23">
        <f t="shared" ca="1" si="311"/>
        <v>12780.216025871458</v>
      </c>
    </row>
    <row r="816" spans="1:29" x14ac:dyDescent="0.25">
      <c r="A816" s="23">
        <f t="shared" ca="1" si="288"/>
        <v>1.1562120092088808</v>
      </c>
      <c r="B816" s="23">
        <f t="shared" ca="1" si="289"/>
        <v>13.309124276303336</v>
      </c>
      <c r="C816" s="24">
        <f t="shared" ca="1" si="300"/>
        <v>10644.848372801003</v>
      </c>
      <c r="D816" s="23">
        <f t="shared" ca="1" si="301"/>
        <v>10658.157497077307</v>
      </c>
      <c r="E816" s="22"/>
      <c r="F816" s="23">
        <f t="shared" ca="1" si="290"/>
        <v>15.077096516436773</v>
      </c>
      <c r="G816" s="23">
        <f t="shared" ca="1" si="291"/>
        <v>5.8736603692940577</v>
      </c>
      <c r="H816" s="24">
        <f t="shared" ca="1" si="302"/>
        <v>10613.823615115978</v>
      </c>
      <c r="I816" s="23">
        <f t="shared" ca="1" si="303"/>
        <v>10619.697275485272</v>
      </c>
      <c r="J816" s="22"/>
      <c r="K816" s="23">
        <f t="shared" ca="1" si="292"/>
        <v>4.0926288835305655</v>
      </c>
      <c r="L816" s="23">
        <f t="shared" ca="1" si="293"/>
        <v>2.5565554284316852</v>
      </c>
      <c r="M816" s="24">
        <f t="shared" ca="1" si="304"/>
        <v>8706.8747238730139</v>
      </c>
      <c r="N816" s="23">
        <f t="shared" ca="1" si="305"/>
        <v>8709.4312793014451</v>
      </c>
      <c r="O816" s="22"/>
      <c r="P816" s="23">
        <f t="shared" ca="1" si="294"/>
        <v>7.3355655128419563</v>
      </c>
      <c r="Q816" s="23">
        <f t="shared" ca="1" si="295"/>
        <v>3.1947679767635986</v>
      </c>
      <c r="R816" s="24">
        <f t="shared" ca="1" si="306"/>
        <v>10352.451264233572</v>
      </c>
      <c r="S816" s="23">
        <f t="shared" ca="1" si="307"/>
        <v>10355.646032210336</v>
      </c>
      <c r="T816" s="22"/>
      <c r="U816" s="23">
        <f t="shared" ca="1" si="296"/>
        <v>0.54316896207035881</v>
      </c>
      <c r="V816" s="23">
        <f t="shared" ca="1" si="297"/>
        <v>2.4176031715195618</v>
      </c>
      <c r="W816" s="24">
        <f t="shared" ca="1" si="308"/>
        <v>10590.771859400249</v>
      </c>
      <c r="X816" s="23">
        <f t="shared" ca="1" si="309"/>
        <v>10593.189462571769</v>
      </c>
      <c r="Z816" s="23">
        <f t="shared" ca="1" si="298"/>
        <v>6.2323958432890185</v>
      </c>
      <c r="AA816" s="23">
        <f t="shared" ca="1" si="299"/>
        <v>1.9903545040854076</v>
      </c>
      <c r="AB816" s="24">
        <f t="shared" ca="1" si="310"/>
        <v>12786.448421714747</v>
      </c>
      <c r="AC816" s="23">
        <f t="shared" ca="1" si="311"/>
        <v>12788.438776218833</v>
      </c>
    </row>
    <row r="817" spans="1:29" x14ac:dyDescent="0.25">
      <c r="A817" s="23">
        <f t="shared" ca="1" si="288"/>
        <v>6.6197908602626265</v>
      </c>
      <c r="B817" s="23">
        <f t="shared" ca="1" si="289"/>
        <v>2.5851682583490527</v>
      </c>
      <c r="C817" s="24">
        <f t="shared" ca="1" si="300"/>
        <v>10664.77728793757</v>
      </c>
      <c r="D817" s="23">
        <f t="shared" ca="1" si="301"/>
        <v>10667.362456195919</v>
      </c>
      <c r="E817" s="22"/>
      <c r="F817" s="23">
        <f t="shared" ca="1" si="290"/>
        <v>3.1638526602799222</v>
      </c>
      <c r="G817" s="23">
        <f t="shared" ca="1" si="291"/>
        <v>3.7330387918950758</v>
      </c>
      <c r="H817" s="24">
        <f t="shared" ca="1" si="302"/>
        <v>10622.861128145552</v>
      </c>
      <c r="I817" s="23">
        <f t="shared" ca="1" si="303"/>
        <v>10626.594166937448</v>
      </c>
      <c r="J817" s="22"/>
      <c r="K817" s="23">
        <f t="shared" ca="1" si="292"/>
        <v>15.716926850714101</v>
      </c>
      <c r="L817" s="23">
        <f t="shared" ca="1" si="293"/>
        <v>1.2913497654465553</v>
      </c>
      <c r="M817" s="24">
        <f t="shared" ca="1" si="304"/>
        <v>8725.1482061521583</v>
      </c>
      <c r="N817" s="23">
        <f t="shared" ca="1" si="305"/>
        <v>8726.4395559176046</v>
      </c>
      <c r="O817" s="22"/>
      <c r="P817" s="23">
        <f t="shared" ca="1" si="294"/>
        <v>2.7693496196735126</v>
      </c>
      <c r="Q817" s="23">
        <f t="shared" ca="1" si="295"/>
        <v>3.6937627277914444</v>
      </c>
      <c r="R817" s="24">
        <f t="shared" ca="1" si="306"/>
        <v>10358.415381830009</v>
      </c>
      <c r="S817" s="23">
        <f t="shared" ca="1" si="307"/>
        <v>10362.1091445578</v>
      </c>
      <c r="T817" s="22"/>
      <c r="U817" s="23">
        <f t="shared" ca="1" si="296"/>
        <v>2.3637062682185084</v>
      </c>
      <c r="V817" s="23">
        <f t="shared" ca="1" si="297"/>
        <v>1.1016860884137982</v>
      </c>
      <c r="W817" s="24">
        <f t="shared" ca="1" si="308"/>
        <v>10595.553168839988</v>
      </c>
      <c r="X817" s="23">
        <f t="shared" ca="1" si="309"/>
        <v>10596.654854928402</v>
      </c>
      <c r="Z817" s="23">
        <f t="shared" ca="1" si="298"/>
        <v>15.493810386209875</v>
      </c>
      <c r="AA817" s="23">
        <f t="shared" ca="1" si="299"/>
        <v>1.8776583822987665</v>
      </c>
      <c r="AB817" s="24">
        <f t="shared" ca="1" si="310"/>
        <v>12803.932586605042</v>
      </c>
      <c r="AC817" s="23">
        <f t="shared" ca="1" si="311"/>
        <v>12805.81024498734</v>
      </c>
    </row>
    <row r="818" spans="1:29" x14ac:dyDescent="0.25">
      <c r="A818" s="23">
        <f t="shared" ca="1" si="288"/>
        <v>0.63876184178117623</v>
      </c>
      <c r="B818" s="23">
        <f t="shared" ca="1" si="289"/>
        <v>8.3648347359892288</v>
      </c>
      <c r="C818" s="24">
        <f t="shared" ca="1" si="300"/>
        <v>10668.0012180377</v>
      </c>
      <c r="D818" s="23">
        <f t="shared" ca="1" si="301"/>
        <v>10676.366052773688</v>
      </c>
      <c r="E818" s="22"/>
      <c r="F818" s="23">
        <f t="shared" ca="1" si="290"/>
        <v>1.0518135890859983E-2</v>
      </c>
      <c r="G818" s="23">
        <f t="shared" ca="1" si="291"/>
        <v>5.2726096512130214</v>
      </c>
      <c r="H818" s="24">
        <f t="shared" ca="1" si="302"/>
        <v>10626.604685073338</v>
      </c>
      <c r="I818" s="23">
        <f t="shared" ca="1" si="303"/>
        <v>10631.877294724551</v>
      </c>
      <c r="J818" s="22"/>
      <c r="K818" s="23">
        <f t="shared" ca="1" si="292"/>
        <v>8.3241400569677637</v>
      </c>
      <c r="L818" s="23">
        <f t="shared" ca="1" si="293"/>
        <v>4.0811188906961151</v>
      </c>
      <c r="M818" s="24">
        <f t="shared" ca="1" si="304"/>
        <v>8734.7636959745723</v>
      </c>
      <c r="N818" s="23">
        <f t="shared" ca="1" si="305"/>
        <v>8738.8448148652678</v>
      </c>
      <c r="O818" s="22"/>
      <c r="P818" s="23">
        <f t="shared" ca="1" si="294"/>
        <v>6.2589711970928787</v>
      </c>
      <c r="Q818" s="23">
        <f t="shared" ca="1" si="295"/>
        <v>40.538846939229501</v>
      </c>
      <c r="R818" s="24">
        <f t="shared" ca="1" si="306"/>
        <v>10368.368115754893</v>
      </c>
      <c r="S818" s="23">
        <f t="shared" ca="1" si="307"/>
        <v>10408.906962694122</v>
      </c>
      <c r="T818" s="22"/>
      <c r="U818" s="23">
        <f t="shared" ca="1" si="296"/>
        <v>21.209681555346958</v>
      </c>
      <c r="V818" s="23">
        <f t="shared" ca="1" si="297"/>
        <v>5.7611815487051814</v>
      </c>
      <c r="W818" s="24">
        <f t="shared" ca="1" si="308"/>
        <v>10617.864536483748</v>
      </c>
      <c r="X818" s="23">
        <f t="shared" ca="1" si="309"/>
        <v>10623.625718032454</v>
      </c>
      <c r="Z818" s="23">
        <f t="shared" ca="1" si="298"/>
        <v>19.032755391598783</v>
      </c>
      <c r="AA818" s="23">
        <f t="shared" ca="1" si="299"/>
        <v>14.872247183676805</v>
      </c>
      <c r="AB818" s="24">
        <f t="shared" ca="1" si="310"/>
        <v>12824.84300037894</v>
      </c>
      <c r="AC818" s="23">
        <f t="shared" ca="1" si="311"/>
        <v>12839.715247562617</v>
      </c>
    </row>
    <row r="819" spans="1:29" x14ac:dyDescent="0.25">
      <c r="A819" s="23">
        <f t="shared" ca="1" si="288"/>
        <v>7.6394764356978282</v>
      </c>
      <c r="B819" s="23">
        <f t="shared" ca="1" si="289"/>
        <v>9.1025956163028834</v>
      </c>
      <c r="C819" s="24">
        <f t="shared" ca="1" si="300"/>
        <v>10684.005529209386</v>
      </c>
      <c r="D819" s="23">
        <f t="shared" ca="1" si="301"/>
        <v>10693.108124825689</v>
      </c>
      <c r="E819" s="22"/>
      <c r="F819" s="23">
        <f t="shared" ca="1" si="290"/>
        <v>8.9621910270986049</v>
      </c>
      <c r="G819" s="23">
        <f t="shared" ca="1" si="291"/>
        <v>0.39028429264124176</v>
      </c>
      <c r="H819" s="24">
        <f t="shared" ca="1" si="302"/>
        <v>10640.839485751649</v>
      </c>
      <c r="I819" s="23">
        <f t="shared" ca="1" si="303"/>
        <v>10641.22977004429</v>
      </c>
      <c r="J819" s="22"/>
      <c r="K819" s="23">
        <f t="shared" ca="1" si="292"/>
        <v>6.3007155406904412</v>
      </c>
      <c r="L819" s="23">
        <f t="shared" ca="1" si="293"/>
        <v>25.0138213027167</v>
      </c>
      <c r="M819" s="24">
        <f t="shared" ca="1" si="304"/>
        <v>8745.1455304059582</v>
      </c>
      <c r="N819" s="23">
        <f t="shared" ca="1" si="305"/>
        <v>8770.1593517086749</v>
      </c>
      <c r="O819" s="22"/>
      <c r="P819" s="23">
        <f t="shared" ca="1" si="294"/>
        <v>0.90965066458581201</v>
      </c>
      <c r="Q819" s="23">
        <f t="shared" ca="1" si="295"/>
        <v>10.220750842801573</v>
      </c>
      <c r="R819" s="24">
        <f t="shared" ca="1" si="306"/>
        <v>10409.816613358707</v>
      </c>
      <c r="S819" s="23">
        <f t="shared" ca="1" si="307"/>
        <v>10420.037364201509</v>
      </c>
      <c r="T819" s="22"/>
      <c r="U819" s="23">
        <f t="shared" ca="1" si="296"/>
        <v>3.4650185181152402</v>
      </c>
      <c r="V819" s="23">
        <f t="shared" ca="1" si="297"/>
        <v>1.4664299930363451</v>
      </c>
      <c r="W819" s="24">
        <f t="shared" ca="1" si="308"/>
        <v>10627.090736550568</v>
      </c>
      <c r="X819" s="23">
        <f t="shared" ca="1" si="309"/>
        <v>10628.557166543604</v>
      </c>
      <c r="Z819" s="23">
        <f t="shared" ca="1" si="298"/>
        <v>1.2831286012403673</v>
      </c>
      <c r="AA819" s="23">
        <f t="shared" ca="1" si="299"/>
        <v>32.863444571347522</v>
      </c>
      <c r="AB819" s="24">
        <f t="shared" ca="1" si="310"/>
        <v>12840.998376163858</v>
      </c>
      <c r="AC819" s="23">
        <f t="shared" ca="1" si="311"/>
        <v>12873.861820735205</v>
      </c>
    </row>
    <row r="820" spans="1:29" x14ac:dyDescent="0.25">
      <c r="A820" s="23">
        <f t="shared" ca="1" si="288"/>
        <v>7.9069233494378643</v>
      </c>
      <c r="B820" s="23">
        <f t="shared" ca="1" si="289"/>
        <v>0.49878060855980999</v>
      </c>
      <c r="C820" s="24">
        <f t="shared" ca="1" si="300"/>
        <v>10701.015048175126</v>
      </c>
      <c r="D820" s="23">
        <f t="shared" ca="1" si="301"/>
        <v>10701.513828783685</v>
      </c>
      <c r="E820" s="22"/>
      <c r="F820" s="23">
        <f t="shared" ca="1" si="290"/>
        <v>15.08660697582987</v>
      </c>
      <c r="G820" s="23">
        <f t="shared" ca="1" si="291"/>
        <v>9.3440842062489917</v>
      </c>
      <c r="H820" s="24">
        <f t="shared" ca="1" si="302"/>
        <v>10656.316377020121</v>
      </c>
      <c r="I820" s="23">
        <f t="shared" ca="1" si="303"/>
        <v>10665.660461226369</v>
      </c>
      <c r="J820" s="22"/>
      <c r="K820" s="23">
        <f t="shared" ca="1" si="292"/>
        <v>9.3414422144979135</v>
      </c>
      <c r="L820" s="23">
        <f t="shared" ca="1" si="293"/>
        <v>4.2434976788076568</v>
      </c>
      <c r="M820" s="24">
        <f t="shared" ca="1" si="304"/>
        <v>8779.5007939231728</v>
      </c>
      <c r="N820" s="23">
        <f t="shared" ca="1" si="305"/>
        <v>8783.7442916019809</v>
      </c>
      <c r="O820" s="22"/>
      <c r="P820" s="23">
        <f t="shared" ca="1" si="294"/>
        <v>3.8856244700267504</v>
      </c>
      <c r="Q820" s="23">
        <f t="shared" ca="1" si="295"/>
        <v>8.7335435503393537</v>
      </c>
      <c r="R820" s="24">
        <f t="shared" ca="1" si="306"/>
        <v>10423.922988671537</v>
      </c>
      <c r="S820" s="23">
        <f t="shared" ca="1" si="307"/>
        <v>10432.656532221876</v>
      </c>
      <c r="T820" s="22"/>
      <c r="U820" s="23">
        <f t="shared" ca="1" si="296"/>
        <v>8.2112320432026209</v>
      </c>
      <c r="V820" s="23">
        <f t="shared" ca="1" si="297"/>
        <v>11.697969523617264</v>
      </c>
      <c r="W820" s="24">
        <f t="shared" ca="1" si="308"/>
        <v>10636.768398586806</v>
      </c>
      <c r="X820" s="23">
        <f t="shared" ca="1" si="309"/>
        <v>10648.466368110423</v>
      </c>
      <c r="Z820" s="23">
        <f t="shared" ca="1" si="298"/>
        <v>3.557825866530953</v>
      </c>
      <c r="AA820" s="23">
        <f t="shared" ca="1" si="299"/>
        <v>4.3774108061189665</v>
      </c>
      <c r="AB820" s="24">
        <f t="shared" ca="1" si="310"/>
        <v>12877.419646601737</v>
      </c>
      <c r="AC820" s="23">
        <f t="shared" ca="1" si="311"/>
        <v>12881.797057407855</v>
      </c>
    </row>
    <row r="821" spans="1:29" x14ac:dyDescent="0.25">
      <c r="A821" s="23">
        <f t="shared" ca="1" si="288"/>
        <v>4.0370232081919717</v>
      </c>
      <c r="B821" s="23">
        <f t="shared" ca="1" si="289"/>
        <v>4.31349770841123</v>
      </c>
      <c r="C821" s="24">
        <f t="shared" ca="1" si="300"/>
        <v>10705.550851991877</v>
      </c>
      <c r="D821" s="23">
        <f t="shared" ca="1" si="301"/>
        <v>10709.864349700289</v>
      </c>
      <c r="E821" s="22"/>
      <c r="F821" s="23">
        <f t="shared" ca="1" si="290"/>
        <v>6.3258983216573172</v>
      </c>
      <c r="G821" s="23">
        <f t="shared" ca="1" si="291"/>
        <v>10.044941901146224</v>
      </c>
      <c r="H821" s="24">
        <f t="shared" ca="1" si="302"/>
        <v>10671.986359548026</v>
      </c>
      <c r="I821" s="23">
        <f t="shared" ca="1" si="303"/>
        <v>10682.031301449171</v>
      </c>
      <c r="J821" s="22"/>
      <c r="K821" s="23">
        <f t="shared" ca="1" si="292"/>
        <v>0.81922592650809856</v>
      </c>
      <c r="L821" s="23">
        <f t="shared" ca="1" si="293"/>
        <v>9.8335346787027245</v>
      </c>
      <c r="M821" s="24">
        <f t="shared" ca="1" si="304"/>
        <v>8784.5635175284897</v>
      </c>
      <c r="N821" s="23">
        <f t="shared" ca="1" si="305"/>
        <v>8794.3970522071922</v>
      </c>
      <c r="O821" s="22"/>
      <c r="P821" s="23">
        <f t="shared" ca="1" si="294"/>
        <v>1.1668107875266791</v>
      </c>
      <c r="Q821" s="23">
        <f t="shared" ca="1" si="295"/>
        <v>1.1985809971583972</v>
      </c>
      <c r="R821" s="24">
        <f t="shared" ca="1" si="306"/>
        <v>10433.823343009402</v>
      </c>
      <c r="S821" s="23">
        <f t="shared" ca="1" si="307"/>
        <v>10435.021924006562</v>
      </c>
      <c r="T821" s="22"/>
      <c r="U821" s="23">
        <f t="shared" ca="1" si="296"/>
        <v>40.149098385616966</v>
      </c>
      <c r="V821" s="23">
        <f t="shared" ca="1" si="297"/>
        <v>4.5608966137781932</v>
      </c>
      <c r="W821" s="24">
        <f t="shared" ca="1" si="308"/>
        <v>10688.61546649604</v>
      </c>
      <c r="X821" s="23">
        <f t="shared" ca="1" si="309"/>
        <v>10693.176363109818</v>
      </c>
      <c r="Z821" s="23">
        <f t="shared" ca="1" si="298"/>
        <v>0.55971413753895072</v>
      </c>
      <c r="AA821" s="23">
        <f t="shared" ca="1" si="299"/>
        <v>0.12206103125401918</v>
      </c>
      <c r="AB821" s="24">
        <f t="shared" ca="1" si="310"/>
        <v>12882.356771545394</v>
      </c>
      <c r="AC821" s="23">
        <f t="shared" ca="1" si="311"/>
        <v>12882.478832576648</v>
      </c>
    </row>
    <row r="822" spans="1:29" x14ac:dyDescent="0.25">
      <c r="A822" s="23">
        <f t="shared" ca="1" si="288"/>
        <v>11.123290798245451</v>
      </c>
      <c r="B822" s="23">
        <f t="shared" ca="1" si="289"/>
        <v>1.079955523336249</v>
      </c>
      <c r="C822" s="24">
        <f t="shared" ca="1" si="300"/>
        <v>10720.987640498533</v>
      </c>
      <c r="D822" s="23">
        <f t="shared" ca="1" si="301"/>
        <v>10722.06759602187</v>
      </c>
      <c r="E822" s="22"/>
      <c r="F822" s="23">
        <f t="shared" ca="1" si="290"/>
        <v>2.6413964549758973</v>
      </c>
      <c r="G822" s="23">
        <f t="shared" ca="1" si="291"/>
        <v>0.44474921531643691</v>
      </c>
      <c r="H822" s="24">
        <f t="shared" ca="1" si="302"/>
        <v>10684.672697904147</v>
      </c>
      <c r="I822" s="23">
        <f t="shared" ca="1" si="303"/>
        <v>10685.117447119463</v>
      </c>
      <c r="J822" s="22"/>
      <c r="K822" s="23">
        <f t="shared" ca="1" si="292"/>
        <v>2.3725154399092472</v>
      </c>
      <c r="L822" s="23">
        <f t="shared" ca="1" si="293"/>
        <v>0.58658626464906793</v>
      </c>
      <c r="M822" s="24">
        <f t="shared" ca="1" si="304"/>
        <v>8796.7695676471012</v>
      </c>
      <c r="N822" s="23">
        <f t="shared" ca="1" si="305"/>
        <v>8797.3561539117509</v>
      </c>
      <c r="O822" s="22"/>
      <c r="P822" s="23">
        <f t="shared" ca="1" si="294"/>
        <v>18.619309083516516</v>
      </c>
      <c r="Q822" s="23">
        <f t="shared" ca="1" si="295"/>
        <v>1.1822438215928444</v>
      </c>
      <c r="R822" s="24">
        <f t="shared" ca="1" si="306"/>
        <v>10453.641233090078</v>
      </c>
      <c r="S822" s="23">
        <f t="shared" ca="1" si="307"/>
        <v>10454.823476911672</v>
      </c>
      <c r="T822" s="22"/>
      <c r="U822" s="23">
        <f t="shared" ca="1" si="296"/>
        <v>1.5702583024004535</v>
      </c>
      <c r="V822" s="23">
        <f t="shared" ca="1" si="297"/>
        <v>7.2414096181707448</v>
      </c>
      <c r="W822" s="24">
        <f t="shared" ca="1" si="308"/>
        <v>10694.74662141222</v>
      </c>
      <c r="X822" s="23">
        <f t="shared" ca="1" si="309"/>
        <v>10701.988031030391</v>
      </c>
      <c r="Z822" s="23">
        <f t="shared" ca="1" si="298"/>
        <v>15.050480660656838</v>
      </c>
      <c r="AA822" s="23">
        <f t="shared" ca="1" si="299"/>
        <v>4.2050333337215084</v>
      </c>
      <c r="AB822" s="24">
        <f t="shared" ca="1" si="310"/>
        <v>12897.529313237304</v>
      </c>
      <c r="AC822" s="23">
        <f t="shared" ca="1" si="311"/>
        <v>12901.734346571026</v>
      </c>
    </row>
    <row r="823" spans="1:29" x14ac:dyDescent="0.25">
      <c r="A823" s="23">
        <f t="shared" ca="1" si="288"/>
        <v>10.438410710385147</v>
      </c>
      <c r="B823" s="23">
        <f t="shared" ca="1" si="289"/>
        <v>3.356546275008125</v>
      </c>
      <c r="C823" s="24">
        <f t="shared" ca="1" si="300"/>
        <v>10732.506006732256</v>
      </c>
      <c r="D823" s="23">
        <f t="shared" ca="1" si="301"/>
        <v>10735.862553007264</v>
      </c>
      <c r="E823" s="22"/>
      <c r="F823" s="23">
        <f t="shared" ca="1" si="290"/>
        <v>20.862824438145235</v>
      </c>
      <c r="G823" s="23">
        <f t="shared" ca="1" si="291"/>
        <v>14.404828109783274</v>
      </c>
      <c r="H823" s="24">
        <f t="shared" ca="1" si="302"/>
        <v>10705.980271557608</v>
      </c>
      <c r="I823" s="23">
        <f t="shared" ca="1" si="303"/>
        <v>10720.385099667392</v>
      </c>
      <c r="J823" s="22"/>
      <c r="K823" s="23">
        <f t="shared" ca="1" si="292"/>
        <v>0.70339877696665787</v>
      </c>
      <c r="L823" s="23">
        <f t="shared" ca="1" si="293"/>
        <v>5.1982408314107831</v>
      </c>
      <c r="M823" s="24">
        <f t="shared" ca="1" si="304"/>
        <v>8798.0595526887173</v>
      </c>
      <c r="N823" s="23">
        <f t="shared" ca="1" si="305"/>
        <v>8803.257793520128</v>
      </c>
      <c r="O823" s="22"/>
      <c r="P823" s="23">
        <f t="shared" ca="1" si="294"/>
        <v>4.2498246648518618</v>
      </c>
      <c r="Q823" s="23">
        <f t="shared" ca="1" si="295"/>
        <v>3.2892387118965529</v>
      </c>
      <c r="R823" s="24">
        <f t="shared" ca="1" si="306"/>
        <v>10459.073301576524</v>
      </c>
      <c r="S823" s="23">
        <f t="shared" ca="1" si="307"/>
        <v>10462.362540288421</v>
      </c>
      <c r="T823" s="22"/>
      <c r="U823" s="23">
        <f t="shared" ca="1" si="296"/>
        <v>8.3786895611622452</v>
      </c>
      <c r="V823" s="23">
        <f t="shared" ca="1" si="297"/>
        <v>0.15467941244242928</v>
      </c>
      <c r="W823" s="24">
        <f t="shared" ca="1" si="308"/>
        <v>10710.366720591554</v>
      </c>
      <c r="X823" s="23">
        <f t="shared" ca="1" si="309"/>
        <v>10710.521400003996</v>
      </c>
      <c r="Z823" s="23">
        <f t="shared" ca="1" si="298"/>
        <v>8.2716223008396454</v>
      </c>
      <c r="AA823" s="23">
        <f t="shared" ca="1" si="299"/>
        <v>4.1241513288366365</v>
      </c>
      <c r="AB823" s="24">
        <f t="shared" ca="1" si="310"/>
        <v>12910.005968871865</v>
      </c>
      <c r="AC823" s="23">
        <f t="shared" ca="1" si="311"/>
        <v>12914.130120200702</v>
      </c>
    </row>
    <row r="824" spans="1:29" x14ac:dyDescent="0.25">
      <c r="A824" s="23">
        <f t="shared" ca="1" si="288"/>
        <v>9.9327598037733811</v>
      </c>
      <c r="B824" s="23">
        <f t="shared" ca="1" si="289"/>
        <v>6.0106254856647787</v>
      </c>
      <c r="C824" s="24">
        <f t="shared" ca="1" si="300"/>
        <v>10745.795312811037</v>
      </c>
      <c r="D824" s="23">
        <f t="shared" ca="1" si="301"/>
        <v>10751.805938296702</v>
      </c>
      <c r="E824" s="22"/>
      <c r="F824" s="23">
        <f t="shared" ca="1" si="290"/>
        <v>1.6219104510078088</v>
      </c>
      <c r="G824" s="23">
        <f t="shared" ca="1" si="291"/>
        <v>0.45430616339491925</v>
      </c>
      <c r="H824" s="24">
        <f t="shared" ca="1" si="302"/>
        <v>10722.007010118399</v>
      </c>
      <c r="I824" s="23">
        <f t="shared" ca="1" si="303"/>
        <v>10722.461316281795</v>
      </c>
      <c r="J824" s="22"/>
      <c r="K824" s="23">
        <f t="shared" ca="1" si="292"/>
        <v>4.5918431345525974</v>
      </c>
      <c r="L824" s="23">
        <f t="shared" ca="1" si="293"/>
        <v>3.9575347457320116</v>
      </c>
      <c r="M824" s="24">
        <f t="shared" ca="1" si="304"/>
        <v>8807.8496366546806</v>
      </c>
      <c r="N824" s="23">
        <f t="shared" ca="1" si="305"/>
        <v>8811.8071714004127</v>
      </c>
      <c r="O824" s="22"/>
      <c r="P824" s="23">
        <f t="shared" ca="1" si="294"/>
        <v>2.4306994756741918</v>
      </c>
      <c r="Q824" s="23">
        <f t="shared" ca="1" si="295"/>
        <v>2.6369849988630285E-4</v>
      </c>
      <c r="R824" s="24">
        <f t="shared" ca="1" si="306"/>
        <v>10464.793239764094</v>
      </c>
      <c r="S824" s="23">
        <f t="shared" ca="1" si="307"/>
        <v>10464.793503462593</v>
      </c>
      <c r="T824" s="22"/>
      <c r="U824" s="23">
        <f t="shared" ca="1" si="296"/>
        <v>1.812864716931881</v>
      </c>
      <c r="V824" s="23">
        <f t="shared" ca="1" si="297"/>
        <v>7.5391135529288826</v>
      </c>
      <c r="W824" s="24">
        <f t="shared" ca="1" si="308"/>
        <v>10712.334264720928</v>
      </c>
      <c r="X824" s="23">
        <f t="shared" ca="1" si="309"/>
        <v>10719.873378273856</v>
      </c>
      <c r="Z824" s="23">
        <f t="shared" ca="1" si="298"/>
        <v>7.5315335374551422</v>
      </c>
      <c r="AA824" s="23">
        <f t="shared" ca="1" si="299"/>
        <v>9.7065398429213019</v>
      </c>
      <c r="AB824" s="24">
        <f t="shared" ca="1" si="310"/>
        <v>12921.661653738156</v>
      </c>
      <c r="AC824" s="23">
        <f t="shared" ca="1" si="311"/>
        <v>12931.368193581078</v>
      </c>
    </row>
    <row r="825" spans="1:29" x14ac:dyDescent="0.25">
      <c r="A825" s="23">
        <f t="shared" ca="1" si="288"/>
        <v>3.7869884633617108</v>
      </c>
      <c r="B825" s="23">
        <f t="shared" ca="1" si="289"/>
        <v>27.175671715985686</v>
      </c>
      <c r="C825" s="24">
        <f t="shared" ca="1" si="300"/>
        <v>10755.592926760064</v>
      </c>
      <c r="D825" s="23">
        <f t="shared" ca="1" si="301"/>
        <v>10782.76859847605</v>
      </c>
      <c r="E825" s="22"/>
      <c r="F825" s="23">
        <f t="shared" ca="1" si="290"/>
        <v>7.9321312020113801</v>
      </c>
      <c r="G825" s="23">
        <f t="shared" ca="1" si="291"/>
        <v>5.7615172950488329</v>
      </c>
      <c r="H825" s="24">
        <f t="shared" ca="1" si="302"/>
        <v>10730.393447483806</v>
      </c>
      <c r="I825" s="23">
        <f t="shared" ca="1" si="303"/>
        <v>10736.154964778854</v>
      </c>
      <c r="J825" s="22"/>
      <c r="K825" s="23">
        <f t="shared" ca="1" si="292"/>
        <v>2.3660739784554838</v>
      </c>
      <c r="L825" s="23">
        <f t="shared" ca="1" si="293"/>
        <v>2.376590521610729</v>
      </c>
      <c r="M825" s="24">
        <f t="shared" ca="1" si="304"/>
        <v>8814.1732453788682</v>
      </c>
      <c r="N825" s="23">
        <f t="shared" ca="1" si="305"/>
        <v>8816.5498359004796</v>
      </c>
      <c r="O825" s="22"/>
      <c r="P825" s="23">
        <f t="shared" ca="1" si="294"/>
        <v>5.3583565954521815</v>
      </c>
      <c r="Q825" s="23">
        <f t="shared" ca="1" si="295"/>
        <v>8.3207498050717277</v>
      </c>
      <c r="R825" s="24">
        <f t="shared" ca="1" si="306"/>
        <v>10470.151860058046</v>
      </c>
      <c r="S825" s="23">
        <f t="shared" ca="1" si="307"/>
        <v>10478.472609863118</v>
      </c>
      <c r="T825" s="22"/>
      <c r="U825" s="23">
        <f t="shared" ca="1" si="296"/>
        <v>3.0510806566786046</v>
      </c>
      <c r="V825" s="23">
        <f t="shared" ca="1" si="297"/>
        <v>1.2088426482004564</v>
      </c>
      <c r="W825" s="24">
        <f t="shared" ca="1" si="308"/>
        <v>10722.924458930534</v>
      </c>
      <c r="X825" s="23">
        <f t="shared" ca="1" si="309"/>
        <v>10724.133301578735</v>
      </c>
      <c r="Z825" s="23">
        <f t="shared" ca="1" si="298"/>
        <v>10.817250205591666</v>
      </c>
      <c r="AA825" s="23">
        <f t="shared" ca="1" si="299"/>
        <v>14.989144084073811</v>
      </c>
      <c r="AB825" s="24">
        <f t="shared" ca="1" si="310"/>
        <v>12942.18544378667</v>
      </c>
      <c r="AC825" s="23">
        <f t="shared" ca="1" si="311"/>
        <v>12957.174587870742</v>
      </c>
    </row>
    <row r="826" spans="1:29" x14ac:dyDescent="0.25">
      <c r="A826" s="23">
        <f t="shared" ca="1" si="288"/>
        <v>4.3878259134126587</v>
      </c>
      <c r="B826" s="23">
        <f t="shared" ca="1" si="289"/>
        <v>10.140077599456083</v>
      </c>
      <c r="C826" s="24">
        <f t="shared" ca="1" si="300"/>
        <v>10787.156424389463</v>
      </c>
      <c r="D826" s="23">
        <f t="shared" ca="1" si="301"/>
        <v>10797.296501988918</v>
      </c>
      <c r="E826" s="22"/>
      <c r="F826" s="23">
        <f t="shared" ca="1" si="290"/>
        <v>0.98184432498714791</v>
      </c>
      <c r="G826" s="23">
        <f t="shared" ca="1" si="291"/>
        <v>2.872668742446602</v>
      </c>
      <c r="H826" s="24">
        <f t="shared" ca="1" si="302"/>
        <v>10737.136809103842</v>
      </c>
      <c r="I826" s="23">
        <f t="shared" ca="1" si="303"/>
        <v>10740.009477846288</v>
      </c>
      <c r="J826" s="22"/>
      <c r="K826" s="23">
        <f t="shared" ca="1" si="292"/>
        <v>1.5657838373879731</v>
      </c>
      <c r="L826" s="23">
        <f t="shared" ca="1" si="293"/>
        <v>3.900980438865048</v>
      </c>
      <c r="M826" s="24">
        <f t="shared" ca="1" si="304"/>
        <v>8818.1156197378677</v>
      </c>
      <c r="N826" s="23">
        <f t="shared" ca="1" si="305"/>
        <v>8822.016600176732</v>
      </c>
      <c r="O826" s="22"/>
      <c r="P826" s="23">
        <f t="shared" ca="1" si="294"/>
        <v>6.6251379692499039</v>
      </c>
      <c r="Q826" s="23">
        <f t="shared" ca="1" si="295"/>
        <v>10.016257689402758</v>
      </c>
      <c r="R826" s="24">
        <f t="shared" ca="1" si="306"/>
        <v>10485.097747832368</v>
      </c>
      <c r="S826" s="23">
        <f t="shared" ca="1" si="307"/>
        <v>10495.114005521771</v>
      </c>
      <c r="T826" s="22"/>
      <c r="U826" s="23">
        <f t="shared" ca="1" si="296"/>
        <v>22.293900194245026</v>
      </c>
      <c r="V826" s="23">
        <f t="shared" ca="1" si="297"/>
        <v>1.4822197982345768</v>
      </c>
      <c r="W826" s="24">
        <f t="shared" ca="1" si="308"/>
        <v>10746.42720177298</v>
      </c>
      <c r="X826" s="23">
        <f t="shared" ca="1" si="309"/>
        <v>10747.909421571214</v>
      </c>
      <c r="Z826" s="23">
        <f t="shared" ca="1" si="298"/>
        <v>3.4466490779088139</v>
      </c>
      <c r="AA826" s="23">
        <f t="shared" ca="1" si="299"/>
        <v>0.44645434164596642</v>
      </c>
      <c r="AB826" s="24">
        <f t="shared" ca="1" si="310"/>
        <v>12960.621236948651</v>
      </c>
      <c r="AC826" s="23">
        <f t="shared" ca="1" si="311"/>
        <v>12961.067691290296</v>
      </c>
    </row>
    <row r="827" spans="1:29" x14ac:dyDescent="0.25">
      <c r="A827" s="23">
        <f t="shared" ca="1" si="288"/>
        <v>1.8825377228601761</v>
      </c>
      <c r="B827" s="23">
        <f t="shared" ca="1" si="289"/>
        <v>4.1190396793084165</v>
      </c>
      <c r="C827" s="24">
        <f t="shared" ca="1" si="300"/>
        <v>10799.179039711778</v>
      </c>
      <c r="D827" s="23">
        <f t="shared" ca="1" si="301"/>
        <v>10803.298079391087</v>
      </c>
      <c r="E827" s="22"/>
      <c r="F827" s="23">
        <f t="shared" ca="1" si="290"/>
        <v>5.1110018192015696</v>
      </c>
      <c r="G827" s="23">
        <f t="shared" ca="1" si="291"/>
        <v>2.6903824922220898</v>
      </c>
      <c r="H827" s="24">
        <f t="shared" ca="1" si="302"/>
        <v>10745.120479665489</v>
      </c>
      <c r="I827" s="23">
        <f t="shared" ca="1" si="303"/>
        <v>10747.810862157712</v>
      </c>
      <c r="J827" s="22"/>
      <c r="K827" s="23">
        <f t="shared" ca="1" si="292"/>
        <v>6.4846908818826519</v>
      </c>
      <c r="L827" s="23">
        <f t="shared" ca="1" si="293"/>
        <v>9.1361990357414964</v>
      </c>
      <c r="M827" s="24">
        <f t="shared" ca="1" si="304"/>
        <v>8828.5012910586138</v>
      </c>
      <c r="N827" s="23">
        <f t="shared" ca="1" si="305"/>
        <v>8837.6374900943556</v>
      </c>
      <c r="O827" s="22"/>
      <c r="P827" s="23">
        <f t="shared" ca="1" si="294"/>
        <v>2.3666016967057493</v>
      </c>
      <c r="Q827" s="23">
        <f t="shared" ca="1" si="295"/>
        <v>7.4242860747945425</v>
      </c>
      <c r="R827" s="24">
        <f t="shared" ca="1" si="306"/>
        <v>10497.480607218477</v>
      </c>
      <c r="S827" s="23">
        <f t="shared" ca="1" si="307"/>
        <v>10504.904893293271</v>
      </c>
      <c r="T827" s="22"/>
      <c r="U827" s="23">
        <f t="shared" ca="1" si="296"/>
        <v>10.355728274937229</v>
      </c>
      <c r="V827" s="23">
        <f t="shared" ca="1" si="297"/>
        <v>0.8799848829830883</v>
      </c>
      <c r="W827" s="24">
        <f t="shared" ca="1" si="308"/>
        <v>10758.265149846151</v>
      </c>
      <c r="X827" s="23">
        <f t="shared" ca="1" si="309"/>
        <v>10759.145134729135</v>
      </c>
      <c r="Z827" s="23">
        <f t="shared" ca="1" si="298"/>
        <v>6.0531198170057916</v>
      </c>
      <c r="AA827" s="23">
        <f t="shared" ca="1" si="299"/>
        <v>9.1834198312156232</v>
      </c>
      <c r="AB827" s="24">
        <f t="shared" ca="1" si="310"/>
        <v>12967.120811107303</v>
      </c>
      <c r="AC827" s="23">
        <f t="shared" ca="1" si="311"/>
        <v>12976.304230938518</v>
      </c>
    </row>
    <row r="828" spans="1:29" x14ac:dyDescent="0.25">
      <c r="A828" s="23">
        <f t="shared" ca="1" si="288"/>
        <v>10.903098923632953</v>
      </c>
      <c r="B828" s="23">
        <f t="shared" ca="1" si="289"/>
        <v>3.5321247831268541</v>
      </c>
      <c r="C828" s="24">
        <f t="shared" ca="1" si="300"/>
        <v>10814.201178314719</v>
      </c>
      <c r="D828" s="23">
        <f t="shared" ca="1" si="301"/>
        <v>10817.733303097846</v>
      </c>
      <c r="E828" s="22"/>
      <c r="F828" s="23">
        <f t="shared" ca="1" si="290"/>
        <v>13.791725542078956</v>
      </c>
      <c r="G828" s="23">
        <f t="shared" ca="1" si="291"/>
        <v>8.6354743278904191</v>
      </c>
      <c r="H828" s="24">
        <f t="shared" ca="1" si="302"/>
        <v>10761.602587699792</v>
      </c>
      <c r="I828" s="23">
        <f t="shared" ca="1" si="303"/>
        <v>10770.238062027682</v>
      </c>
      <c r="J828" s="22"/>
      <c r="K828" s="23">
        <f t="shared" ca="1" si="292"/>
        <v>23.74701882362023</v>
      </c>
      <c r="L828" s="23">
        <f t="shared" ca="1" si="293"/>
        <v>4.9929391105635164</v>
      </c>
      <c r="M828" s="24">
        <f t="shared" ca="1" si="304"/>
        <v>8861.3845089179758</v>
      </c>
      <c r="N828" s="23">
        <f t="shared" ca="1" si="305"/>
        <v>8866.3774480285392</v>
      </c>
      <c r="O828" s="22"/>
      <c r="P828" s="23">
        <f t="shared" ca="1" si="294"/>
        <v>14.735402415116784</v>
      </c>
      <c r="Q828" s="23">
        <f t="shared" ca="1" si="295"/>
        <v>5.0770610049914069</v>
      </c>
      <c r="R828" s="24">
        <f t="shared" ca="1" si="306"/>
        <v>10519.640295708388</v>
      </c>
      <c r="S828" s="23">
        <f t="shared" ca="1" si="307"/>
        <v>10524.71735671338</v>
      </c>
      <c r="T828" s="22"/>
      <c r="U828" s="23">
        <f t="shared" ca="1" si="296"/>
        <v>2.6361404202518091</v>
      </c>
      <c r="V828" s="23">
        <f t="shared" ca="1" si="297"/>
        <v>6.5877783526221974</v>
      </c>
      <c r="W828" s="24">
        <f t="shared" ca="1" si="308"/>
        <v>10761.781275149388</v>
      </c>
      <c r="X828" s="23">
        <f t="shared" ca="1" si="309"/>
        <v>10768.369053502011</v>
      </c>
      <c r="Z828" s="23">
        <f t="shared" ca="1" si="298"/>
        <v>24.862795936672377</v>
      </c>
      <c r="AA828" s="23">
        <f t="shared" ca="1" si="299"/>
        <v>3.8586558437208125</v>
      </c>
      <c r="AB828" s="24">
        <f t="shared" ca="1" si="310"/>
        <v>13001.167026875191</v>
      </c>
      <c r="AC828" s="23">
        <f t="shared" ca="1" si="311"/>
        <v>13005.025682718911</v>
      </c>
    </row>
    <row r="829" spans="1:29" x14ac:dyDescent="0.25">
      <c r="A829" s="23">
        <f t="shared" ca="1" si="288"/>
        <v>20.246622207444357</v>
      </c>
      <c r="B829" s="23">
        <f t="shared" ca="1" si="289"/>
        <v>2.4658630687253704</v>
      </c>
      <c r="C829" s="24">
        <f t="shared" ca="1" si="300"/>
        <v>10837.97992530529</v>
      </c>
      <c r="D829" s="23">
        <f t="shared" ca="1" si="301"/>
        <v>10840.445788374014</v>
      </c>
      <c r="E829" s="22"/>
      <c r="F829" s="23">
        <f t="shared" ca="1" si="290"/>
        <v>2.104772100306179</v>
      </c>
      <c r="G829" s="23">
        <f t="shared" ca="1" si="291"/>
        <v>22.181829520057505</v>
      </c>
      <c r="H829" s="24">
        <f t="shared" ca="1" si="302"/>
        <v>10772.342834127989</v>
      </c>
      <c r="I829" s="23">
        <f t="shared" ca="1" si="303"/>
        <v>10794.524663648046</v>
      </c>
      <c r="J829" s="22"/>
      <c r="K829" s="23">
        <f t="shared" ca="1" si="292"/>
        <v>0.53125191001332805</v>
      </c>
      <c r="L829" s="23">
        <f t="shared" ca="1" si="293"/>
        <v>5.9125555641759115</v>
      </c>
      <c r="M829" s="24">
        <f t="shared" ca="1" si="304"/>
        <v>8866.9086999385527</v>
      </c>
      <c r="N829" s="23">
        <f t="shared" ca="1" si="305"/>
        <v>8872.8212555027294</v>
      </c>
      <c r="O829" s="22"/>
      <c r="P829" s="23">
        <f t="shared" ca="1" si="294"/>
        <v>16.206668909406506</v>
      </c>
      <c r="Q829" s="23">
        <f t="shared" ca="1" si="295"/>
        <v>9.7939856769622367</v>
      </c>
      <c r="R829" s="24">
        <f t="shared" ca="1" si="306"/>
        <v>10540.924025622786</v>
      </c>
      <c r="S829" s="23">
        <f t="shared" ca="1" si="307"/>
        <v>10550.718011299748</v>
      </c>
      <c r="T829" s="22"/>
      <c r="U829" s="23">
        <f t="shared" ca="1" si="296"/>
        <v>14.175899534997436</v>
      </c>
      <c r="V829" s="23">
        <f t="shared" ca="1" si="297"/>
        <v>3.3439140644243666</v>
      </c>
      <c r="W829" s="24">
        <f t="shared" ca="1" si="308"/>
        <v>10782.544953037008</v>
      </c>
      <c r="X829" s="23">
        <f t="shared" ca="1" si="309"/>
        <v>10785.888867101432</v>
      </c>
      <c r="Z829" s="23">
        <f t="shared" ca="1" si="298"/>
        <v>2.4013149497361095</v>
      </c>
      <c r="AA829" s="23">
        <f t="shared" ca="1" si="299"/>
        <v>5.260819973607771</v>
      </c>
      <c r="AB829" s="24">
        <f t="shared" ca="1" si="310"/>
        <v>13007.426997668648</v>
      </c>
      <c r="AC829" s="23">
        <f t="shared" ca="1" si="311"/>
        <v>13012.687817642256</v>
      </c>
    </row>
    <row r="830" spans="1:29" x14ac:dyDescent="0.25">
      <c r="A830" s="23">
        <f t="shared" ca="1" si="288"/>
        <v>1.4132900186533028</v>
      </c>
      <c r="B830" s="23">
        <f t="shared" ca="1" si="289"/>
        <v>0.23016972955256981</v>
      </c>
      <c r="C830" s="24">
        <f t="shared" ca="1" si="300"/>
        <v>10841.859078392668</v>
      </c>
      <c r="D830" s="23">
        <f t="shared" ca="1" si="301"/>
        <v>10842.089248122222</v>
      </c>
      <c r="E830" s="22"/>
      <c r="F830" s="23">
        <f t="shared" ca="1" si="290"/>
        <v>8.8088017208831761</v>
      </c>
      <c r="G830" s="23">
        <f t="shared" ca="1" si="291"/>
        <v>13.473960368098677</v>
      </c>
      <c r="H830" s="24">
        <f t="shared" ca="1" si="302"/>
        <v>10803.333465368929</v>
      </c>
      <c r="I830" s="23">
        <f t="shared" ca="1" si="303"/>
        <v>10816.807425737028</v>
      </c>
      <c r="J830" s="22"/>
      <c r="K830" s="23">
        <f t="shared" ca="1" si="292"/>
        <v>5.7680030411663177</v>
      </c>
      <c r="L830" s="23">
        <f t="shared" ca="1" si="293"/>
        <v>0.25110893271650964</v>
      </c>
      <c r="M830" s="24">
        <f t="shared" ca="1" si="304"/>
        <v>8878.589258543896</v>
      </c>
      <c r="N830" s="23">
        <f t="shared" ca="1" si="305"/>
        <v>8878.8403674766123</v>
      </c>
      <c r="O830" s="22"/>
      <c r="P830" s="23">
        <f t="shared" ca="1" si="294"/>
        <v>4.7273189069225356</v>
      </c>
      <c r="Q830" s="23">
        <f t="shared" ca="1" si="295"/>
        <v>7.5334855536117766</v>
      </c>
      <c r="R830" s="24">
        <f t="shared" ca="1" si="306"/>
        <v>10555.44533020667</v>
      </c>
      <c r="S830" s="23">
        <f t="shared" ca="1" si="307"/>
        <v>10562.978815760282</v>
      </c>
      <c r="T830" s="22"/>
      <c r="U830" s="23">
        <f t="shared" ca="1" si="296"/>
        <v>9.8137280770581459</v>
      </c>
      <c r="V830" s="23">
        <f t="shared" ca="1" si="297"/>
        <v>0.17133321137797966</v>
      </c>
      <c r="W830" s="24">
        <f t="shared" ca="1" si="308"/>
        <v>10795.702595178491</v>
      </c>
      <c r="X830" s="23">
        <f t="shared" ca="1" si="309"/>
        <v>10795.873928389869</v>
      </c>
      <c r="Z830" s="23">
        <f t="shared" ca="1" si="298"/>
        <v>11.713354302322726</v>
      </c>
      <c r="AA830" s="23">
        <f t="shared" ca="1" si="299"/>
        <v>5.1709776607817446</v>
      </c>
      <c r="AB830" s="24">
        <f t="shared" ca="1" si="310"/>
        <v>13024.401171944579</v>
      </c>
      <c r="AC830" s="23">
        <f t="shared" ca="1" si="311"/>
        <v>13029.572149605361</v>
      </c>
    </row>
    <row r="831" spans="1:29" x14ac:dyDescent="0.25">
      <c r="A831" s="23">
        <f t="shared" ca="1" si="288"/>
        <v>3.0710482873514584</v>
      </c>
      <c r="B831" s="23">
        <f t="shared" ca="1" si="289"/>
        <v>5.3360415167980202</v>
      </c>
      <c r="C831" s="24">
        <f t="shared" ca="1" si="300"/>
        <v>10845.160296409573</v>
      </c>
      <c r="D831" s="23">
        <f t="shared" ca="1" si="301"/>
        <v>10850.49633792637</v>
      </c>
      <c r="E831" s="22"/>
      <c r="F831" s="23">
        <f t="shared" ca="1" si="290"/>
        <v>1.4026840590118674</v>
      </c>
      <c r="G831" s="23">
        <f t="shared" ca="1" si="291"/>
        <v>5.2545735213666713</v>
      </c>
      <c r="H831" s="24">
        <f t="shared" ca="1" si="302"/>
        <v>10818.21010979604</v>
      </c>
      <c r="I831" s="23">
        <f t="shared" ca="1" si="303"/>
        <v>10823.464683317407</v>
      </c>
      <c r="J831" s="22"/>
      <c r="K831" s="23">
        <f t="shared" ca="1" si="292"/>
        <v>2.0520341015200194</v>
      </c>
      <c r="L831" s="23">
        <f t="shared" ca="1" si="293"/>
        <v>1.0788578344187325</v>
      </c>
      <c r="M831" s="24">
        <f t="shared" ca="1" si="304"/>
        <v>8880.8924015781322</v>
      </c>
      <c r="N831" s="23">
        <f t="shared" ca="1" si="305"/>
        <v>8881.9712594125504</v>
      </c>
      <c r="O831" s="22"/>
      <c r="P831" s="23">
        <f t="shared" ca="1" si="294"/>
        <v>15.506618824989399</v>
      </c>
      <c r="Q831" s="23">
        <f t="shared" ca="1" si="295"/>
        <v>0.80678654636665914</v>
      </c>
      <c r="R831" s="24">
        <f t="shared" ca="1" si="306"/>
        <v>10578.485434585271</v>
      </c>
      <c r="S831" s="23">
        <f t="shared" ca="1" si="307"/>
        <v>10579.292221131638</v>
      </c>
      <c r="T831" s="22"/>
      <c r="U831" s="23">
        <f t="shared" ca="1" si="296"/>
        <v>12.451037697328649</v>
      </c>
      <c r="V831" s="23">
        <f t="shared" ca="1" si="297"/>
        <v>17.846657013043675</v>
      </c>
      <c r="W831" s="24">
        <f t="shared" ca="1" si="308"/>
        <v>10808.324966087197</v>
      </c>
      <c r="X831" s="23">
        <f t="shared" ca="1" si="309"/>
        <v>10826.171623100241</v>
      </c>
      <c r="Z831" s="23">
        <f t="shared" ca="1" si="298"/>
        <v>1.6139522504993433</v>
      </c>
      <c r="AA831" s="23">
        <f t="shared" ca="1" si="299"/>
        <v>7.4670554519639225</v>
      </c>
      <c r="AB831" s="24">
        <f t="shared" ca="1" si="310"/>
        <v>13031.186101855861</v>
      </c>
      <c r="AC831" s="23">
        <f t="shared" ca="1" si="311"/>
        <v>13038.653157307825</v>
      </c>
    </row>
    <row r="832" spans="1:29" x14ac:dyDescent="0.25">
      <c r="A832" s="23">
        <f t="shared" ca="1" si="288"/>
        <v>6.1114634096850464</v>
      </c>
      <c r="B832" s="23">
        <f t="shared" ca="1" si="289"/>
        <v>0.81359638219756503</v>
      </c>
      <c r="C832" s="24">
        <f t="shared" ca="1" si="300"/>
        <v>10856.607801336055</v>
      </c>
      <c r="D832" s="23">
        <f t="shared" ca="1" si="301"/>
        <v>10857.421397718252</v>
      </c>
      <c r="E832" s="22"/>
      <c r="F832" s="23">
        <f t="shared" ca="1" si="290"/>
        <v>4.4634538012118972</v>
      </c>
      <c r="G832" s="23">
        <f t="shared" ca="1" si="291"/>
        <v>2.7278275637589116</v>
      </c>
      <c r="H832" s="24">
        <f t="shared" ca="1" si="302"/>
        <v>10827.928137118619</v>
      </c>
      <c r="I832" s="23">
        <f t="shared" ca="1" si="303"/>
        <v>10830.655964682377</v>
      </c>
      <c r="J832" s="22"/>
      <c r="K832" s="23">
        <f t="shared" ca="1" si="292"/>
        <v>15.609103691549761</v>
      </c>
      <c r="L832" s="23">
        <f t="shared" ca="1" si="293"/>
        <v>1.8467100519551642</v>
      </c>
      <c r="M832" s="24">
        <f t="shared" ca="1" si="304"/>
        <v>8897.5803631040999</v>
      </c>
      <c r="N832" s="23">
        <f t="shared" ca="1" si="305"/>
        <v>8899.4270731560555</v>
      </c>
      <c r="O832" s="22"/>
      <c r="P832" s="23">
        <f t="shared" ca="1" si="294"/>
        <v>6.1397859082125388</v>
      </c>
      <c r="Q832" s="23">
        <f t="shared" ca="1" si="295"/>
        <v>0.66326237401432686</v>
      </c>
      <c r="R832" s="24">
        <f t="shared" ca="1" si="306"/>
        <v>10585.43200703985</v>
      </c>
      <c r="S832" s="23">
        <f t="shared" ca="1" si="307"/>
        <v>10586.095269413865</v>
      </c>
      <c r="T832" s="22"/>
      <c r="U832" s="23">
        <f t="shared" ca="1" si="296"/>
        <v>1.47305757953668</v>
      </c>
      <c r="V832" s="23">
        <f t="shared" ca="1" si="297"/>
        <v>5.2704787705624465</v>
      </c>
      <c r="W832" s="24">
        <f t="shared" ca="1" si="308"/>
        <v>10827.644680679778</v>
      </c>
      <c r="X832" s="23">
        <f t="shared" ca="1" si="309"/>
        <v>10832.91515945034</v>
      </c>
      <c r="Z832" s="23">
        <f t="shared" ca="1" si="298"/>
        <v>11.383013071449893</v>
      </c>
      <c r="AA832" s="23">
        <f t="shared" ca="1" si="299"/>
        <v>2.5071862365203619</v>
      </c>
      <c r="AB832" s="24">
        <f t="shared" ca="1" si="310"/>
        <v>13050.036170379275</v>
      </c>
      <c r="AC832" s="23">
        <f t="shared" ca="1" si="311"/>
        <v>13052.543356615795</v>
      </c>
    </row>
    <row r="833" spans="1:29" x14ac:dyDescent="0.25">
      <c r="A833" s="23">
        <f t="shared" ca="1" si="288"/>
        <v>0.67225197193330322</v>
      </c>
      <c r="B833" s="23">
        <f t="shared" ca="1" si="289"/>
        <v>1.4993481427607342</v>
      </c>
      <c r="C833" s="24">
        <f t="shared" ca="1" si="300"/>
        <v>10858.093649690185</v>
      </c>
      <c r="D833" s="23">
        <f t="shared" ca="1" si="301"/>
        <v>10859.592997832946</v>
      </c>
      <c r="E833" s="22"/>
      <c r="F833" s="23">
        <f t="shared" ca="1" si="290"/>
        <v>1.4066414488757206</v>
      </c>
      <c r="G833" s="23">
        <f t="shared" ca="1" si="291"/>
        <v>1.749743262528497</v>
      </c>
      <c r="H833" s="24">
        <f t="shared" ca="1" si="302"/>
        <v>10832.062606131252</v>
      </c>
      <c r="I833" s="23">
        <f t="shared" ca="1" si="303"/>
        <v>10833.81234939378</v>
      </c>
      <c r="J833" s="22"/>
      <c r="K833" s="23">
        <f t="shared" ca="1" si="292"/>
        <v>1.4381960634906499</v>
      </c>
      <c r="L833" s="23">
        <f t="shared" ca="1" si="293"/>
        <v>4.6679571075220805</v>
      </c>
      <c r="M833" s="24">
        <f t="shared" ca="1" si="304"/>
        <v>8900.8652692195465</v>
      </c>
      <c r="N833" s="23">
        <f t="shared" ca="1" si="305"/>
        <v>8905.5332263270684</v>
      </c>
      <c r="O833" s="22"/>
      <c r="P833" s="23">
        <f t="shared" ca="1" si="294"/>
        <v>4.9228775087336913</v>
      </c>
      <c r="Q833" s="23">
        <f t="shared" ca="1" si="295"/>
        <v>0.17796576119825322</v>
      </c>
      <c r="R833" s="24">
        <f t="shared" ca="1" si="306"/>
        <v>10591.018146922599</v>
      </c>
      <c r="S833" s="23">
        <f t="shared" ca="1" si="307"/>
        <v>10591.196112683798</v>
      </c>
      <c r="T833" s="22"/>
      <c r="U833" s="23">
        <f t="shared" ca="1" si="296"/>
        <v>27.229436141972943</v>
      </c>
      <c r="V833" s="23">
        <f t="shared" ca="1" si="297"/>
        <v>0.85956616724762147</v>
      </c>
      <c r="W833" s="24">
        <f t="shared" ca="1" si="308"/>
        <v>10860.144595592314</v>
      </c>
      <c r="X833" s="23">
        <f t="shared" ca="1" si="309"/>
        <v>10861.004161759562</v>
      </c>
      <c r="Z833" s="23">
        <f t="shared" ca="1" si="298"/>
        <v>2.7879420027499817</v>
      </c>
      <c r="AA833" s="23">
        <f t="shared" ca="1" si="299"/>
        <v>1.5984695265766959</v>
      </c>
      <c r="AB833" s="24">
        <f t="shared" ca="1" si="310"/>
        <v>13055.331298618545</v>
      </c>
      <c r="AC833" s="23">
        <f t="shared" ca="1" si="311"/>
        <v>13056.929768145121</v>
      </c>
    </row>
    <row r="834" spans="1:29" x14ac:dyDescent="0.25">
      <c r="A834" s="23">
        <f t="shared" ca="1" si="288"/>
        <v>4.980762269385588</v>
      </c>
      <c r="B834" s="23">
        <f t="shared" ca="1" si="289"/>
        <v>2.8871315834189422</v>
      </c>
      <c r="C834" s="24">
        <f t="shared" ca="1" si="300"/>
        <v>10864.573760102332</v>
      </c>
      <c r="D834" s="23">
        <f t="shared" ca="1" si="301"/>
        <v>10867.460891685751</v>
      </c>
      <c r="E834" s="22"/>
      <c r="F834" s="23">
        <f t="shared" ca="1" si="290"/>
        <v>2.9108611214265712</v>
      </c>
      <c r="G834" s="23">
        <f t="shared" ca="1" si="291"/>
        <v>1.5590086525118043</v>
      </c>
      <c r="H834" s="24">
        <f t="shared" ca="1" si="302"/>
        <v>10836.723210515207</v>
      </c>
      <c r="I834" s="23">
        <f t="shared" ca="1" si="303"/>
        <v>10838.282219167719</v>
      </c>
      <c r="J834" s="22"/>
      <c r="K834" s="23">
        <f t="shared" ca="1" si="292"/>
        <v>15.407933589286751</v>
      </c>
      <c r="L834" s="23">
        <f t="shared" ca="1" si="293"/>
        <v>3.7642769813658239</v>
      </c>
      <c r="M834" s="24">
        <f t="shared" ca="1" si="304"/>
        <v>8920.9411599163559</v>
      </c>
      <c r="N834" s="23">
        <f t="shared" ca="1" si="305"/>
        <v>8924.7054368977224</v>
      </c>
      <c r="O834" s="22"/>
      <c r="P834" s="23">
        <f t="shared" ca="1" si="294"/>
        <v>4.4839961504596575</v>
      </c>
      <c r="Q834" s="23">
        <f t="shared" ca="1" si="295"/>
        <v>5.4316062997667078</v>
      </c>
      <c r="R834" s="24">
        <f t="shared" ca="1" si="306"/>
        <v>10595.680108834258</v>
      </c>
      <c r="S834" s="23">
        <f t="shared" ca="1" si="307"/>
        <v>10601.111715134024</v>
      </c>
      <c r="T834" s="22"/>
      <c r="U834" s="23">
        <f t="shared" ca="1" si="296"/>
        <v>3.6897773252862911</v>
      </c>
      <c r="V834" s="23">
        <f t="shared" ca="1" si="297"/>
        <v>1.4792700366565581</v>
      </c>
      <c r="W834" s="24">
        <f t="shared" ca="1" si="308"/>
        <v>10864.693939084847</v>
      </c>
      <c r="X834" s="23">
        <f t="shared" ca="1" si="309"/>
        <v>10866.173209121504</v>
      </c>
      <c r="Z834" s="23">
        <f t="shared" ca="1" si="298"/>
        <v>6.901025387932691</v>
      </c>
      <c r="AA834" s="23">
        <f t="shared" ca="1" si="299"/>
        <v>2.8492810156924664</v>
      </c>
      <c r="AB834" s="24">
        <f t="shared" ca="1" si="310"/>
        <v>13063.830793533054</v>
      </c>
      <c r="AC834" s="23">
        <f t="shared" ca="1" si="311"/>
        <v>13066.680074548747</v>
      </c>
    </row>
    <row r="835" spans="1:29" x14ac:dyDescent="0.25">
      <c r="A835" s="23">
        <f t="shared" ca="1" si="288"/>
        <v>15.259918729970993</v>
      </c>
      <c r="B835" s="23">
        <f t="shared" ca="1" si="289"/>
        <v>7.170156680081174</v>
      </c>
      <c r="C835" s="24">
        <f t="shared" ca="1" si="300"/>
        <v>10882.720810415722</v>
      </c>
      <c r="D835" s="23">
        <f t="shared" ca="1" si="301"/>
        <v>10889.890967095804</v>
      </c>
      <c r="E835" s="22"/>
      <c r="F835" s="23">
        <f t="shared" ca="1" si="290"/>
        <v>8.810288409319524</v>
      </c>
      <c r="G835" s="23">
        <f t="shared" ca="1" si="291"/>
        <v>3.6652648113352546</v>
      </c>
      <c r="H835" s="24">
        <f t="shared" ca="1" si="302"/>
        <v>10847.092507577037</v>
      </c>
      <c r="I835" s="23">
        <f t="shared" ca="1" si="303"/>
        <v>10850.757772388373</v>
      </c>
      <c r="J835" s="22"/>
      <c r="K835" s="23">
        <f t="shared" ca="1" si="292"/>
        <v>12.691493044048087</v>
      </c>
      <c r="L835" s="23">
        <f t="shared" ca="1" si="293"/>
        <v>0.22935190983389939</v>
      </c>
      <c r="M835" s="24">
        <f t="shared" ca="1" si="304"/>
        <v>8937.3969299417713</v>
      </c>
      <c r="N835" s="23">
        <f t="shared" ca="1" si="305"/>
        <v>8937.6262818516061</v>
      </c>
      <c r="O835" s="22"/>
      <c r="P835" s="23">
        <f t="shared" ca="1" si="294"/>
        <v>0.40346369090276396</v>
      </c>
      <c r="Q835" s="23">
        <f t="shared" ca="1" si="295"/>
        <v>2.2247316121542999</v>
      </c>
      <c r="R835" s="24">
        <f t="shared" ca="1" si="306"/>
        <v>10601.515178824928</v>
      </c>
      <c r="S835" s="23">
        <f t="shared" ca="1" si="307"/>
        <v>10603.739910437082</v>
      </c>
      <c r="T835" s="22"/>
      <c r="U835" s="23">
        <f t="shared" ca="1" si="296"/>
        <v>15.023009252189262</v>
      </c>
      <c r="V835" s="23">
        <f t="shared" ca="1" si="297"/>
        <v>1.5992424737481896</v>
      </c>
      <c r="W835" s="24">
        <f t="shared" ca="1" si="308"/>
        <v>10881.196218373692</v>
      </c>
      <c r="X835" s="23">
        <f t="shared" ca="1" si="309"/>
        <v>10882.795460847441</v>
      </c>
      <c r="Z835" s="23">
        <f t="shared" ca="1" si="298"/>
        <v>20.503945808995343</v>
      </c>
      <c r="AA835" s="23">
        <f t="shared" ca="1" si="299"/>
        <v>2.1507185413117162</v>
      </c>
      <c r="AB835" s="24">
        <f t="shared" ca="1" si="310"/>
        <v>13087.184020357743</v>
      </c>
      <c r="AC835" s="23">
        <f t="shared" ca="1" si="311"/>
        <v>13089.334738899055</v>
      </c>
    </row>
    <row r="836" spans="1:29" x14ac:dyDescent="0.25">
      <c r="A836" s="23">
        <f t="shared" ca="1" si="288"/>
        <v>9.8276832318372751</v>
      </c>
      <c r="B836" s="23">
        <f t="shared" ca="1" si="289"/>
        <v>3.1511682331545181</v>
      </c>
      <c r="C836" s="24">
        <f t="shared" ca="1" si="300"/>
        <v>10899.718650327641</v>
      </c>
      <c r="D836" s="23">
        <f t="shared" ca="1" si="301"/>
        <v>10902.869818560795</v>
      </c>
      <c r="E836" s="22"/>
      <c r="F836" s="23">
        <f t="shared" ca="1" si="290"/>
        <v>0.63235249920290415</v>
      </c>
      <c r="G836" s="23">
        <f t="shared" ca="1" si="291"/>
        <v>3.0866695905492191E-2</v>
      </c>
      <c r="H836" s="24">
        <f t="shared" ca="1" si="302"/>
        <v>10851.390124887575</v>
      </c>
      <c r="I836" s="23">
        <f t="shared" ca="1" si="303"/>
        <v>10851.420991583482</v>
      </c>
      <c r="J836" s="22"/>
      <c r="K836" s="23">
        <f t="shared" ca="1" si="292"/>
        <v>3.8699732265081574</v>
      </c>
      <c r="L836" s="23">
        <f t="shared" ca="1" si="293"/>
        <v>5.2464885094530747</v>
      </c>
      <c r="M836" s="24">
        <f t="shared" ca="1" si="304"/>
        <v>8941.4962550781147</v>
      </c>
      <c r="N836" s="23">
        <f t="shared" ca="1" si="305"/>
        <v>8946.742743587567</v>
      </c>
      <c r="O836" s="22"/>
      <c r="P836" s="23">
        <f t="shared" ca="1" si="294"/>
        <v>9.9772328277604707</v>
      </c>
      <c r="Q836" s="23">
        <f t="shared" ca="1" si="295"/>
        <v>3.5423121470374364</v>
      </c>
      <c r="R836" s="24">
        <f t="shared" ca="1" si="306"/>
        <v>10613.717143264843</v>
      </c>
      <c r="S836" s="23">
        <f t="shared" ca="1" si="307"/>
        <v>10617.25945541188</v>
      </c>
      <c r="T836" s="22"/>
      <c r="U836" s="23">
        <f t="shared" ca="1" si="296"/>
        <v>5.0032975814969847</v>
      </c>
      <c r="V836" s="23">
        <f t="shared" ca="1" si="297"/>
        <v>3.1205628600683677</v>
      </c>
      <c r="W836" s="24">
        <f t="shared" ca="1" si="308"/>
        <v>10887.798758428939</v>
      </c>
      <c r="X836" s="23">
        <f t="shared" ca="1" si="309"/>
        <v>10890.919321289008</v>
      </c>
      <c r="Z836" s="23">
        <f t="shared" ca="1" si="298"/>
        <v>5.1123848486422458</v>
      </c>
      <c r="AA836" s="23">
        <f t="shared" ca="1" si="299"/>
        <v>13.788924501089049</v>
      </c>
      <c r="AB836" s="24">
        <f t="shared" ca="1" si="310"/>
        <v>13094.447123747697</v>
      </c>
      <c r="AC836" s="23">
        <f t="shared" ca="1" si="311"/>
        <v>13108.236048248786</v>
      </c>
    </row>
    <row r="837" spans="1:29" x14ac:dyDescent="0.25">
      <c r="A837" s="23">
        <f t="shared" ca="1" si="288"/>
        <v>23.480341538124396</v>
      </c>
      <c r="B837" s="23">
        <f t="shared" ca="1" si="289"/>
        <v>8.5126181368589453</v>
      </c>
      <c r="C837" s="24">
        <f t="shared" ca="1" si="300"/>
        <v>10926.35016009892</v>
      </c>
      <c r="D837" s="23">
        <f t="shared" ca="1" si="301"/>
        <v>10934.86277823578</v>
      </c>
      <c r="E837" s="22"/>
      <c r="F837" s="23">
        <f t="shared" ca="1" si="290"/>
        <v>4.8246614619557677</v>
      </c>
      <c r="G837" s="23">
        <f t="shared" ca="1" si="291"/>
        <v>3.8461402921175765</v>
      </c>
      <c r="H837" s="24">
        <f t="shared" ca="1" si="302"/>
        <v>10856.245653045438</v>
      </c>
      <c r="I837" s="23">
        <f t="shared" ca="1" si="303"/>
        <v>10860.091793337557</v>
      </c>
      <c r="J837" s="22"/>
      <c r="K837" s="23">
        <f t="shared" ca="1" si="292"/>
        <v>5.3951191903159463</v>
      </c>
      <c r="L837" s="23">
        <f t="shared" ca="1" si="293"/>
        <v>1.5701067638574973</v>
      </c>
      <c r="M837" s="24">
        <f t="shared" ca="1" si="304"/>
        <v>8952.1378627778831</v>
      </c>
      <c r="N837" s="23">
        <f t="shared" ca="1" si="305"/>
        <v>8953.7079695417415</v>
      </c>
      <c r="O837" s="22"/>
      <c r="P837" s="23">
        <f t="shared" ca="1" si="294"/>
        <v>15.609776168227354</v>
      </c>
      <c r="Q837" s="23">
        <f t="shared" ca="1" si="295"/>
        <v>6.545828238360361</v>
      </c>
      <c r="R837" s="24">
        <f t="shared" ca="1" si="306"/>
        <v>10632.869231580107</v>
      </c>
      <c r="S837" s="23">
        <f t="shared" ca="1" si="307"/>
        <v>10639.415059818468</v>
      </c>
      <c r="T837" s="22"/>
      <c r="U837" s="23">
        <f t="shared" ca="1" si="296"/>
        <v>23.070603144884348</v>
      </c>
      <c r="V837" s="23">
        <f t="shared" ca="1" si="297"/>
        <v>3.185797690860654</v>
      </c>
      <c r="W837" s="24">
        <f t="shared" ca="1" si="308"/>
        <v>10913.989924433892</v>
      </c>
      <c r="X837" s="23">
        <f t="shared" ca="1" si="309"/>
        <v>10917.175722124754</v>
      </c>
      <c r="Z837" s="23">
        <f t="shared" ca="1" si="298"/>
        <v>1.0808340582576765</v>
      </c>
      <c r="AA837" s="23">
        <f t="shared" ca="1" si="299"/>
        <v>18.435571617940159</v>
      </c>
      <c r="AB837" s="24">
        <f t="shared" ca="1" si="310"/>
        <v>13109.316882307043</v>
      </c>
      <c r="AC837" s="23">
        <f t="shared" ca="1" si="311"/>
        <v>13127.752453924983</v>
      </c>
    </row>
    <row r="838" spans="1:29" x14ac:dyDescent="0.25">
      <c r="A838" s="23">
        <f t="shared" ca="1" si="288"/>
        <v>3.0202115188156355</v>
      </c>
      <c r="B838" s="23">
        <f t="shared" ca="1" si="289"/>
        <v>2.0018193028903171</v>
      </c>
      <c r="C838" s="24">
        <f t="shared" ca="1" si="300"/>
        <v>10937.882989754595</v>
      </c>
      <c r="D838" s="23">
        <f t="shared" ca="1" si="301"/>
        <v>10939.884809057485</v>
      </c>
      <c r="E838" s="22"/>
      <c r="F838" s="23">
        <f t="shared" ca="1" si="290"/>
        <v>10.436636647607221</v>
      </c>
      <c r="G838" s="23">
        <f t="shared" ca="1" si="291"/>
        <v>7.368155144909883</v>
      </c>
      <c r="H838" s="24">
        <f t="shared" ca="1" si="302"/>
        <v>10870.528429985165</v>
      </c>
      <c r="I838" s="23">
        <f t="shared" ca="1" si="303"/>
        <v>10877.896585130075</v>
      </c>
      <c r="J838" s="22"/>
      <c r="K838" s="23">
        <f t="shared" ca="1" si="292"/>
        <v>23.266762683169308</v>
      </c>
      <c r="L838" s="23">
        <f t="shared" ca="1" si="293"/>
        <v>1.2169481511074176</v>
      </c>
      <c r="M838" s="24">
        <f t="shared" ca="1" si="304"/>
        <v>8976.9747322249113</v>
      </c>
      <c r="N838" s="23">
        <f t="shared" ca="1" si="305"/>
        <v>8978.1916803760196</v>
      </c>
      <c r="O838" s="22"/>
      <c r="P838" s="23">
        <f t="shared" ca="1" si="294"/>
        <v>7.2706256786603065</v>
      </c>
      <c r="Q838" s="23">
        <f t="shared" ca="1" si="295"/>
        <v>1.8530959261173121</v>
      </c>
      <c r="R838" s="24">
        <f t="shared" ca="1" si="306"/>
        <v>10646.685685497128</v>
      </c>
      <c r="S838" s="23">
        <f t="shared" ca="1" si="307"/>
        <v>10648.538781423245</v>
      </c>
      <c r="T838" s="22"/>
      <c r="U838" s="23">
        <f t="shared" ca="1" si="296"/>
        <v>14.850722948085574</v>
      </c>
      <c r="V838" s="23">
        <f t="shared" ca="1" si="297"/>
        <v>6.3296368585222957</v>
      </c>
      <c r="W838" s="24">
        <f t="shared" ca="1" si="308"/>
        <v>10932.026445072839</v>
      </c>
      <c r="X838" s="23">
        <f t="shared" ca="1" si="309"/>
        <v>10938.356081931361</v>
      </c>
      <c r="Z838" s="23">
        <f t="shared" ca="1" si="298"/>
        <v>24.443038353209801</v>
      </c>
      <c r="AA838" s="23">
        <f t="shared" ca="1" si="299"/>
        <v>1.6833823309921265</v>
      </c>
      <c r="AB838" s="24">
        <f t="shared" ca="1" si="310"/>
        <v>13152.195492278192</v>
      </c>
      <c r="AC838" s="23">
        <f t="shared" ca="1" si="311"/>
        <v>13153.878874609183</v>
      </c>
    </row>
    <row r="839" spans="1:29" x14ac:dyDescent="0.25">
      <c r="A839" s="23">
        <f t="shared" ca="1" si="288"/>
        <v>1.3999991747265785</v>
      </c>
      <c r="B839" s="23">
        <f t="shared" ca="1" si="289"/>
        <v>3.1179778717195421</v>
      </c>
      <c r="C839" s="24">
        <f t="shared" ca="1" si="300"/>
        <v>10941.284808232211</v>
      </c>
      <c r="D839" s="23">
        <f t="shared" ca="1" si="301"/>
        <v>10944.40278610393</v>
      </c>
      <c r="E839" s="22"/>
      <c r="F839" s="23">
        <f t="shared" ca="1" si="290"/>
        <v>35.041010198989007</v>
      </c>
      <c r="G839" s="23">
        <f t="shared" ca="1" si="291"/>
        <v>15.858882872483106</v>
      </c>
      <c r="H839" s="24">
        <f t="shared" ca="1" si="302"/>
        <v>10912.937595329064</v>
      </c>
      <c r="I839" s="23">
        <f t="shared" ca="1" si="303"/>
        <v>10928.796478201546</v>
      </c>
      <c r="J839" s="22"/>
      <c r="K839" s="23">
        <f t="shared" ca="1" si="292"/>
        <v>4.5004259232970441</v>
      </c>
      <c r="L839" s="23">
        <f t="shared" ca="1" si="293"/>
        <v>1.7404222234709223</v>
      </c>
      <c r="M839" s="24">
        <f t="shared" ca="1" si="304"/>
        <v>8982.6921062993169</v>
      </c>
      <c r="N839" s="23">
        <f t="shared" ca="1" si="305"/>
        <v>8984.4325285227878</v>
      </c>
      <c r="O839" s="22"/>
      <c r="P839" s="23">
        <f t="shared" ca="1" si="294"/>
        <v>17.450454013794932</v>
      </c>
      <c r="Q839" s="23">
        <f t="shared" ca="1" si="295"/>
        <v>0.78218379516743808</v>
      </c>
      <c r="R839" s="24">
        <f t="shared" ca="1" si="306"/>
        <v>10665.98923543704</v>
      </c>
      <c r="S839" s="23">
        <f t="shared" ca="1" si="307"/>
        <v>10666.771419232207</v>
      </c>
      <c r="T839" s="22"/>
      <c r="U839" s="23">
        <f t="shared" ca="1" si="296"/>
        <v>4.7277730677924206</v>
      </c>
      <c r="V839" s="23">
        <f t="shared" ca="1" si="297"/>
        <v>24.841305772769694</v>
      </c>
      <c r="W839" s="24">
        <f t="shared" ca="1" si="308"/>
        <v>10943.083854999153</v>
      </c>
      <c r="X839" s="23">
        <f t="shared" ca="1" si="309"/>
        <v>10967.925160771923</v>
      </c>
      <c r="Z839" s="23">
        <f t="shared" ca="1" si="298"/>
        <v>1.2677328554874279</v>
      </c>
      <c r="AA839" s="23">
        <f t="shared" ca="1" si="299"/>
        <v>3.9141023724026343</v>
      </c>
      <c r="AB839" s="24">
        <f t="shared" ca="1" si="310"/>
        <v>13155.146607464671</v>
      </c>
      <c r="AC839" s="23">
        <f t="shared" ca="1" si="311"/>
        <v>13159.060709837073</v>
      </c>
    </row>
    <row r="840" spans="1:29" x14ac:dyDescent="0.25">
      <c r="A840" s="23">
        <f t="shared" ca="1" si="288"/>
        <v>3.1255695823956655</v>
      </c>
      <c r="B840" s="23">
        <f t="shared" ca="1" si="289"/>
        <v>11.805543335665826</v>
      </c>
      <c r="C840" s="24">
        <f t="shared" ca="1" si="300"/>
        <v>10947.528355686327</v>
      </c>
      <c r="D840" s="23">
        <f t="shared" ca="1" si="301"/>
        <v>10959.333899021993</v>
      </c>
      <c r="E840" s="22"/>
      <c r="F840" s="23">
        <f t="shared" ca="1" si="290"/>
        <v>4.3328929445809834</v>
      </c>
      <c r="G840" s="23">
        <f t="shared" ca="1" si="291"/>
        <v>0.65493324824589283</v>
      </c>
      <c r="H840" s="24">
        <f t="shared" ca="1" si="302"/>
        <v>10933.129371146128</v>
      </c>
      <c r="I840" s="23">
        <f t="shared" ca="1" si="303"/>
        <v>10933.784304394374</v>
      </c>
      <c r="J840" s="22"/>
      <c r="K840" s="23">
        <f t="shared" ca="1" si="292"/>
        <v>1.1868929878234429</v>
      </c>
      <c r="L840" s="23">
        <f t="shared" ca="1" si="293"/>
        <v>7.14458821570648</v>
      </c>
      <c r="M840" s="24">
        <f t="shared" ca="1" si="304"/>
        <v>8985.6194215106116</v>
      </c>
      <c r="N840" s="23">
        <f t="shared" ca="1" si="305"/>
        <v>8992.7640097263175</v>
      </c>
      <c r="O840" s="22"/>
      <c r="P840" s="23">
        <f t="shared" ca="1" si="294"/>
        <v>3.4363783989452292</v>
      </c>
      <c r="Q840" s="23">
        <f t="shared" ca="1" si="295"/>
        <v>13.212339080377026</v>
      </c>
      <c r="R840" s="24">
        <f t="shared" ca="1" si="306"/>
        <v>10670.207797631152</v>
      </c>
      <c r="S840" s="23">
        <f t="shared" ca="1" si="307"/>
        <v>10683.420136711529</v>
      </c>
      <c r="T840" s="22"/>
      <c r="U840" s="23">
        <f t="shared" ca="1" si="296"/>
        <v>4.3356582407957518</v>
      </c>
      <c r="V840" s="23">
        <f t="shared" ca="1" si="297"/>
        <v>2.9023976675469569</v>
      </c>
      <c r="W840" s="24">
        <f t="shared" ca="1" si="308"/>
        <v>10972.260819012719</v>
      </c>
      <c r="X840" s="23">
        <f t="shared" ca="1" si="309"/>
        <v>10975.163216680266</v>
      </c>
      <c r="Z840" s="23">
        <f t="shared" ca="1" si="298"/>
        <v>0.95012350669031065</v>
      </c>
      <c r="AA840" s="23">
        <f t="shared" ca="1" si="299"/>
        <v>16.829664795496292</v>
      </c>
      <c r="AB840" s="24">
        <f t="shared" ca="1" si="310"/>
        <v>13160.010833343764</v>
      </c>
      <c r="AC840" s="23">
        <f t="shared" ca="1" si="311"/>
        <v>13176.84049813926</v>
      </c>
    </row>
    <row r="841" spans="1:29" x14ac:dyDescent="0.25">
      <c r="A841" s="23">
        <f t="shared" ca="1" si="288"/>
        <v>1.951413490574337</v>
      </c>
      <c r="B841" s="23">
        <f t="shared" ca="1" si="289"/>
        <v>2.3109360213054404</v>
      </c>
      <c r="C841" s="24">
        <f t="shared" ca="1" si="300"/>
        <v>10961.285312512568</v>
      </c>
      <c r="D841" s="23">
        <f t="shared" ca="1" si="301"/>
        <v>10963.596248533873</v>
      </c>
      <c r="E841" s="22"/>
      <c r="F841" s="23">
        <f t="shared" ca="1" si="290"/>
        <v>17.63249624621913</v>
      </c>
      <c r="G841" s="23">
        <f t="shared" ca="1" si="291"/>
        <v>13.016823535480437</v>
      </c>
      <c r="H841" s="24">
        <f t="shared" ca="1" si="302"/>
        <v>10951.416800640593</v>
      </c>
      <c r="I841" s="23">
        <f t="shared" ca="1" si="303"/>
        <v>10964.433624176074</v>
      </c>
      <c r="J841" s="22"/>
      <c r="K841" s="23">
        <f t="shared" ca="1" si="292"/>
        <v>2.7651758912848754</v>
      </c>
      <c r="L841" s="23">
        <f t="shared" ca="1" si="293"/>
        <v>8.3517761032893976</v>
      </c>
      <c r="M841" s="24">
        <f t="shared" ca="1" si="304"/>
        <v>8995.5291856176027</v>
      </c>
      <c r="N841" s="23">
        <f t="shared" ca="1" si="305"/>
        <v>9003.8809617208917</v>
      </c>
      <c r="O841" s="22"/>
      <c r="P841" s="23">
        <f t="shared" ca="1" si="294"/>
        <v>1.1716035811574985</v>
      </c>
      <c r="Q841" s="23">
        <f t="shared" ca="1" si="295"/>
        <v>6.1862173818521953</v>
      </c>
      <c r="R841" s="24">
        <f t="shared" ca="1" si="306"/>
        <v>10684.591740292686</v>
      </c>
      <c r="S841" s="23">
        <f t="shared" ca="1" si="307"/>
        <v>10690.777957674538</v>
      </c>
      <c r="T841" s="22"/>
      <c r="U841" s="23">
        <f t="shared" ca="1" si="296"/>
        <v>8.7459040066440071E-3</v>
      </c>
      <c r="V841" s="23">
        <f t="shared" ca="1" si="297"/>
        <v>0.77128911910152242</v>
      </c>
      <c r="W841" s="24">
        <f t="shared" ca="1" si="308"/>
        <v>10975.171962584272</v>
      </c>
      <c r="X841" s="23">
        <f t="shared" ca="1" si="309"/>
        <v>10975.943251703375</v>
      </c>
      <c r="Z841" s="23">
        <f t="shared" ca="1" si="298"/>
        <v>34.619842416518075</v>
      </c>
      <c r="AA841" s="23">
        <f t="shared" ca="1" si="299"/>
        <v>9.285353007237731</v>
      </c>
      <c r="AB841" s="24">
        <f t="shared" ca="1" si="310"/>
        <v>13211.460340555777</v>
      </c>
      <c r="AC841" s="23">
        <f t="shared" ca="1" si="311"/>
        <v>13220.745693563014</v>
      </c>
    </row>
    <row r="842" spans="1:29" x14ac:dyDescent="0.25">
      <c r="A842" s="23">
        <f t="shared" ca="1" si="288"/>
        <v>8.3757986878778521</v>
      </c>
      <c r="B842" s="23">
        <f t="shared" ca="1" si="289"/>
        <v>4.2119535722781318</v>
      </c>
      <c r="C842" s="24">
        <f t="shared" ca="1" si="300"/>
        <v>10971.97204722175</v>
      </c>
      <c r="D842" s="23">
        <f t="shared" ca="1" si="301"/>
        <v>10976.184000794028</v>
      </c>
      <c r="E842" s="22"/>
      <c r="F842" s="23">
        <f t="shared" ca="1" si="290"/>
        <v>2.3980552552777876</v>
      </c>
      <c r="G842" s="23">
        <f t="shared" ca="1" si="291"/>
        <v>17.797270140306438</v>
      </c>
      <c r="H842" s="24">
        <f t="shared" ca="1" si="302"/>
        <v>10966.831679431352</v>
      </c>
      <c r="I842" s="23">
        <f t="shared" ca="1" si="303"/>
        <v>10984.628949571659</v>
      </c>
      <c r="J842" s="22"/>
      <c r="K842" s="23">
        <f t="shared" ca="1" si="292"/>
        <v>2.390692793145476</v>
      </c>
      <c r="L842" s="23">
        <f t="shared" ca="1" si="293"/>
        <v>3.4823704898230678</v>
      </c>
      <c r="M842" s="24">
        <f t="shared" ca="1" si="304"/>
        <v>9006.2716545140374</v>
      </c>
      <c r="N842" s="23">
        <f t="shared" ca="1" si="305"/>
        <v>9009.7540250038601</v>
      </c>
      <c r="O842" s="22"/>
      <c r="P842" s="23">
        <f t="shared" ca="1" si="294"/>
        <v>2.3945952103986712</v>
      </c>
      <c r="Q842" s="23">
        <f t="shared" ca="1" si="295"/>
        <v>1.2484806656532412</v>
      </c>
      <c r="R842" s="24">
        <f t="shared" ca="1" si="306"/>
        <v>10693.172552884937</v>
      </c>
      <c r="S842" s="23">
        <f t="shared" ca="1" si="307"/>
        <v>10694.42103355059</v>
      </c>
      <c r="T842" s="22"/>
      <c r="U842" s="23">
        <f t="shared" ca="1" si="296"/>
        <v>1.2209585174149071</v>
      </c>
      <c r="V842" s="23">
        <f t="shared" ca="1" si="297"/>
        <v>1.4889281279837054E-2</v>
      </c>
      <c r="W842" s="24">
        <f t="shared" ca="1" si="308"/>
        <v>10977.16421022079</v>
      </c>
      <c r="X842" s="23">
        <f t="shared" ca="1" si="309"/>
        <v>10977.179099502069</v>
      </c>
      <c r="Z842" s="23">
        <f t="shared" ca="1" si="298"/>
        <v>1.3299315106605525</v>
      </c>
      <c r="AA842" s="23">
        <f t="shared" ca="1" si="299"/>
        <v>9.3941931790887221</v>
      </c>
      <c r="AB842" s="24">
        <f t="shared" ca="1" si="310"/>
        <v>13222.075625073674</v>
      </c>
      <c r="AC842" s="23">
        <f t="shared" ca="1" si="311"/>
        <v>13231.469818252763</v>
      </c>
    </row>
    <row r="843" spans="1:29" x14ac:dyDescent="0.25">
      <c r="A843" s="23">
        <f t="shared" ca="1" si="288"/>
        <v>6.399109341942073</v>
      </c>
      <c r="B843" s="23">
        <f t="shared" ca="1" si="289"/>
        <v>3.3547959218386736</v>
      </c>
      <c r="C843" s="24">
        <f t="shared" ca="1" si="300"/>
        <v>10982.583110135971</v>
      </c>
      <c r="D843" s="23">
        <f t="shared" ca="1" si="301"/>
        <v>10985.93790605781</v>
      </c>
      <c r="E843" s="22"/>
      <c r="F843" s="23">
        <f t="shared" ca="1" si="290"/>
        <v>3.3581105386130101</v>
      </c>
      <c r="G843" s="23">
        <f t="shared" ca="1" si="291"/>
        <v>9.6983340092792789E-2</v>
      </c>
      <c r="H843" s="24">
        <f t="shared" ca="1" si="302"/>
        <v>10987.987060110272</v>
      </c>
      <c r="I843" s="23">
        <f t="shared" ca="1" si="303"/>
        <v>10988.084043450364</v>
      </c>
      <c r="J843" s="22"/>
      <c r="K843" s="23">
        <f t="shared" ca="1" si="292"/>
        <v>1.8402056044542985</v>
      </c>
      <c r="L843" s="23">
        <f t="shared" ca="1" si="293"/>
        <v>10.02573851246399</v>
      </c>
      <c r="M843" s="24">
        <f t="shared" ca="1" si="304"/>
        <v>9011.5942306083143</v>
      </c>
      <c r="N843" s="23">
        <f t="shared" ca="1" si="305"/>
        <v>9021.6199691207785</v>
      </c>
      <c r="O843" s="22"/>
      <c r="P843" s="23">
        <f t="shared" ca="1" si="294"/>
        <v>2.7239550672185735</v>
      </c>
      <c r="Q843" s="23">
        <f t="shared" ca="1" si="295"/>
        <v>7.731666506276067</v>
      </c>
      <c r="R843" s="24">
        <f t="shared" ca="1" si="306"/>
        <v>10697.144988617809</v>
      </c>
      <c r="S843" s="23">
        <f t="shared" ca="1" si="307"/>
        <v>10704.876655124084</v>
      </c>
      <c r="T843" s="22"/>
      <c r="U843" s="23">
        <f t="shared" ca="1" si="296"/>
        <v>0.57118714495851852</v>
      </c>
      <c r="V843" s="23">
        <f t="shared" ca="1" si="297"/>
        <v>2.6016029645994649</v>
      </c>
      <c r="W843" s="24">
        <f t="shared" ca="1" si="308"/>
        <v>10977.750286647028</v>
      </c>
      <c r="X843" s="23">
        <f t="shared" ca="1" si="309"/>
        <v>10980.351889611627</v>
      </c>
      <c r="Z843" s="23">
        <f t="shared" ca="1" si="298"/>
        <v>7.8283530846744851</v>
      </c>
      <c r="AA843" s="23">
        <f t="shared" ca="1" si="299"/>
        <v>14.451405615219743</v>
      </c>
      <c r="AB843" s="24">
        <f t="shared" ca="1" si="310"/>
        <v>13239.298171337437</v>
      </c>
      <c r="AC843" s="23">
        <f t="shared" ca="1" si="311"/>
        <v>13253.749576952658</v>
      </c>
    </row>
    <row r="844" spans="1:29" x14ac:dyDescent="0.25">
      <c r="A844" s="23">
        <f t="shared" ca="1" si="288"/>
        <v>0.43809744172930154</v>
      </c>
      <c r="B844" s="23">
        <f t="shared" ca="1" si="289"/>
        <v>6.4992196284126029</v>
      </c>
      <c r="C844" s="24">
        <f t="shared" ca="1" si="300"/>
        <v>10986.376003499539</v>
      </c>
      <c r="D844" s="23">
        <f t="shared" ca="1" si="301"/>
        <v>10992.875223127952</v>
      </c>
      <c r="E844" s="22"/>
      <c r="F844" s="23">
        <f t="shared" ca="1" si="290"/>
        <v>9.7713228917763963</v>
      </c>
      <c r="G844" s="23">
        <f t="shared" ca="1" si="291"/>
        <v>3.0941318693899138</v>
      </c>
      <c r="H844" s="24">
        <f t="shared" ca="1" si="302"/>
        <v>10997.855366342141</v>
      </c>
      <c r="I844" s="23">
        <f t="shared" ca="1" si="303"/>
        <v>11000.94949821153</v>
      </c>
      <c r="J844" s="22"/>
      <c r="K844" s="23">
        <f t="shared" ca="1" si="292"/>
        <v>6.9486178846646061</v>
      </c>
      <c r="L844" s="23">
        <f t="shared" ca="1" si="293"/>
        <v>0.50197684645170959</v>
      </c>
      <c r="M844" s="24">
        <f t="shared" ca="1" si="304"/>
        <v>9028.568587005444</v>
      </c>
      <c r="N844" s="23">
        <f t="shared" ca="1" si="305"/>
        <v>9029.0705638518957</v>
      </c>
      <c r="O844" s="22"/>
      <c r="P844" s="23">
        <f t="shared" ca="1" si="294"/>
        <v>0.63567340650519155</v>
      </c>
      <c r="Q844" s="23">
        <f t="shared" ca="1" si="295"/>
        <v>2.6445083105209082</v>
      </c>
      <c r="R844" s="24">
        <f t="shared" ca="1" si="306"/>
        <v>10705.512328530589</v>
      </c>
      <c r="S844" s="23">
        <f t="shared" ca="1" si="307"/>
        <v>10708.15683684111</v>
      </c>
      <c r="T844" s="22"/>
      <c r="U844" s="23">
        <f t="shared" ca="1" si="296"/>
        <v>7.0391631955413887</v>
      </c>
      <c r="V844" s="23">
        <f t="shared" ca="1" si="297"/>
        <v>1.5740635810934995</v>
      </c>
      <c r="W844" s="24">
        <f t="shared" ca="1" si="308"/>
        <v>10987.391052807168</v>
      </c>
      <c r="X844" s="23">
        <f t="shared" ca="1" si="309"/>
        <v>10988.965116388263</v>
      </c>
      <c r="Z844" s="23">
        <f t="shared" ca="1" si="298"/>
        <v>0.50805834603480249</v>
      </c>
      <c r="AA844" s="23">
        <f t="shared" ca="1" si="299"/>
        <v>3.2797840805224596</v>
      </c>
      <c r="AB844" s="24">
        <f t="shared" ca="1" si="310"/>
        <v>13254.257635298693</v>
      </c>
      <c r="AC844" s="23">
        <f t="shared" ca="1" si="311"/>
        <v>13257.537419379216</v>
      </c>
    </row>
    <row r="845" spans="1:29" x14ac:dyDescent="0.25">
      <c r="A845" s="23">
        <f t="shared" ca="1" si="288"/>
        <v>7.6953936908694756</v>
      </c>
      <c r="B845" s="23">
        <f t="shared" ca="1" si="289"/>
        <v>1.1880070728021745</v>
      </c>
      <c r="C845" s="24">
        <f t="shared" ca="1" si="300"/>
        <v>11000.570616818823</v>
      </c>
      <c r="D845" s="23">
        <f t="shared" ca="1" si="301"/>
        <v>11001.758623891625</v>
      </c>
      <c r="E845" s="22"/>
      <c r="F845" s="23">
        <f t="shared" ca="1" si="290"/>
        <v>3.2084331353564672</v>
      </c>
      <c r="G845" s="23">
        <f t="shared" ca="1" si="291"/>
        <v>4.0757932153913972</v>
      </c>
      <c r="H845" s="24">
        <f t="shared" ca="1" si="302"/>
        <v>11004.157931346886</v>
      </c>
      <c r="I845" s="23">
        <f t="shared" ca="1" si="303"/>
        <v>11008.233724562278</v>
      </c>
      <c r="J845" s="22"/>
      <c r="K845" s="23">
        <f t="shared" ca="1" si="292"/>
        <v>5.8106697623974659</v>
      </c>
      <c r="L845" s="23">
        <f t="shared" ca="1" si="293"/>
        <v>4.9800452555440993</v>
      </c>
      <c r="M845" s="24">
        <f t="shared" ca="1" si="304"/>
        <v>9034.8812336142928</v>
      </c>
      <c r="N845" s="23">
        <f t="shared" ca="1" si="305"/>
        <v>9039.8612788698374</v>
      </c>
      <c r="O845" s="22"/>
      <c r="P845" s="23">
        <f t="shared" ca="1" si="294"/>
        <v>7.3784084058390889</v>
      </c>
      <c r="Q845" s="23">
        <f t="shared" ca="1" si="295"/>
        <v>1.9224721940656979</v>
      </c>
      <c r="R845" s="24">
        <f t="shared" ca="1" si="306"/>
        <v>10715.535245246949</v>
      </c>
      <c r="S845" s="23">
        <f t="shared" ca="1" si="307"/>
        <v>10717.457717441015</v>
      </c>
      <c r="T845" s="22"/>
      <c r="U845" s="23">
        <f t="shared" ca="1" si="296"/>
        <v>16.729629267815877</v>
      </c>
      <c r="V845" s="23">
        <f t="shared" ca="1" si="297"/>
        <v>7.4021223781434724</v>
      </c>
      <c r="W845" s="24">
        <f t="shared" ca="1" si="308"/>
        <v>11005.694745656079</v>
      </c>
      <c r="X845" s="23">
        <f t="shared" ca="1" si="309"/>
        <v>11013.096868034223</v>
      </c>
      <c r="Z845" s="23">
        <f t="shared" ca="1" si="298"/>
        <v>11.719118644139025</v>
      </c>
      <c r="AA845" s="23">
        <f t="shared" ca="1" si="299"/>
        <v>1.1961864687573061</v>
      </c>
      <c r="AB845" s="24">
        <f t="shared" ca="1" si="310"/>
        <v>13269.256538023355</v>
      </c>
      <c r="AC845" s="23">
        <f t="shared" ca="1" si="311"/>
        <v>13270.452724492112</v>
      </c>
    </row>
    <row r="846" spans="1:29" x14ac:dyDescent="0.25">
      <c r="A846" s="23">
        <f t="shared" ref="A846:A909" ca="1" si="312">((-LN(1-RAND()))/$C$9)</f>
        <v>10.193809179743035</v>
      </c>
      <c r="B846" s="23">
        <f t="shared" ref="B846:B909" ca="1" si="313">((-LN(1-RAND()))/$C$10)</f>
        <v>0.37819850834201507</v>
      </c>
      <c r="C846" s="24">
        <f t="shared" ca="1" si="300"/>
        <v>11011.952433071368</v>
      </c>
      <c r="D846" s="23">
        <f t="shared" ca="1" si="301"/>
        <v>11012.330631579711</v>
      </c>
      <c r="E846" s="22"/>
      <c r="F846" s="23">
        <f t="shared" ref="F846:F909" ca="1" si="314">((-LN(1-RAND()))/$H$9)</f>
        <v>0.16298011715642005</v>
      </c>
      <c r="G846" s="23">
        <f t="shared" ref="G846:G909" ca="1" si="315">((-LN(1-RAND()))/$H$10)</f>
        <v>8.8929862803118347</v>
      </c>
      <c r="H846" s="24">
        <f t="shared" ca="1" si="302"/>
        <v>11008.396704679435</v>
      </c>
      <c r="I846" s="23">
        <f t="shared" ca="1" si="303"/>
        <v>11017.289690959748</v>
      </c>
      <c r="J846" s="22"/>
      <c r="K846" s="23">
        <f t="shared" ref="K846:K909" ca="1" si="316">((-LN(1-RAND()))/$M$9)</f>
        <v>7.6793721184002246</v>
      </c>
      <c r="L846" s="23">
        <f t="shared" ref="L846:L909" ca="1" si="317">((-LN(1-RAND()))/$M$10)</f>
        <v>5.4437430286016317</v>
      </c>
      <c r="M846" s="24">
        <f t="shared" ca="1" si="304"/>
        <v>9047.5406509882378</v>
      </c>
      <c r="N846" s="23">
        <f t="shared" ca="1" si="305"/>
        <v>9052.9843940168394</v>
      </c>
      <c r="O846" s="22"/>
      <c r="P846" s="23">
        <f t="shared" ref="P846:P909" ca="1" si="318">((-LN(1-RAND()))/$R$9)</f>
        <v>0.86603648587030291</v>
      </c>
      <c r="Q846" s="23">
        <f t="shared" ref="Q846:Q909" ca="1" si="319">((-LN(1-RAND()))/$R$10)</f>
        <v>2.4733650089526189</v>
      </c>
      <c r="R846" s="24">
        <f t="shared" ca="1" si="306"/>
        <v>10718.323753926885</v>
      </c>
      <c r="S846" s="23">
        <f t="shared" ca="1" si="307"/>
        <v>10720.797118935838</v>
      </c>
      <c r="T846" s="22"/>
      <c r="U846" s="23">
        <f t="shared" ref="U846:U909" ca="1" si="320">((-LN(1-RAND()))/$W$9)</f>
        <v>2.6789581923181669</v>
      </c>
      <c r="V846" s="23">
        <f t="shared" ref="V846:V909" ca="1" si="321">((-LN(1-RAND()))/$W$10)</f>
        <v>5.260915004045029</v>
      </c>
      <c r="W846" s="24">
        <f t="shared" ca="1" si="308"/>
        <v>11015.775826226542</v>
      </c>
      <c r="X846" s="23">
        <f t="shared" ca="1" si="309"/>
        <v>11021.036741230586</v>
      </c>
      <c r="Z846" s="23">
        <f t="shared" ref="Z846:Z909" ca="1" si="322">((-LN(1-RAND()))/$AB$9)</f>
        <v>19.50711003480772</v>
      </c>
      <c r="AA846" s="23">
        <f t="shared" ref="AA846:AA909" ca="1" si="323">((-LN(1-RAND()))/$AB$10)</f>
        <v>2.4554834435272066</v>
      </c>
      <c r="AB846" s="24">
        <f t="shared" ca="1" si="310"/>
        <v>13289.959834526919</v>
      </c>
      <c r="AC846" s="23">
        <f t="shared" ca="1" si="311"/>
        <v>13292.415317970446</v>
      </c>
    </row>
    <row r="847" spans="1:29" x14ac:dyDescent="0.25">
      <c r="A847" s="23">
        <f t="shared" ca="1" si="312"/>
        <v>15.344919554442765</v>
      </c>
      <c r="B847" s="23">
        <f t="shared" ca="1" si="313"/>
        <v>9.2086351690621555</v>
      </c>
      <c r="C847" s="24">
        <f t="shared" ref="C847:C910" ca="1" si="324">D846+A847</f>
        <v>11027.675551134154</v>
      </c>
      <c r="D847" s="23">
        <f t="shared" ref="D847:D910" ca="1" si="325">C847+B847</f>
        <v>11036.884186303216</v>
      </c>
      <c r="E847" s="22"/>
      <c r="F847" s="23">
        <f t="shared" ca="1" si="314"/>
        <v>8.2161960287031643</v>
      </c>
      <c r="G847" s="23">
        <f t="shared" ca="1" si="315"/>
        <v>9.8504957105872712</v>
      </c>
      <c r="H847" s="24">
        <f t="shared" ref="H847:H910" ca="1" si="326">I846+F847</f>
        <v>11025.505886988451</v>
      </c>
      <c r="I847" s="23">
        <f t="shared" ref="I847:I910" ca="1" si="327">H847+G847</f>
        <v>11035.356382699038</v>
      </c>
      <c r="J847" s="22"/>
      <c r="K847" s="23">
        <f t="shared" ca="1" si="316"/>
        <v>1.6746892262028421</v>
      </c>
      <c r="L847" s="23">
        <f t="shared" ca="1" si="317"/>
        <v>0.77869779406706452</v>
      </c>
      <c r="M847" s="24">
        <f t="shared" ref="M847:M910" ca="1" si="328">N846+K847</f>
        <v>9054.6590832430429</v>
      </c>
      <c r="N847" s="23">
        <f t="shared" ref="N847:N910" ca="1" si="329">M847+L847</f>
        <v>9055.4377810371097</v>
      </c>
      <c r="O847" s="22"/>
      <c r="P847" s="23">
        <f t="shared" ca="1" si="318"/>
        <v>16.971222696621158</v>
      </c>
      <c r="Q847" s="23">
        <f t="shared" ca="1" si="319"/>
        <v>0.43279890129848708</v>
      </c>
      <c r="R847" s="24">
        <f t="shared" ref="R847:R910" ca="1" si="330">S846+P847</f>
        <v>10737.768341632458</v>
      </c>
      <c r="S847" s="23">
        <f t="shared" ref="S847:S910" ca="1" si="331">R847+Q847</f>
        <v>10738.201140533756</v>
      </c>
      <c r="T847" s="22"/>
      <c r="U847" s="23">
        <f t="shared" ca="1" si="320"/>
        <v>40.833049184888132</v>
      </c>
      <c r="V847" s="23">
        <f t="shared" ca="1" si="321"/>
        <v>0.2920769028035417</v>
      </c>
      <c r="W847" s="24">
        <f t="shared" ref="W847:W910" ca="1" si="332">X846+U847</f>
        <v>11061.869790415474</v>
      </c>
      <c r="X847" s="23">
        <f t="shared" ref="X847:X910" ca="1" si="333">W847+V847</f>
        <v>11062.161867318278</v>
      </c>
      <c r="Z847" s="23">
        <f t="shared" ca="1" si="322"/>
        <v>3.8203924498581068</v>
      </c>
      <c r="AA847" s="23">
        <f t="shared" ca="1" si="323"/>
        <v>0.90133062914407802</v>
      </c>
      <c r="AB847" s="24">
        <f t="shared" ref="AB847:AB910" ca="1" si="334">AC846+Z847</f>
        <v>13296.235710420304</v>
      </c>
      <c r="AC847" s="23">
        <f t="shared" ref="AC847:AC910" ca="1" si="335">AB847+AA847</f>
        <v>13297.137041049447</v>
      </c>
    </row>
    <row r="848" spans="1:29" x14ac:dyDescent="0.25">
      <c r="A848" s="23">
        <f t="shared" ca="1" si="312"/>
        <v>2.9246168009410445</v>
      </c>
      <c r="B848" s="23">
        <f t="shared" ca="1" si="313"/>
        <v>17.926996845780142</v>
      </c>
      <c r="C848" s="24">
        <f t="shared" ca="1" si="324"/>
        <v>11039.808803104157</v>
      </c>
      <c r="D848" s="23">
        <f t="shared" ca="1" si="325"/>
        <v>11057.735799949936</v>
      </c>
      <c r="E848" s="22"/>
      <c r="F848" s="23">
        <f t="shared" ca="1" si="314"/>
        <v>5.9168829101718039</v>
      </c>
      <c r="G848" s="23">
        <f t="shared" ca="1" si="315"/>
        <v>13.942448236088445</v>
      </c>
      <c r="H848" s="24">
        <f t="shared" ca="1" si="326"/>
        <v>11041.273265609208</v>
      </c>
      <c r="I848" s="23">
        <f t="shared" ca="1" si="327"/>
        <v>11055.215713845297</v>
      </c>
      <c r="J848" s="22"/>
      <c r="K848" s="23">
        <f t="shared" ca="1" si="316"/>
        <v>12.466451207917853</v>
      </c>
      <c r="L848" s="23">
        <f t="shared" ca="1" si="317"/>
        <v>3.6517541157984574</v>
      </c>
      <c r="M848" s="24">
        <f t="shared" ca="1" si="328"/>
        <v>9067.9042322450277</v>
      </c>
      <c r="N848" s="23">
        <f t="shared" ca="1" si="329"/>
        <v>9071.5559863608269</v>
      </c>
      <c r="O848" s="22"/>
      <c r="P848" s="23">
        <f t="shared" ca="1" si="318"/>
        <v>1.8380249304344978</v>
      </c>
      <c r="Q848" s="23">
        <f t="shared" ca="1" si="319"/>
        <v>10.724339224603918</v>
      </c>
      <c r="R848" s="24">
        <f t="shared" ca="1" si="330"/>
        <v>10740.03916546419</v>
      </c>
      <c r="S848" s="23">
        <f t="shared" ca="1" si="331"/>
        <v>10750.763504688794</v>
      </c>
      <c r="T848" s="22"/>
      <c r="U848" s="23">
        <f t="shared" ca="1" si="320"/>
        <v>26.79054691335881</v>
      </c>
      <c r="V848" s="23">
        <f t="shared" ca="1" si="321"/>
        <v>8.260267760053349</v>
      </c>
      <c r="W848" s="24">
        <f t="shared" ca="1" si="332"/>
        <v>11088.952414231637</v>
      </c>
      <c r="X848" s="23">
        <f t="shared" ca="1" si="333"/>
        <v>11097.21268199169</v>
      </c>
      <c r="Z848" s="23">
        <f t="shared" ca="1" si="322"/>
        <v>4.2060087105905515</v>
      </c>
      <c r="AA848" s="23">
        <f t="shared" ca="1" si="323"/>
        <v>1.8937120843610076</v>
      </c>
      <c r="AB848" s="24">
        <f t="shared" ca="1" si="334"/>
        <v>13301.343049760038</v>
      </c>
      <c r="AC848" s="23">
        <f t="shared" ca="1" si="335"/>
        <v>13303.236761844399</v>
      </c>
    </row>
    <row r="849" spans="1:29" x14ac:dyDescent="0.25">
      <c r="A849" s="23">
        <f t="shared" ca="1" si="312"/>
        <v>3.7891880791883494</v>
      </c>
      <c r="B849" s="23">
        <f t="shared" ca="1" si="313"/>
        <v>4.2153296087383803</v>
      </c>
      <c r="C849" s="24">
        <f t="shared" ca="1" si="324"/>
        <v>11061.524988029125</v>
      </c>
      <c r="D849" s="23">
        <f t="shared" ca="1" si="325"/>
        <v>11065.740317637863</v>
      </c>
      <c r="E849" s="22"/>
      <c r="F849" s="23">
        <f t="shared" ca="1" si="314"/>
        <v>3.3284610854863068</v>
      </c>
      <c r="G849" s="23">
        <f t="shared" ca="1" si="315"/>
        <v>13.446027079934369</v>
      </c>
      <c r="H849" s="24">
        <f t="shared" ca="1" si="326"/>
        <v>11058.544174930783</v>
      </c>
      <c r="I849" s="23">
        <f t="shared" ca="1" si="327"/>
        <v>11071.990202010717</v>
      </c>
      <c r="J849" s="22"/>
      <c r="K849" s="23">
        <f t="shared" ca="1" si="316"/>
        <v>1.6020282036561866</v>
      </c>
      <c r="L849" s="23">
        <f t="shared" ca="1" si="317"/>
        <v>5.8501458892637528</v>
      </c>
      <c r="M849" s="24">
        <f t="shared" ca="1" si="328"/>
        <v>9073.1580145644839</v>
      </c>
      <c r="N849" s="23">
        <f t="shared" ca="1" si="329"/>
        <v>9079.0081604537481</v>
      </c>
      <c r="O849" s="22"/>
      <c r="P849" s="23">
        <f t="shared" ca="1" si="318"/>
        <v>6.8867451102806889</v>
      </c>
      <c r="Q849" s="23">
        <f t="shared" ca="1" si="319"/>
        <v>11.613157250333758</v>
      </c>
      <c r="R849" s="24">
        <f t="shared" ca="1" si="330"/>
        <v>10757.650249799075</v>
      </c>
      <c r="S849" s="23">
        <f t="shared" ca="1" si="331"/>
        <v>10769.26340704941</v>
      </c>
      <c r="T849" s="22"/>
      <c r="U849" s="23">
        <f t="shared" ca="1" si="320"/>
        <v>22.467521628436614</v>
      </c>
      <c r="V849" s="23">
        <f t="shared" ca="1" si="321"/>
        <v>0.19677594289934849</v>
      </c>
      <c r="W849" s="24">
        <f t="shared" ca="1" si="332"/>
        <v>11119.680203620126</v>
      </c>
      <c r="X849" s="23">
        <f t="shared" ca="1" si="333"/>
        <v>11119.876979563025</v>
      </c>
      <c r="Z849" s="23">
        <f t="shared" ca="1" si="322"/>
        <v>12.004889647121976</v>
      </c>
      <c r="AA849" s="23">
        <f t="shared" ca="1" si="323"/>
        <v>7.9156773871500103</v>
      </c>
      <c r="AB849" s="24">
        <f t="shared" ca="1" si="334"/>
        <v>13315.24165149152</v>
      </c>
      <c r="AC849" s="23">
        <f t="shared" ca="1" si="335"/>
        <v>13323.157328878669</v>
      </c>
    </row>
    <row r="850" spans="1:29" x14ac:dyDescent="0.25">
      <c r="A850" s="23">
        <f t="shared" ca="1" si="312"/>
        <v>5.9184743722487809</v>
      </c>
      <c r="B850" s="23">
        <f t="shared" ca="1" si="313"/>
        <v>3.4966367029169318</v>
      </c>
      <c r="C850" s="24">
        <f t="shared" ca="1" si="324"/>
        <v>11071.658792010112</v>
      </c>
      <c r="D850" s="23">
        <f t="shared" ca="1" si="325"/>
        <v>11075.155428713029</v>
      </c>
      <c r="E850" s="22"/>
      <c r="F850" s="23">
        <f t="shared" ca="1" si="314"/>
        <v>6.7245691441948114</v>
      </c>
      <c r="G850" s="23">
        <f t="shared" ca="1" si="315"/>
        <v>1.2535975192841564</v>
      </c>
      <c r="H850" s="24">
        <f t="shared" ca="1" si="326"/>
        <v>11078.714771154911</v>
      </c>
      <c r="I850" s="23">
        <f t="shared" ca="1" si="327"/>
        <v>11079.968368674196</v>
      </c>
      <c r="J850" s="22"/>
      <c r="K850" s="23">
        <f t="shared" ca="1" si="316"/>
        <v>0.25589476275392481</v>
      </c>
      <c r="L850" s="23">
        <f t="shared" ca="1" si="317"/>
        <v>4.0986414686193431</v>
      </c>
      <c r="M850" s="24">
        <f t="shared" ca="1" si="328"/>
        <v>9079.2640552165012</v>
      </c>
      <c r="N850" s="23">
        <f t="shared" ca="1" si="329"/>
        <v>9083.3626966851207</v>
      </c>
      <c r="O850" s="22"/>
      <c r="P850" s="23">
        <f t="shared" ca="1" si="318"/>
        <v>1.9296094036565146</v>
      </c>
      <c r="Q850" s="23">
        <f t="shared" ca="1" si="319"/>
        <v>2.9728325566250682</v>
      </c>
      <c r="R850" s="24">
        <f t="shared" ca="1" si="330"/>
        <v>10771.193016453066</v>
      </c>
      <c r="S850" s="23">
        <f t="shared" ca="1" si="331"/>
        <v>10774.165849009691</v>
      </c>
      <c r="T850" s="22"/>
      <c r="U850" s="23">
        <f t="shared" ca="1" si="320"/>
        <v>5.4585618456922571</v>
      </c>
      <c r="V850" s="23">
        <f t="shared" ca="1" si="321"/>
        <v>7.3170907903795399</v>
      </c>
      <c r="W850" s="24">
        <f t="shared" ca="1" si="332"/>
        <v>11125.335541408718</v>
      </c>
      <c r="X850" s="23">
        <f t="shared" ca="1" si="333"/>
        <v>11132.652632199097</v>
      </c>
      <c r="Z850" s="23">
        <f t="shared" ca="1" si="322"/>
        <v>0.58690492307757591</v>
      </c>
      <c r="AA850" s="23">
        <f t="shared" ca="1" si="323"/>
        <v>2.3730214627805477</v>
      </c>
      <c r="AB850" s="24">
        <f t="shared" ca="1" si="334"/>
        <v>13323.744233801746</v>
      </c>
      <c r="AC850" s="23">
        <f t="shared" ca="1" si="335"/>
        <v>13326.117255264528</v>
      </c>
    </row>
    <row r="851" spans="1:29" x14ac:dyDescent="0.25">
      <c r="A851" s="23">
        <f t="shared" ca="1" si="312"/>
        <v>8.7913378238604842</v>
      </c>
      <c r="B851" s="23">
        <f t="shared" ca="1" si="313"/>
        <v>2.398647740123427</v>
      </c>
      <c r="C851" s="24">
        <f t="shared" ca="1" si="324"/>
        <v>11083.94676653689</v>
      </c>
      <c r="D851" s="23">
        <f t="shared" ca="1" si="325"/>
        <v>11086.345414277013</v>
      </c>
      <c r="E851" s="22"/>
      <c r="F851" s="23">
        <f t="shared" ca="1" si="314"/>
        <v>9.1606382261237833</v>
      </c>
      <c r="G851" s="23">
        <f t="shared" ca="1" si="315"/>
        <v>18.849681732594895</v>
      </c>
      <c r="H851" s="24">
        <f t="shared" ca="1" si="326"/>
        <v>11089.129006900319</v>
      </c>
      <c r="I851" s="23">
        <f t="shared" ca="1" si="327"/>
        <v>11107.978688632913</v>
      </c>
      <c r="J851" s="22"/>
      <c r="K851" s="23">
        <f t="shared" ca="1" si="316"/>
        <v>19.379188534081258</v>
      </c>
      <c r="L851" s="23">
        <f t="shared" ca="1" si="317"/>
        <v>6.4948449899857916</v>
      </c>
      <c r="M851" s="24">
        <f t="shared" ca="1" si="328"/>
        <v>9102.7418852192022</v>
      </c>
      <c r="N851" s="23">
        <f t="shared" ca="1" si="329"/>
        <v>9109.236730209188</v>
      </c>
      <c r="O851" s="22"/>
      <c r="P851" s="23">
        <f t="shared" ca="1" si="318"/>
        <v>5.8704209676308583</v>
      </c>
      <c r="Q851" s="23">
        <f t="shared" ca="1" si="319"/>
        <v>0.79330168533044232</v>
      </c>
      <c r="R851" s="24">
        <f t="shared" ca="1" si="330"/>
        <v>10780.036269977321</v>
      </c>
      <c r="S851" s="23">
        <f t="shared" ca="1" si="331"/>
        <v>10780.829571662653</v>
      </c>
      <c r="T851" s="22"/>
      <c r="U851" s="23">
        <f t="shared" ca="1" si="320"/>
        <v>5.9834293653621087</v>
      </c>
      <c r="V851" s="23">
        <f t="shared" ca="1" si="321"/>
        <v>3.4061857476561088</v>
      </c>
      <c r="W851" s="24">
        <f t="shared" ca="1" si="332"/>
        <v>11138.636061564459</v>
      </c>
      <c r="X851" s="23">
        <f t="shared" ca="1" si="333"/>
        <v>11142.042247312114</v>
      </c>
      <c r="Z851" s="23">
        <f t="shared" ca="1" si="322"/>
        <v>0.93992681437231351</v>
      </c>
      <c r="AA851" s="23">
        <f t="shared" ca="1" si="323"/>
        <v>0.64588522596047171</v>
      </c>
      <c r="AB851" s="24">
        <f t="shared" ca="1" si="334"/>
        <v>13327.057182078899</v>
      </c>
      <c r="AC851" s="23">
        <f t="shared" ca="1" si="335"/>
        <v>13327.703067304859</v>
      </c>
    </row>
    <row r="852" spans="1:29" x14ac:dyDescent="0.25">
      <c r="A852" s="23">
        <f t="shared" ca="1" si="312"/>
        <v>47.778295706537762</v>
      </c>
      <c r="B852" s="23">
        <f t="shared" ca="1" si="313"/>
        <v>10.108081188749377</v>
      </c>
      <c r="C852" s="24">
        <f t="shared" ca="1" si="324"/>
        <v>11134.123709983551</v>
      </c>
      <c r="D852" s="23">
        <f t="shared" ca="1" si="325"/>
        <v>11144.2317911723</v>
      </c>
      <c r="E852" s="22"/>
      <c r="F852" s="23">
        <f t="shared" ca="1" si="314"/>
        <v>6.6047105701692939</v>
      </c>
      <c r="G852" s="23">
        <f t="shared" ca="1" si="315"/>
        <v>3.2691828674512302</v>
      </c>
      <c r="H852" s="24">
        <f t="shared" ca="1" si="326"/>
        <v>11114.583399203082</v>
      </c>
      <c r="I852" s="23">
        <f t="shared" ca="1" si="327"/>
        <v>11117.852582070533</v>
      </c>
      <c r="J852" s="22"/>
      <c r="K852" s="23">
        <f t="shared" ca="1" si="316"/>
        <v>4.3597628222941971</v>
      </c>
      <c r="L852" s="23">
        <f t="shared" ca="1" si="317"/>
        <v>15.064013826321974</v>
      </c>
      <c r="M852" s="24">
        <f t="shared" ca="1" si="328"/>
        <v>9113.5964930314822</v>
      </c>
      <c r="N852" s="23">
        <f t="shared" ca="1" si="329"/>
        <v>9128.6605068578046</v>
      </c>
      <c r="O852" s="22"/>
      <c r="P852" s="23">
        <f t="shared" ca="1" si="318"/>
        <v>0.29823181616247402</v>
      </c>
      <c r="Q852" s="23">
        <f t="shared" ca="1" si="319"/>
        <v>12.39958862270055</v>
      </c>
      <c r="R852" s="24">
        <f t="shared" ca="1" si="330"/>
        <v>10781.127803478816</v>
      </c>
      <c r="S852" s="23">
        <f t="shared" ca="1" si="331"/>
        <v>10793.527392101516</v>
      </c>
      <c r="T852" s="22"/>
      <c r="U852" s="23">
        <f t="shared" ca="1" si="320"/>
        <v>13.680049994291645</v>
      </c>
      <c r="V852" s="23">
        <f t="shared" ca="1" si="321"/>
        <v>11.869428810513853</v>
      </c>
      <c r="W852" s="24">
        <f t="shared" ca="1" si="332"/>
        <v>11155.722297306405</v>
      </c>
      <c r="X852" s="23">
        <f t="shared" ca="1" si="333"/>
        <v>11167.59172611692</v>
      </c>
      <c r="Z852" s="23">
        <f t="shared" ca="1" si="322"/>
        <v>25.366342146686126</v>
      </c>
      <c r="AA852" s="23">
        <f t="shared" ca="1" si="323"/>
        <v>7.3945810604620572</v>
      </c>
      <c r="AB852" s="24">
        <f t="shared" ca="1" si="334"/>
        <v>13353.069409451546</v>
      </c>
      <c r="AC852" s="23">
        <f t="shared" ca="1" si="335"/>
        <v>13360.463990512008</v>
      </c>
    </row>
    <row r="853" spans="1:29" x14ac:dyDescent="0.25">
      <c r="A853" s="23">
        <f t="shared" ca="1" si="312"/>
        <v>0.83010747771650761</v>
      </c>
      <c r="B853" s="23">
        <f t="shared" ca="1" si="313"/>
        <v>0.72320863605297936</v>
      </c>
      <c r="C853" s="24">
        <f t="shared" ca="1" si="324"/>
        <v>11145.061898650018</v>
      </c>
      <c r="D853" s="23">
        <f t="shared" ca="1" si="325"/>
        <v>11145.78510728607</v>
      </c>
      <c r="E853" s="22"/>
      <c r="F853" s="23">
        <f t="shared" ca="1" si="314"/>
        <v>4.6836406862027893</v>
      </c>
      <c r="G853" s="23">
        <f t="shared" ca="1" si="315"/>
        <v>3.5617631447959832</v>
      </c>
      <c r="H853" s="24">
        <f t="shared" ca="1" si="326"/>
        <v>11122.536222756735</v>
      </c>
      <c r="I853" s="23">
        <f t="shared" ca="1" si="327"/>
        <v>11126.097985901532</v>
      </c>
      <c r="J853" s="22"/>
      <c r="K853" s="23">
        <f t="shared" ca="1" si="316"/>
        <v>1.4773690253901757</v>
      </c>
      <c r="L853" s="23">
        <f t="shared" ca="1" si="317"/>
        <v>3.2954462035109908</v>
      </c>
      <c r="M853" s="24">
        <f t="shared" ca="1" si="328"/>
        <v>9130.1378758831943</v>
      </c>
      <c r="N853" s="23">
        <f t="shared" ca="1" si="329"/>
        <v>9133.4333220867047</v>
      </c>
      <c r="O853" s="22"/>
      <c r="P853" s="23">
        <f t="shared" ca="1" si="318"/>
        <v>1.5972616665114538</v>
      </c>
      <c r="Q853" s="23">
        <f t="shared" ca="1" si="319"/>
        <v>6.1377938364323397</v>
      </c>
      <c r="R853" s="24">
        <f t="shared" ca="1" si="330"/>
        <v>10795.124653768027</v>
      </c>
      <c r="S853" s="23">
        <f t="shared" ca="1" si="331"/>
        <v>10801.26244760446</v>
      </c>
      <c r="T853" s="22"/>
      <c r="U853" s="23">
        <f t="shared" ca="1" si="320"/>
        <v>5.8465602130271845</v>
      </c>
      <c r="V853" s="23">
        <f t="shared" ca="1" si="321"/>
        <v>13.184081486503157</v>
      </c>
      <c r="W853" s="24">
        <f t="shared" ca="1" si="332"/>
        <v>11173.438286329947</v>
      </c>
      <c r="X853" s="23">
        <f t="shared" ca="1" si="333"/>
        <v>11186.62236781645</v>
      </c>
      <c r="Z853" s="23">
        <f t="shared" ca="1" si="322"/>
        <v>24.891308609135425</v>
      </c>
      <c r="AA853" s="23">
        <f t="shared" ca="1" si="323"/>
        <v>9.3101106573928849</v>
      </c>
      <c r="AB853" s="24">
        <f t="shared" ca="1" si="334"/>
        <v>13385.355299121144</v>
      </c>
      <c r="AC853" s="23">
        <f t="shared" ca="1" si="335"/>
        <v>13394.665409778536</v>
      </c>
    </row>
    <row r="854" spans="1:29" x14ac:dyDescent="0.25">
      <c r="A854" s="23">
        <f t="shared" ca="1" si="312"/>
        <v>5.4763291846545306</v>
      </c>
      <c r="B854" s="23">
        <f t="shared" ca="1" si="313"/>
        <v>3.843015013758464</v>
      </c>
      <c r="C854" s="24">
        <f t="shared" ca="1" si="324"/>
        <v>11151.261436470724</v>
      </c>
      <c r="D854" s="23">
        <f t="shared" ca="1" si="325"/>
        <v>11155.104451484483</v>
      </c>
      <c r="E854" s="22"/>
      <c r="F854" s="23">
        <f t="shared" ca="1" si="314"/>
        <v>0.14854828916006746</v>
      </c>
      <c r="G854" s="23">
        <f t="shared" ca="1" si="315"/>
        <v>2.3313099343838446</v>
      </c>
      <c r="H854" s="24">
        <f t="shared" ca="1" si="326"/>
        <v>11126.246534190692</v>
      </c>
      <c r="I854" s="23">
        <f t="shared" ca="1" si="327"/>
        <v>11128.577844125075</v>
      </c>
      <c r="J854" s="22"/>
      <c r="K854" s="23">
        <f t="shared" ca="1" si="316"/>
        <v>26.42474292385387</v>
      </c>
      <c r="L854" s="23">
        <f t="shared" ca="1" si="317"/>
        <v>2.5976121095059406</v>
      </c>
      <c r="M854" s="24">
        <f t="shared" ca="1" si="328"/>
        <v>9159.8580650105578</v>
      </c>
      <c r="N854" s="23">
        <f t="shared" ca="1" si="329"/>
        <v>9162.4556771200641</v>
      </c>
      <c r="O854" s="22"/>
      <c r="P854" s="23">
        <f t="shared" ca="1" si="318"/>
        <v>13.41905881809673</v>
      </c>
      <c r="Q854" s="23">
        <f t="shared" ca="1" si="319"/>
        <v>6.5891712209298703</v>
      </c>
      <c r="R854" s="24">
        <f t="shared" ca="1" si="330"/>
        <v>10814.681506422558</v>
      </c>
      <c r="S854" s="23">
        <f t="shared" ca="1" si="331"/>
        <v>10821.270677643488</v>
      </c>
      <c r="T854" s="22"/>
      <c r="U854" s="23">
        <f t="shared" ca="1" si="320"/>
        <v>2.9870227322826084</v>
      </c>
      <c r="V854" s="23">
        <f t="shared" ca="1" si="321"/>
        <v>9.153558889505449E-2</v>
      </c>
      <c r="W854" s="24">
        <f t="shared" ca="1" si="332"/>
        <v>11189.609390548732</v>
      </c>
      <c r="X854" s="23">
        <f t="shared" ca="1" si="333"/>
        <v>11189.700926137628</v>
      </c>
      <c r="Z854" s="23">
        <f t="shared" ca="1" si="322"/>
        <v>4.6718290655270964</v>
      </c>
      <c r="AA854" s="23">
        <f t="shared" ca="1" si="323"/>
        <v>10.993791662404792</v>
      </c>
      <c r="AB854" s="24">
        <f t="shared" ca="1" si="334"/>
        <v>13399.337238844062</v>
      </c>
      <c r="AC854" s="23">
        <f t="shared" ca="1" si="335"/>
        <v>13410.331030506466</v>
      </c>
    </row>
    <row r="855" spans="1:29" x14ac:dyDescent="0.25">
      <c r="A855" s="23">
        <f t="shared" ca="1" si="312"/>
        <v>3.824707891332956</v>
      </c>
      <c r="B855" s="23">
        <f t="shared" ca="1" si="313"/>
        <v>1.2068371222010081</v>
      </c>
      <c r="C855" s="24">
        <f t="shared" ca="1" si="324"/>
        <v>11158.929159375817</v>
      </c>
      <c r="D855" s="23">
        <f t="shared" ca="1" si="325"/>
        <v>11160.135996498018</v>
      </c>
      <c r="E855" s="22"/>
      <c r="F855" s="23">
        <f t="shared" ca="1" si="314"/>
        <v>5.3849275330471986</v>
      </c>
      <c r="G855" s="23">
        <f t="shared" ca="1" si="315"/>
        <v>9.4283372743793112</v>
      </c>
      <c r="H855" s="24">
        <f t="shared" ca="1" si="326"/>
        <v>11133.962771658122</v>
      </c>
      <c r="I855" s="23">
        <f t="shared" ca="1" si="327"/>
        <v>11143.391108932501</v>
      </c>
      <c r="J855" s="22"/>
      <c r="K855" s="23">
        <f t="shared" ca="1" si="316"/>
        <v>5.6520285225502835</v>
      </c>
      <c r="L855" s="23">
        <f t="shared" ca="1" si="317"/>
        <v>2.6620955731395193</v>
      </c>
      <c r="M855" s="24">
        <f t="shared" ca="1" si="328"/>
        <v>9168.1077056426147</v>
      </c>
      <c r="N855" s="23">
        <f t="shared" ca="1" si="329"/>
        <v>9170.7698012157543</v>
      </c>
      <c r="O855" s="22"/>
      <c r="P855" s="23">
        <f t="shared" ca="1" si="318"/>
        <v>2.8812811908582874</v>
      </c>
      <c r="Q855" s="23">
        <f t="shared" ca="1" si="319"/>
        <v>7.1325369267852965</v>
      </c>
      <c r="R855" s="24">
        <f t="shared" ca="1" si="330"/>
        <v>10824.151958834345</v>
      </c>
      <c r="S855" s="23">
        <f t="shared" ca="1" si="331"/>
        <v>10831.284495761131</v>
      </c>
      <c r="T855" s="22"/>
      <c r="U855" s="23">
        <f t="shared" ca="1" si="320"/>
        <v>2.3247305490389225</v>
      </c>
      <c r="V855" s="23">
        <f t="shared" ca="1" si="321"/>
        <v>5.0481814615770446</v>
      </c>
      <c r="W855" s="24">
        <f t="shared" ca="1" si="332"/>
        <v>11192.025656686666</v>
      </c>
      <c r="X855" s="23">
        <f t="shared" ca="1" si="333"/>
        <v>11197.073838148244</v>
      </c>
      <c r="Z855" s="23">
        <f t="shared" ca="1" si="322"/>
        <v>3.9813605737849751</v>
      </c>
      <c r="AA855" s="23">
        <f t="shared" ca="1" si="323"/>
        <v>0.16946714289855111</v>
      </c>
      <c r="AB855" s="24">
        <f t="shared" ca="1" si="334"/>
        <v>13414.312391080251</v>
      </c>
      <c r="AC855" s="23">
        <f t="shared" ca="1" si="335"/>
        <v>13414.481858223149</v>
      </c>
    </row>
    <row r="856" spans="1:29" x14ac:dyDescent="0.25">
      <c r="A856" s="23">
        <f t="shared" ca="1" si="312"/>
        <v>10.376480401714346</v>
      </c>
      <c r="B856" s="23">
        <f t="shared" ca="1" si="313"/>
        <v>3.0543743028547379</v>
      </c>
      <c r="C856" s="24">
        <f t="shared" ca="1" si="324"/>
        <v>11170.512476899732</v>
      </c>
      <c r="D856" s="23">
        <f t="shared" ca="1" si="325"/>
        <v>11173.566851202586</v>
      </c>
      <c r="E856" s="22"/>
      <c r="F856" s="23">
        <f t="shared" ca="1" si="314"/>
        <v>10.482943154329831</v>
      </c>
      <c r="G856" s="23">
        <f t="shared" ca="1" si="315"/>
        <v>16.546017964831286</v>
      </c>
      <c r="H856" s="24">
        <f t="shared" ca="1" si="326"/>
        <v>11153.87405208683</v>
      </c>
      <c r="I856" s="23">
        <f t="shared" ca="1" si="327"/>
        <v>11170.420070051661</v>
      </c>
      <c r="J856" s="22"/>
      <c r="K856" s="23">
        <f t="shared" ca="1" si="316"/>
        <v>9.1875138304279125E-2</v>
      </c>
      <c r="L856" s="23">
        <f t="shared" ca="1" si="317"/>
        <v>1.1842702840086958</v>
      </c>
      <c r="M856" s="24">
        <f t="shared" ca="1" si="328"/>
        <v>9170.8616763540595</v>
      </c>
      <c r="N856" s="23">
        <f t="shared" ca="1" si="329"/>
        <v>9172.0459466380689</v>
      </c>
      <c r="O856" s="22"/>
      <c r="P856" s="23">
        <f t="shared" ca="1" si="318"/>
        <v>8.9864452905139718</v>
      </c>
      <c r="Q856" s="23">
        <f t="shared" ca="1" si="319"/>
        <v>15.248168118954339</v>
      </c>
      <c r="R856" s="24">
        <f t="shared" ca="1" si="330"/>
        <v>10840.270941051644</v>
      </c>
      <c r="S856" s="23">
        <f t="shared" ca="1" si="331"/>
        <v>10855.519109170598</v>
      </c>
      <c r="T856" s="22"/>
      <c r="U856" s="23">
        <f t="shared" ca="1" si="320"/>
        <v>5.3970856902398099</v>
      </c>
      <c r="V856" s="23">
        <f t="shared" ca="1" si="321"/>
        <v>6.3120118274910926</v>
      </c>
      <c r="W856" s="24">
        <f t="shared" ca="1" si="332"/>
        <v>11202.470923838484</v>
      </c>
      <c r="X856" s="23">
        <f t="shared" ca="1" si="333"/>
        <v>11208.782935665975</v>
      </c>
      <c r="Z856" s="23">
        <f t="shared" ca="1" si="322"/>
        <v>28.215403184710922</v>
      </c>
      <c r="AA856" s="23">
        <f t="shared" ca="1" si="323"/>
        <v>23.09916975705459</v>
      </c>
      <c r="AB856" s="24">
        <f t="shared" ca="1" si="334"/>
        <v>13442.69726140786</v>
      </c>
      <c r="AC856" s="23">
        <f t="shared" ca="1" si="335"/>
        <v>13465.796431164916</v>
      </c>
    </row>
    <row r="857" spans="1:29" x14ac:dyDescent="0.25">
      <c r="A857" s="23">
        <f t="shared" ca="1" si="312"/>
        <v>2.320787938389671</v>
      </c>
      <c r="B857" s="23">
        <f t="shared" ca="1" si="313"/>
        <v>0.55949680026967519</v>
      </c>
      <c r="C857" s="24">
        <f t="shared" ca="1" si="324"/>
        <v>11175.887639140976</v>
      </c>
      <c r="D857" s="23">
        <f t="shared" ca="1" si="325"/>
        <v>11176.447135941246</v>
      </c>
      <c r="E857" s="22"/>
      <c r="F857" s="23">
        <f t="shared" ca="1" si="314"/>
        <v>1.253931145789466</v>
      </c>
      <c r="G857" s="23">
        <f t="shared" ca="1" si="315"/>
        <v>1.9363566654510938</v>
      </c>
      <c r="H857" s="24">
        <f t="shared" ca="1" si="326"/>
        <v>11171.674001197451</v>
      </c>
      <c r="I857" s="23">
        <f t="shared" ca="1" si="327"/>
        <v>11173.610357862903</v>
      </c>
      <c r="J857" s="22"/>
      <c r="K857" s="23">
        <f t="shared" ca="1" si="316"/>
        <v>14.950060082639064</v>
      </c>
      <c r="L857" s="23">
        <f t="shared" ca="1" si="317"/>
        <v>8.3231767028689543</v>
      </c>
      <c r="M857" s="24">
        <f t="shared" ca="1" si="328"/>
        <v>9186.9960067207085</v>
      </c>
      <c r="N857" s="23">
        <f t="shared" ca="1" si="329"/>
        <v>9195.3191834235768</v>
      </c>
      <c r="O857" s="22"/>
      <c r="P857" s="23">
        <f t="shared" ca="1" si="318"/>
        <v>8.9570453899521461</v>
      </c>
      <c r="Q857" s="23">
        <f t="shared" ca="1" si="319"/>
        <v>13.785539379956072</v>
      </c>
      <c r="R857" s="24">
        <f t="shared" ca="1" si="330"/>
        <v>10864.476154560551</v>
      </c>
      <c r="S857" s="23">
        <f t="shared" ca="1" si="331"/>
        <v>10878.261693940507</v>
      </c>
      <c r="T857" s="22"/>
      <c r="U857" s="23">
        <f t="shared" ca="1" si="320"/>
        <v>5.8327421391989027</v>
      </c>
      <c r="V857" s="23">
        <f t="shared" ca="1" si="321"/>
        <v>7.0907985775472735</v>
      </c>
      <c r="W857" s="24">
        <f t="shared" ca="1" si="332"/>
        <v>11214.615677805174</v>
      </c>
      <c r="X857" s="23">
        <f t="shared" ca="1" si="333"/>
        <v>11221.70647638272</v>
      </c>
      <c r="Z857" s="23">
        <f t="shared" ca="1" si="322"/>
        <v>8.180151241082191</v>
      </c>
      <c r="AA857" s="23">
        <f t="shared" ca="1" si="323"/>
        <v>6.7582534750632224</v>
      </c>
      <c r="AB857" s="24">
        <f t="shared" ca="1" si="334"/>
        <v>13473.976582405998</v>
      </c>
      <c r="AC857" s="23">
        <f t="shared" ca="1" si="335"/>
        <v>13480.734835881061</v>
      </c>
    </row>
    <row r="858" spans="1:29" x14ac:dyDescent="0.25">
      <c r="A858" s="23">
        <f t="shared" ca="1" si="312"/>
        <v>7.1775917514663483</v>
      </c>
      <c r="B858" s="23">
        <f t="shared" ca="1" si="313"/>
        <v>2.6869587493314095</v>
      </c>
      <c r="C858" s="24">
        <f t="shared" ca="1" si="324"/>
        <v>11183.624727692712</v>
      </c>
      <c r="D858" s="23">
        <f t="shared" ca="1" si="325"/>
        <v>11186.311686442043</v>
      </c>
      <c r="E858" s="22"/>
      <c r="F858" s="23">
        <f t="shared" ca="1" si="314"/>
        <v>6.6031584445534044E-2</v>
      </c>
      <c r="G858" s="23">
        <f t="shared" ca="1" si="315"/>
        <v>2.1468176210304741</v>
      </c>
      <c r="H858" s="24">
        <f t="shared" ca="1" si="326"/>
        <v>11173.676389447348</v>
      </c>
      <c r="I858" s="23">
        <f t="shared" ca="1" si="327"/>
        <v>11175.823207068379</v>
      </c>
      <c r="J858" s="22"/>
      <c r="K858" s="23">
        <f t="shared" ca="1" si="316"/>
        <v>12.243818987467201</v>
      </c>
      <c r="L858" s="23">
        <f t="shared" ca="1" si="317"/>
        <v>3.0611218225935239</v>
      </c>
      <c r="M858" s="24">
        <f t="shared" ca="1" si="328"/>
        <v>9207.5630024110433</v>
      </c>
      <c r="N858" s="23">
        <f t="shared" ca="1" si="329"/>
        <v>9210.6241242336364</v>
      </c>
      <c r="O858" s="22"/>
      <c r="P858" s="23">
        <f t="shared" ca="1" si="318"/>
        <v>17.663621114690006</v>
      </c>
      <c r="Q858" s="23">
        <f t="shared" ca="1" si="319"/>
        <v>0.64664848802469577</v>
      </c>
      <c r="R858" s="24">
        <f t="shared" ca="1" si="330"/>
        <v>10895.925315055198</v>
      </c>
      <c r="S858" s="23">
        <f t="shared" ca="1" si="331"/>
        <v>10896.571963543222</v>
      </c>
      <c r="T858" s="22"/>
      <c r="U858" s="23">
        <f t="shared" ca="1" si="320"/>
        <v>1.7909394079888059</v>
      </c>
      <c r="V858" s="23">
        <f t="shared" ca="1" si="321"/>
        <v>2.1281310571101171E-2</v>
      </c>
      <c r="W858" s="24">
        <f t="shared" ca="1" si="332"/>
        <v>11223.497415790709</v>
      </c>
      <c r="X858" s="23">
        <f t="shared" ca="1" si="333"/>
        <v>11223.518697101281</v>
      </c>
      <c r="Z858" s="23">
        <f t="shared" ca="1" si="322"/>
        <v>0.51997419409617951</v>
      </c>
      <c r="AA858" s="23">
        <f t="shared" ca="1" si="323"/>
        <v>3.259667004429545</v>
      </c>
      <c r="AB858" s="24">
        <f t="shared" ca="1" si="334"/>
        <v>13481.254810075157</v>
      </c>
      <c r="AC858" s="23">
        <f t="shared" ca="1" si="335"/>
        <v>13484.514477079587</v>
      </c>
    </row>
    <row r="859" spans="1:29" x14ac:dyDescent="0.25">
      <c r="A859" s="23">
        <f t="shared" ca="1" si="312"/>
        <v>0.89042478214609422</v>
      </c>
      <c r="B859" s="23">
        <f t="shared" ca="1" si="313"/>
        <v>4.7101181828189729</v>
      </c>
      <c r="C859" s="24">
        <f t="shared" ca="1" si="324"/>
        <v>11187.202111224189</v>
      </c>
      <c r="D859" s="23">
        <f t="shared" ca="1" si="325"/>
        <v>11191.912229407008</v>
      </c>
      <c r="E859" s="22"/>
      <c r="F859" s="23">
        <f t="shared" ca="1" si="314"/>
        <v>14.39886707698059</v>
      </c>
      <c r="G859" s="23">
        <f t="shared" ca="1" si="315"/>
        <v>3.2725946132098667</v>
      </c>
      <c r="H859" s="24">
        <f t="shared" ca="1" si="326"/>
        <v>11190.22207414536</v>
      </c>
      <c r="I859" s="23">
        <f t="shared" ca="1" si="327"/>
        <v>11193.494668758571</v>
      </c>
      <c r="J859" s="22"/>
      <c r="K859" s="23">
        <f t="shared" ca="1" si="316"/>
        <v>17.901918922945832</v>
      </c>
      <c r="L859" s="23">
        <f t="shared" ca="1" si="317"/>
        <v>2.6317719511956974</v>
      </c>
      <c r="M859" s="24">
        <f t="shared" ca="1" si="328"/>
        <v>9228.5260431565821</v>
      </c>
      <c r="N859" s="23">
        <f t="shared" ca="1" si="329"/>
        <v>9231.1578151077774</v>
      </c>
      <c r="O859" s="22"/>
      <c r="P859" s="23">
        <f t="shared" ca="1" si="318"/>
        <v>8.1870665308267796</v>
      </c>
      <c r="Q859" s="23">
        <f t="shared" ca="1" si="319"/>
        <v>1.163258638417743</v>
      </c>
      <c r="R859" s="24">
        <f t="shared" ca="1" si="330"/>
        <v>10904.759030074048</v>
      </c>
      <c r="S859" s="23">
        <f t="shared" ca="1" si="331"/>
        <v>10905.922288712467</v>
      </c>
      <c r="T859" s="22"/>
      <c r="U859" s="23">
        <f t="shared" ca="1" si="320"/>
        <v>2.9045511355844029</v>
      </c>
      <c r="V859" s="23">
        <f t="shared" ca="1" si="321"/>
        <v>0.95840463583572078</v>
      </c>
      <c r="W859" s="24">
        <f t="shared" ca="1" si="332"/>
        <v>11226.423248236866</v>
      </c>
      <c r="X859" s="23">
        <f t="shared" ca="1" si="333"/>
        <v>11227.381652872702</v>
      </c>
      <c r="Z859" s="23">
        <f t="shared" ca="1" si="322"/>
        <v>10.144508689137259</v>
      </c>
      <c r="AA859" s="23">
        <f t="shared" ca="1" si="323"/>
        <v>1.2230452554503048</v>
      </c>
      <c r="AB859" s="24">
        <f t="shared" ca="1" si="334"/>
        <v>13494.658985768725</v>
      </c>
      <c r="AC859" s="23">
        <f t="shared" ca="1" si="335"/>
        <v>13495.882031024175</v>
      </c>
    </row>
    <row r="860" spans="1:29" x14ac:dyDescent="0.25">
      <c r="A860" s="23">
        <f t="shared" ca="1" si="312"/>
        <v>1.3923575357193623</v>
      </c>
      <c r="B860" s="23">
        <f t="shared" ca="1" si="313"/>
        <v>0.15751673733868643</v>
      </c>
      <c r="C860" s="24">
        <f t="shared" ca="1" si="324"/>
        <v>11193.304586942726</v>
      </c>
      <c r="D860" s="23">
        <f t="shared" ca="1" si="325"/>
        <v>11193.462103680065</v>
      </c>
      <c r="E860" s="22"/>
      <c r="F860" s="23">
        <f t="shared" ca="1" si="314"/>
        <v>7.2501918979530835</v>
      </c>
      <c r="G860" s="23">
        <f t="shared" ca="1" si="315"/>
        <v>10.143419259764549</v>
      </c>
      <c r="H860" s="24">
        <f t="shared" ca="1" si="326"/>
        <v>11200.744860656523</v>
      </c>
      <c r="I860" s="23">
        <f t="shared" ca="1" si="327"/>
        <v>11210.888279916288</v>
      </c>
      <c r="J860" s="22"/>
      <c r="K860" s="23">
        <f t="shared" ca="1" si="316"/>
        <v>0.89919056377413586</v>
      </c>
      <c r="L860" s="23">
        <f t="shared" ca="1" si="317"/>
        <v>3.1054577357019992</v>
      </c>
      <c r="M860" s="24">
        <f t="shared" ca="1" si="328"/>
        <v>9232.0570056715515</v>
      </c>
      <c r="N860" s="23">
        <f t="shared" ca="1" si="329"/>
        <v>9235.1624634072541</v>
      </c>
      <c r="O860" s="22"/>
      <c r="P860" s="23">
        <f t="shared" ca="1" si="318"/>
        <v>20.415740455092664</v>
      </c>
      <c r="Q860" s="23">
        <f t="shared" ca="1" si="319"/>
        <v>6.3475793896904493</v>
      </c>
      <c r="R860" s="24">
        <f t="shared" ca="1" si="330"/>
        <v>10926.33802916756</v>
      </c>
      <c r="S860" s="23">
        <f t="shared" ca="1" si="331"/>
        <v>10932.685608557251</v>
      </c>
      <c r="T860" s="22"/>
      <c r="U860" s="23">
        <f t="shared" ca="1" si="320"/>
        <v>11.075287385847385</v>
      </c>
      <c r="V860" s="23">
        <f t="shared" ca="1" si="321"/>
        <v>1.733702053301768</v>
      </c>
      <c r="W860" s="24">
        <f t="shared" ca="1" si="332"/>
        <v>11238.456940258549</v>
      </c>
      <c r="X860" s="23">
        <f t="shared" ca="1" si="333"/>
        <v>11240.190642311851</v>
      </c>
      <c r="Z860" s="23">
        <f t="shared" ca="1" si="322"/>
        <v>6.7014986044213547</v>
      </c>
      <c r="AA860" s="23">
        <f t="shared" ca="1" si="323"/>
        <v>14.699138504830856</v>
      </c>
      <c r="AB860" s="24">
        <f t="shared" ca="1" si="334"/>
        <v>13502.583529628597</v>
      </c>
      <c r="AC860" s="23">
        <f t="shared" ca="1" si="335"/>
        <v>13517.282668133428</v>
      </c>
    </row>
    <row r="861" spans="1:29" x14ac:dyDescent="0.25">
      <c r="A861" s="23">
        <f t="shared" ca="1" si="312"/>
        <v>12.961677181346706</v>
      </c>
      <c r="B861" s="23">
        <f t="shared" ca="1" si="313"/>
        <v>0.35401967460737199</v>
      </c>
      <c r="C861" s="24">
        <f t="shared" ca="1" si="324"/>
        <v>11206.423780861413</v>
      </c>
      <c r="D861" s="23">
        <f t="shared" ca="1" si="325"/>
        <v>11206.77780053602</v>
      </c>
      <c r="E861" s="22"/>
      <c r="F861" s="23">
        <f t="shared" ca="1" si="314"/>
        <v>13.607636877592189</v>
      </c>
      <c r="G861" s="23">
        <f t="shared" ca="1" si="315"/>
        <v>2.3997935063322178</v>
      </c>
      <c r="H861" s="24">
        <f t="shared" ca="1" si="326"/>
        <v>11224.49591679388</v>
      </c>
      <c r="I861" s="23">
        <f t="shared" ca="1" si="327"/>
        <v>11226.895710300212</v>
      </c>
      <c r="J861" s="22"/>
      <c r="K861" s="23">
        <f t="shared" ca="1" si="316"/>
        <v>2.3070457880478314</v>
      </c>
      <c r="L861" s="23">
        <f t="shared" ca="1" si="317"/>
        <v>14.116044580931145</v>
      </c>
      <c r="M861" s="24">
        <f t="shared" ca="1" si="328"/>
        <v>9237.4695091953017</v>
      </c>
      <c r="N861" s="23">
        <f t="shared" ca="1" si="329"/>
        <v>9251.5855537762327</v>
      </c>
      <c r="O861" s="22"/>
      <c r="P861" s="23">
        <f t="shared" ca="1" si="318"/>
        <v>5.8595930125666813</v>
      </c>
      <c r="Q861" s="23">
        <f t="shared" ca="1" si="319"/>
        <v>2.7818756566033516</v>
      </c>
      <c r="R861" s="24">
        <f t="shared" ca="1" si="330"/>
        <v>10938.545201569817</v>
      </c>
      <c r="S861" s="23">
        <f t="shared" ca="1" si="331"/>
        <v>10941.32707722642</v>
      </c>
      <c r="T861" s="22"/>
      <c r="U861" s="23">
        <f t="shared" ca="1" si="320"/>
        <v>9.8764206101715448</v>
      </c>
      <c r="V861" s="23">
        <f t="shared" ca="1" si="321"/>
        <v>7.0592096896903142E-2</v>
      </c>
      <c r="W861" s="24">
        <f t="shared" ca="1" si="332"/>
        <v>11250.067062922022</v>
      </c>
      <c r="X861" s="23">
        <f t="shared" ca="1" si="333"/>
        <v>11250.13765501892</v>
      </c>
      <c r="Z861" s="23">
        <f t="shared" ca="1" si="322"/>
        <v>0.1679483076136305</v>
      </c>
      <c r="AA861" s="23">
        <f t="shared" ca="1" si="323"/>
        <v>9.5271759161278613</v>
      </c>
      <c r="AB861" s="24">
        <f t="shared" ca="1" si="334"/>
        <v>13517.450616441041</v>
      </c>
      <c r="AC861" s="23">
        <f t="shared" ca="1" si="335"/>
        <v>13526.977792357169</v>
      </c>
    </row>
    <row r="862" spans="1:29" x14ac:dyDescent="0.25">
      <c r="A862" s="23">
        <f t="shared" ca="1" si="312"/>
        <v>2.4915908246544052</v>
      </c>
      <c r="B862" s="23">
        <f t="shared" ca="1" si="313"/>
        <v>10.143891688109175</v>
      </c>
      <c r="C862" s="24">
        <f t="shared" ca="1" si="324"/>
        <v>11209.269391360674</v>
      </c>
      <c r="D862" s="23">
        <f t="shared" ca="1" si="325"/>
        <v>11219.413283048783</v>
      </c>
      <c r="E862" s="22"/>
      <c r="F862" s="23">
        <f t="shared" ca="1" si="314"/>
        <v>2.2457335392078983</v>
      </c>
      <c r="G862" s="23">
        <f t="shared" ca="1" si="315"/>
        <v>0.97033787882644451</v>
      </c>
      <c r="H862" s="24">
        <f t="shared" ca="1" si="326"/>
        <v>11229.14144383942</v>
      </c>
      <c r="I862" s="23">
        <f t="shared" ca="1" si="327"/>
        <v>11230.111781718248</v>
      </c>
      <c r="J862" s="22"/>
      <c r="K862" s="23">
        <f t="shared" ca="1" si="316"/>
        <v>3.020573247820479</v>
      </c>
      <c r="L862" s="23">
        <f t="shared" ca="1" si="317"/>
        <v>1.2481973964314943</v>
      </c>
      <c r="M862" s="24">
        <f t="shared" ca="1" si="328"/>
        <v>9254.6061270240534</v>
      </c>
      <c r="N862" s="23">
        <f t="shared" ca="1" si="329"/>
        <v>9255.8543244204848</v>
      </c>
      <c r="O862" s="22"/>
      <c r="P862" s="23">
        <f t="shared" ca="1" si="318"/>
        <v>1.053557478788989</v>
      </c>
      <c r="Q862" s="23">
        <f t="shared" ca="1" si="319"/>
        <v>10.688994693220554</v>
      </c>
      <c r="R862" s="24">
        <f t="shared" ca="1" si="330"/>
        <v>10942.380634705209</v>
      </c>
      <c r="S862" s="23">
        <f t="shared" ca="1" si="331"/>
        <v>10953.069629398429</v>
      </c>
      <c r="T862" s="22"/>
      <c r="U862" s="23">
        <f t="shared" ca="1" si="320"/>
        <v>5.6880876020138178</v>
      </c>
      <c r="V862" s="23">
        <f t="shared" ca="1" si="321"/>
        <v>2.6362950688713243</v>
      </c>
      <c r="W862" s="24">
        <f t="shared" ca="1" si="332"/>
        <v>11255.825742620933</v>
      </c>
      <c r="X862" s="23">
        <f t="shared" ca="1" si="333"/>
        <v>11258.462037689804</v>
      </c>
      <c r="Z862" s="23">
        <f t="shared" ca="1" si="322"/>
        <v>0.47273941655557933</v>
      </c>
      <c r="AA862" s="23">
        <f t="shared" ca="1" si="323"/>
        <v>2.6685197763385311</v>
      </c>
      <c r="AB862" s="24">
        <f t="shared" ca="1" si="334"/>
        <v>13527.450531773724</v>
      </c>
      <c r="AC862" s="23">
        <f t="shared" ca="1" si="335"/>
        <v>13530.119051550062</v>
      </c>
    </row>
    <row r="863" spans="1:29" x14ac:dyDescent="0.25">
      <c r="A863" s="23">
        <f t="shared" ca="1" si="312"/>
        <v>16.112544569630124</v>
      </c>
      <c r="B863" s="23">
        <f t="shared" ca="1" si="313"/>
        <v>0.60118095947778927</v>
      </c>
      <c r="C863" s="24">
        <f t="shared" ca="1" si="324"/>
        <v>11235.525827618414</v>
      </c>
      <c r="D863" s="23">
        <f t="shared" ca="1" si="325"/>
        <v>11236.127008577892</v>
      </c>
      <c r="E863" s="22"/>
      <c r="F863" s="23">
        <f t="shared" ca="1" si="314"/>
        <v>4.9635412161738595</v>
      </c>
      <c r="G863" s="23">
        <f t="shared" ca="1" si="315"/>
        <v>16.799438244476747</v>
      </c>
      <c r="H863" s="24">
        <f t="shared" ca="1" si="326"/>
        <v>11235.075322934421</v>
      </c>
      <c r="I863" s="23">
        <f t="shared" ca="1" si="327"/>
        <v>11251.874761178899</v>
      </c>
      <c r="J863" s="22"/>
      <c r="K863" s="23">
        <f t="shared" ca="1" si="316"/>
        <v>4.7643432591303929</v>
      </c>
      <c r="L863" s="23">
        <f t="shared" ca="1" si="317"/>
        <v>4.9840170849076468</v>
      </c>
      <c r="M863" s="24">
        <f t="shared" ca="1" si="328"/>
        <v>9260.6186676796151</v>
      </c>
      <c r="N863" s="23">
        <f t="shared" ca="1" si="329"/>
        <v>9265.6026847645226</v>
      </c>
      <c r="O863" s="22"/>
      <c r="P863" s="23">
        <f t="shared" ca="1" si="318"/>
        <v>9.7254540722054728</v>
      </c>
      <c r="Q863" s="23">
        <f t="shared" ca="1" si="319"/>
        <v>1.5158367422209946</v>
      </c>
      <c r="R863" s="24">
        <f t="shared" ca="1" si="330"/>
        <v>10962.795083470635</v>
      </c>
      <c r="S863" s="23">
        <f t="shared" ca="1" si="331"/>
        <v>10964.310920212856</v>
      </c>
      <c r="T863" s="22"/>
      <c r="U863" s="23">
        <f t="shared" ca="1" si="320"/>
        <v>3.2231211679933227</v>
      </c>
      <c r="V863" s="23">
        <f t="shared" ca="1" si="321"/>
        <v>5.3687670713352302</v>
      </c>
      <c r="W863" s="24">
        <f t="shared" ca="1" si="332"/>
        <v>11261.685158857797</v>
      </c>
      <c r="X863" s="23">
        <f t="shared" ca="1" si="333"/>
        <v>11267.053925929133</v>
      </c>
      <c r="Z863" s="23">
        <f t="shared" ca="1" si="322"/>
        <v>12.747006361526214</v>
      </c>
      <c r="AA863" s="23">
        <f t="shared" ca="1" si="323"/>
        <v>2.3535679965459826</v>
      </c>
      <c r="AB863" s="24">
        <f t="shared" ca="1" si="334"/>
        <v>13542.866057911588</v>
      </c>
      <c r="AC863" s="23">
        <f t="shared" ca="1" si="335"/>
        <v>13545.219625908134</v>
      </c>
    </row>
    <row r="864" spans="1:29" x14ac:dyDescent="0.25">
      <c r="A864" s="23">
        <f t="shared" ca="1" si="312"/>
        <v>1.6353038556938044</v>
      </c>
      <c r="B864" s="23">
        <f t="shared" ca="1" si="313"/>
        <v>0.80222211796322762</v>
      </c>
      <c r="C864" s="24">
        <f t="shared" ca="1" si="324"/>
        <v>11237.762312433586</v>
      </c>
      <c r="D864" s="23">
        <f t="shared" ca="1" si="325"/>
        <v>11238.56453455155</v>
      </c>
      <c r="E864" s="22"/>
      <c r="F864" s="23">
        <f t="shared" ca="1" si="314"/>
        <v>5.1047664299221358</v>
      </c>
      <c r="G864" s="23">
        <f t="shared" ca="1" si="315"/>
        <v>13.210137658422347</v>
      </c>
      <c r="H864" s="24">
        <f t="shared" ca="1" si="326"/>
        <v>11256.979527608821</v>
      </c>
      <c r="I864" s="23">
        <f t="shared" ca="1" si="327"/>
        <v>11270.189665267242</v>
      </c>
      <c r="J864" s="22"/>
      <c r="K864" s="23">
        <f t="shared" ca="1" si="316"/>
        <v>7.5650623507795203</v>
      </c>
      <c r="L864" s="23">
        <f t="shared" ca="1" si="317"/>
        <v>4.688726784495568</v>
      </c>
      <c r="M864" s="24">
        <f t="shared" ca="1" si="328"/>
        <v>9273.1677471153016</v>
      </c>
      <c r="N864" s="23">
        <f t="shared" ca="1" si="329"/>
        <v>9277.8564738997975</v>
      </c>
      <c r="O864" s="22"/>
      <c r="P864" s="23">
        <f t="shared" ca="1" si="318"/>
        <v>1.1675563578873938</v>
      </c>
      <c r="Q864" s="23">
        <f t="shared" ca="1" si="319"/>
        <v>8.6554975808547496</v>
      </c>
      <c r="R864" s="24">
        <f t="shared" ca="1" si="330"/>
        <v>10965.478476570743</v>
      </c>
      <c r="S864" s="23">
        <f t="shared" ca="1" si="331"/>
        <v>10974.133974151597</v>
      </c>
      <c r="T864" s="22"/>
      <c r="U864" s="23">
        <f t="shared" ca="1" si="320"/>
        <v>2.4698492438360895</v>
      </c>
      <c r="V864" s="23">
        <f t="shared" ca="1" si="321"/>
        <v>3.2366473461619822</v>
      </c>
      <c r="W864" s="24">
        <f t="shared" ca="1" si="332"/>
        <v>11269.523775172969</v>
      </c>
      <c r="X864" s="23">
        <f t="shared" ca="1" si="333"/>
        <v>11272.760422519132</v>
      </c>
      <c r="Z864" s="23">
        <f t="shared" ca="1" si="322"/>
        <v>0.70960424030215596</v>
      </c>
      <c r="AA864" s="23">
        <f t="shared" ca="1" si="323"/>
        <v>0.52139818244274971</v>
      </c>
      <c r="AB864" s="24">
        <f t="shared" ca="1" si="334"/>
        <v>13545.929230148437</v>
      </c>
      <c r="AC864" s="23">
        <f t="shared" ca="1" si="335"/>
        <v>13546.45062833088</v>
      </c>
    </row>
    <row r="865" spans="1:29" x14ac:dyDescent="0.25">
      <c r="A865" s="23">
        <f t="shared" ca="1" si="312"/>
        <v>17.122621541024273</v>
      </c>
      <c r="B865" s="23">
        <f t="shared" ca="1" si="313"/>
        <v>0.80578032068752037</v>
      </c>
      <c r="C865" s="24">
        <f t="shared" ca="1" si="324"/>
        <v>11255.687156092574</v>
      </c>
      <c r="D865" s="23">
        <f t="shared" ca="1" si="325"/>
        <v>11256.492936413262</v>
      </c>
      <c r="E865" s="22"/>
      <c r="F865" s="23">
        <f t="shared" ca="1" si="314"/>
        <v>8.3739834689266033</v>
      </c>
      <c r="G865" s="23">
        <f t="shared" ca="1" si="315"/>
        <v>0.4807597620840659</v>
      </c>
      <c r="H865" s="24">
        <f t="shared" ca="1" si="326"/>
        <v>11278.563648736168</v>
      </c>
      <c r="I865" s="23">
        <f t="shared" ca="1" si="327"/>
        <v>11279.044408498252</v>
      </c>
      <c r="J865" s="22"/>
      <c r="K865" s="23">
        <f t="shared" ca="1" si="316"/>
        <v>5.0269952108524922</v>
      </c>
      <c r="L865" s="23">
        <f t="shared" ca="1" si="317"/>
        <v>14.396830037890474</v>
      </c>
      <c r="M865" s="24">
        <f t="shared" ca="1" si="328"/>
        <v>9282.8834691106495</v>
      </c>
      <c r="N865" s="23">
        <f t="shared" ca="1" si="329"/>
        <v>9297.2802991485405</v>
      </c>
      <c r="O865" s="22"/>
      <c r="P865" s="23">
        <f t="shared" ca="1" si="318"/>
        <v>5.5124405740476217</v>
      </c>
      <c r="Q865" s="23">
        <f t="shared" ca="1" si="319"/>
        <v>0.75173781138293572</v>
      </c>
      <c r="R865" s="24">
        <f t="shared" ca="1" si="330"/>
        <v>10979.646414725645</v>
      </c>
      <c r="S865" s="23">
        <f t="shared" ca="1" si="331"/>
        <v>10980.398152537027</v>
      </c>
      <c r="T865" s="22"/>
      <c r="U865" s="23">
        <f t="shared" ca="1" si="320"/>
        <v>8.3981801275766124</v>
      </c>
      <c r="V865" s="23">
        <f t="shared" ca="1" si="321"/>
        <v>3.872444987239851</v>
      </c>
      <c r="W865" s="24">
        <f t="shared" ca="1" si="332"/>
        <v>11281.158602646708</v>
      </c>
      <c r="X865" s="23">
        <f t="shared" ca="1" si="333"/>
        <v>11285.031047633949</v>
      </c>
      <c r="Z865" s="23">
        <f t="shared" ca="1" si="322"/>
        <v>5.4178976808115644</v>
      </c>
      <c r="AA865" s="23">
        <f t="shared" ca="1" si="323"/>
        <v>9.4299813165643602</v>
      </c>
      <c r="AB865" s="24">
        <f t="shared" ca="1" si="334"/>
        <v>13551.868526011691</v>
      </c>
      <c r="AC865" s="23">
        <f t="shared" ca="1" si="335"/>
        <v>13561.298507328254</v>
      </c>
    </row>
    <row r="866" spans="1:29" x14ac:dyDescent="0.25">
      <c r="A866" s="23">
        <f t="shared" ca="1" si="312"/>
        <v>1.4337096904015831</v>
      </c>
      <c r="B866" s="23">
        <f t="shared" ca="1" si="313"/>
        <v>6.5142600844057856</v>
      </c>
      <c r="C866" s="24">
        <f t="shared" ca="1" si="324"/>
        <v>11257.926646103664</v>
      </c>
      <c r="D866" s="23">
        <f t="shared" ca="1" si="325"/>
        <v>11264.440906188071</v>
      </c>
      <c r="E866" s="22"/>
      <c r="F866" s="23">
        <f t="shared" ca="1" si="314"/>
        <v>2.2193405842581058</v>
      </c>
      <c r="G866" s="23">
        <f t="shared" ca="1" si="315"/>
        <v>9.5220031696980758</v>
      </c>
      <c r="H866" s="24">
        <f t="shared" ca="1" si="326"/>
        <v>11281.263749082509</v>
      </c>
      <c r="I866" s="23">
        <f t="shared" ca="1" si="327"/>
        <v>11290.785752252206</v>
      </c>
      <c r="J866" s="22"/>
      <c r="K866" s="23">
        <f t="shared" ca="1" si="316"/>
        <v>5.1016266227027787</v>
      </c>
      <c r="L866" s="23">
        <f t="shared" ca="1" si="317"/>
        <v>0.15763315361879668</v>
      </c>
      <c r="M866" s="24">
        <f t="shared" ca="1" si="328"/>
        <v>9302.3819257712439</v>
      </c>
      <c r="N866" s="23">
        <f t="shared" ca="1" si="329"/>
        <v>9302.5395589248619</v>
      </c>
      <c r="O866" s="22"/>
      <c r="P866" s="23">
        <f t="shared" ca="1" si="318"/>
        <v>4.9959782382351756</v>
      </c>
      <c r="Q866" s="23">
        <f t="shared" ca="1" si="319"/>
        <v>28.695202007963015</v>
      </c>
      <c r="R866" s="24">
        <f t="shared" ca="1" si="330"/>
        <v>10985.394130775263</v>
      </c>
      <c r="S866" s="23">
        <f t="shared" ca="1" si="331"/>
        <v>11014.089332783225</v>
      </c>
      <c r="T866" s="22"/>
      <c r="U866" s="23">
        <f t="shared" ca="1" si="320"/>
        <v>16.834602420754461</v>
      </c>
      <c r="V866" s="23">
        <f t="shared" ca="1" si="321"/>
        <v>18.760959521863956</v>
      </c>
      <c r="W866" s="24">
        <f t="shared" ca="1" si="332"/>
        <v>11301.865650054704</v>
      </c>
      <c r="X866" s="23">
        <f t="shared" ca="1" si="333"/>
        <v>11320.626609576568</v>
      </c>
      <c r="Z866" s="23">
        <f t="shared" ca="1" si="322"/>
        <v>6.8011504256788147</v>
      </c>
      <c r="AA866" s="23">
        <f t="shared" ca="1" si="323"/>
        <v>30.499817230803487</v>
      </c>
      <c r="AB866" s="24">
        <f t="shared" ca="1" si="334"/>
        <v>13568.099657753934</v>
      </c>
      <c r="AC866" s="23">
        <f t="shared" ca="1" si="335"/>
        <v>13598.599474984738</v>
      </c>
    </row>
    <row r="867" spans="1:29" x14ac:dyDescent="0.25">
      <c r="A867" s="23">
        <f t="shared" ca="1" si="312"/>
        <v>7.5017162152723911</v>
      </c>
      <c r="B867" s="23">
        <f t="shared" ca="1" si="313"/>
        <v>1.3034586005664608</v>
      </c>
      <c r="C867" s="24">
        <f t="shared" ca="1" si="324"/>
        <v>11271.942622403343</v>
      </c>
      <c r="D867" s="23">
        <f t="shared" ca="1" si="325"/>
        <v>11273.24608100391</v>
      </c>
      <c r="E867" s="22"/>
      <c r="F867" s="23">
        <f t="shared" ca="1" si="314"/>
        <v>11.921842528882591</v>
      </c>
      <c r="G867" s="23">
        <f t="shared" ca="1" si="315"/>
        <v>3.7377469394666769</v>
      </c>
      <c r="H867" s="24">
        <f t="shared" ca="1" si="326"/>
        <v>11302.707594781088</v>
      </c>
      <c r="I867" s="23">
        <f t="shared" ca="1" si="327"/>
        <v>11306.445341720555</v>
      </c>
      <c r="J867" s="22"/>
      <c r="K867" s="23">
        <f t="shared" ca="1" si="316"/>
        <v>4.968699460141587</v>
      </c>
      <c r="L867" s="23">
        <f t="shared" ca="1" si="317"/>
        <v>7.3323326475434207</v>
      </c>
      <c r="M867" s="24">
        <f t="shared" ca="1" si="328"/>
        <v>9307.5082583850035</v>
      </c>
      <c r="N867" s="23">
        <f t="shared" ca="1" si="329"/>
        <v>9314.8405910325473</v>
      </c>
      <c r="O867" s="22"/>
      <c r="P867" s="23">
        <f t="shared" ca="1" si="318"/>
        <v>4.4357434279498218</v>
      </c>
      <c r="Q867" s="23">
        <f t="shared" ca="1" si="319"/>
        <v>1.4468334359585131</v>
      </c>
      <c r="R867" s="24">
        <f t="shared" ca="1" si="330"/>
        <v>11018.525076211175</v>
      </c>
      <c r="S867" s="23">
        <f t="shared" ca="1" si="331"/>
        <v>11019.971909647134</v>
      </c>
      <c r="T867" s="22"/>
      <c r="U867" s="23">
        <f t="shared" ca="1" si="320"/>
        <v>13.520782895525358</v>
      </c>
      <c r="V867" s="23">
        <f t="shared" ca="1" si="321"/>
        <v>10.628439799929829</v>
      </c>
      <c r="W867" s="24">
        <f t="shared" ca="1" si="332"/>
        <v>11334.147392472092</v>
      </c>
      <c r="X867" s="23">
        <f t="shared" ca="1" si="333"/>
        <v>11344.775832272022</v>
      </c>
      <c r="Z867" s="23">
        <f t="shared" ca="1" si="322"/>
        <v>16.071198441247663</v>
      </c>
      <c r="AA867" s="23">
        <f t="shared" ca="1" si="323"/>
        <v>4.2933987906672941</v>
      </c>
      <c r="AB867" s="24">
        <f t="shared" ca="1" si="334"/>
        <v>13614.670673425986</v>
      </c>
      <c r="AC867" s="23">
        <f t="shared" ca="1" si="335"/>
        <v>13618.964072216653</v>
      </c>
    </row>
    <row r="868" spans="1:29" x14ac:dyDescent="0.25">
      <c r="A868" s="23">
        <f t="shared" ca="1" si="312"/>
        <v>0.79046337028006464</v>
      </c>
      <c r="B868" s="23">
        <f t="shared" ca="1" si="313"/>
        <v>0.22603574006160115</v>
      </c>
      <c r="C868" s="24">
        <f t="shared" ca="1" si="324"/>
        <v>11274.03654437419</v>
      </c>
      <c r="D868" s="23">
        <f t="shared" ca="1" si="325"/>
        <v>11274.262580114251</v>
      </c>
      <c r="E868" s="22"/>
      <c r="F868" s="23">
        <f t="shared" ca="1" si="314"/>
        <v>19.090882815540471</v>
      </c>
      <c r="G868" s="23">
        <f t="shared" ca="1" si="315"/>
        <v>1.4368797847511594</v>
      </c>
      <c r="H868" s="24">
        <f t="shared" ca="1" si="326"/>
        <v>11325.536224536096</v>
      </c>
      <c r="I868" s="23">
        <f t="shared" ca="1" si="327"/>
        <v>11326.973104320847</v>
      </c>
      <c r="J868" s="22"/>
      <c r="K868" s="23">
        <f t="shared" ca="1" si="316"/>
        <v>11.083887836008152</v>
      </c>
      <c r="L868" s="23">
        <f t="shared" ca="1" si="317"/>
        <v>13.823333398991309</v>
      </c>
      <c r="M868" s="24">
        <f t="shared" ca="1" si="328"/>
        <v>9325.9244788685555</v>
      </c>
      <c r="N868" s="23">
        <f t="shared" ca="1" si="329"/>
        <v>9339.7478122675475</v>
      </c>
      <c r="O868" s="22"/>
      <c r="P868" s="23">
        <f t="shared" ca="1" si="318"/>
        <v>3.353755708598142</v>
      </c>
      <c r="Q868" s="23">
        <f t="shared" ca="1" si="319"/>
        <v>0.45593336130323237</v>
      </c>
      <c r="R868" s="24">
        <f t="shared" ca="1" si="330"/>
        <v>11023.325665355733</v>
      </c>
      <c r="S868" s="23">
        <f t="shared" ca="1" si="331"/>
        <v>11023.781598717036</v>
      </c>
      <c r="T868" s="22"/>
      <c r="U868" s="23">
        <f t="shared" ca="1" si="320"/>
        <v>2.9023923460999002</v>
      </c>
      <c r="V868" s="23">
        <f t="shared" ca="1" si="321"/>
        <v>3.244158397881022</v>
      </c>
      <c r="W868" s="24">
        <f t="shared" ca="1" si="332"/>
        <v>11347.678224618121</v>
      </c>
      <c r="X868" s="23">
        <f t="shared" ca="1" si="333"/>
        <v>11350.922383016003</v>
      </c>
      <c r="Z868" s="23">
        <f t="shared" ca="1" si="322"/>
        <v>8.5525781148563187</v>
      </c>
      <c r="AA868" s="23">
        <f t="shared" ca="1" si="323"/>
        <v>7.1909734568234102E-2</v>
      </c>
      <c r="AB868" s="24">
        <f t="shared" ca="1" si="334"/>
        <v>13627.51665033151</v>
      </c>
      <c r="AC868" s="23">
        <f t="shared" ca="1" si="335"/>
        <v>13627.588560066079</v>
      </c>
    </row>
    <row r="869" spans="1:29" x14ac:dyDescent="0.25">
      <c r="A869" s="23">
        <f t="shared" ca="1" si="312"/>
        <v>0.57690908065138602</v>
      </c>
      <c r="B869" s="23">
        <f t="shared" ca="1" si="313"/>
        <v>0.3318780697652689</v>
      </c>
      <c r="C869" s="24">
        <f t="shared" ca="1" si="324"/>
        <v>11274.839489194903</v>
      </c>
      <c r="D869" s="23">
        <f t="shared" ca="1" si="325"/>
        <v>11275.171367264667</v>
      </c>
      <c r="E869" s="22"/>
      <c r="F869" s="23">
        <f t="shared" ca="1" si="314"/>
        <v>2.7036541011657818</v>
      </c>
      <c r="G869" s="23">
        <f t="shared" ca="1" si="315"/>
        <v>13.535217744881146</v>
      </c>
      <c r="H869" s="24">
        <f t="shared" ca="1" si="326"/>
        <v>11329.676758422012</v>
      </c>
      <c r="I869" s="23">
        <f t="shared" ca="1" si="327"/>
        <v>11343.211976166893</v>
      </c>
      <c r="J869" s="22"/>
      <c r="K869" s="23">
        <f t="shared" ca="1" si="316"/>
        <v>12.24947703746385</v>
      </c>
      <c r="L869" s="23">
        <f t="shared" ca="1" si="317"/>
        <v>0.4691115666861978</v>
      </c>
      <c r="M869" s="24">
        <f t="shared" ca="1" si="328"/>
        <v>9351.9972893050108</v>
      </c>
      <c r="N869" s="23">
        <f t="shared" ca="1" si="329"/>
        <v>9352.4664008716973</v>
      </c>
      <c r="O869" s="22"/>
      <c r="P869" s="23">
        <f t="shared" ca="1" si="318"/>
        <v>3.5526722566246858</v>
      </c>
      <c r="Q869" s="23">
        <f t="shared" ca="1" si="319"/>
        <v>6.9303339757478435</v>
      </c>
      <c r="R869" s="24">
        <f t="shared" ca="1" si="330"/>
        <v>11027.334270973661</v>
      </c>
      <c r="S869" s="23">
        <f t="shared" ca="1" si="331"/>
        <v>11034.264604949409</v>
      </c>
      <c r="T869" s="22"/>
      <c r="U869" s="23">
        <f t="shared" ca="1" si="320"/>
        <v>2.1888468955564728</v>
      </c>
      <c r="V869" s="23">
        <f t="shared" ca="1" si="321"/>
        <v>11.73398976123411</v>
      </c>
      <c r="W869" s="24">
        <f t="shared" ca="1" si="332"/>
        <v>11353.111229911559</v>
      </c>
      <c r="X869" s="23">
        <f t="shared" ca="1" si="333"/>
        <v>11364.845219672794</v>
      </c>
      <c r="Z869" s="23">
        <f t="shared" ca="1" si="322"/>
        <v>8.5943806778308733</v>
      </c>
      <c r="AA869" s="23">
        <f t="shared" ca="1" si="323"/>
        <v>1.6385232715488642</v>
      </c>
      <c r="AB869" s="24">
        <f t="shared" ca="1" si="334"/>
        <v>13636.182940743909</v>
      </c>
      <c r="AC869" s="23">
        <f t="shared" ca="1" si="335"/>
        <v>13637.821464015458</v>
      </c>
    </row>
    <row r="870" spans="1:29" x14ac:dyDescent="0.25">
      <c r="A870" s="23">
        <f t="shared" ca="1" si="312"/>
        <v>2.5531915148629443</v>
      </c>
      <c r="B870" s="23">
        <f t="shared" ca="1" si="313"/>
        <v>1.9135437672028932</v>
      </c>
      <c r="C870" s="24">
        <f t="shared" ca="1" si="324"/>
        <v>11277.72455877953</v>
      </c>
      <c r="D870" s="23">
        <f t="shared" ca="1" si="325"/>
        <v>11279.638102546733</v>
      </c>
      <c r="E870" s="22"/>
      <c r="F870" s="23">
        <f t="shared" ca="1" si="314"/>
        <v>15.443165247804552</v>
      </c>
      <c r="G870" s="23">
        <f t="shared" ca="1" si="315"/>
        <v>6.6797878738810601</v>
      </c>
      <c r="H870" s="24">
        <f t="shared" ca="1" si="326"/>
        <v>11358.655141414698</v>
      </c>
      <c r="I870" s="23">
        <f t="shared" ca="1" si="327"/>
        <v>11365.33492928858</v>
      </c>
      <c r="J870" s="22"/>
      <c r="K870" s="23">
        <f t="shared" ca="1" si="316"/>
        <v>5.5022956712007547</v>
      </c>
      <c r="L870" s="23">
        <f t="shared" ca="1" si="317"/>
        <v>1.4240677019767707</v>
      </c>
      <c r="M870" s="24">
        <f t="shared" ca="1" si="328"/>
        <v>9357.9686965428973</v>
      </c>
      <c r="N870" s="23">
        <f t="shared" ca="1" si="329"/>
        <v>9359.3927642448743</v>
      </c>
      <c r="O870" s="22"/>
      <c r="P870" s="23">
        <f t="shared" ca="1" si="318"/>
        <v>8.3951230669359838</v>
      </c>
      <c r="Q870" s="23">
        <f t="shared" ca="1" si="319"/>
        <v>7.6219627034339403</v>
      </c>
      <c r="R870" s="24">
        <f t="shared" ca="1" si="330"/>
        <v>11042.659728016344</v>
      </c>
      <c r="S870" s="23">
        <f t="shared" ca="1" si="331"/>
        <v>11050.281690719778</v>
      </c>
      <c r="T870" s="22"/>
      <c r="U870" s="23">
        <f t="shared" ca="1" si="320"/>
        <v>5.3460873970963174</v>
      </c>
      <c r="V870" s="23">
        <f t="shared" ca="1" si="321"/>
        <v>3.5916684982974485</v>
      </c>
      <c r="W870" s="24">
        <f t="shared" ca="1" si="332"/>
        <v>11370.19130706989</v>
      </c>
      <c r="X870" s="23">
        <f t="shared" ca="1" si="333"/>
        <v>11373.782975568187</v>
      </c>
      <c r="Z870" s="23">
        <f t="shared" ca="1" si="322"/>
        <v>23.3456701403924</v>
      </c>
      <c r="AA870" s="23">
        <f t="shared" ca="1" si="323"/>
        <v>5.1575336122983515</v>
      </c>
      <c r="AB870" s="24">
        <f t="shared" ca="1" si="334"/>
        <v>13661.16713415585</v>
      </c>
      <c r="AC870" s="23">
        <f t="shared" ca="1" si="335"/>
        <v>13666.324667768149</v>
      </c>
    </row>
    <row r="871" spans="1:29" x14ac:dyDescent="0.25">
      <c r="A871" s="23">
        <f t="shared" ca="1" si="312"/>
        <v>15.774183216645886</v>
      </c>
      <c r="B871" s="23">
        <f t="shared" ca="1" si="313"/>
        <v>0.82550775601117221</v>
      </c>
      <c r="C871" s="24">
        <f t="shared" ca="1" si="324"/>
        <v>11295.412285763379</v>
      </c>
      <c r="D871" s="23">
        <f t="shared" ca="1" si="325"/>
        <v>11296.237793519391</v>
      </c>
      <c r="E871" s="22"/>
      <c r="F871" s="23">
        <f t="shared" ca="1" si="314"/>
        <v>2.0393404441182512</v>
      </c>
      <c r="G871" s="23">
        <f t="shared" ca="1" si="315"/>
        <v>3.8221325336380572</v>
      </c>
      <c r="H871" s="24">
        <f t="shared" ca="1" si="326"/>
        <v>11367.374269732698</v>
      </c>
      <c r="I871" s="23">
        <f t="shared" ca="1" si="327"/>
        <v>11371.196402266336</v>
      </c>
      <c r="J871" s="22"/>
      <c r="K871" s="23">
        <f t="shared" ca="1" si="316"/>
        <v>8.6214908417658993</v>
      </c>
      <c r="L871" s="23">
        <f t="shared" ca="1" si="317"/>
        <v>2.8790794989473634</v>
      </c>
      <c r="M871" s="24">
        <f t="shared" ca="1" si="328"/>
        <v>9368.0142550866403</v>
      </c>
      <c r="N871" s="23">
        <f t="shared" ca="1" si="329"/>
        <v>9370.8933345855876</v>
      </c>
      <c r="O871" s="22"/>
      <c r="P871" s="23">
        <f t="shared" ca="1" si="318"/>
        <v>50.484082764364523</v>
      </c>
      <c r="Q871" s="23">
        <f t="shared" ca="1" si="319"/>
        <v>9.4663260035403578</v>
      </c>
      <c r="R871" s="24">
        <f t="shared" ca="1" si="330"/>
        <v>11100.765773484141</v>
      </c>
      <c r="S871" s="23">
        <f t="shared" ca="1" si="331"/>
        <v>11110.232099487681</v>
      </c>
      <c r="T871" s="22"/>
      <c r="U871" s="23">
        <f t="shared" ca="1" si="320"/>
        <v>7.2018854012383633</v>
      </c>
      <c r="V871" s="23">
        <f t="shared" ca="1" si="321"/>
        <v>16.905812949593663</v>
      </c>
      <c r="W871" s="24">
        <f t="shared" ca="1" si="332"/>
        <v>11380.984860969425</v>
      </c>
      <c r="X871" s="23">
        <f t="shared" ca="1" si="333"/>
        <v>11397.890673919019</v>
      </c>
      <c r="Z871" s="23">
        <f t="shared" ca="1" si="322"/>
        <v>1.0881253280375067</v>
      </c>
      <c r="AA871" s="23">
        <f t="shared" ca="1" si="323"/>
        <v>5.5721890886972743</v>
      </c>
      <c r="AB871" s="24">
        <f t="shared" ca="1" si="334"/>
        <v>13667.412793096186</v>
      </c>
      <c r="AC871" s="23">
        <f t="shared" ca="1" si="335"/>
        <v>13672.984982184884</v>
      </c>
    </row>
    <row r="872" spans="1:29" x14ac:dyDescent="0.25">
      <c r="A872" s="23">
        <f t="shared" ca="1" si="312"/>
        <v>3.0551885496768323</v>
      </c>
      <c r="B872" s="23">
        <f t="shared" ca="1" si="313"/>
        <v>4.6613600244461066</v>
      </c>
      <c r="C872" s="24">
        <f t="shared" ca="1" si="324"/>
        <v>11299.292982069068</v>
      </c>
      <c r="D872" s="23">
        <f t="shared" ca="1" si="325"/>
        <v>11303.954342093513</v>
      </c>
      <c r="E872" s="22"/>
      <c r="F872" s="23">
        <f t="shared" ca="1" si="314"/>
        <v>2.5495274462460067</v>
      </c>
      <c r="G872" s="23">
        <f t="shared" ca="1" si="315"/>
        <v>4.2597836744326587</v>
      </c>
      <c r="H872" s="24">
        <f t="shared" ca="1" si="326"/>
        <v>11373.745929712582</v>
      </c>
      <c r="I872" s="23">
        <f t="shared" ca="1" si="327"/>
        <v>11378.005713387016</v>
      </c>
      <c r="J872" s="22"/>
      <c r="K872" s="23">
        <f t="shared" ca="1" si="316"/>
        <v>3.180227910832969</v>
      </c>
      <c r="L872" s="23">
        <f t="shared" ca="1" si="317"/>
        <v>10.138722837908524</v>
      </c>
      <c r="M872" s="24">
        <f t="shared" ca="1" si="328"/>
        <v>9374.07356249642</v>
      </c>
      <c r="N872" s="23">
        <f t="shared" ca="1" si="329"/>
        <v>9384.212285334328</v>
      </c>
      <c r="O872" s="22"/>
      <c r="P872" s="23">
        <f t="shared" ca="1" si="318"/>
        <v>10.836955336023427</v>
      </c>
      <c r="Q872" s="23">
        <f t="shared" ca="1" si="319"/>
        <v>18.243563481468321</v>
      </c>
      <c r="R872" s="24">
        <f t="shared" ca="1" si="330"/>
        <v>11121.069054823703</v>
      </c>
      <c r="S872" s="23">
        <f t="shared" ca="1" si="331"/>
        <v>11139.312618305172</v>
      </c>
      <c r="T872" s="22"/>
      <c r="U872" s="23">
        <f t="shared" ca="1" si="320"/>
        <v>5.4754885160442379</v>
      </c>
      <c r="V872" s="23">
        <f t="shared" ca="1" si="321"/>
        <v>5.2454267995211579</v>
      </c>
      <c r="W872" s="24">
        <f t="shared" ca="1" si="332"/>
        <v>11403.366162435063</v>
      </c>
      <c r="X872" s="23">
        <f t="shared" ca="1" si="333"/>
        <v>11408.611589234584</v>
      </c>
      <c r="Z872" s="23">
        <f t="shared" ca="1" si="322"/>
        <v>19.23134820185696</v>
      </c>
      <c r="AA872" s="23">
        <f t="shared" ca="1" si="323"/>
        <v>0.48356383227821131</v>
      </c>
      <c r="AB872" s="24">
        <f t="shared" ca="1" si="334"/>
        <v>13692.21633038674</v>
      </c>
      <c r="AC872" s="23">
        <f t="shared" ca="1" si="335"/>
        <v>13692.699894219018</v>
      </c>
    </row>
    <row r="873" spans="1:29" x14ac:dyDescent="0.25">
      <c r="A873" s="23">
        <f t="shared" ca="1" si="312"/>
        <v>10.244710861610766</v>
      </c>
      <c r="B873" s="23">
        <f t="shared" ca="1" si="313"/>
        <v>0.27443920372187491</v>
      </c>
      <c r="C873" s="24">
        <f t="shared" ca="1" si="324"/>
        <v>11314.199052955124</v>
      </c>
      <c r="D873" s="23">
        <f t="shared" ca="1" si="325"/>
        <v>11314.473492158846</v>
      </c>
      <c r="E873" s="22"/>
      <c r="F873" s="23">
        <f t="shared" ca="1" si="314"/>
        <v>2.1953501619440172</v>
      </c>
      <c r="G873" s="23">
        <f t="shared" ca="1" si="315"/>
        <v>4.3549992946793825</v>
      </c>
      <c r="H873" s="24">
        <f t="shared" ca="1" si="326"/>
        <v>11380.201063548961</v>
      </c>
      <c r="I873" s="23">
        <f t="shared" ca="1" si="327"/>
        <v>11384.55606284364</v>
      </c>
      <c r="J873" s="22"/>
      <c r="K873" s="23">
        <f t="shared" ca="1" si="316"/>
        <v>2.5978220770006888</v>
      </c>
      <c r="L873" s="23">
        <f t="shared" ca="1" si="317"/>
        <v>0.51297217869237288</v>
      </c>
      <c r="M873" s="24">
        <f t="shared" ca="1" si="328"/>
        <v>9386.8101074113292</v>
      </c>
      <c r="N873" s="23">
        <f t="shared" ca="1" si="329"/>
        <v>9387.3230795900217</v>
      </c>
      <c r="O873" s="22"/>
      <c r="P873" s="23">
        <f t="shared" ca="1" si="318"/>
        <v>6.3929906353946446</v>
      </c>
      <c r="Q873" s="23">
        <f t="shared" ca="1" si="319"/>
        <v>11.900753982159005</v>
      </c>
      <c r="R873" s="24">
        <f t="shared" ca="1" si="330"/>
        <v>11145.705608940567</v>
      </c>
      <c r="S873" s="23">
        <f t="shared" ca="1" si="331"/>
        <v>11157.606362922726</v>
      </c>
      <c r="T873" s="22"/>
      <c r="U873" s="23">
        <f t="shared" ca="1" si="320"/>
        <v>0.85503125252454215</v>
      </c>
      <c r="V873" s="23">
        <f t="shared" ca="1" si="321"/>
        <v>7.1274710007136122</v>
      </c>
      <c r="W873" s="24">
        <f t="shared" ca="1" si="332"/>
        <v>11409.466620487108</v>
      </c>
      <c r="X873" s="23">
        <f t="shared" ca="1" si="333"/>
        <v>11416.594091487821</v>
      </c>
      <c r="Z873" s="23">
        <f t="shared" ca="1" si="322"/>
        <v>4.4777694493683864</v>
      </c>
      <c r="AA873" s="23">
        <f t="shared" ca="1" si="323"/>
        <v>2.6892941717006682</v>
      </c>
      <c r="AB873" s="24">
        <f t="shared" ca="1" si="334"/>
        <v>13697.177663668386</v>
      </c>
      <c r="AC873" s="23">
        <f t="shared" ca="1" si="335"/>
        <v>13699.866957840088</v>
      </c>
    </row>
    <row r="874" spans="1:29" x14ac:dyDescent="0.25">
      <c r="A874" s="23">
        <f t="shared" ca="1" si="312"/>
        <v>6.9718592140329116</v>
      </c>
      <c r="B874" s="23">
        <f t="shared" ca="1" si="313"/>
        <v>7.5583304283676362</v>
      </c>
      <c r="C874" s="24">
        <f t="shared" ca="1" si="324"/>
        <v>11321.445351372879</v>
      </c>
      <c r="D874" s="23">
        <f t="shared" ca="1" si="325"/>
        <v>11329.003681801247</v>
      </c>
      <c r="E874" s="22"/>
      <c r="F874" s="23">
        <f t="shared" ca="1" si="314"/>
        <v>3.8190125125995382</v>
      </c>
      <c r="G874" s="23">
        <f t="shared" ca="1" si="315"/>
        <v>6.456749052287587</v>
      </c>
      <c r="H874" s="24">
        <f t="shared" ca="1" si="326"/>
        <v>11388.37507535624</v>
      </c>
      <c r="I874" s="23">
        <f t="shared" ca="1" si="327"/>
        <v>11394.831824408528</v>
      </c>
      <c r="J874" s="22"/>
      <c r="K874" s="23">
        <f t="shared" ca="1" si="316"/>
        <v>0.62652681926193832</v>
      </c>
      <c r="L874" s="23">
        <f t="shared" ca="1" si="317"/>
        <v>4.5241716776641102E-3</v>
      </c>
      <c r="M874" s="24">
        <f t="shared" ca="1" si="328"/>
        <v>9387.9496064092837</v>
      </c>
      <c r="N874" s="23">
        <f t="shared" ca="1" si="329"/>
        <v>9387.9541305809616</v>
      </c>
      <c r="O874" s="22"/>
      <c r="P874" s="23">
        <f t="shared" ca="1" si="318"/>
        <v>11.597883317443035</v>
      </c>
      <c r="Q874" s="23">
        <f t="shared" ca="1" si="319"/>
        <v>3.7841158576631679</v>
      </c>
      <c r="R874" s="24">
        <f t="shared" ca="1" si="330"/>
        <v>11169.20424624017</v>
      </c>
      <c r="S874" s="23">
        <f t="shared" ca="1" si="331"/>
        <v>11172.988362097833</v>
      </c>
      <c r="T874" s="22"/>
      <c r="U874" s="23">
        <f t="shared" ca="1" si="320"/>
        <v>15.124197411807431</v>
      </c>
      <c r="V874" s="23">
        <f t="shared" ca="1" si="321"/>
        <v>0.94726146106195519</v>
      </c>
      <c r="W874" s="24">
        <f t="shared" ca="1" si="332"/>
        <v>11431.718288899629</v>
      </c>
      <c r="X874" s="23">
        <f t="shared" ca="1" si="333"/>
        <v>11432.665550360691</v>
      </c>
      <c r="Z874" s="23">
        <f t="shared" ca="1" si="322"/>
        <v>0.68968093345893378</v>
      </c>
      <c r="AA874" s="23">
        <f t="shared" ca="1" si="323"/>
        <v>7.5298886027726324</v>
      </c>
      <c r="AB874" s="24">
        <f t="shared" ca="1" si="334"/>
        <v>13700.556638773547</v>
      </c>
      <c r="AC874" s="23">
        <f t="shared" ca="1" si="335"/>
        <v>13708.086527376319</v>
      </c>
    </row>
    <row r="875" spans="1:29" x14ac:dyDescent="0.25">
      <c r="A875" s="23">
        <f t="shared" ca="1" si="312"/>
        <v>1.5381996976414871</v>
      </c>
      <c r="B875" s="23">
        <f t="shared" ca="1" si="313"/>
        <v>4.4149426779070886</v>
      </c>
      <c r="C875" s="24">
        <f t="shared" ca="1" si="324"/>
        <v>11330.541881498888</v>
      </c>
      <c r="D875" s="23">
        <f t="shared" ca="1" si="325"/>
        <v>11334.956824176796</v>
      </c>
      <c r="E875" s="22"/>
      <c r="F875" s="23">
        <f t="shared" ca="1" si="314"/>
        <v>3.2671450613298796</v>
      </c>
      <c r="G875" s="23">
        <f t="shared" ca="1" si="315"/>
        <v>14.752516246419855</v>
      </c>
      <c r="H875" s="24">
        <f t="shared" ca="1" si="326"/>
        <v>11398.098969469858</v>
      </c>
      <c r="I875" s="23">
        <f t="shared" ca="1" si="327"/>
        <v>11412.851485716277</v>
      </c>
      <c r="J875" s="22"/>
      <c r="K875" s="23">
        <f t="shared" ca="1" si="316"/>
        <v>7.7833668989700335</v>
      </c>
      <c r="L875" s="23">
        <f t="shared" ca="1" si="317"/>
        <v>2.9195689550300594</v>
      </c>
      <c r="M875" s="24">
        <f t="shared" ca="1" si="328"/>
        <v>9395.7374974799313</v>
      </c>
      <c r="N875" s="23">
        <f t="shared" ca="1" si="329"/>
        <v>9398.657066434962</v>
      </c>
      <c r="O875" s="22"/>
      <c r="P875" s="23">
        <f t="shared" ca="1" si="318"/>
        <v>9.8710173673362434</v>
      </c>
      <c r="Q875" s="23">
        <f t="shared" ca="1" si="319"/>
        <v>0.18238092063273095</v>
      </c>
      <c r="R875" s="24">
        <f t="shared" ca="1" si="330"/>
        <v>11182.85937946517</v>
      </c>
      <c r="S875" s="23">
        <f t="shared" ca="1" si="331"/>
        <v>11183.041760385802</v>
      </c>
      <c r="T875" s="22"/>
      <c r="U875" s="23">
        <f t="shared" ca="1" si="320"/>
        <v>5.9022917835020303</v>
      </c>
      <c r="V875" s="23">
        <f t="shared" ca="1" si="321"/>
        <v>9.3980702750394673</v>
      </c>
      <c r="W875" s="24">
        <f t="shared" ca="1" si="332"/>
        <v>11438.567842144193</v>
      </c>
      <c r="X875" s="23">
        <f t="shared" ca="1" si="333"/>
        <v>11447.965912419233</v>
      </c>
      <c r="Z875" s="23">
        <f t="shared" ca="1" si="322"/>
        <v>2.3864076888361105</v>
      </c>
      <c r="AA875" s="23">
        <f t="shared" ca="1" si="323"/>
        <v>4.6735413775980588</v>
      </c>
      <c r="AB875" s="24">
        <f t="shared" ca="1" si="334"/>
        <v>13710.472935065156</v>
      </c>
      <c r="AC875" s="23">
        <f t="shared" ca="1" si="335"/>
        <v>13715.146476442755</v>
      </c>
    </row>
    <row r="876" spans="1:29" x14ac:dyDescent="0.25">
      <c r="A876" s="23">
        <f t="shared" ca="1" si="312"/>
        <v>1.124778650072656</v>
      </c>
      <c r="B876" s="23">
        <f t="shared" ca="1" si="313"/>
        <v>15.928573423835395</v>
      </c>
      <c r="C876" s="24">
        <f t="shared" ca="1" si="324"/>
        <v>11336.081602826869</v>
      </c>
      <c r="D876" s="23">
        <f t="shared" ca="1" si="325"/>
        <v>11352.010176250704</v>
      </c>
      <c r="E876" s="22"/>
      <c r="F876" s="23">
        <f t="shared" ca="1" si="314"/>
        <v>41.511313179587816</v>
      </c>
      <c r="G876" s="23">
        <f t="shared" ca="1" si="315"/>
        <v>8.4276397205265319</v>
      </c>
      <c r="H876" s="24">
        <f t="shared" ca="1" si="326"/>
        <v>11454.362798895865</v>
      </c>
      <c r="I876" s="23">
        <f t="shared" ca="1" si="327"/>
        <v>11462.790438616392</v>
      </c>
      <c r="J876" s="22"/>
      <c r="K876" s="23">
        <f t="shared" ca="1" si="316"/>
        <v>5.1117461505661197</v>
      </c>
      <c r="L876" s="23">
        <f t="shared" ca="1" si="317"/>
        <v>7.6289527147422538</v>
      </c>
      <c r="M876" s="24">
        <f t="shared" ca="1" si="328"/>
        <v>9403.7688125855275</v>
      </c>
      <c r="N876" s="23">
        <f t="shared" ca="1" si="329"/>
        <v>9411.3977653002694</v>
      </c>
      <c r="O876" s="22"/>
      <c r="P876" s="23">
        <f t="shared" ca="1" si="318"/>
        <v>0.83080956931969185</v>
      </c>
      <c r="Q876" s="23">
        <f t="shared" ca="1" si="319"/>
        <v>1.3297704788538025</v>
      </c>
      <c r="R876" s="24">
        <f t="shared" ca="1" si="330"/>
        <v>11183.872569955121</v>
      </c>
      <c r="S876" s="23">
        <f t="shared" ca="1" si="331"/>
        <v>11185.202340433976</v>
      </c>
      <c r="T876" s="22"/>
      <c r="U876" s="23">
        <f t="shared" ca="1" si="320"/>
        <v>11.404109383688612</v>
      </c>
      <c r="V876" s="23">
        <f t="shared" ca="1" si="321"/>
        <v>1.8119884486717488</v>
      </c>
      <c r="W876" s="24">
        <f t="shared" ca="1" si="332"/>
        <v>11459.370021802923</v>
      </c>
      <c r="X876" s="23">
        <f t="shared" ca="1" si="333"/>
        <v>11461.182010251594</v>
      </c>
      <c r="Z876" s="23">
        <f t="shared" ca="1" si="322"/>
        <v>4.7314244226356834</v>
      </c>
      <c r="AA876" s="23">
        <f t="shared" ca="1" si="323"/>
        <v>7.3393728431547345</v>
      </c>
      <c r="AB876" s="24">
        <f t="shared" ca="1" si="334"/>
        <v>13719.877900865391</v>
      </c>
      <c r="AC876" s="23">
        <f t="shared" ca="1" si="335"/>
        <v>13727.217273708546</v>
      </c>
    </row>
    <row r="877" spans="1:29" x14ac:dyDescent="0.25">
      <c r="A877" s="23">
        <f t="shared" ca="1" si="312"/>
        <v>5.0773057597895646</v>
      </c>
      <c r="B877" s="23">
        <f t="shared" ca="1" si="313"/>
        <v>15.972280451421449</v>
      </c>
      <c r="C877" s="24">
        <f t="shared" ca="1" si="324"/>
        <v>11357.087482010493</v>
      </c>
      <c r="D877" s="23">
        <f t="shared" ca="1" si="325"/>
        <v>11373.059762461915</v>
      </c>
      <c r="E877" s="22"/>
      <c r="F877" s="23">
        <f t="shared" ca="1" si="314"/>
        <v>15.331986728627346</v>
      </c>
      <c r="G877" s="23">
        <f t="shared" ca="1" si="315"/>
        <v>2.0241701662670395</v>
      </c>
      <c r="H877" s="24">
        <f t="shared" ca="1" si="326"/>
        <v>11478.12242534502</v>
      </c>
      <c r="I877" s="23">
        <f t="shared" ca="1" si="327"/>
        <v>11480.146595511287</v>
      </c>
      <c r="J877" s="22"/>
      <c r="K877" s="23">
        <f t="shared" ca="1" si="316"/>
        <v>4.561987151201464</v>
      </c>
      <c r="L877" s="23">
        <f t="shared" ca="1" si="317"/>
        <v>8.3614538787736947</v>
      </c>
      <c r="M877" s="24">
        <f t="shared" ca="1" si="328"/>
        <v>9415.9597524514702</v>
      </c>
      <c r="N877" s="23">
        <f t="shared" ca="1" si="329"/>
        <v>9424.3212063302435</v>
      </c>
      <c r="O877" s="22"/>
      <c r="P877" s="23">
        <f t="shared" ca="1" si="318"/>
        <v>12.340589362694194</v>
      </c>
      <c r="Q877" s="23">
        <f t="shared" ca="1" si="319"/>
        <v>10.498083566043311</v>
      </c>
      <c r="R877" s="24">
        <f t="shared" ca="1" si="330"/>
        <v>11197.542929796671</v>
      </c>
      <c r="S877" s="23">
        <f t="shared" ca="1" si="331"/>
        <v>11208.041013362714</v>
      </c>
      <c r="T877" s="22"/>
      <c r="U877" s="23">
        <f t="shared" ca="1" si="320"/>
        <v>1.9752984859421749</v>
      </c>
      <c r="V877" s="23">
        <f t="shared" ca="1" si="321"/>
        <v>1.8384728569107418</v>
      </c>
      <c r="W877" s="24">
        <f t="shared" ca="1" si="332"/>
        <v>11463.157308737536</v>
      </c>
      <c r="X877" s="23">
        <f t="shared" ca="1" si="333"/>
        <v>11464.995781594447</v>
      </c>
      <c r="Z877" s="23">
        <f t="shared" ca="1" si="322"/>
        <v>32.19819271838125</v>
      </c>
      <c r="AA877" s="23">
        <f t="shared" ca="1" si="323"/>
        <v>1.0020210976139781</v>
      </c>
      <c r="AB877" s="24">
        <f t="shared" ca="1" si="334"/>
        <v>13759.415466426926</v>
      </c>
      <c r="AC877" s="23">
        <f t="shared" ca="1" si="335"/>
        <v>13760.417487524541</v>
      </c>
    </row>
    <row r="878" spans="1:29" x14ac:dyDescent="0.25">
      <c r="A878" s="23">
        <f t="shared" ca="1" si="312"/>
        <v>19.803851402019525</v>
      </c>
      <c r="B878" s="23">
        <f t="shared" ca="1" si="313"/>
        <v>1.3616341561095664</v>
      </c>
      <c r="C878" s="24">
        <f t="shared" ca="1" si="324"/>
        <v>11392.863613863934</v>
      </c>
      <c r="D878" s="23">
        <f t="shared" ca="1" si="325"/>
        <v>11394.225248020044</v>
      </c>
      <c r="E878" s="22"/>
      <c r="F878" s="23">
        <f t="shared" ca="1" si="314"/>
        <v>8.5108717502650695</v>
      </c>
      <c r="G878" s="23">
        <f t="shared" ca="1" si="315"/>
        <v>14.79223662212128</v>
      </c>
      <c r="H878" s="24">
        <f t="shared" ca="1" si="326"/>
        <v>11488.657467261552</v>
      </c>
      <c r="I878" s="23">
        <f t="shared" ca="1" si="327"/>
        <v>11503.449703883673</v>
      </c>
      <c r="J878" s="22"/>
      <c r="K878" s="23">
        <f t="shared" ca="1" si="316"/>
        <v>4.7452622473955648</v>
      </c>
      <c r="L878" s="23">
        <f t="shared" ca="1" si="317"/>
        <v>0.87044434583448582</v>
      </c>
      <c r="M878" s="24">
        <f t="shared" ca="1" si="328"/>
        <v>9429.0664685776392</v>
      </c>
      <c r="N878" s="23">
        <f t="shared" ca="1" si="329"/>
        <v>9429.9369129234728</v>
      </c>
      <c r="O878" s="22"/>
      <c r="P878" s="23">
        <f t="shared" ca="1" si="318"/>
        <v>7.5387347402437932</v>
      </c>
      <c r="Q878" s="23">
        <f t="shared" ca="1" si="319"/>
        <v>12.858936254670464</v>
      </c>
      <c r="R878" s="24">
        <f t="shared" ca="1" si="330"/>
        <v>11215.579748102957</v>
      </c>
      <c r="S878" s="23">
        <f t="shared" ca="1" si="331"/>
        <v>11228.438684357627</v>
      </c>
      <c r="T878" s="22"/>
      <c r="U878" s="23">
        <f t="shared" ca="1" si="320"/>
        <v>2.959145756648899</v>
      </c>
      <c r="V878" s="23">
        <f t="shared" ca="1" si="321"/>
        <v>0.44373367685014048</v>
      </c>
      <c r="W878" s="24">
        <f t="shared" ca="1" si="332"/>
        <v>11467.954927351097</v>
      </c>
      <c r="X878" s="23">
        <f t="shared" ca="1" si="333"/>
        <v>11468.398661027946</v>
      </c>
      <c r="Z878" s="23">
        <f t="shared" ca="1" si="322"/>
        <v>0.57314809664455579</v>
      </c>
      <c r="AA878" s="23">
        <f t="shared" ca="1" si="323"/>
        <v>0.14607837294660722</v>
      </c>
      <c r="AB878" s="24">
        <f t="shared" ca="1" si="334"/>
        <v>13760.990635621185</v>
      </c>
      <c r="AC878" s="23">
        <f t="shared" ca="1" si="335"/>
        <v>13761.136713994132</v>
      </c>
    </row>
    <row r="879" spans="1:29" x14ac:dyDescent="0.25">
      <c r="A879" s="23">
        <f t="shared" ca="1" si="312"/>
        <v>1.5804810893890253</v>
      </c>
      <c r="B879" s="23">
        <f t="shared" ca="1" si="313"/>
        <v>3.5996542981031686E-2</v>
      </c>
      <c r="C879" s="24">
        <f t="shared" ca="1" si="324"/>
        <v>11395.805729109434</v>
      </c>
      <c r="D879" s="23">
        <f t="shared" ca="1" si="325"/>
        <v>11395.841725652415</v>
      </c>
      <c r="E879" s="22"/>
      <c r="F879" s="23">
        <f t="shared" ca="1" si="314"/>
        <v>2.2551150138292839</v>
      </c>
      <c r="G879" s="23">
        <f t="shared" ca="1" si="315"/>
        <v>7.9157906443925912</v>
      </c>
      <c r="H879" s="24">
        <f t="shared" ca="1" si="326"/>
        <v>11505.704818897502</v>
      </c>
      <c r="I879" s="23">
        <f t="shared" ca="1" si="327"/>
        <v>11513.620609541895</v>
      </c>
      <c r="J879" s="22"/>
      <c r="K879" s="23">
        <f t="shared" ca="1" si="316"/>
        <v>1.5036074348491371</v>
      </c>
      <c r="L879" s="23">
        <f t="shared" ca="1" si="317"/>
        <v>9.2767498100165291</v>
      </c>
      <c r="M879" s="24">
        <f t="shared" ca="1" si="328"/>
        <v>9431.4405203583228</v>
      </c>
      <c r="N879" s="23">
        <f t="shared" ca="1" si="329"/>
        <v>9440.7172701683394</v>
      </c>
      <c r="O879" s="22"/>
      <c r="P879" s="23">
        <f t="shared" ca="1" si="318"/>
        <v>3.3074980110668748</v>
      </c>
      <c r="Q879" s="23">
        <f t="shared" ca="1" si="319"/>
        <v>2.5426981878161916</v>
      </c>
      <c r="R879" s="24">
        <f t="shared" ca="1" si="330"/>
        <v>11231.746182368694</v>
      </c>
      <c r="S879" s="23">
        <f t="shared" ca="1" si="331"/>
        <v>11234.288880556509</v>
      </c>
      <c r="T879" s="22"/>
      <c r="U879" s="23">
        <f t="shared" ca="1" si="320"/>
        <v>6.0096926488734761</v>
      </c>
      <c r="V879" s="23">
        <f t="shared" ca="1" si="321"/>
        <v>1.1674993596448413</v>
      </c>
      <c r="W879" s="24">
        <f t="shared" ca="1" si="332"/>
        <v>11474.408353676819</v>
      </c>
      <c r="X879" s="23">
        <f t="shared" ca="1" si="333"/>
        <v>11475.575853036464</v>
      </c>
      <c r="Z879" s="23">
        <f t="shared" ca="1" si="322"/>
        <v>9.7496876163511921</v>
      </c>
      <c r="AA879" s="23">
        <f t="shared" ca="1" si="323"/>
        <v>2.8408374179438667</v>
      </c>
      <c r="AB879" s="24">
        <f t="shared" ca="1" si="334"/>
        <v>13770.886401610484</v>
      </c>
      <c r="AC879" s="23">
        <f t="shared" ca="1" si="335"/>
        <v>13773.727239028427</v>
      </c>
    </row>
    <row r="880" spans="1:29" x14ac:dyDescent="0.25">
      <c r="A880" s="23">
        <f t="shared" ca="1" si="312"/>
        <v>1.7226741545533086</v>
      </c>
      <c r="B880" s="23">
        <f t="shared" ca="1" si="313"/>
        <v>5.2585701091070902</v>
      </c>
      <c r="C880" s="24">
        <f t="shared" ca="1" si="324"/>
        <v>11397.564399806968</v>
      </c>
      <c r="D880" s="23">
        <f t="shared" ca="1" si="325"/>
        <v>11402.822969916075</v>
      </c>
      <c r="E880" s="22"/>
      <c r="F880" s="23">
        <f t="shared" ca="1" si="314"/>
        <v>7.1669062066623237</v>
      </c>
      <c r="G880" s="23">
        <f t="shared" ca="1" si="315"/>
        <v>18.740545645294894</v>
      </c>
      <c r="H880" s="24">
        <f t="shared" ca="1" si="326"/>
        <v>11520.787515748558</v>
      </c>
      <c r="I880" s="23">
        <f t="shared" ca="1" si="327"/>
        <v>11539.528061393852</v>
      </c>
      <c r="J880" s="22"/>
      <c r="K880" s="23">
        <f t="shared" ca="1" si="316"/>
        <v>0.73182549025807164</v>
      </c>
      <c r="L880" s="23">
        <f t="shared" ca="1" si="317"/>
        <v>13.511976262228432</v>
      </c>
      <c r="M880" s="24">
        <f t="shared" ca="1" si="328"/>
        <v>9441.4490956585978</v>
      </c>
      <c r="N880" s="23">
        <f t="shared" ca="1" si="329"/>
        <v>9454.9610719208267</v>
      </c>
      <c r="O880" s="22"/>
      <c r="P880" s="23">
        <f t="shared" ca="1" si="318"/>
        <v>4.4057486810754911</v>
      </c>
      <c r="Q880" s="23">
        <f t="shared" ca="1" si="319"/>
        <v>2.8007999850716558</v>
      </c>
      <c r="R880" s="24">
        <f t="shared" ca="1" si="330"/>
        <v>11238.694629237585</v>
      </c>
      <c r="S880" s="23">
        <f t="shared" ca="1" si="331"/>
        <v>11241.495429222658</v>
      </c>
      <c r="T880" s="22"/>
      <c r="U880" s="23">
        <f t="shared" ca="1" si="320"/>
        <v>2.2428898839665306</v>
      </c>
      <c r="V880" s="23">
        <f t="shared" ca="1" si="321"/>
        <v>0.92817483423524683</v>
      </c>
      <c r="W880" s="24">
        <f t="shared" ca="1" si="332"/>
        <v>11477.81874292043</v>
      </c>
      <c r="X880" s="23">
        <f t="shared" ca="1" si="333"/>
        <v>11478.746917754665</v>
      </c>
      <c r="Z880" s="23">
        <f t="shared" ca="1" si="322"/>
        <v>2.144981959159745</v>
      </c>
      <c r="AA880" s="23">
        <f t="shared" ca="1" si="323"/>
        <v>6.0123915620678021</v>
      </c>
      <c r="AB880" s="24">
        <f t="shared" ca="1" si="334"/>
        <v>13775.872220987587</v>
      </c>
      <c r="AC880" s="23">
        <f t="shared" ca="1" si="335"/>
        <v>13781.884612549655</v>
      </c>
    </row>
    <row r="881" spans="1:29" x14ac:dyDescent="0.25">
      <c r="A881" s="23">
        <f t="shared" ca="1" si="312"/>
        <v>15.843249837159041</v>
      </c>
      <c r="B881" s="23">
        <f t="shared" ca="1" si="313"/>
        <v>15.108802283476635</v>
      </c>
      <c r="C881" s="24">
        <f t="shared" ca="1" si="324"/>
        <v>11418.666219753233</v>
      </c>
      <c r="D881" s="23">
        <f t="shared" ca="1" si="325"/>
        <v>11433.775022036711</v>
      </c>
      <c r="E881" s="22"/>
      <c r="F881" s="23">
        <f t="shared" ca="1" si="314"/>
        <v>4.7479492582040335</v>
      </c>
      <c r="G881" s="23">
        <f t="shared" ca="1" si="315"/>
        <v>0.50539126742987417</v>
      </c>
      <c r="H881" s="24">
        <f t="shared" ca="1" si="326"/>
        <v>11544.276010652056</v>
      </c>
      <c r="I881" s="23">
        <f t="shared" ca="1" si="327"/>
        <v>11544.781401919487</v>
      </c>
      <c r="J881" s="22"/>
      <c r="K881" s="23">
        <f t="shared" ca="1" si="316"/>
        <v>4.5625288013491874</v>
      </c>
      <c r="L881" s="23">
        <f t="shared" ca="1" si="317"/>
        <v>2.9792975060353668</v>
      </c>
      <c r="M881" s="24">
        <f t="shared" ca="1" si="328"/>
        <v>9459.5236007221756</v>
      </c>
      <c r="N881" s="23">
        <f t="shared" ca="1" si="329"/>
        <v>9462.5028982282111</v>
      </c>
      <c r="O881" s="22"/>
      <c r="P881" s="23">
        <f t="shared" ca="1" si="318"/>
        <v>13.633451985374125</v>
      </c>
      <c r="Q881" s="23">
        <f t="shared" ca="1" si="319"/>
        <v>7.1468078080362831</v>
      </c>
      <c r="R881" s="24">
        <f t="shared" ca="1" si="330"/>
        <v>11255.128881208031</v>
      </c>
      <c r="S881" s="23">
        <f t="shared" ca="1" si="331"/>
        <v>11262.275689016067</v>
      </c>
      <c r="T881" s="22"/>
      <c r="U881" s="23">
        <f t="shared" ca="1" si="320"/>
        <v>4.8932595048682748</v>
      </c>
      <c r="V881" s="23">
        <f t="shared" ca="1" si="321"/>
        <v>4.583205360178515</v>
      </c>
      <c r="W881" s="24">
        <f t="shared" ca="1" si="332"/>
        <v>11483.640177259533</v>
      </c>
      <c r="X881" s="23">
        <f t="shared" ca="1" si="333"/>
        <v>11488.223382619712</v>
      </c>
      <c r="Z881" s="23">
        <f t="shared" ca="1" si="322"/>
        <v>8.5859630185404647</v>
      </c>
      <c r="AA881" s="23">
        <f t="shared" ca="1" si="323"/>
        <v>0.39859522012339099</v>
      </c>
      <c r="AB881" s="24">
        <f t="shared" ca="1" si="334"/>
        <v>13790.470575568195</v>
      </c>
      <c r="AC881" s="23">
        <f t="shared" ca="1" si="335"/>
        <v>13790.869170788319</v>
      </c>
    </row>
    <row r="882" spans="1:29" x14ac:dyDescent="0.25">
      <c r="A882" s="23">
        <f t="shared" ca="1" si="312"/>
        <v>18.058823737082037</v>
      </c>
      <c r="B882" s="23">
        <f t="shared" ca="1" si="313"/>
        <v>1.4634819600030313</v>
      </c>
      <c r="C882" s="24">
        <f t="shared" ca="1" si="324"/>
        <v>11451.833845773792</v>
      </c>
      <c r="D882" s="23">
        <f t="shared" ca="1" si="325"/>
        <v>11453.297327733795</v>
      </c>
      <c r="E882" s="22"/>
      <c r="F882" s="23">
        <f t="shared" ca="1" si="314"/>
        <v>3.597041167978722</v>
      </c>
      <c r="G882" s="23">
        <f t="shared" ca="1" si="315"/>
        <v>17.103586849827121</v>
      </c>
      <c r="H882" s="24">
        <f t="shared" ca="1" si="326"/>
        <v>11548.378443087466</v>
      </c>
      <c r="I882" s="23">
        <f t="shared" ca="1" si="327"/>
        <v>11565.482029937293</v>
      </c>
      <c r="J882" s="22"/>
      <c r="K882" s="23">
        <f t="shared" ca="1" si="316"/>
        <v>1.8187510664416746</v>
      </c>
      <c r="L882" s="23">
        <f t="shared" ca="1" si="317"/>
        <v>1.5891786468125879</v>
      </c>
      <c r="M882" s="24">
        <f t="shared" ca="1" si="328"/>
        <v>9464.3216492946522</v>
      </c>
      <c r="N882" s="23">
        <f t="shared" ca="1" si="329"/>
        <v>9465.910827941465</v>
      </c>
      <c r="O882" s="22"/>
      <c r="P882" s="23">
        <f t="shared" ca="1" si="318"/>
        <v>2.5144371722640355</v>
      </c>
      <c r="Q882" s="23">
        <f t="shared" ca="1" si="319"/>
        <v>3.0762553083022986E-2</v>
      </c>
      <c r="R882" s="24">
        <f t="shared" ca="1" si="330"/>
        <v>11264.790126188331</v>
      </c>
      <c r="S882" s="23">
        <f t="shared" ca="1" si="331"/>
        <v>11264.820888741413</v>
      </c>
      <c r="T882" s="22"/>
      <c r="U882" s="23">
        <f t="shared" ca="1" si="320"/>
        <v>28.655957044426252</v>
      </c>
      <c r="V882" s="23">
        <f t="shared" ca="1" si="321"/>
        <v>7.0798113726916929</v>
      </c>
      <c r="W882" s="24">
        <f t="shared" ca="1" si="332"/>
        <v>11516.879339664138</v>
      </c>
      <c r="X882" s="23">
        <f t="shared" ca="1" si="333"/>
        <v>11523.95915103683</v>
      </c>
      <c r="Z882" s="23">
        <f t="shared" ca="1" si="322"/>
        <v>8.3418820225126105</v>
      </c>
      <c r="AA882" s="23">
        <f t="shared" ca="1" si="323"/>
        <v>0.76670180239537833</v>
      </c>
      <c r="AB882" s="24">
        <f t="shared" ca="1" si="334"/>
        <v>13799.211052810831</v>
      </c>
      <c r="AC882" s="23">
        <f t="shared" ca="1" si="335"/>
        <v>13799.977754613226</v>
      </c>
    </row>
    <row r="883" spans="1:29" x14ac:dyDescent="0.25">
      <c r="A883" s="23">
        <f t="shared" ca="1" si="312"/>
        <v>1.701084396644825</v>
      </c>
      <c r="B883" s="23">
        <f t="shared" ca="1" si="313"/>
        <v>4.0218877267410562</v>
      </c>
      <c r="C883" s="24">
        <f t="shared" ca="1" si="324"/>
        <v>11454.998412130441</v>
      </c>
      <c r="D883" s="23">
        <f t="shared" ca="1" si="325"/>
        <v>11459.020299857182</v>
      </c>
      <c r="E883" s="22"/>
      <c r="F883" s="23">
        <f t="shared" ca="1" si="314"/>
        <v>10.32664567685393</v>
      </c>
      <c r="G883" s="23">
        <f t="shared" ca="1" si="315"/>
        <v>0.26756097247225341</v>
      </c>
      <c r="H883" s="24">
        <f t="shared" ca="1" si="326"/>
        <v>11575.808675614147</v>
      </c>
      <c r="I883" s="23">
        <f t="shared" ca="1" si="327"/>
        <v>11576.076236586619</v>
      </c>
      <c r="J883" s="22"/>
      <c r="K883" s="23">
        <f t="shared" ca="1" si="316"/>
        <v>8.2938418733966461</v>
      </c>
      <c r="L883" s="23">
        <f t="shared" ca="1" si="317"/>
        <v>5.9482102579937504</v>
      </c>
      <c r="M883" s="24">
        <f t="shared" ca="1" si="328"/>
        <v>9474.2046698148624</v>
      </c>
      <c r="N883" s="23">
        <f t="shared" ca="1" si="329"/>
        <v>9480.1528800728556</v>
      </c>
      <c r="O883" s="22"/>
      <c r="P883" s="23">
        <f t="shared" ca="1" si="318"/>
        <v>7.5302772435937406</v>
      </c>
      <c r="Q883" s="23">
        <f t="shared" ca="1" si="319"/>
        <v>4.6925107225778389</v>
      </c>
      <c r="R883" s="24">
        <f t="shared" ca="1" si="330"/>
        <v>11272.351165985006</v>
      </c>
      <c r="S883" s="23">
        <f t="shared" ca="1" si="331"/>
        <v>11277.043676707584</v>
      </c>
      <c r="T883" s="22"/>
      <c r="U883" s="23">
        <f t="shared" ca="1" si="320"/>
        <v>13.019753779664507</v>
      </c>
      <c r="V883" s="23">
        <f t="shared" ca="1" si="321"/>
        <v>7.2923962937551341</v>
      </c>
      <c r="W883" s="24">
        <f t="shared" ca="1" si="332"/>
        <v>11536.978904816495</v>
      </c>
      <c r="X883" s="23">
        <f t="shared" ca="1" si="333"/>
        <v>11544.27130111025</v>
      </c>
      <c r="Z883" s="23">
        <f t="shared" ca="1" si="322"/>
        <v>12.819666571223962</v>
      </c>
      <c r="AA883" s="23">
        <f t="shared" ca="1" si="323"/>
        <v>23.372911095194326</v>
      </c>
      <c r="AB883" s="24">
        <f t="shared" ca="1" si="334"/>
        <v>13812.79742118445</v>
      </c>
      <c r="AC883" s="23">
        <f t="shared" ca="1" si="335"/>
        <v>13836.170332279644</v>
      </c>
    </row>
    <row r="884" spans="1:29" x14ac:dyDescent="0.25">
      <c r="A884" s="23">
        <f t="shared" ca="1" si="312"/>
        <v>7.1896550184203658</v>
      </c>
      <c r="B884" s="23">
        <f t="shared" ca="1" si="313"/>
        <v>0.132384373391777</v>
      </c>
      <c r="C884" s="24">
        <f t="shared" ca="1" si="324"/>
        <v>11466.209954875603</v>
      </c>
      <c r="D884" s="23">
        <f t="shared" ca="1" si="325"/>
        <v>11466.342339248995</v>
      </c>
      <c r="E884" s="22"/>
      <c r="F884" s="23">
        <f t="shared" ca="1" si="314"/>
        <v>0.23286610213222209</v>
      </c>
      <c r="G884" s="23">
        <f t="shared" ca="1" si="315"/>
        <v>7.4285603352019454</v>
      </c>
      <c r="H884" s="24">
        <f t="shared" ca="1" si="326"/>
        <v>11576.309102688752</v>
      </c>
      <c r="I884" s="23">
        <f t="shared" ca="1" si="327"/>
        <v>11583.737663023954</v>
      </c>
      <c r="J884" s="22"/>
      <c r="K884" s="23">
        <f t="shared" ca="1" si="316"/>
        <v>6.7887035643213789</v>
      </c>
      <c r="L884" s="23">
        <f t="shared" ca="1" si="317"/>
        <v>2.4570217917040713</v>
      </c>
      <c r="M884" s="24">
        <f t="shared" ca="1" si="328"/>
        <v>9486.9415836371772</v>
      </c>
      <c r="N884" s="23">
        <f t="shared" ca="1" si="329"/>
        <v>9489.3986054288816</v>
      </c>
      <c r="O884" s="22"/>
      <c r="P884" s="23">
        <f t="shared" ca="1" si="318"/>
        <v>1.3849160825740525</v>
      </c>
      <c r="Q884" s="23">
        <f t="shared" ca="1" si="319"/>
        <v>11.32007969617295</v>
      </c>
      <c r="R884" s="24">
        <f t="shared" ca="1" si="330"/>
        <v>11278.428592790158</v>
      </c>
      <c r="S884" s="23">
        <f t="shared" ca="1" si="331"/>
        <v>11289.748672486332</v>
      </c>
      <c r="T884" s="22"/>
      <c r="U884" s="23">
        <f t="shared" ca="1" si="320"/>
        <v>2.1362087213723719</v>
      </c>
      <c r="V884" s="23">
        <f t="shared" ca="1" si="321"/>
        <v>1.1045654860595908</v>
      </c>
      <c r="W884" s="24">
        <f t="shared" ca="1" si="332"/>
        <v>11546.407509831623</v>
      </c>
      <c r="X884" s="23">
        <f t="shared" ca="1" si="333"/>
        <v>11547.512075317682</v>
      </c>
      <c r="Z884" s="23">
        <f t="shared" ca="1" si="322"/>
        <v>5.3187559885593911</v>
      </c>
      <c r="AA884" s="23">
        <f t="shared" ca="1" si="323"/>
        <v>3.8955874684865592</v>
      </c>
      <c r="AB884" s="24">
        <f t="shared" ca="1" si="334"/>
        <v>13841.489088268203</v>
      </c>
      <c r="AC884" s="23">
        <f t="shared" ca="1" si="335"/>
        <v>13845.38467573669</v>
      </c>
    </row>
    <row r="885" spans="1:29" x14ac:dyDescent="0.25">
      <c r="A885" s="23">
        <f t="shared" ca="1" si="312"/>
        <v>9.1136870471085203</v>
      </c>
      <c r="B885" s="23">
        <f t="shared" ca="1" si="313"/>
        <v>0.43661808635281307</v>
      </c>
      <c r="C885" s="24">
        <f t="shared" ca="1" si="324"/>
        <v>11475.456026296104</v>
      </c>
      <c r="D885" s="23">
        <f t="shared" ca="1" si="325"/>
        <v>11475.892644382457</v>
      </c>
      <c r="E885" s="22"/>
      <c r="F885" s="23">
        <f t="shared" ca="1" si="314"/>
        <v>6.2663493252994877</v>
      </c>
      <c r="G885" s="23">
        <f t="shared" ca="1" si="315"/>
        <v>16.549067234494096</v>
      </c>
      <c r="H885" s="24">
        <f t="shared" ca="1" si="326"/>
        <v>11590.004012349254</v>
      </c>
      <c r="I885" s="23">
        <f t="shared" ca="1" si="327"/>
        <v>11606.553079583749</v>
      </c>
      <c r="J885" s="22"/>
      <c r="K885" s="23">
        <f t="shared" ca="1" si="316"/>
        <v>3.1259512470232269</v>
      </c>
      <c r="L885" s="23">
        <f t="shared" ca="1" si="317"/>
        <v>2.2717348122154681</v>
      </c>
      <c r="M885" s="24">
        <f t="shared" ca="1" si="328"/>
        <v>9492.524556675904</v>
      </c>
      <c r="N885" s="23">
        <f t="shared" ca="1" si="329"/>
        <v>9494.7962914881191</v>
      </c>
      <c r="O885" s="22"/>
      <c r="P885" s="23">
        <f t="shared" ca="1" si="318"/>
        <v>7.9129413623183256</v>
      </c>
      <c r="Q885" s="23">
        <f t="shared" ca="1" si="319"/>
        <v>0.41936118192930988</v>
      </c>
      <c r="R885" s="24">
        <f t="shared" ca="1" si="330"/>
        <v>11297.66161384865</v>
      </c>
      <c r="S885" s="23">
        <f t="shared" ca="1" si="331"/>
        <v>11298.08097503058</v>
      </c>
      <c r="T885" s="22"/>
      <c r="U885" s="23">
        <f t="shared" ca="1" si="320"/>
        <v>3.8787468938424694</v>
      </c>
      <c r="V885" s="23">
        <f t="shared" ca="1" si="321"/>
        <v>2.0742352679461207</v>
      </c>
      <c r="W885" s="24">
        <f t="shared" ca="1" si="332"/>
        <v>11551.390822211524</v>
      </c>
      <c r="X885" s="23">
        <f t="shared" ca="1" si="333"/>
        <v>11553.46505747947</v>
      </c>
      <c r="Z885" s="23">
        <f t="shared" ca="1" si="322"/>
        <v>17.487003784208419</v>
      </c>
      <c r="AA885" s="23">
        <f t="shared" ca="1" si="323"/>
        <v>7.1681026238031293</v>
      </c>
      <c r="AB885" s="24">
        <f t="shared" ca="1" si="334"/>
        <v>13862.871679520898</v>
      </c>
      <c r="AC885" s="23">
        <f t="shared" ca="1" si="335"/>
        <v>13870.039782144702</v>
      </c>
    </row>
    <row r="886" spans="1:29" x14ac:dyDescent="0.25">
      <c r="A886" s="23">
        <f t="shared" ca="1" si="312"/>
        <v>7.1591895065236457</v>
      </c>
      <c r="B886" s="23">
        <f t="shared" ca="1" si="313"/>
        <v>2.2381782938006207</v>
      </c>
      <c r="C886" s="24">
        <f t="shared" ca="1" si="324"/>
        <v>11483.05183388898</v>
      </c>
      <c r="D886" s="23">
        <f t="shared" ca="1" si="325"/>
        <v>11485.290012182781</v>
      </c>
      <c r="E886" s="22"/>
      <c r="F886" s="23">
        <f t="shared" ca="1" si="314"/>
        <v>3.4042009981672199</v>
      </c>
      <c r="G886" s="23">
        <f t="shared" ca="1" si="315"/>
        <v>3.2539605001598524</v>
      </c>
      <c r="H886" s="24">
        <f t="shared" ca="1" si="326"/>
        <v>11609.957280581917</v>
      </c>
      <c r="I886" s="23">
        <f t="shared" ca="1" si="327"/>
        <v>11613.211241082077</v>
      </c>
      <c r="J886" s="22"/>
      <c r="K886" s="23">
        <f t="shared" ca="1" si="316"/>
        <v>2.3440443411370708</v>
      </c>
      <c r="L886" s="23">
        <f t="shared" ca="1" si="317"/>
        <v>5.6633408900626874</v>
      </c>
      <c r="M886" s="24">
        <f t="shared" ca="1" si="328"/>
        <v>9497.1403358292555</v>
      </c>
      <c r="N886" s="23">
        <f t="shared" ca="1" si="329"/>
        <v>9502.8036767193189</v>
      </c>
      <c r="O886" s="22"/>
      <c r="P886" s="23">
        <f t="shared" ca="1" si="318"/>
        <v>6.4428769210926431</v>
      </c>
      <c r="Q886" s="23">
        <f t="shared" ca="1" si="319"/>
        <v>0.55377628535498902</v>
      </c>
      <c r="R886" s="24">
        <f t="shared" ca="1" si="330"/>
        <v>11304.523851951672</v>
      </c>
      <c r="S886" s="23">
        <f t="shared" ca="1" si="331"/>
        <v>11305.077628237026</v>
      </c>
      <c r="T886" s="22"/>
      <c r="U886" s="23">
        <f t="shared" ca="1" si="320"/>
        <v>2.3053117764063531</v>
      </c>
      <c r="V886" s="23">
        <f t="shared" ca="1" si="321"/>
        <v>3.8215494418969937</v>
      </c>
      <c r="W886" s="24">
        <f t="shared" ca="1" si="332"/>
        <v>11555.770369255877</v>
      </c>
      <c r="X886" s="23">
        <f t="shared" ca="1" si="333"/>
        <v>11559.591918697774</v>
      </c>
      <c r="Z886" s="23">
        <f t="shared" ca="1" si="322"/>
        <v>1.2539337645229203</v>
      </c>
      <c r="AA886" s="23">
        <f t="shared" ca="1" si="323"/>
        <v>1.0402695837697178</v>
      </c>
      <c r="AB886" s="24">
        <f t="shared" ca="1" si="334"/>
        <v>13871.293715909225</v>
      </c>
      <c r="AC886" s="23">
        <f t="shared" ca="1" si="335"/>
        <v>13872.333985492995</v>
      </c>
    </row>
    <row r="887" spans="1:29" x14ac:dyDescent="0.25">
      <c r="A887" s="23">
        <f t="shared" ca="1" si="312"/>
        <v>18.719855168914794</v>
      </c>
      <c r="B887" s="23">
        <f t="shared" ca="1" si="313"/>
        <v>0.89706778132366194</v>
      </c>
      <c r="C887" s="24">
        <f t="shared" ca="1" si="324"/>
        <v>11504.009867351695</v>
      </c>
      <c r="D887" s="23">
        <f t="shared" ca="1" si="325"/>
        <v>11504.906935133018</v>
      </c>
      <c r="E887" s="22"/>
      <c r="F887" s="23">
        <f t="shared" ca="1" si="314"/>
        <v>6.7243933426751541</v>
      </c>
      <c r="G887" s="23">
        <f t="shared" ca="1" si="315"/>
        <v>0.5768610562831169</v>
      </c>
      <c r="H887" s="24">
        <f t="shared" ca="1" si="326"/>
        <v>11619.935634424752</v>
      </c>
      <c r="I887" s="23">
        <f t="shared" ca="1" si="327"/>
        <v>11620.512495481034</v>
      </c>
      <c r="J887" s="22"/>
      <c r="K887" s="23">
        <f t="shared" ca="1" si="316"/>
        <v>3.867953705350665</v>
      </c>
      <c r="L887" s="23">
        <f t="shared" ca="1" si="317"/>
        <v>12.6767958576811</v>
      </c>
      <c r="M887" s="24">
        <f t="shared" ca="1" si="328"/>
        <v>9506.6716304246693</v>
      </c>
      <c r="N887" s="23">
        <f t="shared" ca="1" si="329"/>
        <v>9519.3484262823513</v>
      </c>
      <c r="O887" s="22"/>
      <c r="P887" s="23">
        <f t="shared" ca="1" si="318"/>
        <v>8.4072252129835157</v>
      </c>
      <c r="Q887" s="23">
        <f t="shared" ca="1" si="319"/>
        <v>1.8284809807106592</v>
      </c>
      <c r="R887" s="24">
        <f t="shared" ca="1" si="330"/>
        <v>11313.484853450009</v>
      </c>
      <c r="S887" s="23">
        <f t="shared" ca="1" si="331"/>
        <v>11315.313334430719</v>
      </c>
      <c r="T887" s="22"/>
      <c r="U887" s="23">
        <f t="shared" ca="1" si="320"/>
        <v>18.536381279658094</v>
      </c>
      <c r="V887" s="23">
        <f t="shared" ca="1" si="321"/>
        <v>6.635242353515344</v>
      </c>
      <c r="W887" s="24">
        <f t="shared" ca="1" si="332"/>
        <v>11578.128299977432</v>
      </c>
      <c r="X887" s="23">
        <f t="shared" ca="1" si="333"/>
        <v>11584.763542330948</v>
      </c>
      <c r="Z887" s="23">
        <f t="shared" ca="1" si="322"/>
        <v>10.551149034012143</v>
      </c>
      <c r="AA887" s="23">
        <f t="shared" ca="1" si="323"/>
        <v>7.5630009870513071</v>
      </c>
      <c r="AB887" s="24">
        <f t="shared" ca="1" si="334"/>
        <v>13882.885134527007</v>
      </c>
      <c r="AC887" s="23">
        <f t="shared" ca="1" si="335"/>
        <v>13890.448135514058</v>
      </c>
    </row>
    <row r="888" spans="1:29" x14ac:dyDescent="0.25">
      <c r="A888" s="23">
        <f t="shared" ca="1" si="312"/>
        <v>2.115331966060805</v>
      </c>
      <c r="B888" s="23">
        <f t="shared" ca="1" si="313"/>
        <v>1.0575361523810567</v>
      </c>
      <c r="C888" s="24">
        <f t="shared" ca="1" si="324"/>
        <v>11507.022267099079</v>
      </c>
      <c r="D888" s="23">
        <f t="shared" ca="1" si="325"/>
        <v>11508.079803251459</v>
      </c>
      <c r="E888" s="22"/>
      <c r="F888" s="23">
        <f t="shared" ca="1" si="314"/>
        <v>1.7381263715241388</v>
      </c>
      <c r="G888" s="23">
        <f t="shared" ca="1" si="315"/>
        <v>3.490856879057759</v>
      </c>
      <c r="H888" s="24">
        <f t="shared" ca="1" si="326"/>
        <v>11622.250621852558</v>
      </c>
      <c r="I888" s="23">
        <f t="shared" ca="1" si="327"/>
        <v>11625.741478731616</v>
      </c>
      <c r="J888" s="22"/>
      <c r="K888" s="23">
        <f t="shared" ca="1" si="316"/>
        <v>3.8596080168053475</v>
      </c>
      <c r="L888" s="23">
        <f t="shared" ca="1" si="317"/>
        <v>10.287209453233997</v>
      </c>
      <c r="M888" s="24">
        <f t="shared" ca="1" si="328"/>
        <v>9523.2080342991558</v>
      </c>
      <c r="N888" s="23">
        <f t="shared" ca="1" si="329"/>
        <v>9533.4952437523898</v>
      </c>
      <c r="O888" s="22"/>
      <c r="P888" s="23">
        <f t="shared" ca="1" si="318"/>
        <v>1.7572947901150211</v>
      </c>
      <c r="Q888" s="23">
        <f t="shared" ca="1" si="319"/>
        <v>2.6543893685393272</v>
      </c>
      <c r="R888" s="24">
        <f t="shared" ca="1" si="330"/>
        <v>11317.070629220834</v>
      </c>
      <c r="S888" s="23">
        <f t="shared" ca="1" si="331"/>
        <v>11319.725018589374</v>
      </c>
      <c r="T888" s="22"/>
      <c r="U888" s="23">
        <f t="shared" ca="1" si="320"/>
        <v>32.478529270159662</v>
      </c>
      <c r="V888" s="23">
        <f t="shared" ca="1" si="321"/>
        <v>1.0801783700130558</v>
      </c>
      <c r="W888" s="24">
        <f t="shared" ca="1" si="332"/>
        <v>11617.242071601107</v>
      </c>
      <c r="X888" s="23">
        <f t="shared" ca="1" si="333"/>
        <v>11618.322249971121</v>
      </c>
      <c r="Z888" s="23">
        <f t="shared" ca="1" si="322"/>
        <v>1.1118630984770503</v>
      </c>
      <c r="AA888" s="23">
        <f t="shared" ca="1" si="323"/>
        <v>2.1777459372765668</v>
      </c>
      <c r="AB888" s="24">
        <f t="shared" ca="1" si="334"/>
        <v>13891.559998612534</v>
      </c>
      <c r="AC888" s="23">
        <f t="shared" ca="1" si="335"/>
        <v>13893.737744549811</v>
      </c>
    </row>
    <row r="889" spans="1:29" x14ac:dyDescent="0.25">
      <c r="A889" s="23">
        <f t="shared" ca="1" si="312"/>
        <v>1.3955793327209565</v>
      </c>
      <c r="B889" s="23">
        <f t="shared" ca="1" si="313"/>
        <v>14.892694004649311</v>
      </c>
      <c r="C889" s="24">
        <f t="shared" ca="1" si="324"/>
        <v>11509.47538258418</v>
      </c>
      <c r="D889" s="23">
        <f t="shared" ca="1" si="325"/>
        <v>11524.368076588829</v>
      </c>
      <c r="E889" s="22"/>
      <c r="F889" s="23">
        <f t="shared" ca="1" si="314"/>
        <v>6.3739053246054862</v>
      </c>
      <c r="G889" s="23">
        <f t="shared" ca="1" si="315"/>
        <v>3.7028405915933176</v>
      </c>
      <c r="H889" s="24">
        <f t="shared" ca="1" si="326"/>
        <v>11632.115384056222</v>
      </c>
      <c r="I889" s="23">
        <f t="shared" ca="1" si="327"/>
        <v>11635.818224647815</v>
      </c>
      <c r="J889" s="22"/>
      <c r="K889" s="23">
        <f t="shared" ca="1" si="316"/>
        <v>0.986712778216151</v>
      </c>
      <c r="L889" s="23">
        <f t="shared" ca="1" si="317"/>
        <v>3.9305257960824407</v>
      </c>
      <c r="M889" s="24">
        <f t="shared" ca="1" si="328"/>
        <v>9534.4819565306061</v>
      </c>
      <c r="N889" s="23">
        <f t="shared" ca="1" si="329"/>
        <v>9538.4124823266884</v>
      </c>
      <c r="O889" s="22"/>
      <c r="P889" s="23">
        <f t="shared" ca="1" si="318"/>
        <v>4.5070271098005481</v>
      </c>
      <c r="Q889" s="23">
        <f t="shared" ca="1" si="319"/>
        <v>8.9254274276058059</v>
      </c>
      <c r="R889" s="24">
        <f t="shared" ca="1" si="330"/>
        <v>11324.232045699175</v>
      </c>
      <c r="S889" s="23">
        <f t="shared" ca="1" si="331"/>
        <v>11333.157473126781</v>
      </c>
      <c r="T889" s="22"/>
      <c r="U889" s="23">
        <f t="shared" ca="1" si="320"/>
        <v>0.81820925588199167</v>
      </c>
      <c r="V889" s="23">
        <f t="shared" ca="1" si="321"/>
        <v>5.6591594981046471</v>
      </c>
      <c r="W889" s="24">
        <f t="shared" ca="1" si="332"/>
        <v>11619.140459227003</v>
      </c>
      <c r="X889" s="23">
        <f t="shared" ca="1" si="333"/>
        <v>11624.799618725108</v>
      </c>
      <c r="Z889" s="23">
        <f t="shared" ca="1" si="322"/>
        <v>13.771191490018047</v>
      </c>
      <c r="AA889" s="23">
        <f t="shared" ca="1" si="323"/>
        <v>10.114333951740749</v>
      </c>
      <c r="AB889" s="24">
        <f t="shared" ca="1" si="334"/>
        <v>13907.508936039829</v>
      </c>
      <c r="AC889" s="23">
        <f t="shared" ca="1" si="335"/>
        <v>13917.623269991569</v>
      </c>
    </row>
    <row r="890" spans="1:29" x14ac:dyDescent="0.25">
      <c r="A890" s="23">
        <f t="shared" ca="1" si="312"/>
        <v>0.93907436600152006</v>
      </c>
      <c r="B890" s="23">
        <f t="shared" ca="1" si="313"/>
        <v>1.0130261236787101</v>
      </c>
      <c r="C890" s="24">
        <f t="shared" ca="1" si="324"/>
        <v>11525.307150954832</v>
      </c>
      <c r="D890" s="23">
        <f t="shared" ca="1" si="325"/>
        <v>11526.320177078511</v>
      </c>
      <c r="E890" s="22"/>
      <c r="F890" s="23">
        <f t="shared" ca="1" si="314"/>
        <v>2.679962338782083</v>
      </c>
      <c r="G890" s="23">
        <f t="shared" ca="1" si="315"/>
        <v>0.32757893442513902</v>
      </c>
      <c r="H890" s="24">
        <f t="shared" ca="1" si="326"/>
        <v>11638.498186986597</v>
      </c>
      <c r="I890" s="23">
        <f t="shared" ca="1" si="327"/>
        <v>11638.825765921021</v>
      </c>
      <c r="J890" s="22"/>
      <c r="K890" s="23">
        <f t="shared" ca="1" si="316"/>
        <v>11.178799404635461</v>
      </c>
      <c r="L890" s="23">
        <f t="shared" ca="1" si="317"/>
        <v>8.6288152107236638</v>
      </c>
      <c r="M890" s="24">
        <f t="shared" ca="1" si="328"/>
        <v>9549.5912817313238</v>
      </c>
      <c r="N890" s="23">
        <f t="shared" ca="1" si="329"/>
        <v>9558.2200969420483</v>
      </c>
      <c r="O890" s="22"/>
      <c r="P890" s="23">
        <f t="shared" ca="1" si="318"/>
        <v>17.509838349042418</v>
      </c>
      <c r="Q890" s="23">
        <f t="shared" ca="1" si="319"/>
        <v>11.532846350717593</v>
      </c>
      <c r="R890" s="24">
        <f t="shared" ca="1" si="330"/>
        <v>11350.667311475823</v>
      </c>
      <c r="S890" s="23">
        <f t="shared" ca="1" si="331"/>
        <v>11362.200157826541</v>
      </c>
      <c r="T890" s="22"/>
      <c r="U890" s="23">
        <f t="shared" ca="1" si="320"/>
        <v>0.75420290349588803</v>
      </c>
      <c r="V890" s="23">
        <f t="shared" ca="1" si="321"/>
        <v>1.2072772856923926</v>
      </c>
      <c r="W890" s="24">
        <f t="shared" ca="1" si="332"/>
        <v>11625.553821628604</v>
      </c>
      <c r="X890" s="23">
        <f t="shared" ca="1" si="333"/>
        <v>11626.761098914296</v>
      </c>
      <c r="Z890" s="23">
        <f t="shared" ca="1" si="322"/>
        <v>11.333972803644301</v>
      </c>
      <c r="AA890" s="23">
        <f t="shared" ca="1" si="323"/>
        <v>8.4461663682385399</v>
      </c>
      <c r="AB890" s="24">
        <f t="shared" ca="1" si="334"/>
        <v>13928.957242795213</v>
      </c>
      <c r="AC890" s="23">
        <f t="shared" ca="1" si="335"/>
        <v>13937.403409163451</v>
      </c>
    </row>
    <row r="891" spans="1:29" x14ac:dyDescent="0.25">
      <c r="A891" s="23">
        <f t="shared" ca="1" si="312"/>
        <v>12.096465084588186</v>
      </c>
      <c r="B891" s="23">
        <f t="shared" ca="1" si="313"/>
        <v>2.0759887040313849</v>
      </c>
      <c r="C891" s="24">
        <f t="shared" ca="1" si="324"/>
        <v>11538.4166421631</v>
      </c>
      <c r="D891" s="23">
        <f t="shared" ca="1" si="325"/>
        <v>11540.492630867131</v>
      </c>
      <c r="E891" s="22"/>
      <c r="F891" s="23">
        <f t="shared" ca="1" si="314"/>
        <v>3.0098205963641096</v>
      </c>
      <c r="G891" s="23">
        <f t="shared" ca="1" si="315"/>
        <v>1.4836187275957722</v>
      </c>
      <c r="H891" s="24">
        <f t="shared" ca="1" si="326"/>
        <v>11641.835586517385</v>
      </c>
      <c r="I891" s="23">
        <f t="shared" ca="1" si="327"/>
        <v>11643.319205244981</v>
      </c>
      <c r="J891" s="22"/>
      <c r="K891" s="23">
        <f t="shared" ca="1" si="316"/>
        <v>18.911888518216177</v>
      </c>
      <c r="L891" s="23">
        <f t="shared" ca="1" si="317"/>
        <v>11.098157637230832</v>
      </c>
      <c r="M891" s="24">
        <f t="shared" ca="1" si="328"/>
        <v>9577.1319854602643</v>
      </c>
      <c r="N891" s="23">
        <f t="shared" ca="1" si="329"/>
        <v>9588.2301430974949</v>
      </c>
      <c r="O891" s="22"/>
      <c r="P891" s="23">
        <f t="shared" ca="1" si="318"/>
        <v>12.430935273640072</v>
      </c>
      <c r="Q891" s="23">
        <f t="shared" ca="1" si="319"/>
        <v>1.2445333524347335</v>
      </c>
      <c r="R891" s="24">
        <f t="shared" ca="1" si="330"/>
        <v>11374.631093100181</v>
      </c>
      <c r="S891" s="23">
        <f t="shared" ca="1" si="331"/>
        <v>11375.875626452616</v>
      </c>
      <c r="T891" s="22"/>
      <c r="U891" s="23">
        <f t="shared" ca="1" si="320"/>
        <v>4.2408390490806767</v>
      </c>
      <c r="V891" s="23">
        <f t="shared" ca="1" si="321"/>
        <v>5.8588775212631745</v>
      </c>
      <c r="W891" s="24">
        <f t="shared" ca="1" si="332"/>
        <v>11631.001937963376</v>
      </c>
      <c r="X891" s="23">
        <f t="shared" ca="1" si="333"/>
        <v>11636.860815484639</v>
      </c>
      <c r="Z891" s="23">
        <f t="shared" ca="1" si="322"/>
        <v>9.9398114010656062</v>
      </c>
      <c r="AA891" s="23">
        <f t="shared" ca="1" si="323"/>
        <v>2.2588766407751164</v>
      </c>
      <c r="AB891" s="24">
        <f t="shared" ca="1" si="334"/>
        <v>13947.343220564517</v>
      </c>
      <c r="AC891" s="23">
        <f t="shared" ca="1" si="335"/>
        <v>13949.602097205292</v>
      </c>
    </row>
    <row r="892" spans="1:29" x14ac:dyDescent="0.25">
      <c r="A892" s="23">
        <f t="shared" ca="1" si="312"/>
        <v>4.4904518565089449</v>
      </c>
      <c r="B892" s="23">
        <f t="shared" ca="1" si="313"/>
        <v>1.4301955696299269</v>
      </c>
      <c r="C892" s="24">
        <f t="shared" ca="1" si="324"/>
        <v>11544.98308272364</v>
      </c>
      <c r="D892" s="23">
        <f t="shared" ca="1" si="325"/>
        <v>11546.41327829327</v>
      </c>
      <c r="E892" s="22"/>
      <c r="F892" s="23">
        <f t="shared" ca="1" si="314"/>
        <v>17.012715076332402</v>
      </c>
      <c r="G892" s="23">
        <f t="shared" ca="1" si="315"/>
        <v>10.637440561428274</v>
      </c>
      <c r="H892" s="24">
        <f t="shared" ca="1" si="326"/>
        <v>11660.331920321314</v>
      </c>
      <c r="I892" s="23">
        <f t="shared" ca="1" si="327"/>
        <v>11670.969360882742</v>
      </c>
      <c r="J892" s="22"/>
      <c r="K892" s="23">
        <f t="shared" ca="1" si="316"/>
        <v>5.9887634044590499</v>
      </c>
      <c r="L892" s="23">
        <f t="shared" ca="1" si="317"/>
        <v>3.4523018229228661</v>
      </c>
      <c r="M892" s="24">
        <f t="shared" ca="1" si="328"/>
        <v>9594.2189065019538</v>
      </c>
      <c r="N892" s="23">
        <f t="shared" ca="1" si="329"/>
        <v>9597.6712083248767</v>
      </c>
      <c r="O892" s="22"/>
      <c r="P892" s="23">
        <f t="shared" ca="1" si="318"/>
        <v>1.5345996323993674</v>
      </c>
      <c r="Q892" s="23">
        <f t="shared" ca="1" si="319"/>
        <v>11.305091573126752</v>
      </c>
      <c r="R892" s="24">
        <f t="shared" ca="1" si="330"/>
        <v>11377.410226085016</v>
      </c>
      <c r="S892" s="23">
        <f t="shared" ca="1" si="331"/>
        <v>11388.715317658143</v>
      </c>
      <c r="T892" s="22"/>
      <c r="U892" s="23">
        <f t="shared" ca="1" si="320"/>
        <v>16.786217740846283</v>
      </c>
      <c r="V892" s="23">
        <f t="shared" ca="1" si="321"/>
        <v>10.821741857962934</v>
      </c>
      <c r="W892" s="24">
        <f t="shared" ca="1" si="332"/>
        <v>11653.647033225485</v>
      </c>
      <c r="X892" s="23">
        <f t="shared" ca="1" si="333"/>
        <v>11664.468775083447</v>
      </c>
      <c r="Z892" s="23">
        <f t="shared" ca="1" si="322"/>
        <v>2.3952629347706327</v>
      </c>
      <c r="AA892" s="23">
        <f t="shared" ca="1" si="323"/>
        <v>5.9330708090802302</v>
      </c>
      <c r="AB892" s="24">
        <f t="shared" ca="1" si="334"/>
        <v>13951.997360140063</v>
      </c>
      <c r="AC892" s="23">
        <f t="shared" ca="1" si="335"/>
        <v>13957.930430949144</v>
      </c>
    </row>
    <row r="893" spans="1:29" x14ac:dyDescent="0.25">
      <c r="A893" s="23">
        <f t="shared" ca="1" si="312"/>
        <v>1.7855200321914075</v>
      </c>
      <c r="B893" s="23">
        <f t="shared" ca="1" si="313"/>
        <v>2.9583334627563818</v>
      </c>
      <c r="C893" s="24">
        <f t="shared" ca="1" si="324"/>
        <v>11548.198798325462</v>
      </c>
      <c r="D893" s="23">
        <f t="shared" ca="1" si="325"/>
        <v>11551.157131788219</v>
      </c>
      <c r="E893" s="22"/>
      <c r="F893" s="23">
        <f t="shared" ca="1" si="314"/>
        <v>25.699881093615101</v>
      </c>
      <c r="G893" s="23">
        <f t="shared" ca="1" si="315"/>
        <v>0.23397092522113405</v>
      </c>
      <c r="H893" s="24">
        <f t="shared" ca="1" si="326"/>
        <v>11696.669241976357</v>
      </c>
      <c r="I893" s="23">
        <f t="shared" ca="1" si="327"/>
        <v>11696.903212901578</v>
      </c>
      <c r="J893" s="22"/>
      <c r="K893" s="23">
        <f t="shared" ca="1" si="316"/>
        <v>7.5106964789506883</v>
      </c>
      <c r="L893" s="23">
        <f t="shared" ca="1" si="317"/>
        <v>13.256021077871225</v>
      </c>
      <c r="M893" s="24">
        <f t="shared" ca="1" si="328"/>
        <v>9605.1819048038269</v>
      </c>
      <c r="N893" s="23">
        <f t="shared" ca="1" si="329"/>
        <v>9618.4379258816989</v>
      </c>
      <c r="O893" s="22"/>
      <c r="P893" s="23">
        <f t="shared" ca="1" si="318"/>
        <v>8.0749629782128629</v>
      </c>
      <c r="Q893" s="23">
        <f t="shared" ca="1" si="319"/>
        <v>1.3540724149882037</v>
      </c>
      <c r="R893" s="24">
        <f t="shared" ca="1" si="330"/>
        <v>11396.790280636356</v>
      </c>
      <c r="S893" s="23">
        <f t="shared" ca="1" si="331"/>
        <v>11398.144353051344</v>
      </c>
      <c r="T893" s="22"/>
      <c r="U893" s="23">
        <f t="shared" ca="1" si="320"/>
        <v>1.5634635102997947</v>
      </c>
      <c r="V893" s="23">
        <f t="shared" ca="1" si="321"/>
        <v>3.6229566249698446</v>
      </c>
      <c r="W893" s="24">
        <f t="shared" ca="1" si="332"/>
        <v>11666.032238593747</v>
      </c>
      <c r="X893" s="23">
        <f t="shared" ca="1" si="333"/>
        <v>11669.655195218716</v>
      </c>
      <c r="Z893" s="23">
        <f t="shared" ca="1" si="322"/>
        <v>3.228264249128701</v>
      </c>
      <c r="AA893" s="23">
        <f t="shared" ca="1" si="323"/>
        <v>19.888851097517332</v>
      </c>
      <c r="AB893" s="24">
        <f t="shared" ca="1" si="334"/>
        <v>13961.158695198272</v>
      </c>
      <c r="AC893" s="23">
        <f t="shared" ca="1" si="335"/>
        <v>13981.047546295789</v>
      </c>
    </row>
    <row r="894" spans="1:29" x14ac:dyDescent="0.25">
      <c r="A894" s="23">
        <f t="shared" ca="1" si="312"/>
        <v>11.475136587616261</v>
      </c>
      <c r="B894" s="23">
        <f t="shared" ca="1" si="313"/>
        <v>0.55829574576492902</v>
      </c>
      <c r="C894" s="24">
        <f t="shared" ca="1" si="324"/>
        <v>11562.632268375835</v>
      </c>
      <c r="D894" s="23">
        <f t="shared" ca="1" si="325"/>
        <v>11563.1905641216</v>
      </c>
      <c r="E894" s="22"/>
      <c r="F894" s="23">
        <f t="shared" ca="1" si="314"/>
        <v>40.269440306693127</v>
      </c>
      <c r="G894" s="23">
        <f t="shared" ca="1" si="315"/>
        <v>5.2877999047190114</v>
      </c>
      <c r="H894" s="24">
        <f t="shared" ca="1" si="326"/>
        <v>11737.17265320827</v>
      </c>
      <c r="I894" s="23">
        <f t="shared" ca="1" si="327"/>
        <v>11742.46045311299</v>
      </c>
      <c r="J894" s="22"/>
      <c r="K894" s="23">
        <f t="shared" ca="1" si="316"/>
        <v>14.130787190675992</v>
      </c>
      <c r="L894" s="23">
        <f t="shared" ca="1" si="317"/>
        <v>0.96971754525243425</v>
      </c>
      <c r="M894" s="24">
        <f t="shared" ca="1" si="328"/>
        <v>9632.5687130723745</v>
      </c>
      <c r="N894" s="23">
        <f t="shared" ca="1" si="329"/>
        <v>9633.5384306176275</v>
      </c>
      <c r="O894" s="22"/>
      <c r="P894" s="23">
        <f t="shared" ca="1" si="318"/>
        <v>7.4204404419087551</v>
      </c>
      <c r="Q894" s="23">
        <f t="shared" ca="1" si="319"/>
        <v>5.3881028736217429</v>
      </c>
      <c r="R894" s="24">
        <f t="shared" ca="1" si="330"/>
        <v>11405.564793493253</v>
      </c>
      <c r="S894" s="23">
        <f t="shared" ca="1" si="331"/>
        <v>11410.952896366874</v>
      </c>
      <c r="T894" s="22"/>
      <c r="U894" s="23">
        <f t="shared" ca="1" si="320"/>
        <v>17.196743903806283</v>
      </c>
      <c r="V894" s="23">
        <f t="shared" ca="1" si="321"/>
        <v>0.41197438521452029</v>
      </c>
      <c r="W894" s="24">
        <f t="shared" ca="1" si="332"/>
        <v>11686.851939122524</v>
      </c>
      <c r="X894" s="23">
        <f t="shared" ca="1" si="333"/>
        <v>11687.263913507739</v>
      </c>
      <c r="Z894" s="23">
        <f t="shared" ca="1" si="322"/>
        <v>11.095108004520496</v>
      </c>
      <c r="AA894" s="23">
        <f t="shared" ca="1" si="323"/>
        <v>9.9788600018866767</v>
      </c>
      <c r="AB894" s="24">
        <f t="shared" ca="1" si="334"/>
        <v>13992.142654300309</v>
      </c>
      <c r="AC894" s="23">
        <f t="shared" ca="1" si="335"/>
        <v>14002.121514302196</v>
      </c>
    </row>
    <row r="895" spans="1:29" x14ac:dyDescent="0.25">
      <c r="A895" s="23">
        <f t="shared" ca="1" si="312"/>
        <v>1.6626862401578855</v>
      </c>
      <c r="B895" s="23">
        <f t="shared" ca="1" si="313"/>
        <v>16.690133702929781</v>
      </c>
      <c r="C895" s="24">
        <f t="shared" ca="1" si="324"/>
        <v>11564.853250361757</v>
      </c>
      <c r="D895" s="23">
        <f t="shared" ca="1" si="325"/>
        <v>11581.543384064687</v>
      </c>
      <c r="E895" s="22"/>
      <c r="F895" s="23">
        <f t="shared" ca="1" si="314"/>
        <v>22.628995732228411</v>
      </c>
      <c r="G895" s="23">
        <f t="shared" ca="1" si="315"/>
        <v>6.2770739502693402</v>
      </c>
      <c r="H895" s="24">
        <f t="shared" ca="1" si="326"/>
        <v>11765.089448845218</v>
      </c>
      <c r="I895" s="23">
        <f t="shared" ca="1" si="327"/>
        <v>11771.366522795486</v>
      </c>
      <c r="J895" s="22"/>
      <c r="K895" s="23">
        <f t="shared" ca="1" si="316"/>
        <v>8.0310873997665801</v>
      </c>
      <c r="L895" s="23">
        <f t="shared" ca="1" si="317"/>
        <v>1.3822613868955742</v>
      </c>
      <c r="M895" s="24">
        <f t="shared" ca="1" si="328"/>
        <v>9641.5695180173934</v>
      </c>
      <c r="N895" s="23">
        <f t="shared" ca="1" si="329"/>
        <v>9642.9517794042895</v>
      </c>
      <c r="O895" s="22"/>
      <c r="P895" s="23">
        <f t="shared" ca="1" si="318"/>
        <v>1.65315705086055</v>
      </c>
      <c r="Q895" s="23">
        <f t="shared" ca="1" si="319"/>
        <v>13.278589702614427</v>
      </c>
      <c r="R895" s="24">
        <f t="shared" ca="1" si="330"/>
        <v>11412.606053417736</v>
      </c>
      <c r="S895" s="23">
        <f t="shared" ca="1" si="331"/>
        <v>11425.884643120351</v>
      </c>
      <c r="T895" s="22"/>
      <c r="U895" s="23">
        <f t="shared" ca="1" si="320"/>
        <v>1.5446563545027729</v>
      </c>
      <c r="V895" s="23">
        <f t="shared" ca="1" si="321"/>
        <v>3.9606660252479653</v>
      </c>
      <c r="W895" s="24">
        <f t="shared" ca="1" si="332"/>
        <v>11688.808569862242</v>
      </c>
      <c r="X895" s="23">
        <f t="shared" ca="1" si="333"/>
        <v>11692.76923588749</v>
      </c>
      <c r="Z895" s="23">
        <f t="shared" ca="1" si="322"/>
        <v>23.011054912619986</v>
      </c>
      <c r="AA895" s="23">
        <f t="shared" ca="1" si="323"/>
        <v>11.096987038051049</v>
      </c>
      <c r="AB895" s="24">
        <f t="shared" ca="1" si="334"/>
        <v>14025.132569214817</v>
      </c>
      <c r="AC895" s="23">
        <f t="shared" ca="1" si="335"/>
        <v>14036.229556252867</v>
      </c>
    </row>
    <row r="896" spans="1:29" x14ac:dyDescent="0.25">
      <c r="A896" s="23">
        <f t="shared" ca="1" si="312"/>
        <v>1.8612800417948943</v>
      </c>
      <c r="B896" s="23">
        <f t="shared" ca="1" si="313"/>
        <v>4.7899636133904027</v>
      </c>
      <c r="C896" s="24">
        <f t="shared" ca="1" si="324"/>
        <v>11583.404664106482</v>
      </c>
      <c r="D896" s="23">
        <f t="shared" ca="1" si="325"/>
        <v>11588.194627719871</v>
      </c>
      <c r="E896" s="22"/>
      <c r="F896" s="23">
        <f t="shared" ca="1" si="314"/>
        <v>3.5454160059272581</v>
      </c>
      <c r="G896" s="23">
        <f t="shared" ca="1" si="315"/>
        <v>6.2724536883913542</v>
      </c>
      <c r="H896" s="24">
        <f t="shared" ca="1" si="326"/>
        <v>11774.911938801413</v>
      </c>
      <c r="I896" s="23">
        <f t="shared" ca="1" si="327"/>
        <v>11781.184392489804</v>
      </c>
      <c r="J896" s="22"/>
      <c r="K896" s="23">
        <f t="shared" ca="1" si="316"/>
        <v>4.9569706399248386</v>
      </c>
      <c r="L896" s="23">
        <f t="shared" ca="1" si="317"/>
        <v>0.64727836919448967</v>
      </c>
      <c r="M896" s="24">
        <f t="shared" ca="1" si="328"/>
        <v>9647.9087500442147</v>
      </c>
      <c r="N896" s="23">
        <f t="shared" ca="1" si="329"/>
        <v>9648.5560284134099</v>
      </c>
      <c r="O896" s="22"/>
      <c r="P896" s="23">
        <f t="shared" ca="1" si="318"/>
        <v>0.17792030790611066</v>
      </c>
      <c r="Q896" s="23">
        <f t="shared" ca="1" si="319"/>
        <v>30.292303795728674</v>
      </c>
      <c r="R896" s="24">
        <f t="shared" ca="1" si="330"/>
        <v>11426.062563428257</v>
      </c>
      <c r="S896" s="23">
        <f t="shared" ca="1" si="331"/>
        <v>11456.354867223985</v>
      </c>
      <c r="T896" s="22"/>
      <c r="U896" s="23">
        <f t="shared" ca="1" si="320"/>
        <v>8.2430661550098563</v>
      </c>
      <c r="V896" s="23">
        <f t="shared" ca="1" si="321"/>
        <v>0.26658504018271423</v>
      </c>
      <c r="W896" s="24">
        <f t="shared" ca="1" si="332"/>
        <v>11701.0123020425</v>
      </c>
      <c r="X896" s="23">
        <f t="shared" ca="1" si="333"/>
        <v>11701.278887082683</v>
      </c>
      <c r="Z896" s="23">
        <f t="shared" ca="1" si="322"/>
        <v>1.1705034114810682</v>
      </c>
      <c r="AA896" s="23">
        <f t="shared" ca="1" si="323"/>
        <v>1.1290309530132407</v>
      </c>
      <c r="AB896" s="24">
        <f t="shared" ca="1" si="334"/>
        <v>14037.400059664347</v>
      </c>
      <c r="AC896" s="23">
        <f t="shared" ca="1" si="335"/>
        <v>14038.529090617361</v>
      </c>
    </row>
    <row r="897" spans="1:29" x14ac:dyDescent="0.25">
      <c r="A897" s="23">
        <f t="shared" ca="1" si="312"/>
        <v>28.828965597443702</v>
      </c>
      <c r="B897" s="23">
        <f t="shared" ca="1" si="313"/>
        <v>2.5624262269103228</v>
      </c>
      <c r="C897" s="24">
        <f t="shared" ca="1" si="324"/>
        <v>11617.023593317315</v>
      </c>
      <c r="D897" s="23">
        <f t="shared" ca="1" si="325"/>
        <v>11619.586019544226</v>
      </c>
      <c r="E897" s="22"/>
      <c r="F897" s="23">
        <f t="shared" ca="1" si="314"/>
        <v>3.2321956828391212</v>
      </c>
      <c r="G897" s="23">
        <f t="shared" ca="1" si="315"/>
        <v>3.2086206378742905</v>
      </c>
      <c r="H897" s="24">
        <f t="shared" ca="1" si="326"/>
        <v>11784.416588172644</v>
      </c>
      <c r="I897" s="23">
        <f t="shared" ca="1" si="327"/>
        <v>11787.625208810518</v>
      </c>
      <c r="J897" s="22"/>
      <c r="K897" s="23">
        <f t="shared" ca="1" si="316"/>
        <v>1.1506919224965457</v>
      </c>
      <c r="L897" s="23">
        <f t="shared" ca="1" si="317"/>
        <v>0.62161554260277185</v>
      </c>
      <c r="M897" s="24">
        <f t="shared" ca="1" si="328"/>
        <v>9649.7067203359056</v>
      </c>
      <c r="N897" s="23">
        <f t="shared" ca="1" si="329"/>
        <v>9650.3283358785084</v>
      </c>
      <c r="O897" s="22"/>
      <c r="P897" s="23">
        <f t="shared" ca="1" si="318"/>
        <v>0.2931300998715573</v>
      </c>
      <c r="Q897" s="23">
        <f t="shared" ca="1" si="319"/>
        <v>1.8125717387603373</v>
      </c>
      <c r="R897" s="24">
        <f t="shared" ca="1" si="330"/>
        <v>11456.647997323857</v>
      </c>
      <c r="S897" s="23">
        <f t="shared" ca="1" si="331"/>
        <v>11458.460569062618</v>
      </c>
      <c r="T897" s="22"/>
      <c r="U897" s="23">
        <f t="shared" ca="1" si="320"/>
        <v>0.55020911433216968</v>
      </c>
      <c r="V897" s="23">
        <f t="shared" ca="1" si="321"/>
        <v>1.9920462352561445</v>
      </c>
      <c r="W897" s="24">
        <f t="shared" ca="1" si="332"/>
        <v>11701.829096197014</v>
      </c>
      <c r="X897" s="23">
        <f t="shared" ca="1" si="333"/>
        <v>11703.821142432271</v>
      </c>
      <c r="Z897" s="23">
        <f t="shared" ca="1" si="322"/>
        <v>12.630388304028219</v>
      </c>
      <c r="AA897" s="23">
        <f t="shared" ca="1" si="323"/>
        <v>3.8521791946467463</v>
      </c>
      <c r="AB897" s="24">
        <f t="shared" ca="1" si="334"/>
        <v>14051.15947892139</v>
      </c>
      <c r="AC897" s="23">
        <f t="shared" ca="1" si="335"/>
        <v>14055.011658116036</v>
      </c>
    </row>
    <row r="898" spans="1:29" x14ac:dyDescent="0.25">
      <c r="A898" s="23">
        <f t="shared" ca="1" si="312"/>
        <v>15.714275007656569</v>
      </c>
      <c r="B898" s="23">
        <f t="shared" ca="1" si="313"/>
        <v>0.32967587896258793</v>
      </c>
      <c r="C898" s="24">
        <f t="shared" ca="1" si="324"/>
        <v>11635.300294551882</v>
      </c>
      <c r="D898" s="23">
        <f t="shared" ca="1" si="325"/>
        <v>11635.629970430844</v>
      </c>
      <c r="E898" s="22"/>
      <c r="F898" s="23">
        <f t="shared" ca="1" si="314"/>
        <v>3.6568207471222478</v>
      </c>
      <c r="G898" s="23">
        <f t="shared" ca="1" si="315"/>
        <v>9.5862849893620011E-2</v>
      </c>
      <c r="H898" s="24">
        <f t="shared" ca="1" si="326"/>
        <v>11791.28202955764</v>
      </c>
      <c r="I898" s="23">
        <f t="shared" ca="1" si="327"/>
        <v>11791.377892407534</v>
      </c>
      <c r="J898" s="22"/>
      <c r="K898" s="23">
        <f t="shared" ca="1" si="316"/>
        <v>2.6862092487329465</v>
      </c>
      <c r="L898" s="23">
        <f t="shared" ca="1" si="317"/>
        <v>9.4776734570801171</v>
      </c>
      <c r="M898" s="24">
        <f t="shared" ca="1" si="328"/>
        <v>9653.0145451272419</v>
      </c>
      <c r="N898" s="23">
        <f t="shared" ca="1" si="329"/>
        <v>9662.4922185843225</v>
      </c>
      <c r="O898" s="22"/>
      <c r="P898" s="23">
        <f t="shared" ca="1" si="318"/>
        <v>32.269583817497605</v>
      </c>
      <c r="Q898" s="23">
        <f t="shared" ca="1" si="319"/>
        <v>0.64462557047558189</v>
      </c>
      <c r="R898" s="24">
        <f t="shared" ca="1" si="330"/>
        <v>11490.730152880114</v>
      </c>
      <c r="S898" s="23">
        <f t="shared" ca="1" si="331"/>
        <v>11491.37477845059</v>
      </c>
      <c r="T898" s="22"/>
      <c r="U898" s="23">
        <f t="shared" ca="1" si="320"/>
        <v>5.589864151602832</v>
      </c>
      <c r="V898" s="23">
        <f t="shared" ca="1" si="321"/>
        <v>5.9724994657118406</v>
      </c>
      <c r="W898" s="24">
        <f t="shared" ca="1" si="332"/>
        <v>11709.411006583874</v>
      </c>
      <c r="X898" s="23">
        <f t="shared" ca="1" si="333"/>
        <v>11715.383506049586</v>
      </c>
      <c r="Z898" s="23">
        <f t="shared" ca="1" si="322"/>
        <v>2.5735088344354997</v>
      </c>
      <c r="AA898" s="23">
        <f t="shared" ca="1" si="323"/>
        <v>3.2732534160985214</v>
      </c>
      <c r="AB898" s="24">
        <f t="shared" ca="1" si="334"/>
        <v>14057.585166950472</v>
      </c>
      <c r="AC898" s="23">
        <f t="shared" ca="1" si="335"/>
        <v>14060.85842036657</v>
      </c>
    </row>
    <row r="899" spans="1:29" x14ac:dyDescent="0.25">
      <c r="A899" s="23">
        <f t="shared" ca="1" si="312"/>
        <v>14.817848787341484</v>
      </c>
      <c r="B899" s="23">
        <f t="shared" ca="1" si="313"/>
        <v>1.3387741185923574</v>
      </c>
      <c r="C899" s="24">
        <f t="shared" ca="1" si="324"/>
        <v>11650.447819218185</v>
      </c>
      <c r="D899" s="23">
        <f t="shared" ca="1" si="325"/>
        <v>11651.786593336778</v>
      </c>
      <c r="E899" s="22"/>
      <c r="F899" s="23">
        <f t="shared" ca="1" si="314"/>
        <v>4.7205892236257796</v>
      </c>
      <c r="G899" s="23">
        <f t="shared" ca="1" si="315"/>
        <v>6.1710532581801871</v>
      </c>
      <c r="H899" s="24">
        <f t="shared" ca="1" si="326"/>
        <v>11796.098481631159</v>
      </c>
      <c r="I899" s="23">
        <f t="shared" ca="1" si="327"/>
        <v>11802.269534889339</v>
      </c>
      <c r="J899" s="22"/>
      <c r="K899" s="23">
        <f t="shared" ca="1" si="316"/>
        <v>0.26687267082854277</v>
      </c>
      <c r="L899" s="23">
        <f t="shared" ca="1" si="317"/>
        <v>5.0033872858887785</v>
      </c>
      <c r="M899" s="24">
        <f t="shared" ca="1" si="328"/>
        <v>9662.7590912551514</v>
      </c>
      <c r="N899" s="23">
        <f t="shared" ca="1" si="329"/>
        <v>9667.7624785410408</v>
      </c>
      <c r="O899" s="22"/>
      <c r="P899" s="23">
        <f t="shared" ca="1" si="318"/>
        <v>6.0933291107914069</v>
      </c>
      <c r="Q899" s="23">
        <f t="shared" ca="1" si="319"/>
        <v>2.7878684206724818</v>
      </c>
      <c r="R899" s="24">
        <f t="shared" ca="1" si="330"/>
        <v>11497.468107561383</v>
      </c>
      <c r="S899" s="23">
        <f t="shared" ca="1" si="331"/>
        <v>11500.255975982054</v>
      </c>
      <c r="T899" s="22"/>
      <c r="U899" s="23">
        <f t="shared" ca="1" si="320"/>
        <v>10.38615122358927</v>
      </c>
      <c r="V899" s="23">
        <f t="shared" ca="1" si="321"/>
        <v>6.166584938225653</v>
      </c>
      <c r="W899" s="24">
        <f t="shared" ca="1" si="332"/>
        <v>11725.769657273175</v>
      </c>
      <c r="X899" s="23">
        <f t="shared" ca="1" si="333"/>
        <v>11731.936242211401</v>
      </c>
      <c r="Z899" s="23">
        <f t="shared" ca="1" si="322"/>
        <v>24.934806855344505</v>
      </c>
      <c r="AA899" s="23">
        <f t="shared" ca="1" si="323"/>
        <v>1.9398433910136905</v>
      </c>
      <c r="AB899" s="24">
        <f t="shared" ca="1" si="334"/>
        <v>14085.793227221915</v>
      </c>
      <c r="AC899" s="23">
        <f t="shared" ca="1" si="335"/>
        <v>14087.733070612929</v>
      </c>
    </row>
    <row r="900" spans="1:29" x14ac:dyDescent="0.25">
      <c r="A900" s="23">
        <f t="shared" ca="1" si="312"/>
        <v>1.191097798044414</v>
      </c>
      <c r="B900" s="23">
        <f t="shared" ca="1" si="313"/>
        <v>0.72676381730588124</v>
      </c>
      <c r="C900" s="24">
        <f t="shared" ca="1" si="324"/>
        <v>11652.977691134822</v>
      </c>
      <c r="D900" s="23">
        <f t="shared" ca="1" si="325"/>
        <v>11653.704454952127</v>
      </c>
      <c r="E900" s="22"/>
      <c r="F900" s="23">
        <f t="shared" ca="1" si="314"/>
        <v>0.40705424831321141</v>
      </c>
      <c r="G900" s="23">
        <f t="shared" ca="1" si="315"/>
        <v>1.8641934487435912</v>
      </c>
      <c r="H900" s="24">
        <f t="shared" ca="1" si="326"/>
        <v>11802.676589137653</v>
      </c>
      <c r="I900" s="23">
        <f t="shared" ca="1" si="327"/>
        <v>11804.540782586397</v>
      </c>
      <c r="J900" s="22"/>
      <c r="K900" s="23">
        <f t="shared" ca="1" si="316"/>
        <v>37.606453333265542</v>
      </c>
      <c r="L900" s="23">
        <f t="shared" ca="1" si="317"/>
        <v>2.1528944642608314</v>
      </c>
      <c r="M900" s="24">
        <f t="shared" ca="1" si="328"/>
        <v>9705.3689318743054</v>
      </c>
      <c r="N900" s="23">
        <f t="shared" ca="1" si="329"/>
        <v>9707.5218263385668</v>
      </c>
      <c r="O900" s="22"/>
      <c r="P900" s="23">
        <f t="shared" ca="1" si="318"/>
        <v>4.0007116793230395</v>
      </c>
      <c r="Q900" s="23">
        <f t="shared" ca="1" si="319"/>
        <v>3.7935037102641442</v>
      </c>
      <c r="R900" s="24">
        <f t="shared" ca="1" si="330"/>
        <v>11504.256687661376</v>
      </c>
      <c r="S900" s="23">
        <f t="shared" ca="1" si="331"/>
        <v>11508.05019137164</v>
      </c>
      <c r="T900" s="22"/>
      <c r="U900" s="23">
        <f t="shared" ca="1" si="320"/>
        <v>4.3421981415700488</v>
      </c>
      <c r="V900" s="23">
        <f t="shared" ca="1" si="321"/>
        <v>16.244851939732229</v>
      </c>
      <c r="W900" s="24">
        <f t="shared" ca="1" si="332"/>
        <v>11736.278440352971</v>
      </c>
      <c r="X900" s="23">
        <f t="shared" ca="1" si="333"/>
        <v>11752.523292292704</v>
      </c>
      <c r="Z900" s="23">
        <f t="shared" ca="1" si="322"/>
        <v>16.268730235294196</v>
      </c>
      <c r="AA900" s="23">
        <f t="shared" ca="1" si="323"/>
        <v>3.0262445719773199</v>
      </c>
      <c r="AB900" s="24">
        <f t="shared" ca="1" si="334"/>
        <v>14104.001800848222</v>
      </c>
      <c r="AC900" s="23">
        <f t="shared" ca="1" si="335"/>
        <v>14107.0280454202</v>
      </c>
    </row>
    <row r="901" spans="1:29" x14ac:dyDescent="0.25">
      <c r="A901" s="23">
        <f t="shared" ca="1" si="312"/>
        <v>18.100826698787081</v>
      </c>
      <c r="B901" s="23">
        <f t="shared" ca="1" si="313"/>
        <v>22.991385349751091</v>
      </c>
      <c r="C901" s="24">
        <f t="shared" ca="1" si="324"/>
        <v>11671.805281650913</v>
      </c>
      <c r="D901" s="23">
        <f t="shared" ca="1" si="325"/>
        <v>11694.796667000664</v>
      </c>
      <c r="E901" s="22"/>
      <c r="F901" s="23">
        <f t="shared" ca="1" si="314"/>
        <v>0.36283960278269495</v>
      </c>
      <c r="G901" s="23">
        <f t="shared" ca="1" si="315"/>
        <v>3.4352270125401669</v>
      </c>
      <c r="H901" s="24">
        <f t="shared" ca="1" si="326"/>
        <v>11804.90362218918</v>
      </c>
      <c r="I901" s="23">
        <f t="shared" ca="1" si="327"/>
        <v>11808.33884920172</v>
      </c>
      <c r="J901" s="22"/>
      <c r="K901" s="23">
        <f t="shared" ca="1" si="316"/>
        <v>5.3099077081739958</v>
      </c>
      <c r="L901" s="23">
        <f t="shared" ca="1" si="317"/>
        <v>14.515618903199947</v>
      </c>
      <c r="M901" s="24">
        <f t="shared" ca="1" si="328"/>
        <v>9712.8317340467402</v>
      </c>
      <c r="N901" s="23">
        <f t="shared" ca="1" si="329"/>
        <v>9727.3473529499406</v>
      </c>
      <c r="O901" s="22"/>
      <c r="P901" s="23">
        <f t="shared" ca="1" si="318"/>
        <v>7.4049320105671992</v>
      </c>
      <c r="Q901" s="23">
        <f t="shared" ca="1" si="319"/>
        <v>0.69144376957294562</v>
      </c>
      <c r="R901" s="24">
        <f t="shared" ca="1" si="330"/>
        <v>11515.455123382208</v>
      </c>
      <c r="S901" s="23">
        <f t="shared" ca="1" si="331"/>
        <v>11516.14656715178</v>
      </c>
      <c r="T901" s="22"/>
      <c r="U901" s="23">
        <f t="shared" ca="1" si="320"/>
        <v>16.456339135341416</v>
      </c>
      <c r="V901" s="23">
        <f t="shared" ca="1" si="321"/>
        <v>9.9961044129802108</v>
      </c>
      <c r="W901" s="24">
        <f t="shared" ca="1" si="332"/>
        <v>11768.979631428047</v>
      </c>
      <c r="X901" s="23">
        <f t="shared" ca="1" si="333"/>
        <v>11778.975735841026</v>
      </c>
      <c r="Z901" s="23">
        <f t="shared" ca="1" si="322"/>
        <v>9.6419692696786825</v>
      </c>
      <c r="AA901" s="23">
        <f t="shared" ca="1" si="323"/>
        <v>1.1218818364403047</v>
      </c>
      <c r="AB901" s="24">
        <f t="shared" ca="1" si="334"/>
        <v>14116.670014689878</v>
      </c>
      <c r="AC901" s="23">
        <f t="shared" ca="1" si="335"/>
        <v>14117.791896526318</v>
      </c>
    </row>
    <row r="902" spans="1:29" x14ac:dyDescent="0.25">
      <c r="A902" s="23">
        <f t="shared" ca="1" si="312"/>
        <v>5.1627232654868687</v>
      </c>
      <c r="B902" s="23">
        <f t="shared" ca="1" si="313"/>
        <v>1.3186164634577777</v>
      </c>
      <c r="C902" s="24">
        <f t="shared" ca="1" si="324"/>
        <v>11699.959390266151</v>
      </c>
      <c r="D902" s="23">
        <f t="shared" ca="1" si="325"/>
        <v>11701.278006729608</v>
      </c>
      <c r="E902" s="22"/>
      <c r="F902" s="23">
        <f t="shared" ca="1" si="314"/>
        <v>1.7421320414716539</v>
      </c>
      <c r="G902" s="23">
        <f t="shared" ca="1" si="315"/>
        <v>19.835236715897903</v>
      </c>
      <c r="H902" s="24">
        <f t="shared" ca="1" si="326"/>
        <v>11810.080981243193</v>
      </c>
      <c r="I902" s="23">
        <f t="shared" ca="1" si="327"/>
        <v>11829.916217959091</v>
      </c>
      <c r="J902" s="22"/>
      <c r="K902" s="23">
        <f t="shared" ca="1" si="316"/>
        <v>9.8210220571033933</v>
      </c>
      <c r="L902" s="23">
        <f t="shared" ca="1" si="317"/>
        <v>0.36749719018283389</v>
      </c>
      <c r="M902" s="24">
        <f t="shared" ca="1" si="328"/>
        <v>9737.1683750070442</v>
      </c>
      <c r="N902" s="23">
        <f t="shared" ca="1" si="329"/>
        <v>9737.5358721972279</v>
      </c>
      <c r="O902" s="22"/>
      <c r="P902" s="23">
        <f t="shared" ca="1" si="318"/>
        <v>4.2163031781992419</v>
      </c>
      <c r="Q902" s="23">
        <f t="shared" ca="1" si="319"/>
        <v>12.150918877566239</v>
      </c>
      <c r="R902" s="24">
        <f t="shared" ca="1" si="330"/>
        <v>11520.362870329978</v>
      </c>
      <c r="S902" s="23">
        <f t="shared" ca="1" si="331"/>
        <v>11532.513789207544</v>
      </c>
      <c r="T902" s="22"/>
      <c r="U902" s="23">
        <f t="shared" ca="1" si="320"/>
        <v>20.51984021169055</v>
      </c>
      <c r="V902" s="23">
        <f t="shared" ca="1" si="321"/>
        <v>1.7270511301416922</v>
      </c>
      <c r="W902" s="24">
        <f t="shared" ca="1" si="332"/>
        <v>11799.495576052717</v>
      </c>
      <c r="X902" s="23">
        <f t="shared" ca="1" si="333"/>
        <v>11801.222627182859</v>
      </c>
      <c r="Z902" s="23">
        <f t="shared" ca="1" si="322"/>
        <v>17.734085766825977</v>
      </c>
      <c r="AA902" s="23">
        <f t="shared" ca="1" si="323"/>
        <v>9.5128677911089881</v>
      </c>
      <c r="AB902" s="24">
        <f t="shared" ca="1" si="334"/>
        <v>14135.525982293144</v>
      </c>
      <c r="AC902" s="23">
        <f t="shared" ca="1" si="335"/>
        <v>14145.038850084253</v>
      </c>
    </row>
    <row r="903" spans="1:29" x14ac:dyDescent="0.25">
      <c r="A903" s="23">
        <f t="shared" ca="1" si="312"/>
        <v>3.296339262408984</v>
      </c>
      <c r="B903" s="23">
        <f t="shared" ca="1" si="313"/>
        <v>3.3839638089976694</v>
      </c>
      <c r="C903" s="24">
        <f t="shared" ca="1" si="324"/>
        <v>11704.574345992018</v>
      </c>
      <c r="D903" s="23">
        <f t="shared" ca="1" si="325"/>
        <v>11707.958309801015</v>
      </c>
      <c r="E903" s="22"/>
      <c r="F903" s="23">
        <f t="shared" ca="1" si="314"/>
        <v>8.2895897253067385</v>
      </c>
      <c r="G903" s="23">
        <f t="shared" ca="1" si="315"/>
        <v>7.7362102646430841</v>
      </c>
      <c r="H903" s="24">
        <f t="shared" ca="1" si="326"/>
        <v>11838.205807684399</v>
      </c>
      <c r="I903" s="23">
        <f t="shared" ca="1" si="327"/>
        <v>11845.942017949043</v>
      </c>
      <c r="J903" s="22"/>
      <c r="K903" s="23">
        <f t="shared" ca="1" si="316"/>
        <v>0.12929797501614332</v>
      </c>
      <c r="L903" s="23">
        <f t="shared" ca="1" si="317"/>
        <v>11.791098577251933</v>
      </c>
      <c r="M903" s="24">
        <f t="shared" ca="1" si="328"/>
        <v>9737.665170172244</v>
      </c>
      <c r="N903" s="23">
        <f t="shared" ca="1" si="329"/>
        <v>9749.4562687494963</v>
      </c>
      <c r="O903" s="22"/>
      <c r="P903" s="23">
        <f t="shared" ca="1" si="318"/>
        <v>12.990341068243639</v>
      </c>
      <c r="Q903" s="23">
        <f t="shared" ca="1" si="319"/>
        <v>3.7472890830233285</v>
      </c>
      <c r="R903" s="24">
        <f t="shared" ca="1" si="330"/>
        <v>11545.504130275787</v>
      </c>
      <c r="S903" s="23">
        <f t="shared" ca="1" si="331"/>
        <v>11549.25141935881</v>
      </c>
      <c r="T903" s="22"/>
      <c r="U903" s="23">
        <f t="shared" ca="1" si="320"/>
        <v>5.081340807314076</v>
      </c>
      <c r="V903" s="23">
        <f t="shared" ca="1" si="321"/>
        <v>10.537470753877678</v>
      </c>
      <c r="W903" s="24">
        <f t="shared" ca="1" si="332"/>
        <v>11806.303967990172</v>
      </c>
      <c r="X903" s="23">
        <f t="shared" ca="1" si="333"/>
        <v>11816.84143874405</v>
      </c>
      <c r="Z903" s="23">
        <f t="shared" ca="1" si="322"/>
        <v>1.8753256798824376</v>
      </c>
      <c r="AA903" s="23">
        <f t="shared" ca="1" si="323"/>
        <v>9.406656646302606</v>
      </c>
      <c r="AB903" s="24">
        <f t="shared" ca="1" si="334"/>
        <v>14146.914175764136</v>
      </c>
      <c r="AC903" s="23">
        <f t="shared" ca="1" si="335"/>
        <v>14156.320832410438</v>
      </c>
    </row>
    <row r="904" spans="1:29" x14ac:dyDescent="0.25">
      <c r="A904" s="23">
        <f t="shared" ca="1" si="312"/>
        <v>4.3758133428941779</v>
      </c>
      <c r="B904" s="23">
        <f t="shared" ca="1" si="313"/>
        <v>14.01180049837699</v>
      </c>
      <c r="C904" s="24">
        <f t="shared" ca="1" si="324"/>
        <v>11712.33412314391</v>
      </c>
      <c r="D904" s="23">
        <f t="shared" ca="1" si="325"/>
        <v>11726.345923642288</v>
      </c>
      <c r="E904" s="22"/>
      <c r="F904" s="23">
        <f t="shared" ca="1" si="314"/>
        <v>9.4850934956110553</v>
      </c>
      <c r="G904" s="23">
        <f t="shared" ca="1" si="315"/>
        <v>5.9146826607493139</v>
      </c>
      <c r="H904" s="24">
        <f t="shared" ca="1" si="326"/>
        <v>11855.427111444653</v>
      </c>
      <c r="I904" s="23">
        <f t="shared" ca="1" si="327"/>
        <v>11861.341794105401</v>
      </c>
      <c r="J904" s="22"/>
      <c r="K904" s="23">
        <f t="shared" ca="1" si="316"/>
        <v>2.0162686397109169</v>
      </c>
      <c r="L904" s="23">
        <f t="shared" ca="1" si="317"/>
        <v>5.5407971151797355</v>
      </c>
      <c r="M904" s="24">
        <f t="shared" ca="1" si="328"/>
        <v>9751.472537389207</v>
      </c>
      <c r="N904" s="23">
        <f t="shared" ca="1" si="329"/>
        <v>9757.0133345043869</v>
      </c>
      <c r="O904" s="22"/>
      <c r="P904" s="23">
        <f t="shared" ca="1" si="318"/>
        <v>3.24409184735083</v>
      </c>
      <c r="Q904" s="23">
        <f t="shared" ca="1" si="319"/>
        <v>7.9529392125492402</v>
      </c>
      <c r="R904" s="24">
        <f t="shared" ca="1" si="330"/>
        <v>11552.495511206162</v>
      </c>
      <c r="S904" s="23">
        <f t="shared" ca="1" si="331"/>
        <v>11560.448450418711</v>
      </c>
      <c r="T904" s="22"/>
      <c r="U904" s="23">
        <f t="shared" ca="1" si="320"/>
        <v>24.942162745660454</v>
      </c>
      <c r="V904" s="23">
        <f t="shared" ca="1" si="321"/>
        <v>0.2813286016452714</v>
      </c>
      <c r="W904" s="24">
        <f t="shared" ca="1" si="332"/>
        <v>11841.783601489711</v>
      </c>
      <c r="X904" s="23">
        <f t="shared" ca="1" si="333"/>
        <v>11842.064930091356</v>
      </c>
      <c r="Z904" s="23">
        <f t="shared" ca="1" si="322"/>
        <v>30.057367524905132</v>
      </c>
      <c r="AA904" s="23">
        <f t="shared" ca="1" si="323"/>
        <v>9.8628927775687174</v>
      </c>
      <c r="AB904" s="24">
        <f t="shared" ca="1" si="334"/>
        <v>14186.378199935343</v>
      </c>
      <c r="AC904" s="23">
        <f t="shared" ca="1" si="335"/>
        <v>14196.241092712911</v>
      </c>
    </row>
    <row r="905" spans="1:29" x14ac:dyDescent="0.25">
      <c r="A905" s="23">
        <f t="shared" ca="1" si="312"/>
        <v>1.138024037859904</v>
      </c>
      <c r="B905" s="23">
        <f t="shared" ca="1" si="313"/>
        <v>12.281903073827522</v>
      </c>
      <c r="C905" s="24">
        <f t="shared" ca="1" si="324"/>
        <v>11727.483947680148</v>
      </c>
      <c r="D905" s="23">
        <f t="shared" ca="1" si="325"/>
        <v>11739.765850753976</v>
      </c>
      <c r="E905" s="22"/>
      <c r="F905" s="23">
        <f t="shared" ca="1" si="314"/>
        <v>2.2468538302085053</v>
      </c>
      <c r="G905" s="23">
        <f t="shared" ca="1" si="315"/>
        <v>3.3359040811266376</v>
      </c>
      <c r="H905" s="24">
        <f t="shared" ca="1" si="326"/>
        <v>11863.58864793561</v>
      </c>
      <c r="I905" s="23">
        <f t="shared" ca="1" si="327"/>
        <v>11866.924552016737</v>
      </c>
      <c r="J905" s="22"/>
      <c r="K905" s="23">
        <f t="shared" ca="1" si="316"/>
        <v>1.701482270083287</v>
      </c>
      <c r="L905" s="23">
        <f t="shared" ca="1" si="317"/>
        <v>1.0039187799423057</v>
      </c>
      <c r="M905" s="24">
        <f t="shared" ca="1" si="328"/>
        <v>9758.7148167744708</v>
      </c>
      <c r="N905" s="23">
        <f t="shared" ca="1" si="329"/>
        <v>9759.7187355544138</v>
      </c>
      <c r="O905" s="22"/>
      <c r="P905" s="23">
        <f t="shared" ca="1" si="318"/>
        <v>0.25478003938917188</v>
      </c>
      <c r="Q905" s="23">
        <f t="shared" ca="1" si="319"/>
        <v>9.098413070367501</v>
      </c>
      <c r="R905" s="24">
        <f t="shared" ca="1" si="330"/>
        <v>11560.703230458101</v>
      </c>
      <c r="S905" s="23">
        <f t="shared" ca="1" si="331"/>
        <v>11569.801643528468</v>
      </c>
      <c r="T905" s="22"/>
      <c r="U905" s="23">
        <f t="shared" ca="1" si="320"/>
        <v>23.915619613327994</v>
      </c>
      <c r="V905" s="23">
        <f t="shared" ca="1" si="321"/>
        <v>11.52408952919726</v>
      </c>
      <c r="W905" s="24">
        <f t="shared" ca="1" si="332"/>
        <v>11865.980549704684</v>
      </c>
      <c r="X905" s="23">
        <f t="shared" ca="1" si="333"/>
        <v>11877.504639233881</v>
      </c>
      <c r="Z905" s="23">
        <f t="shared" ca="1" si="322"/>
        <v>3.2155708948488146</v>
      </c>
      <c r="AA905" s="23">
        <f t="shared" ca="1" si="323"/>
        <v>0.55500748090959018</v>
      </c>
      <c r="AB905" s="24">
        <f t="shared" ca="1" si="334"/>
        <v>14199.45666360776</v>
      </c>
      <c r="AC905" s="23">
        <f t="shared" ca="1" si="335"/>
        <v>14200.011671088669</v>
      </c>
    </row>
    <row r="906" spans="1:29" x14ac:dyDescent="0.25">
      <c r="A906" s="23">
        <f t="shared" ca="1" si="312"/>
        <v>8.2100139977377413</v>
      </c>
      <c r="B906" s="23">
        <f t="shared" ca="1" si="313"/>
        <v>3.9077990647947893</v>
      </c>
      <c r="C906" s="24">
        <f t="shared" ca="1" si="324"/>
        <v>11747.975864751714</v>
      </c>
      <c r="D906" s="23">
        <f t="shared" ca="1" si="325"/>
        <v>11751.883663816508</v>
      </c>
      <c r="E906" s="22"/>
      <c r="F906" s="23">
        <f t="shared" ca="1" si="314"/>
        <v>4.6624071165892502</v>
      </c>
      <c r="G906" s="23">
        <f t="shared" ca="1" si="315"/>
        <v>0.91880579044825539</v>
      </c>
      <c r="H906" s="24">
        <f t="shared" ca="1" si="326"/>
        <v>11871.586959133327</v>
      </c>
      <c r="I906" s="23">
        <f t="shared" ca="1" si="327"/>
        <v>11872.505764923775</v>
      </c>
      <c r="J906" s="22"/>
      <c r="K906" s="23">
        <f t="shared" ca="1" si="316"/>
        <v>2.8402081190585586</v>
      </c>
      <c r="L906" s="23">
        <f t="shared" ca="1" si="317"/>
        <v>11.820067366620936</v>
      </c>
      <c r="M906" s="24">
        <f t="shared" ca="1" si="328"/>
        <v>9762.5589436734717</v>
      </c>
      <c r="N906" s="23">
        <f t="shared" ca="1" si="329"/>
        <v>9774.3790110400932</v>
      </c>
      <c r="O906" s="22"/>
      <c r="P906" s="23">
        <f t="shared" ca="1" si="318"/>
        <v>0.61328871944701235</v>
      </c>
      <c r="Q906" s="23">
        <f t="shared" ca="1" si="319"/>
        <v>1.3674356888036709</v>
      </c>
      <c r="R906" s="24">
        <f t="shared" ca="1" si="330"/>
        <v>11570.414932247915</v>
      </c>
      <c r="S906" s="23">
        <f t="shared" ca="1" si="331"/>
        <v>11571.782367936719</v>
      </c>
      <c r="T906" s="22"/>
      <c r="U906" s="23">
        <f t="shared" ca="1" si="320"/>
        <v>2.8863774409090057</v>
      </c>
      <c r="V906" s="23">
        <f t="shared" ca="1" si="321"/>
        <v>2.70260214817222</v>
      </c>
      <c r="W906" s="24">
        <f t="shared" ca="1" si="332"/>
        <v>11880.39101667479</v>
      </c>
      <c r="X906" s="23">
        <f t="shared" ca="1" si="333"/>
        <v>11883.093618822963</v>
      </c>
      <c r="Z906" s="23">
        <f t="shared" ca="1" si="322"/>
        <v>51.568741008988127</v>
      </c>
      <c r="AA906" s="23">
        <f t="shared" ca="1" si="323"/>
        <v>2.2872338240695851</v>
      </c>
      <c r="AB906" s="24">
        <f t="shared" ca="1" si="334"/>
        <v>14251.580412097657</v>
      </c>
      <c r="AC906" s="23">
        <f t="shared" ca="1" si="335"/>
        <v>14253.867645921728</v>
      </c>
    </row>
    <row r="907" spans="1:29" x14ac:dyDescent="0.25">
      <c r="A907" s="23">
        <f t="shared" ca="1" si="312"/>
        <v>33.898094377207279</v>
      </c>
      <c r="B907" s="23">
        <f t="shared" ca="1" si="313"/>
        <v>9.6818444940047232</v>
      </c>
      <c r="C907" s="24">
        <f t="shared" ca="1" si="324"/>
        <v>11785.781758193716</v>
      </c>
      <c r="D907" s="23">
        <f t="shared" ca="1" si="325"/>
        <v>11795.463602687722</v>
      </c>
      <c r="E907" s="22"/>
      <c r="F907" s="23">
        <f t="shared" ca="1" si="314"/>
        <v>0.59150843164661449</v>
      </c>
      <c r="G907" s="23">
        <f t="shared" ca="1" si="315"/>
        <v>4.5608015285594874</v>
      </c>
      <c r="H907" s="24">
        <f t="shared" ca="1" si="326"/>
        <v>11873.097273355421</v>
      </c>
      <c r="I907" s="23">
        <f t="shared" ca="1" si="327"/>
        <v>11877.658074883981</v>
      </c>
      <c r="J907" s="22"/>
      <c r="K907" s="23">
        <f t="shared" ca="1" si="316"/>
        <v>1.2032414601422259</v>
      </c>
      <c r="L907" s="23">
        <f t="shared" ca="1" si="317"/>
        <v>5.9331467744929407</v>
      </c>
      <c r="M907" s="24">
        <f t="shared" ca="1" si="328"/>
        <v>9775.582252500235</v>
      </c>
      <c r="N907" s="23">
        <f t="shared" ca="1" si="329"/>
        <v>9781.5153992747273</v>
      </c>
      <c r="O907" s="22"/>
      <c r="P907" s="23">
        <f t="shared" ca="1" si="318"/>
        <v>1.5359938522928949</v>
      </c>
      <c r="Q907" s="23">
        <f t="shared" ca="1" si="319"/>
        <v>2.7273666601730682</v>
      </c>
      <c r="R907" s="24">
        <f t="shared" ca="1" si="330"/>
        <v>11573.318361789012</v>
      </c>
      <c r="S907" s="23">
        <f t="shared" ca="1" si="331"/>
        <v>11576.045728449184</v>
      </c>
      <c r="T907" s="22"/>
      <c r="U907" s="23">
        <f t="shared" ca="1" si="320"/>
        <v>19.45946654455021</v>
      </c>
      <c r="V907" s="23">
        <f t="shared" ca="1" si="321"/>
        <v>1.8226295584520584</v>
      </c>
      <c r="W907" s="24">
        <f t="shared" ca="1" si="332"/>
        <v>11902.553085367514</v>
      </c>
      <c r="X907" s="23">
        <f t="shared" ca="1" si="333"/>
        <v>11904.375714925965</v>
      </c>
      <c r="Z907" s="23">
        <f t="shared" ca="1" si="322"/>
        <v>2.8715062666862381</v>
      </c>
      <c r="AA907" s="23">
        <f t="shared" ca="1" si="323"/>
        <v>0.88032065199789289</v>
      </c>
      <c r="AB907" s="24">
        <f t="shared" ca="1" si="334"/>
        <v>14256.739152188415</v>
      </c>
      <c r="AC907" s="23">
        <f t="shared" ca="1" si="335"/>
        <v>14257.619472840413</v>
      </c>
    </row>
    <row r="908" spans="1:29" x14ac:dyDescent="0.25">
      <c r="A908" s="23">
        <f t="shared" ca="1" si="312"/>
        <v>2.9140959519314662</v>
      </c>
      <c r="B908" s="23">
        <f t="shared" ca="1" si="313"/>
        <v>6.4211489269788489</v>
      </c>
      <c r="C908" s="24">
        <f t="shared" ca="1" si="324"/>
        <v>11798.377698639653</v>
      </c>
      <c r="D908" s="23">
        <f t="shared" ca="1" si="325"/>
        <v>11804.798847566632</v>
      </c>
      <c r="E908" s="22"/>
      <c r="F908" s="23">
        <f t="shared" ca="1" si="314"/>
        <v>0.45310219137650204</v>
      </c>
      <c r="G908" s="23">
        <f t="shared" ca="1" si="315"/>
        <v>6.7523898870959513</v>
      </c>
      <c r="H908" s="24">
        <f t="shared" ca="1" si="326"/>
        <v>11878.111177075358</v>
      </c>
      <c r="I908" s="23">
        <f t="shared" ca="1" si="327"/>
        <v>11884.863566962455</v>
      </c>
      <c r="J908" s="22"/>
      <c r="K908" s="23">
        <f t="shared" ca="1" si="316"/>
        <v>5.2059400070561566</v>
      </c>
      <c r="L908" s="23">
        <f t="shared" ca="1" si="317"/>
        <v>9.9728995435955579</v>
      </c>
      <c r="M908" s="24">
        <f t="shared" ca="1" si="328"/>
        <v>9786.721339281783</v>
      </c>
      <c r="N908" s="23">
        <f t="shared" ca="1" si="329"/>
        <v>9796.6942388253792</v>
      </c>
      <c r="O908" s="22"/>
      <c r="P908" s="23">
        <f t="shared" ca="1" si="318"/>
        <v>4.1324331377566113</v>
      </c>
      <c r="Q908" s="23">
        <f t="shared" ca="1" si="319"/>
        <v>0.52092431886222856</v>
      </c>
      <c r="R908" s="24">
        <f t="shared" ca="1" si="330"/>
        <v>11580.17816158694</v>
      </c>
      <c r="S908" s="23">
        <f t="shared" ca="1" si="331"/>
        <v>11580.699085905802</v>
      </c>
      <c r="T908" s="22"/>
      <c r="U908" s="23">
        <f t="shared" ca="1" si="320"/>
        <v>1.3648387263732007</v>
      </c>
      <c r="V908" s="23">
        <f t="shared" ca="1" si="321"/>
        <v>5.7743511036275903</v>
      </c>
      <c r="W908" s="24">
        <f t="shared" ca="1" si="332"/>
        <v>11905.740553652338</v>
      </c>
      <c r="X908" s="23">
        <f t="shared" ca="1" si="333"/>
        <v>11911.514904755966</v>
      </c>
      <c r="Z908" s="23">
        <f t="shared" ca="1" si="322"/>
        <v>2.7103462912702896</v>
      </c>
      <c r="AA908" s="23">
        <f t="shared" ca="1" si="323"/>
        <v>9.5898178481202478</v>
      </c>
      <c r="AB908" s="24">
        <f t="shared" ca="1" si="334"/>
        <v>14260.329819131684</v>
      </c>
      <c r="AC908" s="23">
        <f t="shared" ca="1" si="335"/>
        <v>14269.919636979805</v>
      </c>
    </row>
    <row r="909" spans="1:29" x14ac:dyDescent="0.25">
      <c r="A909" s="23">
        <f t="shared" ca="1" si="312"/>
        <v>2.4843354071197812</v>
      </c>
      <c r="B909" s="23">
        <f t="shared" ca="1" si="313"/>
        <v>3.0091543880345228</v>
      </c>
      <c r="C909" s="24">
        <f t="shared" ca="1" si="324"/>
        <v>11807.283182973752</v>
      </c>
      <c r="D909" s="23">
        <f t="shared" ca="1" si="325"/>
        <v>11810.292337361787</v>
      </c>
      <c r="E909" s="22"/>
      <c r="F909" s="23">
        <f t="shared" ca="1" si="314"/>
        <v>9.3412308657073346</v>
      </c>
      <c r="G909" s="23">
        <f t="shared" ca="1" si="315"/>
        <v>2.069633905265424</v>
      </c>
      <c r="H909" s="24">
        <f t="shared" ca="1" si="326"/>
        <v>11894.204797828163</v>
      </c>
      <c r="I909" s="23">
        <f t="shared" ca="1" si="327"/>
        <v>11896.274431733427</v>
      </c>
      <c r="J909" s="22"/>
      <c r="K909" s="23">
        <f t="shared" ca="1" si="316"/>
        <v>1.2773660385820389</v>
      </c>
      <c r="L909" s="23">
        <f t="shared" ca="1" si="317"/>
        <v>4.0350759367421096</v>
      </c>
      <c r="M909" s="24">
        <f t="shared" ca="1" si="328"/>
        <v>9797.9716048639621</v>
      </c>
      <c r="N909" s="23">
        <f t="shared" ca="1" si="329"/>
        <v>9802.006680800705</v>
      </c>
      <c r="O909" s="22"/>
      <c r="P909" s="23">
        <f t="shared" ca="1" si="318"/>
        <v>1.0958077267101367</v>
      </c>
      <c r="Q909" s="23">
        <f t="shared" ca="1" si="319"/>
        <v>0.78393085586511713</v>
      </c>
      <c r="R909" s="24">
        <f t="shared" ca="1" si="330"/>
        <v>11581.794893632512</v>
      </c>
      <c r="S909" s="23">
        <f t="shared" ca="1" si="331"/>
        <v>11582.578824488377</v>
      </c>
      <c r="T909" s="22"/>
      <c r="U909" s="23">
        <f t="shared" ca="1" si="320"/>
        <v>22.373245340083276</v>
      </c>
      <c r="V909" s="23">
        <f t="shared" ca="1" si="321"/>
        <v>3.655480129950873</v>
      </c>
      <c r="W909" s="24">
        <f t="shared" ca="1" si="332"/>
        <v>11933.888150096049</v>
      </c>
      <c r="X909" s="23">
        <f t="shared" ca="1" si="333"/>
        <v>11937.543630226</v>
      </c>
      <c r="Z909" s="23">
        <f t="shared" ca="1" si="322"/>
        <v>6.1864311053099152</v>
      </c>
      <c r="AA909" s="23">
        <f t="shared" ca="1" si="323"/>
        <v>0.3232724974333045</v>
      </c>
      <c r="AB909" s="24">
        <f t="shared" ca="1" si="334"/>
        <v>14276.106068085115</v>
      </c>
      <c r="AC909" s="23">
        <f t="shared" ca="1" si="335"/>
        <v>14276.429340582548</v>
      </c>
    </row>
    <row r="910" spans="1:29" x14ac:dyDescent="0.25">
      <c r="A910" s="23">
        <f t="shared" ref="A910:A973" ca="1" si="336">((-LN(1-RAND()))/$C$9)</f>
        <v>2.6483201241342949</v>
      </c>
      <c r="B910" s="23">
        <f t="shared" ref="B910:B973" ca="1" si="337">((-LN(1-RAND()))/$C$10)</f>
        <v>1.1441326642117506</v>
      </c>
      <c r="C910" s="24">
        <f t="shared" ca="1" si="324"/>
        <v>11812.94065748592</v>
      </c>
      <c r="D910" s="23">
        <f t="shared" ca="1" si="325"/>
        <v>11814.084790150133</v>
      </c>
      <c r="E910" s="22"/>
      <c r="F910" s="23">
        <f t="shared" ref="F910:F973" ca="1" si="338">((-LN(1-RAND()))/$H$9)</f>
        <v>3.9635603525128729</v>
      </c>
      <c r="G910" s="23">
        <f t="shared" ref="G910:G973" ca="1" si="339">((-LN(1-RAND()))/$H$10)</f>
        <v>2.3434981122283438</v>
      </c>
      <c r="H910" s="24">
        <f t="shared" ca="1" si="326"/>
        <v>11900.23799208594</v>
      </c>
      <c r="I910" s="23">
        <f t="shared" ca="1" si="327"/>
        <v>11902.581490198168</v>
      </c>
      <c r="J910" s="22"/>
      <c r="K910" s="23">
        <f t="shared" ref="K910:K973" ca="1" si="340">((-LN(1-RAND()))/$M$9)</f>
        <v>0.37546831367473876</v>
      </c>
      <c r="L910" s="23">
        <f t="shared" ref="L910:L973" ca="1" si="341">((-LN(1-RAND()))/$M$10)</f>
        <v>2.1322791716002514</v>
      </c>
      <c r="M910" s="24">
        <f t="shared" ca="1" si="328"/>
        <v>9802.382149114379</v>
      </c>
      <c r="N910" s="23">
        <f t="shared" ca="1" si="329"/>
        <v>9804.5144282859801</v>
      </c>
      <c r="O910" s="22"/>
      <c r="P910" s="23">
        <f t="shared" ref="P910:P973" ca="1" si="342">((-LN(1-RAND()))/$R$9)</f>
        <v>8.4663473773492655</v>
      </c>
      <c r="Q910" s="23">
        <f t="shared" ref="Q910:Q973" ca="1" si="343">((-LN(1-RAND()))/$R$10)</f>
        <v>13.465167228503089</v>
      </c>
      <c r="R910" s="24">
        <f t="shared" ca="1" si="330"/>
        <v>11591.045171865726</v>
      </c>
      <c r="S910" s="23">
        <f t="shared" ca="1" si="331"/>
        <v>11604.510339094229</v>
      </c>
      <c r="T910" s="22"/>
      <c r="U910" s="23">
        <f t="shared" ref="U910:U973" ca="1" si="344">((-LN(1-RAND()))/$W$9)</f>
        <v>0.56594573536876469</v>
      </c>
      <c r="V910" s="23">
        <f t="shared" ref="V910:V973" ca="1" si="345">((-LN(1-RAND()))/$W$10)</f>
        <v>14.127777937596123</v>
      </c>
      <c r="W910" s="24">
        <f t="shared" ca="1" si="332"/>
        <v>11938.109575961369</v>
      </c>
      <c r="X910" s="23">
        <f t="shared" ca="1" si="333"/>
        <v>11952.237353898965</v>
      </c>
      <c r="Z910" s="23">
        <f t="shared" ref="Z910:Z973" ca="1" si="346">((-LN(1-RAND()))/$AB$9)</f>
        <v>22.29528981740452</v>
      </c>
      <c r="AA910" s="23">
        <f t="shared" ref="AA910:AA973" ca="1" si="347">((-LN(1-RAND()))/$AB$10)</f>
        <v>0.46092890634077649</v>
      </c>
      <c r="AB910" s="24">
        <f t="shared" ca="1" si="334"/>
        <v>14298.724630399953</v>
      </c>
      <c r="AC910" s="23">
        <f t="shared" ca="1" si="335"/>
        <v>14299.185559306294</v>
      </c>
    </row>
    <row r="911" spans="1:29" x14ac:dyDescent="0.25">
      <c r="A911" s="23">
        <f t="shared" ca="1" si="336"/>
        <v>7.8520335800641101</v>
      </c>
      <c r="B911" s="23">
        <f t="shared" ca="1" si="337"/>
        <v>7.872803041452622</v>
      </c>
      <c r="C911" s="24">
        <f t="shared" ref="C911:C974" ca="1" si="348">D910+A911</f>
        <v>11821.936823730197</v>
      </c>
      <c r="D911" s="23">
        <f t="shared" ref="D911:D974" ca="1" si="349">C911+B911</f>
        <v>11829.80962677165</v>
      </c>
      <c r="E911" s="22"/>
      <c r="F911" s="23">
        <f t="shared" ca="1" si="338"/>
        <v>17.016561996419153</v>
      </c>
      <c r="G911" s="23">
        <f t="shared" ca="1" si="339"/>
        <v>1.353305506153256</v>
      </c>
      <c r="H911" s="24">
        <f t="shared" ref="H911:H974" ca="1" si="350">I910+F911</f>
        <v>11919.598052194588</v>
      </c>
      <c r="I911" s="23">
        <f t="shared" ref="I911:I974" ca="1" si="351">H911+G911</f>
        <v>11920.95135770074</v>
      </c>
      <c r="J911" s="22"/>
      <c r="K911" s="23">
        <f t="shared" ca="1" si="340"/>
        <v>0.26265157071068729</v>
      </c>
      <c r="L911" s="23">
        <f t="shared" ca="1" si="341"/>
        <v>2.238478204635213</v>
      </c>
      <c r="M911" s="24">
        <f t="shared" ref="M911:M974" ca="1" si="352">N910+K911</f>
        <v>9804.7770798566908</v>
      </c>
      <c r="N911" s="23">
        <f t="shared" ref="N911:N974" ca="1" si="353">M911+L911</f>
        <v>9807.0155580613264</v>
      </c>
      <c r="O911" s="22"/>
      <c r="P911" s="23">
        <f t="shared" ca="1" si="342"/>
        <v>6.1958371071131237</v>
      </c>
      <c r="Q911" s="23">
        <f t="shared" ca="1" si="343"/>
        <v>5.5749987461203059</v>
      </c>
      <c r="R911" s="24">
        <f t="shared" ref="R911:R974" ca="1" si="354">S910+P911</f>
        <v>11610.706176201342</v>
      </c>
      <c r="S911" s="23">
        <f t="shared" ref="S911:S974" ca="1" si="355">R911+Q911</f>
        <v>11616.281174947462</v>
      </c>
      <c r="T911" s="22"/>
      <c r="U911" s="23">
        <f t="shared" ca="1" si="344"/>
        <v>19.676527426855177</v>
      </c>
      <c r="V911" s="23">
        <f t="shared" ca="1" si="345"/>
        <v>2.5116364452115074</v>
      </c>
      <c r="W911" s="24">
        <f t="shared" ref="W911:W974" ca="1" si="356">X910+U911</f>
        <v>11971.91388132582</v>
      </c>
      <c r="X911" s="23">
        <f t="shared" ref="X911:X974" ca="1" si="357">W911+V911</f>
        <v>11974.425517771031</v>
      </c>
      <c r="Z911" s="23">
        <f t="shared" ca="1" si="346"/>
        <v>6.8851421984555525</v>
      </c>
      <c r="AA911" s="23">
        <f t="shared" ca="1" si="347"/>
        <v>5.5528859306780758</v>
      </c>
      <c r="AB911" s="24">
        <f t="shared" ref="AB911:AB974" ca="1" si="358">AC910+Z911</f>
        <v>14306.07070150475</v>
      </c>
      <c r="AC911" s="23">
        <f t="shared" ref="AC911:AC974" ca="1" si="359">AB911+AA911</f>
        <v>14311.623587435428</v>
      </c>
    </row>
    <row r="912" spans="1:29" x14ac:dyDescent="0.25">
      <c r="A912" s="23">
        <f t="shared" ca="1" si="336"/>
        <v>17.322455345982696</v>
      </c>
      <c r="B912" s="23">
        <f t="shared" ca="1" si="337"/>
        <v>0.40669965994871599</v>
      </c>
      <c r="C912" s="24">
        <f t="shared" ca="1" si="348"/>
        <v>11847.132082117632</v>
      </c>
      <c r="D912" s="23">
        <f t="shared" ca="1" si="349"/>
        <v>11847.538781777581</v>
      </c>
      <c r="E912" s="22"/>
      <c r="F912" s="23">
        <f t="shared" ca="1" si="338"/>
        <v>4.1631827466997393</v>
      </c>
      <c r="G912" s="23">
        <f t="shared" ca="1" si="339"/>
        <v>3.220926975916639</v>
      </c>
      <c r="H912" s="24">
        <f t="shared" ca="1" si="350"/>
        <v>11925.114540447439</v>
      </c>
      <c r="I912" s="23">
        <f t="shared" ca="1" si="351"/>
        <v>11928.335467423356</v>
      </c>
      <c r="J912" s="22"/>
      <c r="K912" s="23">
        <f t="shared" ca="1" si="340"/>
        <v>6.17447151598118</v>
      </c>
      <c r="L912" s="23">
        <f t="shared" ca="1" si="341"/>
        <v>2.0118768845704014</v>
      </c>
      <c r="M912" s="24">
        <f t="shared" ca="1" si="352"/>
        <v>9813.1900295773085</v>
      </c>
      <c r="N912" s="23">
        <f t="shared" ca="1" si="353"/>
        <v>9815.201906461878</v>
      </c>
      <c r="O912" s="22"/>
      <c r="P912" s="23">
        <f t="shared" ca="1" si="342"/>
        <v>12.610936938535989</v>
      </c>
      <c r="Q912" s="23">
        <f t="shared" ca="1" si="343"/>
        <v>1.7045101773928655</v>
      </c>
      <c r="R912" s="24">
        <f t="shared" ca="1" si="354"/>
        <v>11628.892111885998</v>
      </c>
      <c r="S912" s="23">
        <f t="shared" ca="1" si="355"/>
        <v>11630.596622063391</v>
      </c>
      <c r="T912" s="22"/>
      <c r="U912" s="23">
        <f t="shared" ca="1" si="344"/>
        <v>0.31745814227259644</v>
      </c>
      <c r="V912" s="23">
        <f t="shared" ca="1" si="345"/>
        <v>6.7494568794435876</v>
      </c>
      <c r="W912" s="24">
        <f t="shared" ca="1" si="356"/>
        <v>11974.742975913303</v>
      </c>
      <c r="X912" s="23">
        <f t="shared" ca="1" si="357"/>
        <v>11981.492432792746</v>
      </c>
      <c r="Z912" s="23">
        <f t="shared" ca="1" si="346"/>
        <v>0.47544179457060548</v>
      </c>
      <c r="AA912" s="23">
        <f t="shared" ca="1" si="347"/>
        <v>8.2353601257678761</v>
      </c>
      <c r="AB912" s="24">
        <f t="shared" ca="1" si="358"/>
        <v>14312.099029229999</v>
      </c>
      <c r="AC912" s="23">
        <f t="shared" ca="1" si="359"/>
        <v>14320.334389355767</v>
      </c>
    </row>
    <row r="913" spans="1:29" x14ac:dyDescent="0.25">
      <c r="A913" s="23">
        <f t="shared" ca="1" si="336"/>
        <v>1.4128667176783858</v>
      </c>
      <c r="B913" s="23">
        <f t="shared" ca="1" si="337"/>
        <v>2.4364231815250723</v>
      </c>
      <c r="C913" s="24">
        <f t="shared" ca="1" si="348"/>
        <v>11848.95164849526</v>
      </c>
      <c r="D913" s="23">
        <f t="shared" ca="1" si="349"/>
        <v>11851.388071676785</v>
      </c>
      <c r="E913" s="22"/>
      <c r="F913" s="23">
        <f t="shared" ca="1" si="338"/>
        <v>2.0302705584614871</v>
      </c>
      <c r="G913" s="23">
        <f t="shared" ca="1" si="339"/>
        <v>7.7384429591634953</v>
      </c>
      <c r="H913" s="24">
        <f t="shared" ca="1" si="350"/>
        <v>11930.365737981818</v>
      </c>
      <c r="I913" s="23">
        <f t="shared" ca="1" si="351"/>
        <v>11938.104180940982</v>
      </c>
      <c r="J913" s="22"/>
      <c r="K913" s="23">
        <f t="shared" ca="1" si="340"/>
        <v>2.6459304576839728</v>
      </c>
      <c r="L913" s="23">
        <f t="shared" ca="1" si="341"/>
        <v>2.8440688147669819</v>
      </c>
      <c r="M913" s="24">
        <f t="shared" ca="1" si="352"/>
        <v>9817.8478369195618</v>
      </c>
      <c r="N913" s="23">
        <f t="shared" ca="1" si="353"/>
        <v>9820.6919057343293</v>
      </c>
      <c r="O913" s="22"/>
      <c r="P913" s="23">
        <f t="shared" ca="1" si="342"/>
        <v>7.7546830219053939</v>
      </c>
      <c r="Q913" s="23">
        <f t="shared" ca="1" si="343"/>
        <v>5.3649659287751286</v>
      </c>
      <c r="R913" s="24">
        <f t="shared" ca="1" si="354"/>
        <v>11638.351305085296</v>
      </c>
      <c r="S913" s="23">
        <f t="shared" ca="1" si="355"/>
        <v>11643.716271014071</v>
      </c>
      <c r="T913" s="22"/>
      <c r="U913" s="23">
        <f t="shared" ca="1" si="344"/>
        <v>9.3847028857533914</v>
      </c>
      <c r="V913" s="23">
        <f t="shared" ca="1" si="345"/>
        <v>0.25154565606253648</v>
      </c>
      <c r="W913" s="24">
        <f t="shared" ca="1" si="356"/>
        <v>11990.877135678498</v>
      </c>
      <c r="X913" s="23">
        <f t="shared" ca="1" si="357"/>
        <v>11991.128681334561</v>
      </c>
      <c r="Z913" s="23">
        <f t="shared" ca="1" si="346"/>
        <v>5.7070453943011605</v>
      </c>
      <c r="AA913" s="23">
        <f t="shared" ca="1" si="347"/>
        <v>6.6658520379729449</v>
      </c>
      <c r="AB913" s="24">
        <f t="shared" ca="1" si="358"/>
        <v>14326.041434750068</v>
      </c>
      <c r="AC913" s="23">
        <f t="shared" ca="1" si="359"/>
        <v>14332.707286788042</v>
      </c>
    </row>
    <row r="914" spans="1:29" x14ac:dyDescent="0.25">
      <c r="A914" s="23">
        <f t="shared" ca="1" si="336"/>
        <v>11.817988317837509</v>
      </c>
      <c r="B914" s="23">
        <f t="shared" ca="1" si="337"/>
        <v>9.2179169329604171</v>
      </c>
      <c r="C914" s="24">
        <f t="shared" ca="1" si="348"/>
        <v>11863.206059994624</v>
      </c>
      <c r="D914" s="23">
        <f t="shared" ca="1" si="349"/>
        <v>11872.423976927585</v>
      </c>
      <c r="E914" s="22"/>
      <c r="F914" s="23">
        <f t="shared" ca="1" si="338"/>
        <v>11.402499495752686</v>
      </c>
      <c r="G914" s="23">
        <f t="shared" ca="1" si="339"/>
        <v>1.434009351212441</v>
      </c>
      <c r="H914" s="24">
        <f t="shared" ca="1" si="350"/>
        <v>11949.506680436734</v>
      </c>
      <c r="I914" s="23">
        <f t="shared" ca="1" si="351"/>
        <v>11950.940689787947</v>
      </c>
      <c r="J914" s="22"/>
      <c r="K914" s="23">
        <f t="shared" ca="1" si="340"/>
        <v>1.3389435202051323</v>
      </c>
      <c r="L914" s="23">
        <f t="shared" ca="1" si="341"/>
        <v>9.2751624147204463</v>
      </c>
      <c r="M914" s="24">
        <f t="shared" ca="1" si="352"/>
        <v>9822.0308492545337</v>
      </c>
      <c r="N914" s="23">
        <f t="shared" ca="1" si="353"/>
        <v>9831.3060116692541</v>
      </c>
      <c r="O914" s="22"/>
      <c r="P914" s="23">
        <f t="shared" ca="1" si="342"/>
        <v>0.99878265001481414</v>
      </c>
      <c r="Q914" s="23">
        <f t="shared" ca="1" si="343"/>
        <v>0.73582861450347792</v>
      </c>
      <c r="R914" s="24">
        <f t="shared" ca="1" si="354"/>
        <v>11644.715053664086</v>
      </c>
      <c r="S914" s="23">
        <f t="shared" ca="1" si="355"/>
        <v>11645.450882278588</v>
      </c>
      <c r="T914" s="22"/>
      <c r="U914" s="23">
        <f t="shared" ca="1" si="344"/>
        <v>0.74490987950850152</v>
      </c>
      <c r="V914" s="23">
        <f t="shared" ca="1" si="345"/>
        <v>9.3521059892854463</v>
      </c>
      <c r="W914" s="24">
        <f t="shared" ca="1" si="356"/>
        <v>11991.873591214069</v>
      </c>
      <c r="X914" s="23">
        <f t="shared" ca="1" si="357"/>
        <v>12001.225697203354</v>
      </c>
      <c r="Z914" s="23">
        <f t="shared" ca="1" si="346"/>
        <v>2.4424681538794908</v>
      </c>
      <c r="AA914" s="23">
        <f t="shared" ca="1" si="347"/>
        <v>2.1609407257905655</v>
      </c>
      <c r="AB914" s="24">
        <f t="shared" ca="1" si="358"/>
        <v>14335.149754941922</v>
      </c>
      <c r="AC914" s="23">
        <f t="shared" ca="1" si="359"/>
        <v>14337.310695667713</v>
      </c>
    </row>
    <row r="915" spans="1:29" x14ac:dyDescent="0.25">
      <c r="A915" s="23">
        <f t="shared" ca="1" si="336"/>
        <v>7.7221143311470621</v>
      </c>
      <c r="B915" s="23">
        <f t="shared" ca="1" si="337"/>
        <v>14.12137619616737</v>
      </c>
      <c r="C915" s="24">
        <f t="shared" ca="1" si="348"/>
        <v>11880.146091258732</v>
      </c>
      <c r="D915" s="23">
        <f t="shared" ca="1" si="349"/>
        <v>11894.2674674549</v>
      </c>
      <c r="E915" s="22"/>
      <c r="F915" s="23">
        <f t="shared" ca="1" si="338"/>
        <v>0.47627352009873231</v>
      </c>
      <c r="G915" s="23">
        <f t="shared" ca="1" si="339"/>
        <v>15.003287274985514</v>
      </c>
      <c r="H915" s="24">
        <f t="shared" ca="1" si="350"/>
        <v>11951.416963308046</v>
      </c>
      <c r="I915" s="23">
        <f t="shared" ca="1" si="351"/>
        <v>11966.420250583031</v>
      </c>
      <c r="J915" s="22"/>
      <c r="K915" s="23">
        <f t="shared" ca="1" si="340"/>
        <v>3.936558984499003</v>
      </c>
      <c r="L915" s="23">
        <f t="shared" ca="1" si="341"/>
        <v>4.2278272425687753</v>
      </c>
      <c r="M915" s="24">
        <f t="shared" ca="1" si="352"/>
        <v>9835.2425706537524</v>
      </c>
      <c r="N915" s="23">
        <f t="shared" ca="1" si="353"/>
        <v>9839.4703978963207</v>
      </c>
      <c r="O915" s="22"/>
      <c r="P915" s="23">
        <f t="shared" ca="1" si="342"/>
        <v>2.506478251784571</v>
      </c>
      <c r="Q915" s="23">
        <f t="shared" ca="1" si="343"/>
        <v>1.63773536468736</v>
      </c>
      <c r="R915" s="24">
        <f t="shared" ca="1" si="354"/>
        <v>11647.957360530372</v>
      </c>
      <c r="S915" s="23">
        <f t="shared" ca="1" si="355"/>
        <v>11649.59509589506</v>
      </c>
      <c r="T915" s="22"/>
      <c r="U915" s="23">
        <f t="shared" ca="1" si="344"/>
        <v>5.2779499337926614</v>
      </c>
      <c r="V915" s="23">
        <f t="shared" ca="1" si="345"/>
        <v>3.1566525450285683</v>
      </c>
      <c r="W915" s="24">
        <f t="shared" ca="1" si="356"/>
        <v>12006.503647137146</v>
      </c>
      <c r="X915" s="23">
        <f t="shared" ca="1" si="357"/>
        <v>12009.660299682175</v>
      </c>
      <c r="Z915" s="23">
        <f t="shared" ca="1" si="346"/>
        <v>33.064144029540707</v>
      </c>
      <c r="AA915" s="23">
        <f t="shared" ca="1" si="347"/>
        <v>0.92805837617289522</v>
      </c>
      <c r="AB915" s="24">
        <f t="shared" ca="1" si="358"/>
        <v>14370.374839697253</v>
      </c>
      <c r="AC915" s="23">
        <f t="shared" ca="1" si="359"/>
        <v>14371.302898073427</v>
      </c>
    </row>
    <row r="916" spans="1:29" x14ac:dyDescent="0.25">
      <c r="A916" s="23">
        <f t="shared" ca="1" si="336"/>
        <v>1.84738255527702</v>
      </c>
      <c r="B916" s="23">
        <f t="shared" ca="1" si="337"/>
        <v>3.8468687717453589</v>
      </c>
      <c r="C916" s="24">
        <f t="shared" ca="1" si="348"/>
        <v>11896.114850010177</v>
      </c>
      <c r="D916" s="23">
        <f t="shared" ca="1" si="349"/>
        <v>11899.961718781922</v>
      </c>
      <c r="E916" s="22"/>
      <c r="F916" s="23">
        <f t="shared" ca="1" si="338"/>
        <v>9.5037926879957446</v>
      </c>
      <c r="G916" s="23">
        <f t="shared" ca="1" si="339"/>
        <v>2.1703816191456013</v>
      </c>
      <c r="H916" s="24">
        <f t="shared" ca="1" si="350"/>
        <v>11975.924043271027</v>
      </c>
      <c r="I916" s="23">
        <f t="shared" ca="1" si="351"/>
        <v>11978.094424890172</v>
      </c>
      <c r="J916" s="22"/>
      <c r="K916" s="23">
        <f t="shared" ca="1" si="340"/>
        <v>1.9679561920815996</v>
      </c>
      <c r="L916" s="23">
        <f t="shared" ca="1" si="341"/>
        <v>3.9971646238428846</v>
      </c>
      <c r="M916" s="24">
        <f t="shared" ca="1" si="352"/>
        <v>9841.4383540884028</v>
      </c>
      <c r="N916" s="23">
        <f t="shared" ca="1" si="353"/>
        <v>9845.4355187122455</v>
      </c>
      <c r="O916" s="22"/>
      <c r="P916" s="23">
        <f t="shared" ca="1" si="342"/>
        <v>2.2277535793883247</v>
      </c>
      <c r="Q916" s="23">
        <f t="shared" ca="1" si="343"/>
        <v>5.8765661256139721</v>
      </c>
      <c r="R916" s="24">
        <f t="shared" ca="1" si="354"/>
        <v>11651.822849474449</v>
      </c>
      <c r="S916" s="23">
        <f t="shared" ca="1" si="355"/>
        <v>11657.699415600064</v>
      </c>
      <c r="T916" s="22"/>
      <c r="U916" s="23">
        <f t="shared" ca="1" si="344"/>
        <v>7.3127347519800612</v>
      </c>
      <c r="V916" s="23">
        <f t="shared" ca="1" si="345"/>
        <v>1.9318650626457796</v>
      </c>
      <c r="W916" s="24">
        <f t="shared" ca="1" si="356"/>
        <v>12016.973034434155</v>
      </c>
      <c r="X916" s="23">
        <f t="shared" ca="1" si="357"/>
        <v>12018.904899496802</v>
      </c>
      <c r="Z916" s="23">
        <f t="shared" ca="1" si="346"/>
        <v>12.15431033700377</v>
      </c>
      <c r="AA916" s="23">
        <f t="shared" ca="1" si="347"/>
        <v>4.3996191024134994</v>
      </c>
      <c r="AB916" s="24">
        <f t="shared" ca="1" si="358"/>
        <v>14383.457208410431</v>
      </c>
      <c r="AC916" s="23">
        <f t="shared" ca="1" si="359"/>
        <v>14387.856827512845</v>
      </c>
    </row>
    <row r="917" spans="1:29" x14ac:dyDescent="0.25">
      <c r="A917" s="23">
        <f t="shared" ca="1" si="336"/>
        <v>16.139531603751895</v>
      </c>
      <c r="B917" s="23">
        <f t="shared" ca="1" si="337"/>
        <v>1.6544531440268222</v>
      </c>
      <c r="C917" s="24">
        <f t="shared" ca="1" si="348"/>
        <v>11916.101250385675</v>
      </c>
      <c r="D917" s="23">
        <f t="shared" ca="1" si="349"/>
        <v>11917.755703529701</v>
      </c>
      <c r="E917" s="22"/>
      <c r="F917" s="23">
        <f t="shared" ca="1" si="338"/>
        <v>3.5995288365856491E-2</v>
      </c>
      <c r="G917" s="23">
        <f t="shared" ca="1" si="339"/>
        <v>2.4308807771655192</v>
      </c>
      <c r="H917" s="24">
        <f t="shared" ca="1" si="350"/>
        <v>11978.130420178539</v>
      </c>
      <c r="I917" s="23">
        <f t="shared" ca="1" si="351"/>
        <v>11980.561300955704</v>
      </c>
      <c r="J917" s="22"/>
      <c r="K917" s="23">
        <f t="shared" ca="1" si="340"/>
        <v>0.79348544628889184</v>
      </c>
      <c r="L917" s="23">
        <f t="shared" ca="1" si="341"/>
        <v>7.366232126117759</v>
      </c>
      <c r="M917" s="24">
        <f t="shared" ca="1" si="352"/>
        <v>9846.2290041585347</v>
      </c>
      <c r="N917" s="23">
        <f t="shared" ca="1" si="353"/>
        <v>9853.5952362846529</v>
      </c>
      <c r="O917" s="22"/>
      <c r="P917" s="23">
        <f t="shared" ca="1" si="342"/>
        <v>0.68884718229069408</v>
      </c>
      <c r="Q917" s="23">
        <f t="shared" ca="1" si="343"/>
        <v>4.1904970647186195</v>
      </c>
      <c r="R917" s="24">
        <f t="shared" ca="1" si="354"/>
        <v>11658.388262782355</v>
      </c>
      <c r="S917" s="23">
        <f t="shared" ca="1" si="355"/>
        <v>11662.578759847074</v>
      </c>
      <c r="T917" s="22"/>
      <c r="U917" s="23">
        <f t="shared" ca="1" si="344"/>
        <v>4.6170503974132604</v>
      </c>
      <c r="V917" s="23">
        <f t="shared" ca="1" si="345"/>
        <v>4.4623464151698072E-2</v>
      </c>
      <c r="W917" s="24">
        <f t="shared" ca="1" si="356"/>
        <v>12023.521949894215</v>
      </c>
      <c r="X917" s="23">
        <f t="shared" ca="1" si="357"/>
        <v>12023.566573358366</v>
      </c>
      <c r="Z917" s="23">
        <f t="shared" ca="1" si="346"/>
        <v>3.1949667854750641</v>
      </c>
      <c r="AA917" s="23">
        <f t="shared" ca="1" si="347"/>
        <v>0.35353815906760061</v>
      </c>
      <c r="AB917" s="24">
        <f t="shared" ca="1" si="358"/>
        <v>14391.051794298321</v>
      </c>
      <c r="AC917" s="23">
        <f t="shared" ca="1" si="359"/>
        <v>14391.405332457389</v>
      </c>
    </row>
    <row r="918" spans="1:29" x14ac:dyDescent="0.25">
      <c r="A918" s="23">
        <f t="shared" ca="1" si="336"/>
        <v>2.4422372132614063</v>
      </c>
      <c r="B918" s="23">
        <f t="shared" ca="1" si="337"/>
        <v>1.2891950307349025</v>
      </c>
      <c r="C918" s="24">
        <f t="shared" ca="1" si="348"/>
        <v>11920.197940742963</v>
      </c>
      <c r="D918" s="23">
        <f t="shared" ca="1" si="349"/>
        <v>11921.487135773697</v>
      </c>
      <c r="E918" s="22"/>
      <c r="F918" s="23">
        <f t="shared" ca="1" si="338"/>
        <v>2.6562742261196117</v>
      </c>
      <c r="G918" s="23">
        <f t="shared" ca="1" si="339"/>
        <v>0.45505510799697702</v>
      </c>
      <c r="H918" s="24">
        <f t="shared" ca="1" si="350"/>
        <v>11983.217575181823</v>
      </c>
      <c r="I918" s="23">
        <f t="shared" ca="1" si="351"/>
        <v>11983.672630289821</v>
      </c>
      <c r="J918" s="22"/>
      <c r="K918" s="23">
        <f t="shared" ca="1" si="340"/>
        <v>8.8857213383807618</v>
      </c>
      <c r="L918" s="23">
        <f t="shared" ca="1" si="341"/>
        <v>1.2853698606878838</v>
      </c>
      <c r="M918" s="24">
        <f t="shared" ca="1" si="352"/>
        <v>9862.4809576230327</v>
      </c>
      <c r="N918" s="23">
        <f t="shared" ca="1" si="353"/>
        <v>9863.7663274837214</v>
      </c>
      <c r="O918" s="22"/>
      <c r="P918" s="23">
        <f t="shared" ca="1" si="342"/>
        <v>1.6671135529255474</v>
      </c>
      <c r="Q918" s="23">
        <f t="shared" ca="1" si="343"/>
        <v>2.4979011416674042</v>
      </c>
      <c r="R918" s="24">
        <f t="shared" ca="1" si="354"/>
        <v>11664.245873399999</v>
      </c>
      <c r="S918" s="23">
        <f t="shared" ca="1" si="355"/>
        <v>11666.743774541666</v>
      </c>
      <c r="T918" s="22"/>
      <c r="U918" s="23">
        <f t="shared" ca="1" si="344"/>
        <v>15.155888749848222</v>
      </c>
      <c r="V918" s="23">
        <f t="shared" ca="1" si="345"/>
        <v>1.0581769312168927</v>
      </c>
      <c r="W918" s="24">
        <f t="shared" ca="1" si="356"/>
        <v>12038.722462108215</v>
      </c>
      <c r="X918" s="23">
        <f t="shared" ca="1" si="357"/>
        <v>12039.780639039433</v>
      </c>
      <c r="Z918" s="23">
        <f t="shared" ca="1" si="346"/>
        <v>11.118429684601244</v>
      </c>
      <c r="AA918" s="23">
        <f t="shared" ca="1" si="347"/>
        <v>10.527712713891068</v>
      </c>
      <c r="AB918" s="24">
        <f t="shared" ca="1" si="358"/>
        <v>14402.523762141989</v>
      </c>
      <c r="AC918" s="23">
        <f t="shared" ca="1" si="359"/>
        <v>14413.05147485588</v>
      </c>
    </row>
    <row r="919" spans="1:29" x14ac:dyDescent="0.25">
      <c r="A919" s="23">
        <f t="shared" ca="1" si="336"/>
        <v>6.8501925345968537</v>
      </c>
      <c r="B919" s="23">
        <f t="shared" ca="1" si="337"/>
        <v>1.7288443824219835</v>
      </c>
      <c r="C919" s="24">
        <f t="shared" ca="1" si="348"/>
        <v>11928.337328308295</v>
      </c>
      <c r="D919" s="23">
        <f t="shared" ca="1" si="349"/>
        <v>11930.066172690716</v>
      </c>
      <c r="E919" s="22"/>
      <c r="F919" s="23">
        <f t="shared" ca="1" si="338"/>
        <v>2.3236227900780699</v>
      </c>
      <c r="G919" s="23">
        <f t="shared" ca="1" si="339"/>
        <v>5.9665799508170974</v>
      </c>
      <c r="H919" s="24">
        <f t="shared" ca="1" si="350"/>
        <v>11985.996253079898</v>
      </c>
      <c r="I919" s="23">
        <f t="shared" ca="1" si="351"/>
        <v>11991.962833030715</v>
      </c>
      <c r="J919" s="22"/>
      <c r="K919" s="23">
        <f t="shared" ca="1" si="340"/>
        <v>0.17053248812557814</v>
      </c>
      <c r="L919" s="23">
        <f t="shared" ca="1" si="341"/>
        <v>10.824589773736541</v>
      </c>
      <c r="M919" s="24">
        <f t="shared" ca="1" si="352"/>
        <v>9863.9368599718473</v>
      </c>
      <c r="N919" s="23">
        <f t="shared" ca="1" si="353"/>
        <v>9874.7614497455834</v>
      </c>
      <c r="O919" s="22"/>
      <c r="P919" s="23">
        <f t="shared" ca="1" si="342"/>
        <v>0.49559364588138161</v>
      </c>
      <c r="Q919" s="23">
        <f t="shared" ca="1" si="343"/>
        <v>7.1151266358765435</v>
      </c>
      <c r="R919" s="24">
        <f t="shared" ca="1" si="354"/>
        <v>11667.239368187547</v>
      </c>
      <c r="S919" s="23">
        <f t="shared" ca="1" si="355"/>
        <v>11674.354494823423</v>
      </c>
      <c r="T919" s="22"/>
      <c r="U919" s="23">
        <f t="shared" ca="1" si="344"/>
        <v>2.0571849124893751</v>
      </c>
      <c r="V919" s="23">
        <f t="shared" ca="1" si="345"/>
        <v>8.1195975591547036</v>
      </c>
      <c r="W919" s="24">
        <f t="shared" ca="1" si="356"/>
        <v>12041.837823951922</v>
      </c>
      <c r="X919" s="23">
        <f t="shared" ca="1" si="357"/>
        <v>12049.957421511077</v>
      </c>
      <c r="Z919" s="23">
        <f t="shared" ca="1" si="346"/>
        <v>2.6648884521587921</v>
      </c>
      <c r="AA919" s="23">
        <f t="shared" ca="1" si="347"/>
        <v>3.9464250207213385</v>
      </c>
      <c r="AB919" s="24">
        <f t="shared" ca="1" si="358"/>
        <v>14415.716363308038</v>
      </c>
      <c r="AC919" s="23">
        <f t="shared" ca="1" si="359"/>
        <v>14419.66278832876</v>
      </c>
    </row>
    <row r="920" spans="1:29" x14ac:dyDescent="0.25">
      <c r="A920" s="23">
        <f t="shared" ca="1" si="336"/>
        <v>5.6552502592669462</v>
      </c>
      <c r="B920" s="23">
        <f t="shared" ca="1" si="337"/>
        <v>0.53120963498406282</v>
      </c>
      <c r="C920" s="24">
        <f t="shared" ca="1" si="348"/>
        <v>11935.721422949984</v>
      </c>
      <c r="D920" s="23">
        <f t="shared" ca="1" si="349"/>
        <v>11936.252632584969</v>
      </c>
      <c r="E920" s="22"/>
      <c r="F920" s="23">
        <f t="shared" ca="1" si="338"/>
        <v>9.1971627229405613</v>
      </c>
      <c r="G920" s="23">
        <f t="shared" ca="1" si="339"/>
        <v>6.5735472390085805</v>
      </c>
      <c r="H920" s="24">
        <f t="shared" ca="1" si="350"/>
        <v>12001.159995753656</v>
      </c>
      <c r="I920" s="23">
        <f t="shared" ca="1" si="351"/>
        <v>12007.733542992664</v>
      </c>
      <c r="J920" s="22"/>
      <c r="K920" s="23">
        <f t="shared" ca="1" si="340"/>
        <v>5.6221360828311004</v>
      </c>
      <c r="L920" s="23">
        <f t="shared" ca="1" si="341"/>
        <v>0.70568699441351224</v>
      </c>
      <c r="M920" s="24">
        <f t="shared" ca="1" si="352"/>
        <v>9880.3835858284147</v>
      </c>
      <c r="N920" s="23">
        <f t="shared" ca="1" si="353"/>
        <v>9881.0892728228282</v>
      </c>
      <c r="O920" s="22"/>
      <c r="P920" s="23">
        <f t="shared" ca="1" si="342"/>
        <v>4.5359610952244287</v>
      </c>
      <c r="Q920" s="23">
        <f t="shared" ca="1" si="343"/>
        <v>6.7926435301763721</v>
      </c>
      <c r="R920" s="24">
        <f t="shared" ca="1" si="354"/>
        <v>11678.890455918647</v>
      </c>
      <c r="S920" s="23">
        <f t="shared" ca="1" si="355"/>
        <v>11685.683099448823</v>
      </c>
      <c r="T920" s="22"/>
      <c r="U920" s="23">
        <f t="shared" ca="1" si="344"/>
        <v>1.0120829523737438</v>
      </c>
      <c r="V920" s="23">
        <f t="shared" ca="1" si="345"/>
        <v>9.1896675335721696</v>
      </c>
      <c r="W920" s="24">
        <f t="shared" ca="1" si="356"/>
        <v>12050.96950446345</v>
      </c>
      <c r="X920" s="23">
        <f t="shared" ca="1" si="357"/>
        <v>12060.159171997022</v>
      </c>
      <c r="Z920" s="23">
        <f t="shared" ca="1" si="346"/>
        <v>7.5231929385891227</v>
      </c>
      <c r="AA920" s="23">
        <f t="shared" ca="1" si="347"/>
        <v>4.1961335161217148</v>
      </c>
      <c r="AB920" s="24">
        <f t="shared" ca="1" si="358"/>
        <v>14427.18598126735</v>
      </c>
      <c r="AC920" s="23">
        <f t="shared" ca="1" si="359"/>
        <v>14431.382114783471</v>
      </c>
    </row>
    <row r="921" spans="1:29" x14ac:dyDescent="0.25">
      <c r="A921" s="23">
        <f t="shared" ca="1" si="336"/>
        <v>0.37377516964714769</v>
      </c>
      <c r="B921" s="23">
        <f t="shared" ca="1" si="337"/>
        <v>2.8093102368758056</v>
      </c>
      <c r="C921" s="24">
        <f t="shared" ca="1" si="348"/>
        <v>11936.626407754615</v>
      </c>
      <c r="D921" s="23">
        <f t="shared" ca="1" si="349"/>
        <v>11939.435717991491</v>
      </c>
      <c r="E921" s="22"/>
      <c r="F921" s="23">
        <f t="shared" ca="1" si="338"/>
        <v>1.7996621576150005</v>
      </c>
      <c r="G921" s="23">
        <f t="shared" ca="1" si="339"/>
        <v>2.0724916696600628</v>
      </c>
      <c r="H921" s="24">
        <f t="shared" ca="1" si="350"/>
        <v>12009.533205150279</v>
      </c>
      <c r="I921" s="23">
        <f t="shared" ca="1" si="351"/>
        <v>12011.605696819939</v>
      </c>
      <c r="J921" s="22"/>
      <c r="K921" s="23">
        <f t="shared" ca="1" si="340"/>
        <v>10.659683021875376</v>
      </c>
      <c r="L921" s="23">
        <f t="shared" ca="1" si="341"/>
        <v>9.8772394648609279</v>
      </c>
      <c r="M921" s="24">
        <f t="shared" ca="1" si="352"/>
        <v>9891.7489558447032</v>
      </c>
      <c r="N921" s="23">
        <f t="shared" ca="1" si="353"/>
        <v>9901.6261953095636</v>
      </c>
      <c r="O921" s="22"/>
      <c r="P921" s="23">
        <f t="shared" ca="1" si="342"/>
        <v>11.333245788640776</v>
      </c>
      <c r="Q921" s="23">
        <f t="shared" ca="1" si="343"/>
        <v>1.3400520642713658</v>
      </c>
      <c r="R921" s="24">
        <f t="shared" ca="1" si="354"/>
        <v>11697.016345237464</v>
      </c>
      <c r="S921" s="23">
        <f t="shared" ca="1" si="355"/>
        <v>11698.356397301735</v>
      </c>
      <c r="T921" s="22"/>
      <c r="U921" s="23">
        <f t="shared" ca="1" si="344"/>
        <v>5.441588866019873</v>
      </c>
      <c r="V921" s="23">
        <f t="shared" ca="1" si="345"/>
        <v>2.5611886683901726</v>
      </c>
      <c r="W921" s="24">
        <f t="shared" ca="1" si="356"/>
        <v>12065.600760863043</v>
      </c>
      <c r="X921" s="23">
        <f t="shared" ca="1" si="357"/>
        <v>12068.161949531433</v>
      </c>
      <c r="Z921" s="23">
        <f t="shared" ca="1" si="346"/>
        <v>0.76741633142811017</v>
      </c>
      <c r="AA921" s="23">
        <f t="shared" ca="1" si="347"/>
        <v>8.4847915158290235</v>
      </c>
      <c r="AB921" s="24">
        <f t="shared" ca="1" si="358"/>
        <v>14432.149531114899</v>
      </c>
      <c r="AC921" s="23">
        <f t="shared" ca="1" si="359"/>
        <v>14440.634322630729</v>
      </c>
    </row>
    <row r="922" spans="1:29" x14ac:dyDescent="0.25">
      <c r="A922" s="23">
        <f t="shared" ca="1" si="336"/>
        <v>17.155327881261247</v>
      </c>
      <c r="B922" s="23">
        <f t="shared" ca="1" si="337"/>
        <v>0.97040729643563672</v>
      </c>
      <c r="C922" s="24">
        <f t="shared" ca="1" si="348"/>
        <v>11956.591045872752</v>
      </c>
      <c r="D922" s="23">
        <f t="shared" ca="1" si="349"/>
        <v>11957.561453169188</v>
      </c>
      <c r="E922" s="22"/>
      <c r="F922" s="23">
        <f t="shared" ca="1" si="338"/>
        <v>3.044939606320225</v>
      </c>
      <c r="G922" s="23">
        <f t="shared" ca="1" si="339"/>
        <v>1.0800722857513285</v>
      </c>
      <c r="H922" s="24">
        <f t="shared" ca="1" si="350"/>
        <v>12014.650636426259</v>
      </c>
      <c r="I922" s="23">
        <f t="shared" ca="1" si="351"/>
        <v>12015.73070871201</v>
      </c>
      <c r="J922" s="22"/>
      <c r="K922" s="23">
        <f t="shared" ca="1" si="340"/>
        <v>2.1077983271096179</v>
      </c>
      <c r="L922" s="23">
        <f t="shared" ca="1" si="341"/>
        <v>0.70086814372016693</v>
      </c>
      <c r="M922" s="24">
        <f t="shared" ca="1" si="352"/>
        <v>9903.7339936366734</v>
      </c>
      <c r="N922" s="23">
        <f t="shared" ca="1" si="353"/>
        <v>9904.4348617803935</v>
      </c>
      <c r="O922" s="22"/>
      <c r="P922" s="23">
        <f t="shared" ca="1" si="342"/>
        <v>9.7921538626095668</v>
      </c>
      <c r="Q922" s="23">
        <f t="shared" ca="1" si="343"/>
        <v>1.0168931619262775</v>
      </c>
      <c r="R922" s="24">
        <f t="shared" ca="1" si="354"/>
        <v>11708.148551164344</v>
      </c>
      <c r="S922" s="23">
        <f t="shared" ca="1" si="355"/>
        <v>11709.165444326271</v>
      </c>
      <c r="T922" s="22"/>
      <c r="U922" s="23">
        <f t="shared" ca="1" si="344"/>
        <v>7.7473335546307736</v>
      </c>
      <c r="V922" s="23">
        <f t="shared" ca="1" si="345"/>
        <v>1.5342366875167799</v>
      </c>
      <c r="W922" s="24">
        <f t="shared" ca="1" si="356"/>
        <v>12075.909283086065</v>
      </c>
      <c r="X922" s="23">
        <f t="shared" ca="1" si="357"/>
        <v>12077.443519773582</v>
      </c>
      <c r="Z922" s="23">
        <f t="shared" ca="1" si="346"/>
        <v>6.2462734581480941</v>
      </c>
      <c r="AA922" s="23">
        <f t="shared" ca="1" si="347"/>
        <v>2.5396707542297809</v>
      </c>
      <c r="AB922" s="24">
        <f t="shared" ca="1" si="358"/>
        <v>14446.880596088877</v>
      </c>
      <c r="AC922" s="23">
        <f t="shared" ca="1" si="359"/>
        <v>14449.420266843106</v>
      </c>
    </row>
    <row r="923" spans="1:29" x14ac:dyDescent="0.25">
      <c r="A923" s="23">
        <f t="shared" ca="1" si="336"/>
        <v>9.1008291522591147</v>
      </c>
      <c r="B923" s="23">
        <f t="shared" ca="1" si="337"/>
        <v>3.1339399875844229</v>
      </c>
      <c r="C923" s="24">
        <f t="shared" ca="1" si="348"/>
        <v>11966.662282321447</v>
      </c>
      <c r="D923" s="23">
        <f t="shared" ca="1" si="349"/>
        <v>11969.796222309033</v>
      </c>
      <c r="E923" s="22"/>
      <c r="F923" s="23">
        <f t="shared" ca="1" si="338"/>
        <v>17.277317389588465</v>
      </c>
      <c r="G923" s="23">
        <f t="shared" ca="1" si="339"/>
        <v>1.5474117823236651</v>
      </c>
      <c r="H923" s="24">
        <f t="shared" ca="1" si="350"/>
        <v>12033.008026101599</v>
      </c>
      <c r="I923" s="23">
        <f t="shared" ca="1" si="351"/>
        <v>12034.555437883922</v>
      </c>
      <c r="J923" s="22"/>
      <c r="K923" s="23">
        <f t="shared" ca="1" si="340"/>
        <v>8.4121736983752289</v>
      </c>
      <c r="L923" s="23">
        <f t="shared" ca="1" si="341"/>
        <v>17.221108340811785</v>
      </c>
      <c r="M923" s="24">
        <f t="shared" ca="1" si="352"/>
        <v>9912.8470354787696</v>
      </c>
      <c r="N923" s="23">
        <f t="shared" ca="1" si="353"/>
        <v>9930.0681438195807</v>
      </c>
      <c r="O923" s="22"/>
      <c r="P923" s="23">
        <f t="shared" ca="1" si="342"/>
        <v>10.915614088211989</v>
      </c>
      <c r="Q923" s="23">
        <f t="shared" ca="1" si="343"/>
        <v>8.6776591604132083</v>
      </c>
      <c r="R923" s="24">
        <f t="shared" ca="1" si="354"/>
        <v>11720.081058414482</v>
      </c>
      <c r="S923" s="23">
        <f t="shared" ca="1" si="355"/>
        <v>11728.758717574896</v>
      </c>
      <c r="T923" s="22"/>
      <c r="U923" s="23">
        <f t="shared" ca="1" si="344"/>
        <v>6.3685070531794814</v>
      </c>
      <c r="V923" s="23">
        <f t="shared" ca="1" si="345"/>
        <v>2.4700949912125902</v>
      </c>
      <c r="W923" s="24">
        <f t="shared" ca="1" si="356"/>
        <v>12083.812026826761</v>
      </c>
      <c r="X923" s="23">
        <f t="shared" ca="1" si="357"/>
        <v>12086.282121817974</v>
      </c>
      <c r="Z923" s="23">
        <f t="shared" ca="1" si="346"/>
        <v>3.6031964200465971</v>
      </c>
      <c r="AA923" s="23">
        <f t="shared" ca="1" si="347"/>
        <v>0.96576261004145236</v>
      </c>
      <c r="AB923" s="24">
        <f t="shared" ca="1" si="358"/>
        <v>14453.023463263153</v>
      </c>
      <c r="AC923" s="23">
        <f t="shared" ca="1" si="359"/>
        <v>14453.989225873194</v>
      </c>
    </row>
    <row r="924" spans="1:29" x14ac:dyDescent="0.25">
      <c r="A924" s="23">
        <f t="shared" ca="1" si="336"/>
        <v>23.420971348880148</v>
      </c>
      <c r="B924" s="23">
        <f t="shared" ca="1" si="337"/>
        <v>2.3149291855183338</v>
      </c>
      <c r="C924" s="24">
        <f t="shared" ca="1" si="348"/>
        <v>11993.217193657913</v>
      </c>
      <c r="D924" s="23">
        <f t="shared" ca="1" si="349"/>
        <v>11995.532122843431</v>
      </c>
      <c r="E924" s="22"/>
      <c r="F924" s="23">
        <f t="shared" ca="1" si="338"/>
        <v>2.2472101637299162</v>
      </c>
      <c r="G924" s="23">
        <f t="shared" ca="1" si="339"/>
        <v>4.5550525838359173</v>
      </c>
      <c r="H924" s="24">
        <f t="shared" ca="1" si="350"/>
        <v>12036.802648047653</v>
      </c>
      <c r="I924" s="23">
        <f t="shared" ca="1" si="351"/>
        <v>12041.357700631488</v>
      </c>
      <c r="J924" s="22"/>
      <c r="K924" s="23">
        <f t="shared" ca="1" si="340"/>
        <v>3.3800781235292026</v>
      </c>
      <c r="L924" s="23">
        <f t="shared" ca="1" si="341"/>
        <v>1.4807335841328162</v>
      </c>
      <c r="M924" s="24">
        <f t="shared" ca="1" si="352"/>
        <v>9933.4482219431102</v>
      </c>
      <c r="N924" s="23">
        <f t="shared" ca="1" si="353"/>
        <v>9934.9289555272426</v>
      </c>
      <c r="O924" s="22"/>
      <c r="P924" s="23">
        <f t="shared" ca="1" si="342"/>
        <v>24.297446510374805</v>
      </c>
      <c r="Q924" s="23">
        <f t="shared" ca="1" si="343"/>
        <v>9.0387744830664829</v>
      </c>
      <c r="R924" s="24">
        <f t="shared" ca="1" si="354"/>
        <v>11753.05616408527</v>
      </c>
      <c r="S924" s="23">
        <f t="shared" ca="1" si="355"/>
        <v>11762.094938568336</v>
      </c>
      <c r="T924" s="22"/>
      <c r="U924" s="23">
        <f t="shared" ca="1" si="344"/>
        <v>6.1513653560570807E-2</v>
      </c>
      <c r="V924" s="23">
        <f t="shared" ca="1" si="345"/>
        <v>5.6389386113793281</v>
      </c>
      <c r="W924" s="24">
        <f t="shared" ca="1" si="356"/>
        <v>12086.343635471534</v>
      </c>
      <c r="X924" s="23">
        <f t="shared" ca="1" si="357"/>
        <v>12091.982574082913</v>
      </c>
      <c r="Z924" s="23">
        <f t="shared" ca="1" si="346"/>
        <v>13.646841158006717</v>
      </c>
      <c r="AA924" s="23">
        <f t="shared" ca="1" si="347"/>
        <v>3.3187067832078032</v>
      </c>
      <c r="AB924" s="24">
        <f t="shared" ca="1" si="358"/>
        <v>14467.636067031201</v>
      </c>
      <c r="AC924" s="23">
        <f t="shared" ca="1" si="359"/>
        <v>14470.954773814408</v>
      </c>
    </row>
    <row r="925" spans="1:29" x14ac:dyDescent="0.25">
      <c r="A925" s="23">
        <f t="shared" ca="1" si="336"/>
        <v>0.22255355902129981</v>
      </c>
      <c r="B925" s="23">
        <f t="shared" ca="1" si="337"/>
        <v>1.0326387877054521</v>
      </c>
      <c r="C925" s="24">
        <f t="shared" ca="1" si="348"/>
        <v>11995.754676402452</v>
      </c>
      <c r="D925" s="23">
        <f t="shared" ca="1" si="349"/>
        <v>11996.787315190157</v>
      </c>
      <c r="E925" s="22"/>
      <c r="F925" s="23">
        <f t="shared" ca="1" si="338"/>
        <v>5.2783348421481016</v>
      </c>
      <c r="G925" s="23">
        <f t="shared" ca="1" si="339"/>
        <v>2.9335239777284814</v>
      </c>
      <c r="H925" s="24">
        <f t="shared" ca="1" si="350"/>
        <v>12046.636035473637</v>
      </c>
      <c r="I925" s="23">
        <f t="shared" ca="1" si="351"/>
        <v>12049.569559451365</v>
      </c>
      <c r="J925" s="22"/>
      <c r="K925" s="23">
        <f t="shared" ca="1" si="340"/>
        <v>3.5292983411327188</v>
      </c>
      <c r="L925" s="23">
        <f t="shared" ca="1" si="341"/>
        <v>13.017700391378746</v>
      </c>
      <c r="M925" s="24">
        <f t="shared" ca="1" si="352"/>
        <v>9938.4582538683753</v>
      </c>
      <c r="N925" s="23">
        <f t="shared" ca="1" si="353"/>
        <v>9951.4759542597549</v>
      </c>
      <c r="O925" s="22"/>
      <c r="P925" s="23">
        <f t="shared" ca="1" si="342"/>
        <v>16.548504824985937</v>
      </c>
      <c r="Q925" s="23">
        <f t="shared" ca="1" si="343"/>
        <v>6.1105548191295442</v>
      </c>
      <c r="R925" s="24">
        <f t="shared" ca="1" si="354"/>
        <v>11778.643443393323</v>
      </c>
      <c r="S925" s="23">
        <f t="shared" ca="1" si="355"/>
        <v>11784.753998212453</v>
      </c>
      <c r="T925" s="22"/>
      <c r="U925" s="23">
        <f t="shared" ca="1" si="344"/>
        <v>1.6236453784101919</v>
      </c>
      <c r="V925" s="23">
        <f t="shared" ca="1" si="345"/>
        <v>4.9737927728906532</v>
      </c>
      <c r="W925" s="24">
        <f t="shared" ca="1" si="356"/>
        <v>12093.606219461322</v>
      </c>
      <c r="X925" s="23">
        <f t="shared" ca="1" si="357"/>
        <v>12098.580012234213</v>
      </c>
      <c r="Z925" s="23">
        <f t="shared" ca="1" si="346"/>
        <v>0.45601498467138962</v>
      </c>
      <c r="AA925" s="23">
        <f t="shared" ca="1" si="347"/>
        <v>10.61576869491679</v>
      </c>
      <c r="AB925" s="24">
        <f t="shared" ca="1" si="358"/>
        <v>14471.410788799079</v>
      </c>
      <c r="AC925" s="23">
        <f t="shared" ca="1" si="359"/>
        <v>14482.026557493997</v>
      </c>
    </row>
    <row r="926" spans="1:29" x14ac:dyDescent="0.25">
      <c r="A926" s="23">
        <f t="shared" ca="1" si="336"/>
        <v>9.9516477915079218</v>
      </c>
      <c r="B926" s="23">
        <f t="shared" ca="1" si="337"/>
        <v>10.230768157035692</v>
      </c>
      <c r="C926" s="24">
        <f t="shared" ca="1" si="348"/>
        <v>12006.738962981664</v>
      </c>
      <c r="D926" s="23">
        <f t="shared" ca="1" si="349"/>
        <v>12016.969731138701</v>
      </c>
      <c r="E926" s="22"/>
      <c r="F926" s="23">
        <f t="shared" ca="1" si="338"/>
        <v>6.7733849668300241</v>
      </c>
      <c r="G926" s="23">
        <f t="shared" ca="1" si="339"/>
        <v>2.4275045748854462</v>
      </c>
      <c r="H926" s="24">
        <f t="shared" ca="1" si="350"/>
        <v>12056.342944418195</v>
      </c>
      <c r="I926" s="23">
        <f t="shared" ca="1" si="351"/>
        <v>12058.77044899308</v>
      </c>
      <c r="J926" s="22"/>
      <c r="K926" s="23">
        <f t="shared" ca="1" si="340"/>
        <v>5.9994895170468885</v>
      </c>
      <c r="L926" s="23">
        <f t="shared" ca="1" si="341"/>
        <v>1.6727855918434807E-2</v>
      </c>
      <c r="M926" s="24">
        <f t="shared" ca="1" si="352"/>
        <v>9957.4754437768024</v>
      </c>
      <c r="N926" s="23">
        <f t="shared" ca="1" si="353"/>
        <v>9957.4921716327208</v>
      </c>
      <c r="O926" s="22"/>
      <c r="P926" s="23">
        <f t="shared" ca="1" si="342"/>
        <v>8.5452288503813172</v>
      </c>
      <c r="Q926" s="23">
        <f t="shared" ca="1" si="343"/>
        <v>4.0650948451409867</v>
      </c>
      <c r="R926" s="24">
        <f t="shared" ca="1" si="354"/>
        <v>11793.299227062835</v>
      </c>
      <c r="S926" s="23">
        <f t="shared" ca="1" si="355"/>
        <v>11797.364321907975</v>
      </c>
      <c r="T926" s="22"/>
      <c r="U926" s="23">
        <f t="shared" ca="1" si="344"/>
        <v>0.71327462348073101</v>
      </c>
      <c r="V926" s="23">
        <f t="shared" ca="1" si="345"/>
        <v>5.3981310273098524</v>
      </c>
      <c r="W926" s="24">
        <f t="shared" ca="1" si="356"/>
        <v>12099.293286857694</v>
      </c>
      <c r="X926" s="23">
        <f t="shared" ca="1" si="357"/>
        <v>12104.691417885004</v>
      </c>
      <c r="Z926" s="23">
        <f t="shared" ca="1" si="346"/>
        <v>1.3231156172633489</v>
      </c>
      <c r="AA926" s="23">
        <f t="shared" ca="1" si="347"/>
        <v>1.5054318602604699</v>
      </c>
      <c r="AB926" s="24">
        <f t="shared" ca="1" si="358"/>
        <v>14483.349673111261</v>
      </c>
      <c r="AC926" s="23">
        <f t="shared" ca="1" si="359"/>
        <v>14484.855104971521</v>
      </c>
    </row>
    <row r="927" spans="1:29" x14ac:dyDescent="0.25">
      <c r="A927" s="23">
        <f t="shared" ca="1" si="336"/>
        <v>2.8333706743876186</v>
      </c>
      <c r="B927" s="23">
        <f t="shared" ca="1" si="337"/>
        <v>4.5807969633178907</v>
      </c>
      <c r="C927" s="24">
        <f t="shared" ca="1" si="348"/>
        <v>12019.803101813088</v>
      </c>
      <c r="D927" s="23">
        <f t="shared" ca="1" si="349"/>
        <v>12024.383898776407</v>
      </c>
      <c r="E927" s="22"/>
      <c r="F927" s="23">
        <f t="shared" ca="1" si="338"/>
        <v>3.9569325607461776</v>
      </c>
      <c r="G927" s="23">
        <f t="shared" ca="1" si="339"/>
        <v>0.8933433470014619</v>
      </c>
      <c r="H927" s="24">
        <f t="shared" ca="1" si="350"/>
        <v>12062.727381553826</v>
      </c>
      <c r="I927" s="23">
        <f t="shared" ca="1" si="351"/>
        <v>12063.620724900828</v>
      </c>
      <c r="J927" s="22"/>
      <c r="K927" s="23">
        <f t="shared" ca="1" si="340"/>
        <v>14.53756324995304</v>
      </c>
      <c r="L927" s="23">
        <f t="shared" ca="1" si="341"/>
        <v>0.56825568225592071</v>
      </c>
      <c r="M927" s="24">
        <f t="shared" ca="1" si="352"/>
        <v>9972.0297348826734</v>
      </c>
      <c r="N927" s="23">
        <f t="shared" ca="1" si="353"/>
        <v>9972.5979905649292</v>
      </c>
      <c r="O927" s="22"/>
      <c r="P927" s="23">
        <f t="shared" ca="1" si="342"/>
        <v>10.68279952786618</v>
      </c>
      <c r="Q927" s="23">
        <f t="shared" ca="1" si="343"/>
        <v>3.6223530934739641</v>
      </c>
      <c r="R927" s="24">
        <f t="shared" ca="1" si="354"/>
        <v>11808.04712143584</v>
      </c>
      <c r="S927" s="23">
        <f t="shared" ca="1" si="355"/>
        <v>11811.669474529313</v>
      </c>
      <c r="T927" s="22"/>
      <c r="U927" s="23">
        <f t="shared" ca="1" si="344"/>
        <v>2.6398385439085339</v>
      </c>
      <c r="V927" s="23">
        <f t="shared" ca="1" si="345"/>
        <v>3.2589741858127299</v>
      </c>
      <c r="W927" s="24">
        <f t="shared" ca="1" si="356"/>
        <v>12107.331256428912</v>
      </c>
      <c r="X927" s="23">
        <f t="shared" ca="1" si="357"/>
        <v>12110.590230614724</v>
      </c>
      <c r="Z927" s="23">
        <f t="shared" ca="1" si="346"/>
        <v>1.8203020461846726</v>
      </c>
      <c r="AA927" s="23">
        <f t="shared" ca="1" si="347"/>
        <v>2.8944135038233476</v>
      </c>
      <c r="AB927" s="24">
        <f t="shared" ca="1" si="358"/>
        <v>14486.675407017705</v>
      </c>
      <c r="AC927" s="23">
        <f t="shared" ca="1" si="359"/>
        <v>14489.569820521529</v>
      </c>
    </row>
    <row r="928" spans="1:29" x14ac:dyDescent="0.25">
      <c r="A928" s="23">
        <f t="shared" ca="1" si="336"/>
        <v>16.288111624321179</v>
      </c>
      <c r="B928" s="23">
        <f t="shared" ca="1" si="337"/>
        <v>9.5115612010126398</v>
      </c>
      <c r="C928" s="24">
        <f t="shared" ca="1" si="348"/>
        <v>12040.672010400727</v>
      </c>
      <c r="D928" s="23">
        <f t="shared" ca="1" si="349"/>
        <v>12050.183571601739</v>
      </c>
      <c r="E928" s="22"/>
      <c r="F928" s="23">
        <f t="shared" ca="1" si="338"/>
        <v>17.926686421474731</v>
      </c>
      <c r="G928" s="23">
        <f t="shared" ca="1" si="339"/>
        <v>4.8951766324538415</v>
      </c>
      <c r="H928" s="24">
        <f t="shared" ca="1" si="350"/>
        <v>12081.547411322303</v>
      </c>
      <c r="I928" s="23">
        <f t="shared" ca="1" si="351"/>
        <v>12086.442587954756</v>
      </c>
      <c r="J928" s="22"/>
      <c r="K928" s="23">
        <f t="shared" ca="1" si="340"/>
        <v>22.597287812834782</v>
      </c>
      <c r="L928" s="23">
        <f t="shared" ca="1" si="341"/>
        <v>1.1453293880770414</v>
      </c>
      <c r="M928" s="24">
        <f t="shared" ca="1" si="352"/>
        <v>9995.1952783777633</v>
      </c>
      <c r="N928" s="23">
        <f t="shared" ca="1" si="353"/>
        <v>9996.3406077658401</v>
      </c>
      <c r="O928" s="22"/>
      <c r="P928" s="23">
        <f t="shared" ca="1" si="342"/>
        <v>8.8984733852387574</v>
      </c>
      <c r="Q928" s="23">
        <f t="shared" ca="1" si="343"/>
        <v>23.015108396638599</v>
      </c>
      <c r="R928" s="24">
        <f t="shared" ca="1" si="354"/>
        <v>11820.567947914553</v>
      </c>
      <c r="S928" s="23">
        <f t="shared" ca="1" si="355"/>
        <v>11843.583056311192</v>
      </c>
      <c r="T928" s="22"/>
      <c r="U928" s="23">
        <f t="shared" ca="1" si="344"/>
        <v>9.9840767898147487</v>
      </c>
      <c r="V928" s="23">
        <f t="shared" ca="1" si="345"/>
        <v>1.1993959761854183</v>
      </c>
      <c r="W928" s="24">
        <f t="shared" ca="1" si="356"/>
        <v>12120.574307404539</v>
      </c>
      <c r="X928" s="23">
        <f t="shared" ca="1" si="357"/>
        <v>12121.773703380724</v>
      </c>
      <c r="Z928" s="23">
        <f t="shared" ca="1" si="346"/>
        <v>9.8675473414157118</v>
      </c>
      <c r="AA928" s="23">
        <f t="shared" ca="1" si="347"/>
        <v>20.01632091149326</v>
      </c>
      <c r="AB928" s="24">
        <f t="shared" ca="1" si="358"/>
        <v>14499.437367862944</v>
      </c>
      <c r="AC928" s="23">
        <f t="shared" ca="1" si="359"/>
        <v>14519.453688774436</v>
      </c>
    </row>
    <row r="929" spans="1:29" x14ac:dyDescent="0.25">
      <c r="A929" s="23">
        <f t="shared" ca="1" si="336"/>
        <v>1.4199238849035669</v>
      </c>
      <c r="B929" s="23">
        <f t="shared" ca="1" si="337"/>
        <v>0.59278467943487734</v>
      </c>
      <c r="C929" s="24">
        <f t="shared" ca="1" si="348"/>
        <v>12051.603495486643</v>
      </c>
      <c r="D929" s="23">
        <f t="shared" ca="1" si="349"/>
        <v>12052.196280166077</v>
      </c>
      <c r="E929" s="22"/>
      <c r="F929" s="23">
        <f t="shared" ca="1" si="338"/>
        <v>7.622009323678884</v>
      </c>
      <c r="G929" s="23">
        <f t="shared" ca="1" si="339"/>
        <v>0.37635562081915808</v>
      </c>
      <c r="H929" s="24">
        <f t="shared" ca="1" si="350"/>
        <v>12094.064597278435</v>
      </c>
      <c r="I929" s="23">
        <f t="shared" ca="1" si="351"/>
        <v>12094.440952899255</v>
      </c>
      <c r="J929" s="22"/>
      <c r="K929" s="23">
        <f t="shared" ca="1" si="340"/>
        <v>2.4411252649336532</v>
      </c>
      <c r="L929" s="23">
        <f t="shared" ca="1" si="341"/>
        <v>3.9709740533975375</v>
      </c>
      <c r="M929" s="24">
        <f t="shared" ca="1" si="352"/>
        <v>9998.7817330307735</v>
      </c>
      <c r="N929" s="23">
        <f t="shared" ca="1" si="353"/>
        <v>10002.752707084172</v>
      </c>
      <c r="O929" s="22"/>
      <c r="P929" s="23">
        <f t="shared" ca="1" si="342"/>
        <v>1.9724990530374316</v>
      </c>
      <c r="Q929" s="23">
        <f t="shared" ca="1" si="343"/>
        <v>0.35214816875126093</v>
      </c>
      <c r="R929" s="24">
        <f t="shared" ca="1" si="354"/>
        <v>11845.55555536423</v>
      </c>
      <c r="S929" s="23">
        <f t="shared" ca="1" si="355"/>
        <v>11845.907703532981</v>
      </c>
      <c r="T929" s="22"/>
      <c r="U929" s="23">
        <f t="shared" ca="1" si="344"/>
        <v>2.4471793517905716</v>
      </c>
      <c r="V929" s="23">
        <f t="shared" ca="1" si="345"/>
        <v>6.8248725181470089</v>
      </c>
      <c r="W929" s="24">
        <f t="shared" ca="1" si="356"/>
        <v>12124.220882732516</v>
      </c>
      <c r="X929" s="23">
        <f t="shared" ca="1" si="357"/>
        <v>12131.045755250663</v>
      </c>
      <c r="Z929" s="23">
        <f t="shared" ca="1" si="346"/>
        <v>3.3905879933152105</v>
      </c>
      <c r="AA929" s="23">
        <f t="shared" ca="1" si="347"/>
        <v>2.6557069212078961</v>
      </c>
      <c r="AB929" s="24">
        <f t="shared" ca="1" si="358"/>
        <v>14522.844276767752</v>
      </c>
      <c r="AC929" s="23">
        <f t="shared" ca="1" si="359"/>
        <v>14525.49998368896</v>
      </c>
    </row>
    <row r="930" spans="1:29" x14ac:dyDescent="0.25">
      <c r="A930" s="23">
        <f t="shared" ca="1" si="336"/>
        <v>6.6807140794622448</v>
      </c>
      <c r="B930" s="23">
        <f t="shared" ca="1" si="337"/>
        <v>0.80979388736323166</v>
      </c>
      <c r="C930" s="24">
        <f t="shared" ca="1" si="348"/>
        <v>12058.87699424554</v>
      </c>
      <c r="D930" s="23">
        <f t="shared" ca="1" si="349"/>
        <v>12059.686788132904</v>
      </c>
      <c r="E930" s="22"/>
      <c r="F930" s="23">
        <f t="shared" ca="1" si="338"/>
        <v>6.0390805581413742</v>
      </c>
      <c r="G930" s="23">
        <f t="shared" ca="1" si="339"/>
        <v>12.108792733559527</v>
      </c>
      <c r="H930" s="24">
        <f t="shared" ca="1" si="350"/>
        <v>12100.480033457396</v>
      </c>
      <c r="I930" s="23">
        <f t="shared" ca="1" si="351"/>
        <v>12112.588826190955</v>
      </c>
      <c r="J930" s="22"/>
      <c r="K930" s="23">
        <f t="shared" ca="1" si="340"/>
        <v>3.8820008027542694</v>
      </c>
      <c r="L930" s="23">
        <f t="shared" ca="1" si="341"/>
        <v>5.4804878240380726</v>
      </c>
      <c r="M930" s="24">
        <f t="shared" ca="1" si="352"/>
        <v>10006.634707886926</v>
      </c>
      <c r="N930" s="23">
        <f t="shared" ca="1" si="353"/>
        <v>10012.115195710963</v>
      </c>
      <c r="O930" s="22"/>
      <c r="P930" s="23">
        <f t="shared" ca="1" si="342"/>
        <v>21.041648138747032</v>
      </c>
      <c r="Q930" s="23">
        <f t="shared" ca="1" si="343"/>
        <v>4.5666301935705915</v>
      </c>
      <c r="R930" s="24">
        <f t="shared" ca="1" si="354"/>
        <v>11866.949351671728</v>
      </c>
      <c r="S930" s="23">
        <f t="shared" ca="1" si="355"/>
        <v>11871.515981865299</v>
      </c>
      <c r="T930" s="22"/>
      <c r="U930" s="23">
        <f t="shared" ca="1" si="344"/>
        <v>6.2826083505621257</v>
      </c>
      <c r="V930" s="23">
        <f t="shared" ca="1" si="345"/>
        <v>1.4701530263484266</v>
      </c>
      <c r="W930" s="24">
        <f t="shared" ca="1" si="356"/>
        <v>12137.328363601226</v>
      </c>
      <c r="X930" s="23">
        <f t="shared" ca="1" si="357"/>
        <v>12138.798516627574</v>
      </c>
      <c r="Z930" s="23">
        <f t="shared" ca="1" si="346"/>
        <v>16.83890950494381</v>
      </c>
      <c r="AA930" s="23">
        <f t="shared" ca="1" si="347"/>
        <v>11.812054982047984</v>
      </c>
      <c r="AB930" s="24">
        <f t="shared" ca="1" si="358"/>
        <v>14542.338893193904</v>
      </c>
      <c r="AC930" s="23">
        <f t="shared" ca="1" si="359"/>
        <v>14554.150948175953</v>
      </c>
    </row>
    <row r="931" spans="1:29" x14ac:dyDescent="0.25">
      <c r="A931" s="23">
        <f t="shared" ca="1" si="336"/>
        <v>2.7594368835913712</v>
      </c>
      <c r="B931" s="23">
        <f t="shared" ca="1" si="337"/>
        <v>2.2875099523511038</v>
      </c>
      <c r="C931" s="24">
        <f t="shared" ca="1" si="348"/>
        <v>12062.446225016494</v>
      </c>
      <c r="D931" s="23">
        <f t="shared" ca="1" si="349"/>
        <v>12064.733734968846</v>
      </c>
      <c r="E931" s="22"/>
      <c r="F931" s="23">
        <f t="shared" ca="1" si="338"/>
        <v>3.5622513563843849</v>
      </c>
      <c r="G931" s="23">
        <f t="shared" ca="1" si="339"/>
        <v>0.54916450305920861</v>
      </c>
      <c r="H931" s="24">
        <f t="shared" ca="1" si="350"/>
        <v>12116.15107754734</v>
      </c>
      <c r="I931" s="23">
        <f t="shared" ca="1" si="351"/>
        <v>12116.7002420504</v>
      </c>
      <c r="J931" s="22"/>
      <c r="K931" s="23">
        <f t="shared" ca="1" si="340"/>
        <v>0.38597522865001566</v>
      </c>
      <c r="L931" s="23">
        <f t="shared" ca="1" si="341"/>
        <v>6.1700979245745824</v>
      </c>
      <c r="M931" s="24">
        <f t="shared" ca="1" si="352"/>
        <v>10012.501170939613</v>
      </c>
      <c r="N931" s="23">
        <f t="shared" ca="1" si="353"/>
        <v>10018.671268864187</v>
      </c>
      <c r="O931" s="22"/>
      <c r="P931" s="23">
        <f t="shared" ca="1" si="342"/>
        <v>2.4708032336176995</v>
      </c>
      <c r="Q931" s="23">
        <f t="shared" ca="1" si="343"/>
        <v>0.68040062715686023</v>
      </c>
      <c r="R931" s="24">
        <f t="shared" ca="1" si="354"/>
        <v>11873.986785098918</v>
      </c>
      <c r="S931" s="23">
        <f t="shared" ca="1" si="355"/>
        <v>11874.667185726075</v>
      </c>
      <c r="T931" s="22"/>
      <c r="U931" s="23">
        <f t="shared" ca="1" si="344"/>
        <v>20.960097135765899</v>
      </c>
      <c r="V931" s="23">
        <f t="shared" ca="1" si="345"/>
        <v>1.8027983605796545</v>
      </c>
      <c r="W931" s="24">
        <f t="shared" ca="1" si="356"/>
        <v>12159.758613763341</v>
      </c>
      <c r="X931" s="23">
        <f t="shared" ca="1" si="357"/>
        <v>12161.56141212392</v>
      </c>
      <c r="Z931" s="23">
        <f t="shared" ca="1" si="346"/>
        <v>11.736392092087907</v>
      </c>
      <c r="AA931" s="23">
        <f t="shared" ca="1" si="347"/>
        <v>3.4998197080459685</v>
      </c>
      <c r="AB931" s="24">
        <f t="shared" ca="1" si="358"/>
        <v>14565.88734026804</v>
      </c>
      <c r="AC931" s="23">
        <f t="shared" ca="1" si="359"/>
        <v>14569.387159976086</v>
      </c>
    </row>
    <row r="932" spans="1:29" x14ac:dyDescent="0.25">
      <c r="A932" s="23">
        <f t="shared" ca="1" si="336"/>
        <v>10.370885051005976</v>
      </c>
      <c r="B932" s="23">
        <f t="shared" ca="1" si="337"/>
        <v>8.8544910404485986</v>
      </c>
      <c r="C932" s="24">
        <f t="shared" ca="1" si="348"/>
        <v>12075.104620019853</v>
      </c>
      <c r="D932" s="23">
        <f t="shared" ca="1" si="349"/>
        <v>12083.959111060301</v>
      </c>
      <c r="E932" s="22"/>
      <c r="F932" s="23">
        <f t="shared" ca="1" si="338"/>
        <v>5.0260496216585713</v>
      </c>
      <c r="G932" s="23">
        <f t="shared" ca="1" si="339"/>
        <v>1.4804680418334353</v>
      </c>
      <c r="H932" s="24">
        <f t="shared" ca="1" si="350"/>
        <v>12121.726291672057</v>
      </c>
      <c r="I932" s="23">
        <f t="shared" ca="1" si="351"/>
        <v>12123.20675971389</v>
      </c>
      <c r="J932" s="22"/>
      <c r="K932" s="23">
        <f t="shared" ca="1" si="340"/>
        <v>1.0042304196246392</v>
      </c>
      <c r="L932" s="23">
        <f t="shared" ca="1" si="341"/>
        <v>0.16768174394537005</v>
      </c>
      <c r="M932" s="24">
        <f t="shared" ca="1" si="352"/>
        <v>10019.675499283812</v>
      </c>
      <c r="N932" s="23">
        <f t="shared" ca="1" si="353"/>
        <v>10019.843181027758</v>
      </c>
      <c r="O932" s="22"/>
      <c r="P932" s="23">
        <f t="shared" ca="1" si="342"/>
        <v>1.1931349520190231</v>
      </c>
      <c r="Q932" s="23">
        <f t="shared" ca="1" si="343"/>
        <v>11.212636575004055</v>
      </c>
      <c r="R932" s="24">
        <f t="shared" ca="1" si="354"/>
        <v>11875.860320678094</v>
      </c>
      <c r="S932" s="23">
        <f t="shared" ca="1" si="355"/>
        <v>11887.072957253098</v>
      </c>
      <c r="T932" s="22"/>
      <c r="U932" s="23">
        <f t="shared" ca="1" si="344"/>
        <v>8.2347366169546703</v>
      </c>
      <c r="V932" s="23">
        <f t="shared" ca="1" si="345"/>
        <v>8.8883845913160133</v>
      </c>
      <c r="W932" s="24">
        <f t="shared" ca="1" si="356"/>
        <v>12169.796148740874</v>
      </c>
      <c r="X932" s="23">
        <f t="shared" ca="1" si="357"/>
        <v>12178.684533332189</v>
      </c>
      <c r="Z932" s="23">
        <f t="shared" ca="1" si="346"/>
        <v>12.484691078791405</v>
      </c>
      <c r="AA932" s="23">
        <f t="shared" ca="1" si="347"/>
        <v>12.017090596555667</v>
      </c>
      <c r="AB932" s="24">
        <f t="shared" ca="1" si="358"/>
        <v>14581.871851054877</v>
      </c>
      <c r="AC932" s="23">
        <f t="shared" ca="1" si="359"/>
        <v>14593.888941651432</v>
      </c>
    </row>
    <row r="933" spans="1:29" x14ac:dyDescent="0.25">
      <c r="A933" s="23">
        <f t="shared" ca="1" si="336"/>
        <v>13.137660051700703</v>
      </c>
      <c r="B933" s="23">
        <f t="shared" ca="1" si="337"/>
        <v>20.092425344404401</v>
      </c>
      <c r="C933" s="24">
        <f t="shared" ca="1" si="348"/>
        <v>12097.096771112003</v>
      </c>
      <c r="D933" s="23">
        <f t="shared" ca="1" si="349"/>
        <v>12117.189196456407</v>
      </c>
      <c r="E933" s="22"/>
      <c r="F933" s="23">
        <f t="shared" ca="1" si="338"/>
        <v>1.6955439825698697</v>
      </c>
      <c r="G933" s="23">
        <f t="shared" ca="1" si="339"/>
        <v>3.8078152192810286</v>
      </c>
      <c r="H933" s="24">
        <f t="shared" ca="1" si="350"/>
        <v>12124.902303696461</v>
      </c>
      <c r="I933" s="23">
        <f t="shared" ca="1" si="351"/>
        <v>12128.710118915742</v>
      </c>
      <c r="J933" s="22"/>
      <c r="K933" s="23">
        <f t="shared" ca="1" si="340"/>
        <v>0.21135221939528692</v>
      </c>
      <c r="L933" s="23">
        <f t="shared" ca="1" si="341"/>
        <v>16.528361521476409</v>
      </c>
      <c r="M933" s="24">
        <f t="shared" ca="1" si="352"/>
        <v>10020.054533247154</v>
      </c>
      <c r="N933" s="23">
        <f t="shared" ca="1" si="353"/>
        <v>10036.58289476863</v>
      </c>
      <c r="O933" s="22"/>
      <c r="P933" s="23">
        <f t="shared" ca="1" si="342"/>
        <v>1.5739848934079312</v>
      </c>
      <c r="Q933" s="23">
        <f t="shared" ca="1" si="343"/>
        <v>4.6461460253305038</v>
      </c>
      <c r="R933" s="24">
        <f t="shared" ca="1" si="354"/>
        <v>11888.646942146506</v>
      </c>
      <c r="S933" s="23">
        <f t="shared" ca="1" si="355"/>
        <v>11893.293088171837</v>
      </c>
      <c r="T933" s="22"/>
      <c r="U933" s="23">
        <f t="shared" ca="1" si="344"/>
        <v>0.48846344378993717</v>
      </c>
      <c r="V933" s="23">
        <f t="shared" ca="1" si="345"/>
        <v>7.2310205056809487</v>
      </c>
      <c r="W933" s="24">
        <f t="shared" ca="1" si="356"/>
        <v>12179.172996775978</v>
      </c>
      <c r="X933" s="23">
        <f t="shared" ca="1" si="357"/>
        <v>12186.404017281659</v>
      </c>
      <c r="Z933" s="23">
        <f t="shared" ca="1" si="346"/>
        <v>4.4934113688511346</v>
      </c>
      <c r="AA933" s="23">
        <f t="shared" ca="1" si="347"/>
        <v>11.151209574622033</v>
      </c>
      <c r="AB933" s="24">
        <f t="shared" ca="1" si="358"/>
        <v>14598.382353020283</v>
      </c>
      <c r="AC933" s="23">
        <f t="shared" ca="1" si="359"/>
        <v>14609.533562594905</v>
      </c>
    </row>
    <row r="934" spans="1:29" x14ac:dyDescent="0.25">
      <c r="A934" s="23">
        <f t="shared" ca="1" si="336"/>
        <v>21.160134254187369</v>
      </c>
      <c r="B934" s="23">
        <f t="shared" ca="1" si="337"/>
        <v>4.6299096562634503</v>
      </c>
      <c r="C934" s="24">
        <f t="shared" ca="1" si="348"/>
        <v>12138.349330710595</v>
      </c>
      <c r="D934" s="23">
        <f t="shared" ca="1" si="349"/>
        <v>12142.979240366858</v>
      </c>
      <c r="E934" s="22"/>
      <c r="F934" s="23">
        <f t="shared" ca="1" si="338"/>
        <v>35.464564631644208</v>
      </c>
      <c r="G934" s="23">
        <f t="shared" ca="1" si="339"/>
        <v>0.64720909709947894</v>
      </c>
      <c r="H934" s="24">
        <f t="shared" ca="1" si="350"/>
        <v>12164.174683547386</v>
      </c>
      <c r="I934" s="23">
        <f t="shared" ca="1" si="351"/>
        <v>12164.821892644486</v>
      </c>
      <c r="J934" s="22"/>
      <c r="K934" s="23">
        <f t="shared" ca="1" si="340"/>
        <v>9.6787424560923441</v>
      </c>
      <c r="L934" s="23">
        <f t="shared" ca="1" si="341"/>
        <v>0.45932461403753883</v>
      </c>
      <c r="M934" s="24">
        <f t="shared" ca="1" si="352"/>
        <v>10046.261637224721</v>
      </c>
      <c r="N934" s="23">
        <f t="shared" ca="1" si="353"/>
        <v>10046.720961838759</v>
      </c>
      <c r="O934" s="22"/>
      <c r="P934" s="23">
        <f t="shared" ca="1" si="342"/>
        <v>5.2929165393758417</v>
      </c>
      <c r="Q934" s="23">
        <f t="shared" ca="1" si="343"/>
        <v>1.8297956105655295</v>
      </c>
      <c r="R934" s="24">
        <f t="shared" ca="1" si="354"/>
        <v>11898.586004711213</v>
      </c>
      <c r="S934" s="23">
        <f t="shared" ca="1" si="355"/>
        <v>11900.415800321778</v>
      </c>
      <c r="T934" s="22"/>
      <c r="U934" s="23">
        <f t="shared" ca="1" si="344"/>
        <v>1.4679337886169714</v>
      </c>
      <c r="V934" s="23">
        <f t="shared" ca="1" si="345"/>
        <v>6.7814237554229866</v>
      </c>
      <c r="W934" s="24">
        <f t="shared" ca="1" si="356"/>
        <v>12187.871951070276</v>
      </c>
      <c r="X934" s="23">
        <f t="shared" ca="1" si="357"/>
        <v>12194.653374825699</v>
      </c>
      <c r="Z934" s="23">
        <f t="shared" ca="1" si="346"/>
        <v>13.394212048740718</v>
      </c>
      <c r="AA934" s="23">
        <f t="shared" ca="1" si="347"/>
        <v>0.61512563422231081</v>
      </c>
      <c r="AB934" s="24">
        <f t="shared" ca="1" si="358"/>
        <v>14622.927774643646</v>
      </c>
      <c r="AC934" s="23">
        <f t="shared" ca="1" si="359"/>
        <v>14623.542900277867</v>
      </c>
    </row>
    <row r="935" spans="1:29" x14ac:dyDescent="0.25">
      <c r="A935" s="23">
        <f t="shared" ca="1" si="336"/>
        <v>14.550587776177947</v>
      </c>
      <c r="B935" s="23">
        <f t="shared" ca="1" si="337"/>
        <v>6.7060967354389209</v>
      </c>
      <c r="C935" s="24">
        <f t="shared" ca="1" si="348"/>
        <v>12157.529828143035</v>
      </c>
      <c r="D935" s="23">
        <f t="shared" ca="1" si="349"/>
        <v>12164.235924878474</v>
      </c>
      <c r="E935" s="22"/>
      <c r="F935" s="23">
        <f t="shared" ca="1" si="338"/>
        <v>2.865192586631621</v>
      </c>
      <c r="G935" s="23">
        <f t="shared" ca="1" si="339"/>
        <v>6.1996323125900616</v>
      </c>
      <c r="H935" s="24">
        <f t="shared" ca="1" si="350"/>
        <v>12167.687085231119</v>
      </c>
      <c r="I935" s="23">
        <f t="shared" ca="1" si="351"/>
        <v>12173.886717543708</v>
      </c>
      <c r="J935" s="22"/>
      <c r="K935" s="23">
        <f t="shared" ca="1" si="340"/>
        <v>8.7310831064750669</v>
      </c>
      <c r="L935" s="23">
        <f t="shared" ca="1" si="341"/>
        <v>7.065739654033961</v>
      </c>
      <c r="M935" s="24">
        <f t="shared" ca="1" si="352"/>
        <v>10055.452044945234</v>
      </c>
      <c r="N935" s="23">
        <f t="shared" ca="1" si="353"/>
        <v>10062.517784599268</v>
      </c>
      <c r="O935" s="22"/>
      <c r="P935" s="23">
        <f t="shared" ca="1" si="342"/>
        <v>0.65256114400412868</v>
      </c>
      <c r="Q935" s="23">
        <f t="shared" ca="1" si="343"/>
        <v>4.0853435041629105</v>
      </c>
      <c r="R935" s="24">
        <f t="shared" ca="1" si="354"/>
        <v>11901.068361465783</v>
      </c>
      <c r="S935" s="23">
        <f t="shared" ca="1" si="355"/>
        <v>11905.153704969945</v>
      </c>
      <c r="T935" s="22"/>
      <c r="U935" s="23">
        <f t="shared" ca="1" si="344"/>
        <v>1.4227579773439445</v>
      </c>
      <c r="V935" s="23">
        <f t="shared" ca="1" si="345"/>
        <v>0.64821028669638259</v>
      </c>
      <c r="W935" s="24">
        <f t="shared" ca="1" si="356"/>
        <v>12196.076132803042</v>
      </c>
      <c r="X935" s="23">
        <f t="shared" ca="1" si="357"/>
        <v>12196.724343089738</v>
      </c>
      <c r="Z935" s="23">
        <f t="shared" ca="1" si="346"/>
        <v>9.2893566268031353</v>
      </c>
      <c r="AA935" s="23">
        <f t="shared" ca="1" si="347"/>
        <v>2.2873272972234102</v>
      </c>
      <c r="AB935" s="24">
        <f t="shared" ca="1" si="358"/>
        <v>14632.83225690467</v>
      </c>
      <c r="AC935" s="23">
        <f t="shared" ca="1" si="359"/>
        <v>14635.119584201893</v>
      </c>
    </row>
    <row r="936" spans="1:29" x14ac:dyDescent="0.25">
      <c r="A936" s="23">
        <f t="shared" ca="1" si="336"/>
        <v>4.7539038197374275</v>
      </c>
      <c r="B936" s="23">
        <f t="shared" ca="1" si="337"/>
        <v>2.8728798824734416</v>
      </c>
      <c r="C936" s="24">
        <f t="shared" ca="1" si="348"/>
        <v>12168.989828698212</v>
      </c>
      <c r="D936" s="23">
        <f t="shared" ca="1" si="349"/>
        <v>12171.862708580686</v>
      </c>
      <c r="E936" s="22"/>
      <c r="F936" s="23">
        <f t="shared" ca="1" si="338"/>
        <v>1.4056383252880704</v>
      </c>
      <c r="G936" s="23">
        <f t="shared" ca="1" si="339"/>
        <v>10.169895753712773</v>
      </c>
      <c r="H936" s="24">
        <f t="shared" ca="1" si="350"/>
        <v>12175.292355868996</v>
      </c>
      <c r="I936" s="23">
        <f t="shared" ca="1" si="351"/>
        <v>12185.462251622708</v>
      </c>
      <c r="J936" s="22"/>
      <c r="K936" s="23">
        <f t="shared" ca="1" si="340"/>
        <v>4.6421413657602937</v>
      </c>
      <c r="L936" s="23">
        <f t="shared" ca="1" si="341"/>
        <v>2.0710191195244856</v>
      </c>
      <c r="M936" s="24">
        <f t="shared" ca="1" si="352"/>
        <v>10067.159925965028</v>
      </c>
      <c r="N936" s="23">
        <f t="shared" ca="1" si="353"/>
        <v>10069.230945084553</v>
      </c>
      <c r="O936" s="22"/>
      <c r="P936" s="23">
        <f t="shared" ca="1" si="342"/>
        <v>7.576745922037861</v>
      </c>
      <c r="Q936" s="23">
        <f t="shared" ca="1" si="343"/>
        <v>0.11426796084391076</v>
      </c>
      <c r="R936" s="24">
        <f t="shared" ca="1" si="354"/>
        <v>11912.730450891984</v>
      </c>
      <c r="S936" s="23">
        <f t="shared" ca="1" si="355"/>
        <v>11912.844718852828</v>
      </c>
      <c r="T936" s="22"/>
      <c r="U936" s="23">
        <f t="shared" ca="1" si="344"/>
        <v>5.9485641947460204</v>
      </c>
      <c r="V936" s="23">
        <f t="shared" ca="1" si="345"/>
        <v>2.0829930916958137</v>
      </c>
      <c r="W936" s="24">
        <f t="shared" ca="1" si="356"/>
        <v>12202.672907284485</v>
      </c>
      <c r="X936" s="23">
        <f t="shared" ca="1" si="357"/>
        <v>12204.75590037618</v>
      </c>
      <c r="Z936" s="23">
        <f t="shared" ca="1" si="346"/>
        <v>20.501931795474786</v>
      </c>
      <c r="AA936" s="23">
        <f t="shared" ca="1" si="347"/>
        <v>2.7742542006628823</v>
      </c>
      <c r="AB936" s="24">
        <f t="shared" ca="1" si="358"/>
        <v>14655.621515997369</v>
      </c>
      <c r="AC936" s="23">
        <f t="shared" ca="1" si="359"/>
        <v>14658.395770198033</v>
      </c>
    </row>
    <row r="937" spans="1:29" x14ac:dyDescent="0.25">
      <c r="A937" s="23">
        <f t="shared" ca="1" si="336"/>
        <v>8.5771662729202358</v>
      </c>
      <c r="B937" s="23">
        <f t="shared" ca="1" si="337"/>
        <v>1.2090615078246754</v>
      </c>
      <c r="C937" s="24">
        <f t="shared" ca="1" si="348"/>
        <v>12180.439874853606</v>
      </c>
      <c r="D937" s="23">
        <f t="shared" ca="1" si="349"/>
        <v>12181.648936361431</v>
      </c>
      <c r="E937" s="22"/>
      <c r="F937" s="23">
        <f t="shared" ca="1" si="338"/>
        <v>26.384456839701254</v>
      </c>
      <c r="G937" s="23">
        <f t="shared" ca="1" si="339"/>
        <v>6.533136877845692</v>
      </c>
      <c r="H937" s="24">
        <f t="shared" ca="1" si="350"/>
        <v>12211.84670846241</v>
      </c>
      <c r="I937" s="23">
        <f t="shared" ca="1" si="351"/>
        <v>12218.379845340256</v>
      </c>
      <c r="J937" s="22"/>
      <c r="K937" s="23">
        <f t="shared" ca="1" si="340"/>
        <v>3.2140051355833843</v>
      </c>
      <c r="L937" s="23">
        <f t="shared" ca="1" si="341"/>
        <v>1.5678363472987986</v>
      </c>
      <c r="M937" s="24">
        <f t="shared" ca="1" si="352"/>
        <v>10072.444950220137</v>
      </c>
      <c r="N937" s="23">
        <f t="shared" ca="1" si="353"/>
        <v>10074.012786567435</v>
      </c>
      <c r="O937" s="22"/>
      <c r="P937" s="23">
        <f t="shared" ca="1" si="342"/>
        <v>6.9287163356842232</v>
      </c>
      <c r="Q937" s="23">
        <f t="shared" ca="1" si="343"/>
        <v>6.5333496680443517</v>
      </c>
      <c r="R937" s="24">
        <f t="shared" ca="1" si="354"/>
        <v>11919.773435188512</v>
      </c>
      <c r="S937" s="23">
        <f t="shared" ca="1" si="355"/>
        <v>11926.306784856557</v>
      </c>
      <c r="T937" s="22"/>
      <c r="U937" s="23">
        <f t="shared" ca="1" si="344"/>
        <v>2.0544526274133852</v>
      </c>
      <c r="V937" s="23">
        <f t="shared" ca="1" si="345"/>
        <v>5.7816573319274269</v>
      </c>
      <c r="W937" s="24">
        <f t="shared" ca="1" si="356"/>
        <v>12206.810353003593</v>
      </c>
      <c r="X937" s="23">
        <f t="shared" ca="1" si="357"/>
        <v>12212.59201033552</v>
      </c>
      <c r="Z937" s="23">
        <f t="shared" ca="1" si="346"/>
        <v>3.4902835530507867</v>
      </c>
      <c r="AA937" s="23">
        <f t="shared" ca="1" si="347"/>
        <v>4.4386550381215377</v>
      </c>
      <c r="AB937" s="24">
        <f t="shared" ca="1" si="358"/>
        <v>14661.886053751083</v>
      </c>
      <c r="AC937" s="23">
        <f t="shared" ca="1" si="359"/>
        <v>14666.324708789205</v>
      </c>
    </row>
    <row r="938" spans="1:29" x14ac:dyDescent="0.25">
      <c r="A938" s="23">
        <f t="shared" ca="1" si="336"/>
        <v>1.5536365446050786</v>
      </c>
      <c r="B938" s="23">
        <f t="shared" ca="1" si="337"/>
        <v>1.7688946168495698</v>
      </c>
      <c r="C938" s="24">
        <f t="shared" ca="1" si="348"/>
        <v>12183.202572906037</v>
      </c>
      <c r="D938" s="23">
        <f t="shared" ca="1" si="349"/>
        <v>12184.971467522886</v>
      </c>
      <c r="E938" s="22"/>
      <c r="F938" s="23">
        <f t="shared" ca="1" si="338"/>
        <v>10.066173545333305</v>
      </c>
      <c r="G938" s="23">
        <f t="shared" ca="1" si="339"/>
        <v>4.2855081800840082</v>
      </c>
      <c r="H938" s="24">
        <f t="shared" ca="1" si="350"/>
        <v>12228.44601888559</v>
      </c>
      <c r="I938" s="23">
        <f t="shared" ca="1" si="351"/>
        <v>12232.731527065675</v>
      </c>
      <c r="J938" s="22"/>
      <c r="K938" s="23">
        <f t="shared" ca="1" si="340"/>
        <v>9.8091632229028054</v>
      </c>
      <c r="L938" s="23">
        <f t="shared" ca="1" si="341"/>
        <v>6.4101094850723523</v>
      </c>
      <c r="M938" s="24">
        <f t="shared" ca="1" si="352"/>
        <v>10083.821949790337</v>
      </c>
      <c r="N938" s="23">
        <f t="shared" ca="1" si="353"/>
        <v>10090.232059275409</v>
      </c>
      <c r="O938" s="22"/>
      <c r="P938" s="23">
        <f t="shared" ca="1" si="342"/>
        <v>17.100515722732343</v>
      </c>
      <c r="Q938" s="23">
        <f t="shared" ca="1" si="343"/>
        <v>4.1390967874462428</v>
      </c>
      <c r="R938" s="24">
        <f t="shared" ca="1" si="354"/>
        <v>11943.407300579289</v>
      </c>
      <c r="S938" s="23">
        <f t="shared" ca="1" si="355"/>
        <v>11947.546397366736</v>
      </c>
      <c r="T938" s="22"/>
      <c r="U938" s="23">
        <f t="shared" ca="1" si="344"/>
        <v>1.2149302785892633</v>
      </c>
      <c r="V938" s="23">
        <f t="shared" ca="1" si="345"/>
        <v>9.1861526946107455E-2</v>
      </c>
      <c r="W938" s="24">
        <f t="shared" ca="1" si="356"/>
        <v>12213.806940614109</v>
      </c>
      <c r="X938" s="23">
        <f t="shared" ca="1" si="357"/>
        <v>12213.898802141055</v>
      </c>
      <c r="Z938" s="23">
        <f t="shared" ca="1" si="346"/>
        <v>29.230756638084632</v>
      </c>
      <c r="AA938" s="23">
        <f t="shared" ca="1" si="347"/>
        <v>7.9284967370499295</v>
      </c>
      <c r="AB938" s="24">
        <f t="shared" ca="1" si="358"/>
        <v>14695.555465427289</v>
      </c>
      <c r="AC938" s="23">
        <f t="shared" ca="1" si="359"/>
        <v>14703.483962164339</v>
      </c>
    </row>
    <row r="939" spans="1:29" x14ac:dyDescent="0.25">
      <c r="A939" s="23">
        <f t="shared" ca="1" si="336"/>
        <v>10.477510295526841</v>
      </c>
      <c r="B939" s="23">
        <f t="shared" ca="1" si="337"/>
        <v>10.829312195133328</v>
      </c>
      <c r="C939" s="24">
        <f t="shared" ca="1" si="348"/>
        <v>12195.448977818412</v>
      </c>
      <c r="D939" s="23">
        <f t="shared" ca="1" si="349"/>
        <v>12206.278290013546</v>
      </c>
      <c r="E939" s="22"/>
      <c r="F939" s="23">
        <f t="shared" ca="1" si="338"/>
        <v>14.630468035833159</v>
      </c>
      <c r="G939" s="23">
        <f t="shared" ca="1" si="339"/>
        <v>0.5877197244474901</v>
      </c>
      <c r="H939" s="24">
        <f t="shared" ca="1" si="350"/>
        <v>12247.361995101508</v>
      </c>
      <c r="I939" s="23">
        <f t="shared" ca="1" si="351"/>
        <v>12247.949714825956</v>
      </c>
      <c r="J939" s="22"/>
      <c r="K939" s="23">
        <f t="shared" ca="1" si="340"/>
        <v>2.2230878462434163</v>
      </c>
      <c r="L939" s="23">
        <f t="shared" ca="1" si="341"/>
        <v>1.7819300741443524</v>
      </c>
      <c r="M939" s="24">
        <f t="shared" ca="1" si="352"/>
        <v>10092.455147121653</v>
      </c>
      <c r="N939" s="23">
        <f t="shared" ca="1" si="353"/>
        <v>10094.237077195798</v>
      </c>
      <c r="O939" s="22"/>
      <c r="P939" s="23">
        <f t="shared" ca="1" si="342"/>
        <v>9.1857166425152279</v>
      </c>
      <c r="Q939" s="23">
        <f t="shared" ca="1" si="343"/>
        <v>4.0621884851103784</v>
      </c>
      <c r="R939" s="24">
        <f t="shared" ca="1" si="354"/>
        <v>11956.732114009252</v>
      </c>
      <c r="S939" s="23">
        <f t="shared" ca="1" si="355"/>
        <v>11960.794302494362</v>
      </c>
      <c r="T939" s="22"/>
      <c r="U939" s="23">
        <f t="shared" ca="1" si="344"/>
        <v>4.5997599217197536</v>
      </c>
      <c r="V939" s="23">
        <f t="shared" ca="1" si="345"/>
        <v>3.768520907766054</v>
      </c>
      <c r="W939" s="24">
        <f t="shared" ca="1" si="356"/>
        <v>12218.498562062774</v>
      </c>
      <c r="X939" s="23">
        <f t="shared" ca="1" si="357"/>
        <v>12222.26708297054</v>
      </c>
      <c r="Z939" s="23">
        <f t="shared" ca="1" si="346"/>
        <v>24.564495961507301</v>
      </c>
      <c r="AA939" s="23">
        <f t="shared" ca="1" si="347"/>
        <v>1.3153605221467468</v>
      </c>
      <c r="AB939" s="24">
        <f t="shared" ca="1" si="358"/>
        <v>14728.048458125846</v>
      </c>
      <c r="AC939" s="23">
        <f t="shared" ca="1" si="359"/>
        <v>14729.363818647993</v>
      </c>
    </row>
    <row r="940" spans="1:29" x14ac:dyDescent="0.25">
      <c r="A940" s="23">
        <f t="shared" ca="1" si="336"/>
        <v>6.4392546083409359</v>
      </c>
      <c r="B940" s="23">
        <f t="shared" ca="1" si="337"/>
        <v>16.559526828400628</v>
      </c>
      <c r="C940" s="24">
        <f t="shared" ca="1" si="348"/>
        <v>12212.717544621888</v>
      </c>
      <c r="D940" s="23">
        <f t="shared" ca="1" si="349"/>
        <v>12229.277071450289</v>
      </c>
      <c r="E940" s="22"/>
      <c r="F940" s="23">
        <f t="shared" ca="1" si="338"/>
        <v>2.5351105834218708</v>
      </c>
      <c r="G940" s="23">
        <f t="shared" ca="1" si="339"/>
        <v>1.6559514173311261</v>
      </c>
      <c r="H940" s="24">
        <f t="shared" ca="1" si="350"/>
        <v>12250.484825409378</v>
      </c>
      <c r="I940" s="23">
        <f t="shared" ca="1" si="351"/>
        <v>12252.140776826709</v>
      </c>
      <c r="J940" s="22"/>
      <c r="K940" s="23">
        <f t="shared" ca="1" si="340"/>
        <v>0.59478001056667407</v>
      </c>
      <c r="L940" s="23">
        <f t="shared" ca="1" si="341"/>
        <v>6.621008185810445</v>
      </c>
      <c r="M940" s="24">
        <f t="shared" ca="1" si="352"/>
        <v>10094.831857206364</v>
      </c>
      <c r="N940" s="23">
        <f t="shared" ca="1" si="353"/>
        <v>10101.452865392173</v>
      </c>
      <c r="O940" s="22"/>
      <c r="P940" s="23">
        <f t="shared" ca="1" si="342"/>
        <v>17.495927084417431</v>
      </c>
      <c r="Q940" s="23">
        <f t="shared" ca="1" si="343"/>
        <v>10.000381323281546</v>
      </c>
      <c r="R940" s="24">
        <f t="shared" ca="1" si="354"/>
        <v>11978.290229578779</v>
      </c>
      <c r="S940" s="23">
        <f t="shared" ca="1" si="355"/>
        <v>11988.290610902061</v>
      </c>
      <c r="T940" s="22"/>
      <c r="U940" s="23">
        <f t="shared" ca="1" si="344"/>
        <v>9.1164601468960669</v>
      </c>
      <c r="V940" s="23">
        <f t="shared" ca="1" si="345"/>
        <v>1.5120655509838377</v>
      </c>
      <c r="W940" s="24">
        <f t="shared" ca="1" si="356"/>
        <v>12231.383543117436</v>
      </c>
      <c r="X940" s="23">
        <f t="shared" ca="1" si="357"/>
        <v>12232.895608668419</v>
      </c>
      <c r="Z940" s="23">
        <f t="shared" ca="1" si="346"/>
        <v>13.536981292283967</v>
      </c>
      <c r="AA940" s="23">
        <f t="shared" ca="1" si="347"/>
        <v>0.35513577013255687</v>
      </c>
      <c r="AB940" s="24">
        <f t="shared" ca="1" si="358"/>
        <v>14742.900799940277</v>
      </c>
      <c r="AC940" s="23">
        <f t="shared" ca="1" si="359"/>
        <v>14743.255935710409</v>
      </c>
    </row>
    <row r="941" spans="1:29" x14ac:dyDescent="0.25">
      <c r="A941" s="23">
        <f t="shared" ca="1" si="336"/>
        <v>1.6448642852436324</v>
      </c>
      <c r="B941" s="23">
        <f t="shared" ca="1" si="337"/>
        <v>3.9035886674160158</v>
      </c>
      <c r="C941" s="24">
        <f t="shared" ca="1" si="348"/>
        <v>12230.921935735532</v>
      </c>
      <c r="D941" s="23">
        <f t="shared" ca="1" si="349"/>
        <v>12234.825524402948</v>
      </c>
      <c r="E941" s="22"/>
      <c r="F941" s="23">
        <f t="shared" ca="1" si="338"/>
        <v>1.2081762071568214</v>
      </c>
      <c r="G941" s="23">
        <f t="shared" ca="1" si="339"/>
        <v>8.3017650218527663</v>
      </c>
      <c r="H941" s="24">
        <f t="shared" ca="1" si="350"/>
        <v>12253.348953033867</v>
      </c>
      <c r="I941" s="23">
        <f t="shared" ca="1" si="351"/>
        <v>12261.65071805572</v>
      </c>
      <c r="J941" s="22"/>
      <c r="K941" s="23">
        <f t="shared" ca="1" si="340"/>
        <v>6.3636662403874595</v>
      </c>
      <c r="L941" s="23">
        <f t="shared" ca="1" si="341"/>
        <v>15.123334539314714</v>
      </c>
      <c r="M941" s="24">
        <f t="shared" ca="1" si="352"/>
        <v>10107.816531632561</v>
      </c>
      <c r="N941" s="23">
        <f t="shared" ca="1" si="353"/>
        <v>10122.939866171875</v>
      </c>
      <c r="O941" s="22"/>
      <c r="P941" s="23">
        <f t="shared" ca="1" si="342"/>
        <v>9.580203606452228</v>
      </c>
      <c r="Q941" s="23">
        <f t="shared" ca="1" si="343"/>
        <v>12.107089181250933</v>
      </c>
      <c r="R941" s="24">
        <f t="shared" ca="1" si="354"/>
        <v>11997.870814508513</v>
      </c>
      <c r="S941" s="23">
        <f t="shared" ca="1" si="355"/>
        <v>12009.977903689763</v>
      </c>
      <c r="T941" s="22"/>
      <c r="U941" s="23">
        <f t="shared" ca="1" si="344"/>
        <v>0.7761750618350467</v>
      </c>
      <c r="V941" s="23">
        <f t="shared" ca="1" si="345"/>
        <v>1.7467456674619923</v>
      </c>
      <c r="W941" s="24">
        <f t="shared" ca="1" si="356"/>
        <v>12233.671783730255</v>
      </c>
      <c r="X941" s="23">
        <f t="shared" ca="1" si="357"/>
        <v>12235.418529397717</v>
      </c>
      <c r="Z941" s="23">
        <f t="shared" ca="1" si="346"/>
        <v>1.7262701069676487</v>
      </c>
      <c r="AA941" s="23">
        <f t="shared" ca="1" si="347"/>
        <v>0.76364769945362354</v>
      </c>
      <c r="AB941" s="24">
        <f t="shared" ca="1" si="358"/>
        <v>14744.982205817378</v>
      </c>
      <c r="AC941" s="23">
        <f t="shared" ca="1" si="359"/>
        <v>14745.745853516832</v>
      </c>
    </row>
    <row r="942" spans="1:29" x14ac:dyDescent="0.25">
      <c r="A942" s="23">
        <f t="shared" ca="1" si="336"/>
        <v>1.0197194307545594</v>
      </c>
      <c r="B942" s="23">
        <f t="shared" ca="1" si="337"/>
        <v>4.0666308104324029</v>
      </c>
      <c r="C942" s="24">
        <f t="shared" ca="1" si="348"/>
        <v>12235.845243833703</v>
      </c>
      <c r="D942" s="23">
        <f t="shared" ca="1" si="349"/>
        <v>12239.911874644135</v>
      </c>
      <c r="E942" s="22"/>
      <c r="F942" s="23">
        <f t="shared" ca="1" si="338"/>
        <v>13.595907353351915</v>
      </c>
      <c r="G942" s="23">
        <f t="shared" ca="1" si="339"/>
        <v>9.093873549075413</v>
      </c>
      <c r="H942" s="24">
        <f t="shared" ca="1" si="350"/>
        <v>12275.246625409072</v>
      </c>
      <c r="I942" s="23">
        <f t="shared" ca="1" si="351"/>
        <v>12284.340498958149</v>
      </c>
      <c r="J942" s="22"/>
      <c r="K942" s="23">
        <f t="shared" ca="1" si="340"/>
        <v>16.757841707025243</v>
      </c>
      <c r="L942" s="23">
        <f t="shared" ca="1" si="341"/>
        <v>1.6281453028013098</v>
      </c>
      <c r="M942" s="24">
        <f t="shared" ca="1" si="352"/>
        <v>10139.6977078789</v>
      </c>
      <c r="N942" s="23">
        <f t="shared" ca="1" si="353"/>
        <v>10141.325853181701</v>
      </c>
      <c r="O942" s="22"/>
      <c r="P942" s="23">
        <f t="shared" ca="1" si="342"/>
        <v>9.3367155182013857</v>
      </c>
      <c r="Q942" s="23">
        <f t="shared" ca="1" si="343"/>
        <v>2.633663116112785</v>
      </c>
      <c r="R942" s="24">
        <f t="shared" ca="1" si="354"/>
        <v>12019.314619207966</v>
      </c>
      <c r="S942" s="23">
        <f t="shared" ca="1" si="355"/>
        <v>12021.948282324078</v>
      </c>
      <c r="T942" s="22"/>
      <c r="U942" s="23">
        <f t="shared" ca="1" si="344"/>
        <v>28.718188614048124</v>
      </c>
      <c r="V942" s="23">
        <f t="shared" ca="1" si="345"/>
        <v>1.9900410797502852</v>
      </c>
      <c r="W942" s="24">
        <f t="shared" ca="1" si="356"/>
        <v>12264.136718011765</v>
      </c>
      <c r="X942" s="23">
        <f t="shared" ca="1" si="357"/>
        <v>12266.126759091516</v>
      </c>
      <c r="Z942" s="23">
        <f t="shared" ca="1" si="346"/>
        <v>9.4464222185779114</v>
      </c>
      <c r="AA942" s="23">
        <f t="shared" ca="1" si="347"/>
        <v>5.2847717325902321</v>
      </c>
      <c r="AB942" s="24">
        <f t="shared" ca="1" si="358"/>
        <v>14755.19227573541</v>
      </c>
      <c r="AC942" s="23">
        <f t="shared" ca="1" si="359"/>
        <v>14760.477047467999</v>
      </c>
    </row>
    <row r="943" spans="1:29" x14ac:dyDescent="0.25">
      <c r="A943" s="23">
        <f t="shared" ca="1" si="336"/>
        <v>10.82213934566523</v>
      </c>
      <c r="B943" s="23">
        <f t="shared" ca="1" si="337"/>
        <v>2.3134390511572991</v>
      </c>
      <c r="C943" s="24">
        <f t="shared" ca="1" si="348"/>
        <v>12250.734013989801</v>
      </c>
      <c r="D943" s="23">
        <f t="shared" ca="1" si="349"/>
        <v>12253.047453040957</v>
      </c>
      <c r="E943" s="22"/>
      <c r="F943" s="23">
        <f t="shared" ca="1" si="338"/>
        <v>8.1028312366519667E-2</v>
      </c>
      <c r="G943" s="23">
        <f t="shared" ca="1" si="339"/>
        <v>4.2343770054512131</v>
      </c>
      <c r="H943" s="24">
        <f t="shared" ca="1" si="350"/>
        <v>12284.421527270515</v>
      </c>
      <c r="I943" s="23">
        <f t="shared" ca="1" si="351"/>
        <v>12288.655904275965</v>
      </c>
      <c r="J943" s="22"/>
      <c r="K943" s="23">
        <f t="shared" ca="1" si="340"/>
        <v>12.361585242090785</v>
      </c>
      <c r="L943" s="23">
        <f t="shared" ca="1" si="341"/>
        <v>1.697918187750445</v>
      </c>
      <c r="M943" s="24">
        <f t="shared" ca="1" si="352"/>
        <v>10153.687438423793</v>
      </c>
      <c r="N943" s="23">
        <f t="shared" ca="1" si="353"/>
        <v>10155.385356611543</v>
      </c>
      <c r="O943" s="22"/>
      <c r="P943" s="23">
        <f t="shared" ca="1" si="342"/>
        <v>13.299412797975242</v>
      </c>
      <c r="Q943" s="23">
        <f t="shared" ca="1" si="343"/>
        <v>12.863023638704263</v>
      </c>
      <c r="R943" s="24">
        <f t="shared" ca="1" si="354"/>
        <v>12035.247695122052</v>
      </c>
      <c r="S943" s="23">
        <f t="shared" ca="1" si="355"/>
        <v>12048.110718760756</v>
      </c>
      <c r="T943" s="22"/>
      <c r="U943" s="23">
        <f t="shared" ca="1" si="344"/>
        <v>26.046909975379073</v>
      </c>
      <c r="V943" s="23">
        <f t="shared" ca="1" si="345"/>
        <v>6.5363095011477199</v>
      </c>
      <c r="W943" s="24">
        <f t="shared" ca="1" si="356"/>
        <v>12292.173669066895</v>
      </c>
      <c r="X943" s="23">
        <f t="shared" ca="1" si="357"/>
        <v>12298.709978568042</v>
      </c>
      <c r="Z943" s="23">
        <f t="shared" ca="1" si="346"/>
        <v>0.45016612719197813</v>
      </c>
      <c r="AA943" s="23">
        <f t="shared" ca="1" si="347"/>
        <v>0.30349540009213949</v>
      </c>
      <c r="AB943" s="24">
        <f t="shared" ca="1" si="358"/>
        <v>14760.927213595191</v>
      </c>
      <c r="AC943" s="23">
        <f t="shared" ca="1" si="359"/>
        <v>14761.230708995283</v>
      </c>
    </row>
    <row r="944" spans="1:29" x14ac:dyDescent="0.25">
      <c r="A944" s="23">
        <f t="shared" ca="1" si="336"/>
        <v>10.598661423032869</v>
      </c>
      <c r="B944" s="23">
        <f t="shared" ca="1" si="337"/>
        <v>11.775014318662574</v>
      </c>
      <c r="C944" s="24">
        <f t="shared" ca="1" si="348"/>
        <v>12263.646114463991</v>
      </c>
      <c r="D944" s="23">
        <f t="shared" ca="1" si="349"/>
        <v>12275.421128782653</v>
      </c>
      <c r="E944" s="22"/>
      <c r="F944" s="23">
        <f t="shared" ca="1" si="338"/>
        <v>11.509283465254974</v>
      </c>
      <c r="G944" s="23">
        <f t="shared" ca="1" si="339"/>
        <v>2.7350487333909226</v>
      </c>
      <c r="H944" s="24">
        <f t="shared" ca="1" si="350"/>
        <v>12300.165187741221</v>
      </c>
      <c r="I944" s="23">
        <f t="shared" ca="1" si="351"/>
        <v>12302.900236474612</v>
      </c>
      <c r="J944" s="22"/>
      <c r="K944" s="23">
        <f t="shared" ca="1" si="340"/>
        <v>2.1010452875176173</v>
      </c>
      <c r="L944" s="23">
        <f t="shared" ca="1" si="341"/>
        <v>1.5039890550053763</v>
      </c>
      <c r="M944" s="24">
        <f t="shared" ca="1" si="352"/>
        <v>10157.486401899061</v>
      </c>
      <c r="N944" s="23">
        <f t="shared" ca="1" si="353"/>
        <v>10158.990390954066</v>
      </c>
      <c r="O944" s="22"/>
      <c r="P944" s="23">
        <f t="shared" ca="1" si="342"/>
        <v>1.1916498698259728</v>
      </c>
      <c r="Q944" s="23">
        <f t="shared" ca="1" si="343"/>
        <v>2.0541734185739164</v>
      </c>
      <c r="R944" s="24">
        <f t="shared" ca="1" si="354"/>
        <v>12049.302368630582</v>
      </c>
      <c r="S944" s="23">
        <f t="shared" ca="1" si="355"/>
        <v>12051.356542049156</v>
      </c>
      <c r="T944" s="22"/>
      <c r="U944" s="23">
        <f t="shared" ca="1" si="344"/>
        <v>11.731436725173516</v>
      </c>
      <c r="V944" s="23">
        <f t="shared" ca="1" si="345"/>
        <v>1.8626485456867345</v>
      </c>
      <c r="W944" s="24">
        <f t="shared" ca="1" si="356"/>
        <v>12310.441415293215</v>
      </c>
      <c r="X944" s="23">
        <f t="shared" ca="1" si="357"/>
        <v>12312.304063838901</v>
      </c>
      <c r="Z944" s="23">
        <f t="shared" ca="1" si="346"/>
        <v>12.511464103306942</v>
      </c>
      <c r="AA944" s="23">
        <f t="shared" ca="1" si="347"/>
        <v>8.6454398196517968</v>
      </c>
      <c r="AB944" s="24">
        <f t="shared" ca="1" si="358"/>
        <v>14773.74217309859</v>
      </c>
      <c r="AC944" s="23">
        <f t="shared" ca="1" si="359"/>
        <v>14782.387612918241</v>
      </c>
    </row>
    <row r="945" spans="1:29" x14ac:dyDescent="0.25">
      <c r="A945" s="23">
        <f t="shared" ca="1" si="336"/>
        <v>9.8396631368755223</v>
      </c>
      <c r="B945" s="23">
        <f t="shared" ca="1" si="337"/>
        <v>2.2952436527183333</v>
      </c>
      <c r="C945" s="24">
        <f t="shared" ca="1" si="348"/>
        <v>12285.260791919529</v>
      </c>
      <c r="D945" s="23">
        <f t="shared" ca="1" si="349"/>
        <v>12287.556035572246</v>
      </c>
      <c r="E945" s="22"/>
      <c r="F945" s="23">
        <f t="shared" ca="1" si="338"/>
        <v>3.6466562042084876</v>
      </c>
      <c r="G945" s="23">
        <f t="shared" ca="1" si="339"/>
        <v>6.2709198394457673</v>
      </c>
      <c r="H945" s="24">
        <f t="shared" ca="1" si="350"/>
        <v>12306.54689267882</v>
      </c>
      <c r="I945" s="23">
        <f t="shared" ca="1" si="351"/>
        <v>12312.817812518266</v>
      </c>
      <c r="J945" s="22"/>
      <c r="K945" s="23">
        <f t="shared" ca="1" si="340"/>
        <v>2.9817779925938206</v>
      </c>
      <c r="L945" s="23">
        <f t="shared" ca="1" si="341"/>
        <v>9.0053248430512784</v>
      </c>
      <c r="M945" s="24">
        <f t="shared" ca="1" si="352"/>
        <v>10161.972168946661</v>
      </c>
      <c r="N945" s="23">
        <f t="shared" ca="1" si="353"/>
        <v>10170.977493789711</v>
      </c>
      <c r="O945" s="22"/>
      <c r="P945" s="23">
        <f t="shared" ca="1" si="342"/>
        <v>26.952911334107338</v>
      </c>
      <c r="Q945" s="23">
        <f t="shared" ca="1" si="343"/>
        <v>18.430741887036888</v>
      </c>
      <c r="R945" s="24">
        <f t="shared" ca="1" si="354"/>
        <v>12078.309453383263</v>
      </c>
      <c r="S945" s="23">
        <f t="shared" ca="1" si="355"/>
        <v>12096.7401952703</v>
      </c>
      <c r="T945" s="22"/>
      <c r="U945" s="23">
        <f t="shared" ca="1" si="344"/>
        <v>7.1225411428438994</v>
      </c>
      <c r="V945" s="23">
        <f t="shared" ca="1" si="345"/>
        <v>1.7464022229321248</v>
      </c>
      <c r="W945" s="24">
        <f t="shared" ca="1" si="356"/>
        <v>12319.426604981745</v>
      </c>
      <c r="X945" s="23">
        <f t="shared" ca="1" si="357"/>
        <v>12321.173007204678</v>
      </c>
      <c r="Z945" s="23">
        <f t="shared" ca="1" si="346"/>
        <v>16.209067465868319</v>
      </c>
      <c r="AA945" s="23">
        <f t="shared" ca="1" si="347"/>
        <v>2.0084203714915452</v>
      </c>
      <c r="AB945" s="24">
        <f t="shared" ca="1" si="358"/>
        <v>14798.596680384109</v>
      </c>
      <c r="AC945" s="23">
        <f t="shared" ca="1" si="359"/>
        <v>14800.605100755602</v>
      </c>
    </row>
    <row r="946" spans="1:29" x14ac:dyDescent="0.25">
      <c r="A946" s="23">
        <f t="shared" ca="1" si="336"/>
        <v>27.541580949919073</v>
      </c>
      <c r="B946" s="23">
        <f t="shared" ca="1" si="337"/>
        <v>2.6777207572675024</v>
      </c>
      <c r="C946" s="24">
        <f t="shared" ca="1" si="348"/>
        <v>12315.097616522165</v>
      </c>
      <c r="D946" s="23">
        <f t="shared" ca="1" si="349"/>
        <v>12317.775337279432</v>
      </c>
      <c r="E946" s="22"/>
      <c r="F946" s="23">
        <f t="shared" ca="1" si="338"/>
        <v>14.46832585070125</v>
      </c>
      <c r="G946" s="23">
        <f t="shared" ca="1" si="339"/>
        <v>6.9563823529777782</v>
      </c>
      <c r="H946" s="24">
        <f t="shared" ca="1" si="350"/>
        <v>12327.286138368967</v>
      </c>
      <c r="I946" s="23">
        <f t="shared" ca="1" si="351"/>
        <v>12334.242520721944</v>
      </c>
      <c r="J946" s="22"/>
      <c r="K946" s="23">
        <f t="shared" ca="1" si="340"/>
        <v>0.95899858084054801</v>
      </c>
      <c r="L946" s="23">
        <f t="shared" ca="1" si="341"/>
        <v>3.5580959837461488</v>
      </c>
      <c r="M946" s="24">
        <f t="shared" ca="1" si="352"/>
        <v>10171.936492370551</v>
      </c>
      <c r="N946" s="23">
        <f t="shared" ca="1" si="353"/>
        <v>10175.494588354297</v>
      </c>
      <c r="O946" s="22"/>
      <c r="P946" s="23">
        <f t="shared" ca="1" si="342"/>
        <v>3.9315464013969539</v>
      </c>
      <c r="Q946" s="23">
        <f t="shared" ca="1" si="343"/>
        <v>28.546756580873311</v>
      </c>
      <c r="R946" s="24">
        <f t="shared" ca="1" si="354"/>
        <v>12100.671741671697</v>
      </c>
      <c r="S946" s="23">
        <f t="shared" ca="1" si="355"/>
        <v>12129.21849825257</v>
      </c>
      <c r="T946" s="22"/>
      <c r="U946" s="23">
        <f t="shared" ca="1" si="344"/>
        <v>0.7374384279933287</v>
      </c>
      <c r="V946" s="23">
        <f t="shared" ca="1" si="345"/>
        <v>1.4129756855044973</v>
      </c>
      <c r="W946" s="24">
        <f t="shared" ca="1" si="356"/>
        <v>12321.910445632671</v>
      </c>
      <c r="X946" s="23">
        <f t="shared" ca="1" si="357"/>
        <v>12323.323421318175</v>
      </c>
      <c r="Z946" s="23">
        <f t="shared" ca="1" si="346"/>
        <v>3.3327301476705928</v>
      </c>
      <c r="AA946" s="23">
        <f t="shared" ca="1" si="347"/>
        <v>0.79877289886555869</v>
      </c>
      <c r="AB946" s="24">
        <f t="shared" ca="1" si="358"/>
        <v>14803.937830903273</v>
      </c>
      <c r="AC946" s="23">
        <f t="shared" ca="1" si="359"/>
        <v>14804.736603802139</v>
      </c>
    </row>
    <row r="947" spans="1:29" x14ac:dyDescent="0.25">
      <c r="A947" s="23">
        <f t="shared" ca="1" si="336"/>
        <v>10.611972558300172</v>
      </c>
      <c r="B947" s="23">
        <f t="shared" ca="1" si="337"/>
        <v>2.4127127276566007</v>
      </c>
      <c r="C947" s="24">
        <f t="shared" ca="1" si="348"/>
        <v>12328.387309837732</v>
      </c>
      <c r="D947" s="23">
        <f t="shared" ca="1" si="349"/>
        <v>12330.800022565389</v>
      </c>
      <c r="E947" s="22"/>
      <c r="F947" s="23">
        <f t="shared" ca="1" si="338"/>
        <v>1.2808052123772251</v>
      </c>
      <c r="G947" s="23">
        <f t="shared" ca="1" si="339"/>
        <v>1.0083933995367338</v>
      </c>
      <c r="H947" s="24">
        <f t="shared" ca="1" si="350"/>
        <v>12335.52332593432</v>
      </c>
      <c r="I947" s="23">
        <f t="shared" ca="1" si="351"/>
        <v>12336.531719333858</v>
      </c>
      <c r="J947" s="22"/>
      <c r="K947" s="23">
        <f t="shared" ca="1" si="340"/>
        <v>0.25224158887675419</v>
      </c>
      <c r="L947" s="23">
        <f t="shared" ca="1" si="341"/>
        <v>0.11184387727559872</v>
      </c>
      <c r="M947" s="24">
        <f t="shared" ca="1" si="352"/>
        <v>10175.746829943173</v>
      </c>
      <c r="N947" s="23">
        <f t="shared" ca="1" si="353"/>
        <v>10175.858673820449</v>
      </c>
      <c r="O947" s="22"/>
      <c r="P947" s="23">
        <f t="shared" ca="1" si="342"/>
        <v>9.3434834766809942</v>
      </c>
      <c r="Q947" s="23">
        <f t="shared" ca="1" si="343"/>
        <v>3.6719165248890246</v>
      </c>
      <c r="R947" s="24">
        <f t="shared" ca="1" si="354"/>
        <v>12138.561981729252</v>
      </c>
      <c r="S947" s="23">
        <f t="shared" ca="1" si="355"/>
        <v>12142.233898254141</v>
      </c>
      <c r="T947" s="22"/>
      <c r="U947" s="23">
        <f t="shared" ca="1" si="344"/>
        <v>3.3615648895579362</v>
      </c>
      <c r="V947" s="23">
        <f t="shared" ca="1" si="345"/>
        <v>12.502685579255376</v>
      </c>
      <c r="W947" s="24">
        <f t="shared" ca="1" si="356"/>
        <v>12326.684986207732</v>
      </c>
      <c r="X947" s="23">
        <f t="shared" ca="1" si="357"/>
        <v>12339.187671786987</v>
      </c>
      <c r="Z947" s="23">
        <f t="shared" ca="1" si="346"/>
        <v>12.969378008267562</v>
      </c>
      <c r="AA947" s="23">
        <f t="shared" ca="1" si="347"/>
        <v>2.9593427944072856</v>
      </c>
      <c r="AB947" s="24">
        <f t="shared" ca="1" si="358"/>
        <v>14817.705981810406</v>
      </c>
      <c r="AC947" s="23">
        <f t="shared" ca="1" si="359"/>
        <v>14820.665324604814</v>
      </c>
    </row>
    <row r="948" spans="1:29" x14ac:dyDescent="0.25">
      <c r="A948" s="23">
        <f t="shared" ca="1" si="336"/>
        <v>6.9923949007388444</v>
      </c>
      <c r="B948" s="23">
        <f t="shared" ca="1" si="337"/>
        <v>9.2182866720951715</v>
      </c>
      <c r="C948" s="24">
        <f t="shared" ca="1" si="348"/>
        <v>12337.792417466128</v>
      </c>
      <c r="D948" s="23">
        <f t="shared" ca="1" si="349"/>
        <v>12347.010704138223</v>
      </c>
      <c r="E948" s="22"/>
      <c r="F948" s="23">
        <f t="shared" ca="1" si="338"/>
        <v>9.6064680117982579</v>
      </c>
      <c r="G948" s="23">
        <f t="shared" ca="1" si="339"/>
        <v>5.7333423108864983</v>
      </c>
      <c r="H948" s="24">
        <f t="shared" ca="1" si="350"/>
        <v>12346.138187345656</v>
      </c>
      <c r="I948" s="23">
        <f t="shared" ca="1" si="351"/>
        <v>12351.871529656542</v>
      </c>
      <c r="J948" s="22"/>
      <c r="K948" s="23">
        <f t="shared" ca="1" si="340"/>
        <v>8.9333197949889183</v>
      </c>
      <c r="L948" s="23">
        <f t="shared" ca="1" si="341"/>
        <v>3.9437900600029961E-2</v>
      </c>
      <c r="M948" s="24">
        <f t="shared" ca="1" si="352"/>
        <v>10184.791993615438</v>
      </c>
      <c r="N948" s="23">
        <f t="shared" ca="1" si="353"/>
        <v>10184.831431516037</v>
      </c>
      <c r="O948" s="22"/>
      <c r="P948" s="23">
        <f t="shared" ca="1" si="342"/>
        <v>6.1148234046335617</v>
      </c>
      <c r="Q948" s="23">
        <f t="shared" ca="1" si="343"/>
        <v>0.41245765778353782</v>
      </c>
      <c r="R948" s="24">
        <f t="shared" ca="1" si="354"/>
        <v>12148.348721658775</v>
      </c>
      <c r="S948" s="23">
        <f t="shared" ca="1" si="355"/>
        <v>12148.761179316558</v>
      </c>
      <c r="T948" s="22"/>
      <c r="U948" s="23">
        <f t="shared" ca="1" si="344"/>
        <v>0.45124811872043075</v>
      </c>
      <c r="V948" s="23">
        <f t="shared" ca="1" si="345"/>
        <v>6.068616267209979</v>
      </c>
      <c r="W948" s="24">
        <f t="shared" ca="1" si="356"/>
        <v>12339.638919905708</v>
      </c>
      <c r="X948" s="23">
        <f t="shared" ca="1" si="357"/>
        <v>12345.707536172918</v>
      </c>
      <c r="Z948" s="23">
        <f t="shared" ca="1" si="346"/>
        <v>22.072311717698796</v>
      </c>
      <c r="AA948" s="23">
        <f t="shared" ca="1" si="347"/>
        <v>9.3983775173436843</v>
      </c>
      <c r="AB948" s="24">
        <f t="shared" ca="1" si="358"/>
        <v>14842.737636322512</v>
      </c>
      <c r="AC948" s="23">
        <f t="shared" ca="1" si="359"/>
        <v>14852.136013839856</v>
      </c>
    </row>
    <row r="949" spans="1:29" x14ac:dyDescent="0.25">
      <c r="A949" s="23">
        <f t="shared" ca="1" si="336"/>
        <v>8.2860495366420537</v>
      </c>
      <c r="B949" s="23">
        <f t="shared" ca="1" si="337"/>
        <v>4.1696612916836671</v>
      </c>
      <c r="C949" s="24">
        <f t="shared" ca="1" si="348"/>
        <v>12355.296753674866</v>
      </c>
      <c r="D949" s="23">
        <f t="shared" ca="1" si="349"/>
        <v>12359.46641496655</v>
      </c>
      <c r="E949" s="22"/>
      <c r="F949" s="23">
        <f t="shared" ca="1" si="338"/>
        <v>22.993132131419291</v>
      </c>
      <c r="G949" s="23">
        <f t="shared" ca="1" si="339"/>
        <v>11.443044853844761</v>
      </c>
      <c r="H949" s="24">
        <f t="shared" ca="1" si="350"/>
        <v>12374.864661787962</v>
      </c>
      <c r="I949" s="23">
        <f t="shared" ca="1" si="351"/>
        <v>12386.307706641806</v>
      </c>
      <c r="J949" s="22"/>
      <c r="K949" s="23">
        <f t="shared" ca="1" si="340"/>
        <v>4.4744266545278837</v>
      </c>
      <c r="L949" s="23">
        <f t="shared" ca="1" si="341"/>
        <v>3.3328368951549727</v>
      </c>
      <c r="M949" s="24">
        <f t="shared" ca="1" si="352"/>
        <v>10189.305858170565</v>
      </c>
      <c r="N949" s="23">
        <f t="shared" ca="1" si="353"/>
        <v>10192.63869506572</v>
      </c>
      <c r="O949" s="22"/>
      <c r="P949" s="23">
        <f t="shared" ca="1" si="342"/>
        <v>2.7116883941416137</v>
      </c>
      <c r="Q949" s="23">
        <f t="shared" ca="1" si="343"/>
        <v>6.1588163372512614</v>
      </c>
      <c r="R949" s="24">
        <f t="shared" ca="1" si="354"/>
        <v>12151.4728677107</v>
      </c>
      <c r="S949" s="23">
        <f t="shared" ca="1" si="355"/>
        <v>12157.63168404795</v>
      </c>
      <c r="T949" s="22"/>
      <c r="U949" s="23">
        <f t="shared" ca="1" si="344"/>
        <v>0.76405026335443182</v>
      </c>
      <c r="V949" s="23">
        <f t="shared" ca="1" si="345"/>
        <v>1.0603188884463683</v>
      </c>
      <c r="W949" s="24">
        <f t="shared" ca="1" si="356"/>
        <v>12346.471586436273</v>
      </c>
      <c r="X949" s="23">
        <f t="shared" ca="1" si="357"/>
        <v>12347.53190532472</v>
      </c>
      <c r="Z949" s="23">
        <f t="shared" ca="1" si="346"/>
        <v>11.851536670204482</v>
      </c>
      <c r="AA949" s="23">
        <f t="shared" ca="1" si="347"/>
        <v>2.4735554971205556</v>
      </c>
      <c r="AB949" s="24">
        <f t="shared" ca="1" si="358"/>
        <v>14863.987550510061</v>
      </c>
      <c r="AC949" s="23">
        <f t="shared" ca="1" si="359"/>
        <v>14866.461106007182</v>
      </c>
    </row>
    <row r="950" spans="1:29" x14ac:dyDescent="0.25">
      <c r="A950" s="23">
        <f t="shared" ca="1" si="336"/>
        <v>7.2703079633022541E-2</v>
      </c>
      <c r="B950" s="23">
        <f t="shared" ca="1" si="337"/>
        <v>7.9961970554013071</v>
      </c>
      <c r="C950" s="24">
        <f t="shared" ca="1" si="348"/>
        <v>12359.539118046183</v>
      </c>
      <c r="D950" s="23">
        <f t="shared" ca="1" si="349"/>
        <v>12367.535315101584</v>
      </c>
      <c r="E950" s="22"/>
      <c r="F950" s="23">
        <f t="shared" ca="1" si="338"/>
        <v>6.7630824638523377</v>
      </c>
      <c r="G950" s="23">
        <f t="shared" ca="1" si="339"/>
        <v>2.2910303432691617</v>
      </c>
      <c r="H950" s="24">
        <f t="shared" ca="1" si="350"/>
        <v>12393.070789105659</v>
      </c>
      <c r="I950" s="23">
        <f t="shared" ca="1" si="351"/>
        <v>12395.361819448928</v>
      </c>
      <c r="J950" s="22"/>
      <c r="K950" s="23">
        <f t="shared" ca="1" si="340"/>
        <v>1.2375854099362469</v>
      </c>
      <c r="L950" s="23">
        <f t="shared" ca="1" si="341"/>
        <v>3.4865806376568829</v>
      </c>
      <c r="M950" s="24">
        <f t="shared" ca="1" si="352"/>
        <v>10193.876280475655</v>
      </c>
      <c r="N950" s="23">
        <f t="shared" ca="1" si="353"/>
        <v>10197.362861113312</v>
      </c>
      <c r="O950" s="22"/>
      <c r="P950" s="23">
        <f t="shared" ca="1" si="342"/>
        <v>0.35693280777389413</v>
      </c>
      <c r="Q950" s="23">
        <f t="shared" ca="1" si="343"/>
        <v>2.6069850214115995</v>
      </c>
      <c r="R950" s="24">
        <f t="shared" ca="1" si="354"/>
        <v>12157.988616855724</v>
      </c>
      <c r="S950" s="23">
        <f t="shared" ca="1" si="355"/>
        <v>12160.595601877136</v>
      </c>
      <c r="T950" s="22"/>
      <c r="U950" s="23">
        <f t="shared" ca="1" si="344"/>
        <v>13.641114366256327</v>
      </c>
      <c r="V950" s="23">
        <f t="shared" ca="1" si="345"/>
        <v>2.4153359283827407</v>
      </c>
      <c r="W950" s="24">
        <f t="shared" ca="1" si="356"/>
        <v>12361.173019690978</v>
      </c>
      <c r="X950" s="23">
        <f t="shared" ca="1" si="357"/>
        <v>12363.58835561936</v>
      </c>
      <c r="Z950" s="23">
        <f t="shared" ca="1" si="346"/>
        <v>2.3309838752539291</v>
      </c>
      <c r="AA950" s="23">
        <f t="shared" ca="1" si="347"/>
        <v>3.342368664790194</v>
      </c>
      <c r="AB950" s="24">
        <f t="shared" ca="1" si="358"/>
        <v>14868.792089882436</v>
      </c>
      <c r="AC950" s="23">
        <f t="shared" ca="1" si="359"/>
        <v>14872.134458547225</v>
      </c>
    </row>
    <row r="951" spans="1:29" x14ac:dyDescent="0.25">
      <c r="A951" s="23">
        <f t="shared" ca="1" si="336"/>
        <v>3.0585622237428449</v>
      </c>
      <c r="B951" s="23">
        <f t="shared" ca="1" si="337"/>
        <v>14.366810613591062</v>
      </c>
      <c r="C951" s="24">
        <f t="shared" ca="1" si="348"/>
        <v>12370.593877325327</v>
      </c>
      <c r="D951" s="23">
        <f t="shared" ca="1" si="349"/>
        <v>12384.960687938919</v>
      </c>
      <c r="E951" s="22"/>
      <c r="F951" s="23">
        <f t="shared" ca="1" si="338"/>
        <v>6.027316851064457</v>
      </c>
      <c r="G951" s="23">
        <f t="shared" ca="1" si="339"/>
        <v>10.171985366055894</v>
      </c>
      <c r="H951" s="24">
        <f t="shared" ca="1" si="350"/>
        <v>12401.389136299993</v>
      </c>
      <c r="I951" s="23">
        <f t="shared" ca="1" si="351"/>
        <v>12411.561121666049</v>
      </c>
      <c r="J951" s="22"/>
      <c r="K951" s="23">
        <f t="shared" ca="1" si="340"/>
        <v>0.3300843001455514</v>
      </c>
      <c r="L951" s="23">
        <f t="shared" ca="1" si="341"/>
        <v>1.5154074122440547E-2</v>
      </c>
      <c r="M951" s="24">
        <f t="shared" ca="1" si="352"/>
        <v>10197.692945413457</v>
      </c>
      <c r="N951" s="23">
        <f t="shared" ca="1" si="353"/>
        <v>10197.70809948758</v>
      </c>
      <c r="O951" s="22"/>
      <c r="P951" s="23">
        <f t="shared" ca="1" si="342"/>
        <v>0.63513351496562609</v>
      </c>
      <c r="Q951" s="23">
        <f t="shared" ca="1" si="343"/>
        <v>5.4881224129990809</v>
      </c>
      <c r="R951" s="24">
        <f t="shared" ca="1" si="354"/>
        <v>12161.230735392101</v>
      </c>
      <c r="S951" s="23">
        <f t="shared" ca="1" si="355"/>
        <v>12166.718857805099</v>
      </c>
      <c r="T951" s="22"/>
      <c r="U951" s="23">
        <f t="shared" ca="1" si="344"/>
        <v>13.535133694863616</v>
      </c>
      <c r="V951" s="23">
        <f t="shared" ca="1" si="345"/>
        <v>5.8089214841005949</v>
      </c>
      <c r="W951" s="24">
        <f t="shared" ca="1" si="356"/>
        <v>12377.123489314225</v>
      </c>
      <c r="X951" s="23">
        <f t="shared" ca="1" si="357"/>
        <v>12382.932410798325</v>
      </c>
      <c r="Z951" s="23">
        <f t="shared" ca="1" si="346"/>
        <v>2.0756639165961825</v>
      </c>
      <c r="AA951" s="23">
        <f t="shared" ca="1" si="347"/>
        <v>6.5682689022580725</v>
      </c>
      <c r="AB951" s="24">
        <f t="shared" ca="1" si="358"/>
        <v>14874.210122463821</v>
      </c>
      <c r="AC951" s="23">
        <f t="shared" ca="1" si="359"/>
        <v>14880.778391366079</v>
      </c>
    </row>
    <row r="952" spans="1:29" x14ac:dyDescent="0.25">
      <c r="A952" s="23">
        <f t="shared" ca="1" si="336"/>
        <v>15.515002536595247</v>
      </c>
      <c r="B952" s="23">
        <f t="shared" ca="1" si="337"/>
        <v>0.47146413668207982</v>
      </c>
      <c r="C952" s="24">
        <f t="shared" ca="1" si="348"/>
        <v>12400.475690475514</v>
      </c>
      <c r="D952" s="23">
        <f t="shared" ca="1" si="349"/>
        <v>12400.947154612197</v>
      </c>
      <c r="E952" s="22"/>
      <c r="F952" s="23">
        <f t="shared" ca="1" si="338"/>
        <v>5.4581484563483089</v>
      </c>
      <c r="G952" s="23">
        <f t="shared" ca="1" si="339"/>
        <v>3.328062091917833</v>
      </c>
      <c r="H952" s="24">
        <f t="shared" ca="1" si="350"/>
        <v>12417.019270122397</v>
      </c>
      <c r="I952" s="23">
        <f t="shared" ca="1" si="351"/>
        <v>12420.347332214315</v>
      </c>
      <c r="J952" s="22"/>
      <c r="K952" s="23">
        <f t="shared" ca="1" si="340"/>
        <v>5.20872663439898</v>
      </c>
      <c r="L952" s="23">
        <f t="shared" ca="1" si="341"/>
        <v>3.4149704008988913</v>
      </c>
      <c r="M952" s="24">
        <f t="shared" ca="1" si="352"/>
        <v>10202.916826121978</v>
      </c>
      <c r="N952" s="23">
        <f t="shared" ca="1" si="353"/>
        <v>10206.331796522878</v>
      </c>
      <c r="O952" s="22"/>
      <c r="P952" s="23">
        <f t="shared" ca="1" si="342"/>
        <v>10.28359078788605</v>
      </c>
      <c r="Q952" s="23">
        <f t="shared" ca="1" si="343"/>
        <v>6.6162775942154264</v>
      </c>
      <c r="R952" s="24">
        <f t="shared" ca="1" si="354"/>
        <v>12177.002448592984</v>
      </c>
      <c r="S952" s="23">
        <f t="shared" ca="1" si="355"/>
        <v>12183.6187261872</v>
      </c>
      <c r="T952" s="22"/>
      <c r="U952" s="23">
        <f t="shared" ca="1" si="344"/>
        <v>0.6922375855903089</v>
      </c>
      <c r="V952" s="23">
        <f t="shared" ca="1" si="345"/>
        <v>3.0040557885871628</v>
      </c>
      <c r="W952" s="24">
        <f t="shared" ca="1" si="356"/>
        <v>12383.624648383915</v>
      </c>
      <c r="X952" s="23">
        <f t="shared" ca="1" si="357"/>
        <v>12386.628704172503</v>
      </c>
      <c r="Z952" s="23">
        <f t="shared" ca="1" si="346"/>
        <v>1.6897869781135639</v>
      </c>
      <c r="AA952" s="23">
        <f t="shared" ca="1" si="347"/>
        <v>6.9404936783764031</v>
      </c>
      <c r="AB952" s="24">
        <f t="shared" ca="1" si="358"/>
        <v>14882.468178344192</v>
      </c>
      <c r="AC952" s="23">
        <f t="shared" ca="1" si="359"/>
        <v>14889.408672022568</v>
      </c>
    </row>
    <row r="953" spans="1:29" x14ac:dyDescent="0.25">
      <c r="A953" s="23">
        <f t="shared" ca="1" si="336"/>
        <v>48.307438242823608</v>
      </c>
      <c r="B953" s="23">
        <f t="shared" ca="1" si="337"/>
        <v>6.5071221247216027</v>
      </c>
      <c r="C953" s="24">
        <f t="shared" ca="1" si="348"/>
        <v>12449.254592855021</v>
      </c>
      <c r="D953" s="23">
        <f t="shared" ca="1" si="349"/>
        <v>12455.761714979742</v>
      </c>
      <c r="E953" s="22"/>
      <c r="F953" s="23">
        <f t="shared" ca="1" si="338"/>
        <v>9.6019574142552582</v>
      </c>
      <c r="G953" s="23">
        <f t="shared" ca="1" si="339"/>
        <v>4.9258688123414966</v>
      </c>
      <c r="H953" s="24">
        <f t="shared" ca="1" si="350"/>
        <v>12429.94928962857</v>
      </c>
      <c r="I953" s="23">
        <f t="shared" ca="1" si="351"/>
        <v>12434.875158440911</v>
      </c>
      <c r="J953" s="22"/>
      <c r="K953" s="23">
        <f t="shared" ca="1" si="340"/>
        <v>3.6701075090553603</v>
      </c>
      <c r="L953" s="23">
        <f t="shared" ca="1" si="341"/>
        <v>5.9034442558087932</v>
      </c>
      <c r="M953" s="24">
        <f t="shared" ca="1" si="352"/>
        <v>10210.001904031933</v>
      </c>
      <c r="N953" s="23">
        <f t="shared" ca="1" si="353"/>
        <v>10215.905348287743</v>
      </c>
      <c r="O953" s="22"/>
      <c r="P953" s="23">
        <f t="shared" ca="1" si="342"/>
        <v>6.2566412897341115</v>
      </c>
      <c r="Q953" s="23">
        <f t="shared" ca="1" si="343"/>
        <v>0.21472798829855166</v>
      </c>
      <c r="R953" s="24">
        <f t="shared" ca="1" si="354"/>
        <v>12189.875367476934</v>
      </c>
      <c r="S953" s="23">
        <f t="shared" ca="1" si="355"/>
        <v>12190.090095465233</v>
      </c>
      <c r="T953" s="22"/>
      <c r="U953" s="23">
        <f t="shared" ca="1" si="344"/>
        <v>2.4592695501858906</v>
      </c>
      <c r="V953" s="23">
        <f t="shared" ca="1" si="345"/>
        <v>4.1404666752455546</v>
      </c>
      <c r="W953" s="24">
        <f t="shared" ca="1" si="356"/>
        <v>12389.087973722688</v>
      </c>
      <c r="X953" s="23">
        <f t="shared" ca="1" si="357"/>
        <v>12393.228440397934</v>
      </c>
      <c r="Z953" s="23">
        <f t="shared" ca="1" si="346"/>
        <v>5.334947079655211</v>
      </c>
      <c r="AA953" s="23">
        <f t="shared" ca="1" si="347"/>
        <v>5.8556646989738113</v>
      </c>
      <c r="AB953" s="24">
        <f t="shared" ca="1" si="358"/>
        <v>14894.743619102223</v>
      </c>
      <c r="AC953" s="23">
        <f t="shared" ca="1" si="359"/>
        <v>14900.599283801197</v>
      </c>
    </row>
    <row r="954" spans="1:29" x14ac:dyDescent="0.25">
      <c r="A954" s="23">
        <f t="shared" ca="1" si="336"/>
        <v>4.7015672100606505</v>
      </c>
      <c r="B954" s="23">
        <f t="shared" ca="1" si="337"/>
        <v>9.6281246210160631</v>
      </c>
      <c r="C954" s="24">
        <f t="shared" ca="1" si="348"/>
        <v>12460.463282189803</v>
      </c>
      <c r="D954" s="23">
        <f t="shared" ca="1" si="349"/>
        <v>12470.09140681082</v>
      </c>
      <c r="E954" s="22"/>
      <c r="F954" s="23">
        <f t="shared" ca="1" si="338"/>
        <v>8.9222130104202962E-2</v>
      </c>
      <c r="G954" s="23">
        <f t="shared" ca="1" si="339"/>
        <v>9.2367205001743482</v>
      </c>
      <c r="H954" s="24">
        <f t="shared" ca="1" si="350"/>
        <v>12434.964380571015</v>
      </c>
      <c r="I954" s="23">
        <f t="shared" ca="1" si="351"/>
        <v>12444.201101071189</v>
      </c>
      <c r="J954" s="22"/>
      <c r="K954" s="23">
        <f t="shared" ca="1" si="340"/>
        <v>6.0937693454998927</v>
      </c>
      <c r="L954" s="23">
        <f t="shared" ca="1" si="341"/>
        <v>3.8137214885061348</v>
      </c>
      <c r="M954" s="24">
        <f t="shared" ca="1" si="352"/>
        <v>10221.999117633242</v>
      </c>
      <c r="N954" s="23">
        <f t="shared" ca="1" si="353"/>
        <v>10225.812839121749</v>
      </c>
      <c r="O954" s="22"/>
      <c r="P954" s="23">
        <f t="shared" ca="1" si="342"/>
        <v>11.926223424210189</v>
      </c>
      <c r="Q954" s="23">
        <f t="shared" ca="1" si="343"/>
        <v>1.6590187737343449</v>
      </c>
      <c r="R954" s="24">
        <f t="shared" ca="1" si="354"/>
        <v>12202.016318889444</v>
      </c>
      <c r="S954" s="23">
        <f t="shared" ca="1" si="355"/>
        <v>12203.675337663179</v>
      </c>
      <c r="T954" s="22"/>
      <c r="U954" s="23">
        <f t="shared" ca="1" si="344"/>
        <v>18.371903791786586</v>
      </c>
      <c r="V954" s="23">
        <f t="shared" ca="1" si="345"/>
        <v>0.69070529273086778</v>
      </c>
      <c r="W954" s="24">
        <f t="shared" ca="1" si="356"/>
        <v>12411.600344189721</v>
      </c>
      <c r="X954" s="23">
        <f t="shared" ca="1" si="357"/>
        <v>12412.291049482452</v>
      </c>
      <c r="Z954" s="23">
        <f t="shared" ca="1" si="346"/>
        <v>26.021994683737816</v>
      </c>
      <c r="AA954" s="23">
        <f t="shared" ca="1" si="347"/>
        <v>1.4014955997138259</v>
      </c>
      <c r="AB954" s="24">
        <f t="shared" ca="1" si="358"/>
        <v>14926.621278484934</v>
      </c>
      <c r="AC954" s="23">
        <f t="shared" ca="1" si="359"/>
        <v>14928.022774084648</v>
      </c>
    </row>
    <row r="955" spans="1:29" x14ac:dyDescent="0.25">
      <c r="A955" s="23">
        <f t="shared" ca="1" si="336"/>
        <v>10.691790505653142</v>
      </c>
      <c r="B955" s="23">
        <f t="shared" ca="1" si="337"/>
        <v>5.5486544042678663</v>
      </c>
      <c r="C955" s="24">
        <f t="shared" ca="1" si="348"/>
        <v>12480.783197316472</v>
      </c>
      <c r="D955" s="23">
        <f t="shared" ca="1" si="349"/>
        <v>12486.331851720741</v>
      </c>
      <c r="E955" s="22"/>
      <c r="F955" s="23">
        <f t="shared" ca="1" si="338"/>
        <v>0.23544450472978548</v>
      </c>
      <c r="G955" s="23">
        <f t="shared" ca="1" si="339"/>
        <v>4.0357400257853113</v>
      </c>
      <c r="H955" s="24">
        <f t="shared" ca="1" si="350"/>
        <v>12444.436545575918</v>
      </c>
      <c r="I955" s="23">
        <f t="shared" ca="1" si="351"/>
        <v>12448.472285601703</v>
      </c>
      <c r="J955" s="22"/>
      <c r="K955" s="23">
        <f t="shared" ca="1" si="340"/>
        <v>2.2273366369095657</v>
      </c>
      <c r="L955" s="23">
        <f t="shared" ca="1" si="341"/>
        <v>2.4125920998352068</v>
      </c>
      <c r="M955" s="24">
        <f t="shared" ca="1" si="352"/>
        <v>10228.040175758659</v>
      </c>
      <c r="N955" s="23">
        <f t="shared" ca="1" si="353"/>
        <v>10230.452767858495</v>
      </c>
      <c r="O955" s="22"/>
      <c r="P955" s="23">
        <f t="shared" ca="1" si="342"/>
        <v>10.696115596697862</v>
      </c>
      <c r="Q955" s="23">
        <f t="shared" ca="1" si="343"/>
        <v>4.5871397154190676</v>
      </c>
      <c r="R955" s="24">
        <f t="shared" ca="1" si="354"/>
        <v>12214.371453259877</v>
      </c>
      <c r="S955" s="23">
        <f t="shared" ca="1" si="355"/>
        <v>12218.958592975296</v>
      </c>
      <c r="T955" s="22"/>
      <c r="U955" s="23">
        <f t="shared" ca="1" si="344"/>
        <v>8.2800406738454448</v>
      </c>
      <c r="V955" s="23">
        <f t="shared" ca="1" si="345"/>
        <v>3.3747268461172228</v>
      </c>
      <c r="W955" s="24">
        <f t="shared" ca="1" si="356"/>
        <v>12420.571090156298</v>
      </c>
      <c r="X955" s="23">
        <f t="shared" ca="1" si="357"/>
        <v>12423.945817002415</v>
      </c>
      <c r="Z955" s="23">
        <f t="shared" ca="1" si="346"/>
        <v>17.288925549864071</v>
      </c>
      <c r="AA955" s="23">
        <f t="shared" ca="1" si="347"/>
        <v>7.5669189129652876</v>
      </c>
      <c r="AB955" s="24">
        <f t="shared" ca="1" si="358"/>
        <v>14945.311699634512</v>
      </c>
      <c r="AC955" s="23">
        <f t="shared" ca="1" si="359"/>
        <v>14952.878618547478</v>
      </c>
    </row>
    <row r="956" spans="1:29" x14ac:dyDescent="0.25">
      <c r="A956" s="23">
        <f t="shared" ca="1" si="336"/>
        <v>18.789056595482165</v>
      </c>
      <c r="B956" s="23">
        <f t="shared" ca="1" si="337"/>
        <v>22.770910333577703</v>
      </c>
      <c r="C956" s="24">
        <f t="shared" ca="1" si="348"/>
        <v>12505.120908316223</v>
      </c>
      <c r="D956" s="23">
        <f t="shared" ca="1" si="349"/>
        <v>12527.891818649801</v>
      </c>
      <c r="E956" s="22"/>
      <c r="F956" s="23">
        <f t="shared" ca="1" si="338"/>
        <v>14.448464905180867</v>
      </c>
      <c r="G956" s="23">
        <f t="shared" ca="1" si="339"/>
        <v>2.0923960063017732</v>
      </c>
      <c r="H956" s="24">
        <f t="shared" ca="1" si="350"/>
        <v>12462.920750506884</v>
      </c>
      <c r="I956" s="23">
        <f t="shared" ca="1" si="351"/>
        <v>12465.013146513185</v>
      </c>
      <c r="J956" s="22"/>
      <c r="K956" s="23">
        <f t="shared" ca="1" si="340"/>
        <v>0.35692221398499668</v>
      </c>
      <c r="L956" s="23">
        <f t="shared" ca="1" si="341"/>
        <v>0.8775887015455579</v>
      </c>
      <c r="M956" s="24">
        <f t="shared" ca="1" si="352"/>
        <v>10230.809690072479</v>
      </c>
      <c r="N956" s="23">
        <f t="shared" ca="1" si="353"/>
        <v>10231.687278774025</v>
      </c>
      <c r="O956" s="22"/>
      <c r="P956" s="23">
        <f t="shared" ca="1" si="342"/>
        <v>4.3306010122556717</v>
      </c>
      <c r="Q956" s="23">
        <f t="shared" ca="1" si="343"/>
        <v>2.4895889260271922</v>
      </c>
      <c r="R956" s="24">
        <f t="shared" ca="1" si="354"/>
        <v>12223.289193987552</v>
      </c>
      <c r="S956" s="23">
        <f t="shared" ca="1" si="355"/>
        <v>12225.77878291358</v>
      </c>
      <c r="T956" s="22"/>
      <c r="U956" s="23">
        <f t="shared" ca="1" si="344"/>
        <v>19.818078384791228</v>
      </c>
      <c r="V956" s="23">
        <f t="shared" ca="1" si="345"/>
        <v>6.970365788303849</v>
      </c>
      <c r="W956" s="24">
        <f t="shared" ca="1" si="356"/>
        <v>12443.763895387207</v>
      </c>
      <c r="X956" s="23">
        <f t="shared" ca="1" si="357"/>
        <v>12450.73426117551</v>
      </c>
      <c r="Z956" s="23">
        <f t="shared" ca="1" si="346"/>
        <v>2.0475102453106877</v>
      </c>
      <c r="AA956" s="23">
        <f t="shared" ca="1" si="347"/>
        <v>9.1559414365247225</v>
      </c>
      <c r="AB956" s="24">
        <f t="shared" ca="1" si="358"/>
        <v>14954.926128792789</v>
      </c>
      <c r="AC956" s="23">
        <f t="shared" ca="1" si="359"/>
        <v>14964.082070229315</v>
      </c>
    </row>
    <row r="957" spans="1:29" x14ac:dyDescent="0.25">
      <c r="A957" s="23">
        <f t="shared" ca="1" si="336"/>
        <v>5.7952193905813072</v>
      </c>
      <c r="B957" s="23">
        <f t="shared" ca="1" si="337"/>
        <v>9.5716619628510209</v>
      </c>
      <c r="C957" s="24">
        <f t="shared" ca="1" si="348"/>
        <v>12533.687038040383</v>
      </c>
      <c r="D957" s="23">
        <f t="shared" ca="1" si="349"/>
        <v>12543.258700003234</v>
      </c>
      <c r="E957" s="22"/>
      <c r="F957" s="23">
        <f t="shared" ca="1" si="338"/>
        <v>5.5809229813978005</v>
      </c>
      <c r="G957" s="23">
        <f t="shared" ca="1" si="339"/>
        <v>1.0228011016061562</v>
      </c>
      <c r="H957" s="24">
        <f t="shared" ca="1" si="350"/>
        <v>12470.594069494584</v>
      </c>
      <c r="I957" s="23">
        <f t="shared" ca="1" si="351"/>
        <v>12471.61687059619</v>
      </c>
      <c r="J957" s="22"/>
      <c r="K957" s="23">
        <f t="shared" ca="1" si="340"/>
        <v>13.827996195510741</v>
      </c>
      <c r="L957" s="23">
        <f t="shared" ca="1" si="341"/>
        <v>4.2688825383113409</v>
      </c>
      <c r="M957" s="24">
        <f t="shared" ca="1" si="352"/>
        <v>10245.515274969535</v>
      </c>
      <c r="N957" s="23">
        <f t="shared" ca="1" si="353"/>
        <v>10249.784157507847</v>
      </c>
      <c r="O957" s="22"/>
      <c r="P957" s="23">
        <f t="shared" ca="1" si="342"/>
        <v>7.3324086426384687</v>
      </c>
      <c r="Q957" s="23">
        <f t="shared" ca="1" si="343"/>
        <v>4.9187551138137895</v>
      </c>
      <c r="R957" s="24">
        <f t="shared" ca="1" si="354"/>
        <v>12233.111191556218</v>
      </c>
      <c r="S957" s="23">
        <f t="shared" ca="1" si="355"/>
        <v>12238.029946670031</v>
      </c>
      <c r="T957" s="22"/>
      <c r="U957" s="23">
        <f t="shared" ca="1" si="344"/>
        <v>10.009149662564914</v>
      </c>
      <c r="V957" s="23">
        <f t="shared" ca="1" si="345"/>
        <v>1.6469402388661256</v>
      </c>
      <c r="W957" s="24">
        <f t="shared" ca="1" si="356"/>
        <v>12460.743410838075</v>
      </c>
      <c r="X957" s="23">
        <f t="shared" ca="1" si="357"/>
        <v>12462.390351076941</v>
      </c>
      <c r="Z957" s="23">
        <f t="shared" ca="1" si="346"/>
        <v>4.5328554788421194</v>
      </c>
      <c r="AA957" s="23">
        <f t="shared" ca="1" si="347"/>
        <v>4.9671246432535199</v>
      </c>
      <c r="AB957" s="24">
        <f t="shared" ca="1" si="358"/>
        <v>14968.614925708158</v>
      </c>
      <c r="AC957" s="23">
        <f t="shared" ca="1" si="359"/>
        <v>14973.582050351411</v>
      </c>
    </row>
    <row r="958" spans="1:29" x14ac:dyDescent="0.25">
      <c r="A958" s="23">
        <f t="shared" ca="1" si="336"/>
        <v>6.7482848670482332</v>
      </c>
      <c r="B958" s="23">
        <f t="shared" ca="1" si="337"/>
        <v>21.389674003707778</v>
      </c>
      <c r="C958" s="24">
        <f t="shared" ca="1" si="348"/>
        <v>12550.006984870282</v>
      </c>
      <c r="D958" s="23">
        <f t="shared" ca="1" si="349"/>
        <v>12571.39665887399</v>
      </c>
      <c r="E958" s="22"/>
      <c r="F958" s="23">
        <f t="shared" ca="1" si="338"/>
        <v>14.717887712681662</v>
      </c>
      <c r="G958" s="23">
        <f t="shared" ca="1" si="339"/>
        <v>0.95876201058847188</v>
      </c>
      <c r="H958" s="24">
        <f t="shared" ca="1" si="350"/>
        <v>12486.334758308873</v>
      </c>
      <c r="I958" s="23">
        <f t="shared" ca="1" si="351"/>
        <v>12487.293520319461</v>
      </c>
      <c r="J958" s="22"/>
      <c r="K958" s="23">
        <f t="shared" ca="1" si="340"/>
        <v>10.510383250981498</v>
      </c>
      <c r="L958" s="23">
        <f t="shared" ca="1" si="341"/>
        <v>4.8566859005360836</v>
      </c>
      <c r="M958" s="24">
        <f t="shared" ca="1" si="352"/>
        <v>10260.294540758829</v>
      </c>
      <c r="N958" s="23">
        <f t="shared" ca="1" si="353"/>
        <v>10265.151226659365</v>
      </c>
      <c r="O958" s="22"/>
      <c r="P958" s="23">
        <f t="shared" ca="1" si="342"/>
        <v>4.7363668113632951</v>
      </c>
      <c r="Q958" s="23">
        <f t="shared" ca="1" si="343"/>
        <v>29.766314721142802</v>
      </c>
      <c r="R958" s="24">
        <f t="shared" ca="1" si="354"/>
        <v>12242.766313481394</v>
      </c>
      <c r="S958" s="23">
        <f t="shared" ca="1" si="355"/>
        <v>12272.532628202536</v>
      </c>
      <c r="T958" s="22"/>
      <c r="U958" s="23">
        <f t="shared" ca="1" si="344"/>
        <v>4.0156389919154716</v>
      </c>
      <c r="V958" s="23">
        <f t="shared" ca="1" si="345"/>
        <v>1.3530244163621006</v>
      </c>
      <c r="W958" s="24">
        <f t="shared" ca="1" si="356"/>
        <v>12466.405990068857</v>
      </c>
      <c r="X958" s="23">
        <f t="shared" ca="1" si="357"/>
        <v>12467.759014485218</v>
      </c>
      <c r="Z958" s="23">
        <f t="shared" ca="1" si="346"/>
        <v>0.19227745171588737</v>
      </c>
      <c r="AA958" s="23">
        <f t="shared" ca="1" si="347"/>
        <v>1.0438917012363789</v>
      </c>
      <c r="AB958" s="24">
        <f t="shared" ca="1" si="358"/>
        <v>14973.774327803127</v>
      </c>
      <c r="AC958" s="23">
        <f t="shared" ca="1" si="359"/>
        <v>14974.818219504363</v>
      </c>
    </row>
    <row r="959" spans="1:29" x14ac:dyDescent="0.25">
      <c r="A959" s="23">
        <f t="shared" ca="1" si="336"/>
        <v>8.1203567831007142</v>
      </c>
      <c r="B959" s="23">
        <f t="shared" ca="1" si="337"/>
        <v>8.4465077135972741</v>
      </c>
      <c r="C959" s="24">
        <f t="shared" ca="1" si="348"/>
        <v>12579.517015657089</v>
      </c>
      <c r="D959" s="23">
        <f t="shared" ca="1" si="349"/>
        <v>12587.963523370687</v>
      </c>
      <c r="E959" s="22"/>
      <c r="F959" s="23">
        <f t="shared" ca="1" si="338"/>
        <v>15.209736033827909</v>
      </c>
      <c r="G959" s="23">
        <f t="shared" ca="1" si="339"/>
        <v>1.129212415403815</v>
      </c>
      <c r="H959" s="24">
        <f t="shared" ca="1" si="350"/>
        <v>12502.50325635329</v>
      </c>
      <c r="I959" s="23">
        <f t="shared" ca="1" si="351"/>
        <v>12503.632468768694</v>
      </c>
      <c r="J959" s="22"/>
      <c r="K959" s="23">
        <f t="shared" ca="1" si="340"/>
        <v>9.268617390104108</v>
      </c>
      <c r="L959" s="23">
        <f t="shared" ca="1" si="341"/>
        <v>3.164556150093452</v>
      </c>
      <c r="M959" s="24">
        <f t="shared" ca="1" si="352"/>
        <v>10274.419844049469</v>
      </c>
      <c r="N959" s="23">
        <f t="shared" ca="1" si="353"/>
        <v>10277.584400199563</v>
      </c>
      <c r="O959" s="22"/>
      <c r="P959" s="23">
        <f t="shared" ca="1" si="342"/>
        <v>2.47078126889186</v>
      </c>
      <c r="Q959" s="23">
        <f t="shared" ca="1" si="343"/>
        <v>0.34604216651456671</v>
      </c>
      <c r="R959" s="24">
        <f t="shared" ca="1" si="354"/>
        <v>12275.003409471428</v>
      </c>
      <c r="S959" s="23">
        <f t="shared" ca="1" si="355"/>
        <v>12275.349451637943</v>
      </c>
      <c r="T959" s="22"/>
      <c r="U959" s="23">
        <f t="shared" ca="1" si="344"/>
        <v>11.774990959208633</v>
      </c>
      <c r="V959" s="23">
        <f t="shared" ca="1" si="345"/>
        <v>1.2365164569961915</v>
      </c>
      <c r="W959" s="24">
        <f t="shared" ca="1" si="356"/>
        <v>12479.534005444428</v>
      </c>
      <c r="X959" s="23">
        <f t="shared" ca="1" si="357"/>
        <v>12480.770521901424</v>
      </c>
      <c r="Z959" s="23">
        <f t="shared" ca="1" si="346"/>
        <v>11.982560305622082</v>
      </c>
      <c r="AA959" s="23">
        <f t="shared" ca="1" si="347"/>
        <v>5.1121249045537963E-2</v>
      </c>
      <c r="AB959" s="24">
        <f t="shared" ca="1" si="358"/>
        <v>14986.800779809984</v>
      </c>
      <c r="AC959" s="23">
        <f t="shared" ca="1" si="359"/>
        <v>14986.85190105903</v>
      </c>
    </row>
    <row r="960" spans="1:29" x14ac:dyDescent="0.25">
      <c r="A960" s="23">
        <f t="shared" ca="1" si="336"/>
        <v>7.0108907180116589</v>
      </c>
      <c r="B960" s="23">
        <f t="shared" ca="1" si="337"/>
        <v>8.8540361178286471</v>
      </c>
      <c r="C960" s="24">
        <f t="shared" ca="1" si="348"/>
        <v>12594.974414088698</v>
      </c>
      <c r="D960" s="23">
        <f t="shared" ca="1" si="349"/>
        <v>12603.828450206527</v>
      </c>
      <c r="E960" s="22"/>
      <c r="F960" s="23">
        <f t="shared" ca="1" si="338"/>
        <v>1.0892953683129365</v>
      </c>
      <c r="G960" s="23">
        <f t="shared" ca="1" si="339"/>
        <v>2.9524427460756733</v>
      </c>
      <c r="H960" s="24">
        <f t="shared" ca="1" si="350"/>
        <v>12504.721764137006</v>
      </c>
      <c r="I960" s="23">
        <f t="shared" ca="1" si="351"/>
        <v>12507.674206883083</v>
      </c>
      <c r="J960" s="22"/>
      <c r="K960" s="23">
        <f t="shared" ca="1" si="340"/>
        <v>4.1533092698938905</v>
      </c>
      <c r="L960" s="23">
        <f t="shared" ca="1" si="341"/>
        <v>2.304686627388818</v>
      </c>
      <c r="M960" s="24">
        <f t="shared" ca="1" si="352"/>
        <v>10281.737709469457</v>
      </c>
      <c r="N960" s="23">
        <f t="shared" ca="1" si="353"/>
        <v>10284.042396096846</v>
      </c>
      <c r="O960" s="22"/>
      <c r="P960" s="23">
        <f t="shared" ca="1" si="342"/>
        <v>4.2754052897344774</v>
      </c>
      <c r="Q960" s="23">
        <f t="shared" ca="1" si="343"/>
        <v>11.51142978507033</v>
      </c>
      <c r="R960" s="24">
        <f t="shared" ca="1" si="354"/>
        <v>12279.624856927678</v>
      </c>
      <c r="S960" s="23">
        <f t="shared" ca="1" si="355"/>
        <v>12291.136286712748</v>
      </c>
      <c r="T960" s="22"/>
      <c r="U960" s="23">
        <f t="shared" ca="1" si="344"/>
        <v>1.410297782372153</v>
      </c>
      <c r="V960" s="23">
        <f t="shared" ca="1" si="345"/>
        <v>1.6074688978895217</v>
      </c>
      <c r="W960" s="24">
        <f t="shared" ca="1" si="356"/>
        <v>12482.180819683796</v>
      </c>
      <c r="X960" s="23">
        <f t="shared" ca="1" si="357"/>
        <v>12483.788288581685</v>
      </c>
      <c r="Z960" s="23">
        <f t="shared" ca="1" si="346"/>
        <v>8.3531120891794846</v>
      </c>
      <c r="AA960" s="23">
        <f t="shared" ca="1" si="347"/>
        <v>0.24859446282110562</v>
      </c>
      <c r="AB960" s="24">
        <f t="shared" ca="1" si="358"/>
        <v>14995.20501314821</v>
      </c>
      <c r="AC960" s="23">
        <f t="shared" ca="1" si="359"/>
        <v>14995.453607611031</v>
      </c>
    </row>
    <row r="961" spans="1:29" x14ac:dyDescent="0.25">
      <c r="A961" s="23">
        <f t="shared" ca="1" si="336"/>
        <v>6.1598533292017548</v>
      </c>
      <c r="B961" s="23">
        <f t="shared" ca="1" si="337"/>
        <v>1.3330369300947742</v>
      </c>
      <c r="C961" s="24">
        <f t="shared" ca="1" si="348"/>
        <v>12609.988303535729</v>
      </c>
      <c r="D961" s="23">
        <f t="shared" ca="1" si="349"/>
        <v>12611.321340465824</v>
      </c>
      <c r="E961" s="22"/>
      <c r="F961" s="23">
        <f t="shared" ca="1" si="338"/>
        <v>1.14298176901183</v>
      </c>
      <c r="G961" s="23">
        <f t="shared" ca="1" si="339"/>
        <v>5.4665111799388972</v>
      </c>
      <c r="H961" s="24">
        <f t="shared" ca="1" si="350"/>
        <v>12508.817188652094</v>
      </c>
      <c r="I961" s="23">
        <f t="shared" ca="1" si="351"/>
        <v>12514.283699832033</v>
      </c>
      <c r="J961" s="22"/>
      <c r="K961" s="23">
        <f t="shared" ca="1" si="340"/>
        <v>22.152194674456823</v>
      </c>
      <c r="L961" s="23">
        <f t="shared" ca="1" si="341"/>
        <v>4.944797929638578</v>
      </c>
      <c r="M961" s="24">
        <f t="shared" ca="1" si="352"/>
        <v>10306.194590771302</v>
      </c>
      <c r="N961" s="23">
        <f t="shared" ca="1" si="353"/>
        <v>10311.13938870094</v>
      </c>
      <c r="O961" s="22"/>
      <c r="P961" s="23">
        <f t="shared" ca="1" si="342"/>
        <v>0.19738664068922168</v>
      </c>
      <c r="Q961" s="23">
        <f t="shared" ca="1" si="343"/>
        <v>19.155772106091895</v>
      </c>
      <c r="R961" s="24">
        <f t="shared" ca="1" si="354"/>
        <v>12291.333673353438</v>
      </c>
      <c r="S961" s="23">
        <f t="shared" ca="1" si="355"/>
        <v>12310.489445459531</v>
      </c>
      <c r="T961" s="22"/>
      <c r="U961" s="23">
        <f t="shared" ca="1" si="344"/>
        <v>4.6264326731219851</v>
      </c>
      <c r="V961" s="23">
        <f t="shared" ca="1" si="345"/>
        <v>14.089851527457467</v>
      </c>
      <c r="W961" s="24">
        <f t="shared" ca="1" si="356"/>
        <v>12488.414721254807</v>
      </c>
      <c r="X961" s="23">
        <f t="shared" ca="1" si="357"/>
        <v>12502.504572782263</v>
      </c>
      <c r="Z961" s="23">
        <f t="shared" ca="1" si="346"/>
        <v>11.544477937496668</v>
      </c>
      <c r="AA961" s="23">
        <f t="shared" ca="1" si="347"/>
        <v>2.8820329237094804E-2</v>
      </c>
      <c r="AB961" s="24">
        <f t="shared" ca="1" si="358"/>
        <v>15006.998085548528</v>
      </c>
      <c r="AC961" s="23">
        <f t="shared" ca="1" si="359"/>
        <v>15007.026905877765</v>
      </c>
    </row>
    <row r="962" spans="1:29" x14ac:dyDescent="0.25">
      <c r="A962" s="23">
        <f t="shared" ca="1" si="336"/>
        <v>4.8872131182134275</v>
      </c>
      <c r="B962" s="23">
        <f t="shared" ca="1" si="337"/>
        <v>9.1049202904785407</v>
      </c>
      <c r="C962" s="24">
        <f t="shared" ca="1" si="348"/>
        <v>12616.208553584038</v>
      </c>
      <c r="D962" s="23">
        <f t="shared" ca="1" si="349"/>
        <v>12625.313473874516</v>
      </c>
      <c r="E962" s="22"/>
      <c r="F962" s="23">
        <f t="shared" ca="1" si="338"/>
        <v>18.456816934022839</v>
      </c>
      <c r="G962" s="23">
        <f t="shared" ca="1" si="339"/>
        <v>3.4271826472248539</v>
      </c>
      <c r="H962" s="24">
        <f t="shared" ca="1" si="350"/>
        <v>12532.740516766056</v>
      </c>
      <c r="I962" s="23">
        <f t="shared" ca="1" si="351"/>
        <v>12536.167699413281</v>
      </c>
      <c r="J962" s="22"/>
      <c r="K962" s="23">
        <f t="shared" ca="1" si="340"/>
        <v>3.950086313323403</v>
      </c>
      <c r="L962" s="23">
        <f t="shared" ca="1" si="341"/>
        <v>0.31863323972119789</v>
      </c>
      <c r="M962" s="24">
        <f t="shared" ca="1" si="352"/>
        <v>10315.089475014263</v>
      </c>
      <c r="N962" s="23">
        <f t="shared" ca="1" si="353"/>
        <v>10315.408108253985</v>
      </c>
      <c r="O962" s="22"/>
      <c r="P962" s="23">
        <f t="shared" ca="1" si="342"/>
        <v>5.6469302129878116</v>
      </c>
      <c r="Q962" s="23">
        <f t="shared" ca="1" si="343"/>
        <v>2.973964717018998</v>
      </c>
      <c r="R962" s="24">
        <f t="shared" ca="1" si="354"/>
        <v>12316.136375672519</v>
      </c>
      <c r="S962" s="23">
        <f t="shared" ca="1" si="355"/>
        <v>12319.110340389538</v>
      </c>
      <c r="T962" s="22"/>
      <c r="U962" s="23">
        <f t="shared" ca="1" si="344"/>
        <v>1.0609669478687107</v>
      </c>
      <c r="V962" s="23">
        <f t="shared" ca="1" si="345"/>
        <v>1.5411929580877761</v>
      </c>
      <c r="W962" s="24">
        <f t="shared" ca="1" si="356"/>
        <v>12503.565539730133</v>
      </c>
      <c r="X962" s="23">
        <f t="shared" ca="1" si="357"/>
        <v>12505.10673268822</v>
      </c>
      <c r="Z962" s="23">
        <f t="shared" ca="1" si="346"/>
        <v>27.947652590446552</v>
      </c>
      <c r="AA962" s="23">
        <f t="shared" ca="1" si="347"/>
        <v>3.4710234099775925</v>
      </c>
      <c r="AB962" s="24">
        <f t="shared" ca="1" si="358"/>
        <v>15034.974558468211</v>
      </c>
      <c r="AC962" s="23">
        <f t="shared" ca="1" si="359"/>
        <v>15038.44558187819</v>
      </c>
    </row>
    <row r="963" spans="1:29" x14ac:dyDescent="0.25">
      <c r="A963" s="23">
        <f t="shared" ca="1" si="336"/>
        <v>7.0330272330942565</v>
      </c>
      <c r="B963" s="23">
        <f t="shared" ca="1" si="337"/>
        <v>4.8359420686229901</v>
      </c>
      <c r="C963" s="24">
        <f t="shared" ca="1" si="348"/>
        <v>12632.34650110761</v>
      </c>
      <c r="D963" s="23">
        <f t="shared" ca="1" si="349"/>
        <v>12637.182443176232</v>
      </c>
      <c r="E963" s="22"/>
      <c r="F963" s="23">
        <f t="shared" ca="1" si="338"/>
        <v>6.1321169474866171</v>
      </c>
      <c r="G963" s="23">
        <f t="shared" ca="1" si="339"/>
        <v>12.384765331492599</v>
      </c>
      <c r="H963" s="24">
        <f t="shared" ca="1" si="350"/>
        <v>12542.299816360768</v>
      </c>
      <c r="I963" s="23">
        <f t="shared" ca="1" si="351"/>
        <v>12554.684581692261</v>
      </c>
      <c r="J963" s="22"/>
      <c r="K963" s="23">
        <f t="shared" ca="1" si="340"/>
        <v>6.0854407312794603</v>
      </c>
      <c r="L963" s="23">
        <f t="shared" ca="1" si="341"/>
        <v>4.3771773072840432</v>
      </c>
      <c r="M963" s="24">
        <f t="shared" ca="1" si="352"/>
        <v>10321.493548985265</v>
      </c>
      <c r="N963" s="23">
        <f t="shared" ca="1" si="353"/>
        <v>10325.870726292549</v>
      </c>
      <c r="O963" s="22"/>
      <c r="P963" s="23">
        <f t="shared" ca="1" si="342"/>
        <v>9.2050445974490618</v>
      </c>
      <c r="Q963" s="23">
        <f t="shared" ca="1" si="343"/>
        <v>8.216573384303377</v>
      </c>
      <c r="R963" s="24">
        <f t="shared" ca="1" si="354"/>
        <v>12328.315384986987</v>
      </c>
      <c r="S963" s="23">
        <f t="shared" ca="1" si="355"/>
        <v>12336.53195837129</v>
      </c>
      <c r="T963" s="22"/>
      <c r="U963" s="23">
        <f t="shared" ca="1" si="344"/>
        <v>4.3415047029000906</v>
      </c>
      <c r="V963" s="23">
        <f t="shared" ca="1" si="345"/>
        <v>2.3436600226438364</v>
      </c>
      <c r="W963" s="24">
        <f t="shared" ca="1" si="356"/>
        <v>12509.44823739112</v>
      </c>
      <c r="X963" s="23">
        <f t="shared" ca="1" si="357"/>
        <v>12511.791897413763</v>
      </c>
      <c r="Z963" s="23">
        <f t="shared" ca="1" si="346"/>
        <v>21.344431292707522</v>
      </c>
      <c r="AA963" s="23">
        <f t="shared" ca="1" si="347"/>
        <v>3.2585542410065544</v>
      </c>
      <c r="AB963" s="24">
        <f t="shared" ca="1" si="358"/>
        <v>15059.790013170898</v>
      </c>
      <c r="AC963" s="23">
        <f t="shared" ca="1" si="359"/>
        <v>15063.048567411905</v>
      </c>
    </row>
    <row r="964" spans="1:29" x14ac:dyDescent="0.25">
      <c r="A964" s="23">
        <f t="shared" ca="1" si="336"/>
        <v>2.2812940004642743</v>
      </c>
      <c r="B964" s="23">
        <f t="shared" ca="1" si="337"/>
        <v>6.353336755142414</v>
      </c>
      <c r="C964" s="24">
        <f t="shared" ca="1" si="348"/>
        <v>12639.463737176697</v>
      </c>
      <c r="D964" s="23">
        <f t="shared" ca="1" si="349"/>
        <v>12645.817073931839</v>
      </c>
      <c r="E964" s="22"/>
      <c r="F964" s="23">
        <f t="shared" ca="1" si="338"/>
        <v>5.647381919399157</v>
      </c>
      <c r="G964" s="23">
        <f t="shared" ca="1" si="339"/>
        <v>0.61268941169542135</v>
      </c>
      <c r="H964" s="24">
        <f t="shared" ca="1" si="350"/>
        <v>12560.331963611661</v>
      </c>
      <c r="I964" s="23">
        <f t="shared" ca="1" si="351"/>
        <v>12560.944653023356</v>
      </c>
      <c r="J964" s="22"/>
      <c r="K964" s="23">
        <f t="shared" ca="1" si="340"/>
        <v>3.0384516570690914</v>
      </c>
      <c r="L964" s="23">
        <f t="shared" ca="1" si="341"/>
        <v>13.759808265579167</v>
      </c>
      <c r="M964" s="24">
        <f t="shared" ca="1" si="352"/>
        <v>10328.909177949618</v>
      </c>
      <c r="N964" s="23">
        <f t="shared" ca="1" si="353"/>
        <v>10342.668986215196</v>
      </c>
      <c r="O964" s="22"/>
      <c r="P964" s="23">
        <f t="shared" ca="1" si="342"/>
        <v>14.879409618379073</v>
      </c>
      <c r="Q964" s="23">
        <f t="shared" ca="1" si="343"/>
        <v>2.7968233023710609</v>
      </c>
      <c r="R964" s="24">
        <f t="shared" ca="1" si="354"/>
        <v>12351.411367989669</v>
      </c>
      <c r="S964" s="23">
        <f t="shared" ca="1" si="355"/>
        <v>12354.20819129204</v>
      </c>
      <c r="T964" s="22"/>
      <c r="U964" s="23">
        <f t="shared" ca="1" si="344"/>
        <v>3.859237726558443</v>
      </c>
      <c r="V964" s="23">
        <f t="shared" ca="1" si="345"/>
        <v>2.284152015950446</v>
      </c>
      <c r="W964" s="24">
        <f t="shared" ca="1" si="356"/>
        <v>12515.651135140321</v>
      </c>
      <c r="X964" s="23">
        <f t="shared" ca="1" si="357"/>
        <v>12517.935287156271</v>
      </c>
      <c r="Z964" s="23">
        <f t="shared" ca="1" si="346"/>
        <v>4.8314356731674675</v>
      </c>
      <c r="AA964" s="23">
        <f t="shared" ca="1" si="347"/>
        <v>5.9848222182504527</v>
      </c>
      <c r="AB964" s="24">
        <f t="shared" ca="1" si="358"/>
        <v>15067.880003085073</v>
      </c>
      <c r="AC964" s="23">
        <f t="shared" ca="1" si="359"/>
        <v>15073.864825303323</v>
      </c>
    </row>
    <row r="965" spans="1:29" x14ac:dyDescent="0.25">
      <c r="A965" s="23">
        <f t="shared" ca="1" si="336"/>
        <v>5.3651848589873232</v>
      </c>
      <c r="B965" s="23">
        <f t="shared" ca="1" si="337"/>
        <v>0.13650457310747863</v>
      </c>
      <c r="C965" s="24">
        <f t="shared" ca="1" si="348"/>
        <v>12651.182258790826</v>
      </c>
      <c r="D965" s="23">
        <f t="shared" ca="1" si="349"/>
        <v>12651.318763363934</v>
      </c>
      <c r="E965" s="22"/>
      <c r="F965" s="23">
        <f t="shared" ca="1" si="338"/>
        <v>4.2468356119861044</v>
      </c>
      <c r="G965" s="23">
        <f t="shared" ca="1" si="339"/>
        <v>5.7894771568993262</v>
      </c>
      <c r="H965" s="24">
        <f t="shared" ca="1" si="350"/>
        <v>12565.191488635342</v>
      </c>
      <c r="I965" s="23">
        <f t="shared" ca="1" si="351"/>
        <v>12570.980965792241</v>
      </c>
      <c r="J965" s="22"/>
      <c r="K965" s="23">
        <f t="shared" ca="1" si="340"/>
        <v>6.7117757890214333</v>
      </c>
      <c r="L965" s="23">
        <f t="shared" ca="1" si="341"/>
        <v>3.5543179031704502</v>
      </c>
      <c r="M965" s="24">
        <f t="shared" ca="1" si="352"/>
        <v>10349.380762004217</v>
      </c>
      <c r="N965" s="23">
        <f t="shared" ca="1" si="353"/>
        <v>10352.935079907387</v>
      </c>
      <c r="O965" s="22"/>
      <c r="P965" s="23">
        <f t="shared" ca="1" si="342"/>
        <v>2.055222335624169</v>
      </c>
      <c r="Q965" s="23">
        <f t="shared" ca="1" si="343"/>
        <v>1.5515404415770822</v>
      </c>
      <c r="R965" s="24">
        <f t="shared" ca="1" si="354"/>
        <v>12356.263413627665</v>
      </c>
      <c r="S965" s="23">
        <f t="shared" ca="1" si="355"/>
        <v>12357.814954069241</v>
      </c>
      <c r="T965" s="22"/>
      <c r="U965" s="23">
        <f t="shared" ca="1" si="344"/>
        <v>3.5261893352300517</v>
      </c>
      <c r="V965" s="23">
        <f t="shared" ca="1" si="345"/>
        <v>0.67643937080327943</v>
      </c>
      <c r="W965" s="24">
        <f t="shared" ca="1" si="356"/>
        <v>12521.461476491502</v>
      </c>
      <c r="X965" s="23">
        <f t="shared" ca="1" si="357"/>
        <v>12522.137915862306</v>
      </c>
      <c r="Z965" s="23">
        <f t="shared" ca="1" si="346"/>
        <v>0.11588573204955552</v>
      </c>
      <c r="AA965" s="23">
        <f t="shared" ca="1" si="347"/>
        <v>5.93902501046467</v>
      </c>
      <c r="AB965" s="24">
        <f t="shared" ca="1" si="358"/>
        <v>15073.980711035372</v>
      </c>
      <c r="AC965" s="23">
        <f t="shared" ca="1" si="359"/>
        <v>15079.919736045837</v>
      </c>
    </row>
    <row r="966" spans="1:29" x14ac:dyDescent="0.25">
      <c r="A966" s="23">
        <f t="shared" ca="1" si="336"/>
        <v>1.8307551490859173</v>
      </c>
      <c r="B966" s="23">
        <f t="shared" ca="1" si="337"/>
        <v>0.79449378817435201</v>
      </c>
      <c r="C966" s="24">
        <f t="shared" ca="1" si="348"/>
        <v>12653.149518513019</v>
      </c>
      <c r="D966" s="23">
        <f t="shared" ca="1" si="349"/>
        <v>12653.944012301194</v>
      </c>
      <c r="E966" s="22"/>
      <c r="F966" s="23">
        <f t="shared" ca="1" si="338"/>
        <v>7.5571541678666323</v>
      </c>
      <c r="G966" s="23">
        <f t="shared" ca="1" si="339"/>
        <v>10.338246547864891</v>
      </c>
      <c r="H966" s="24">
        <f t="shared" ca="1" si="350"/>
        <v>12578.538119960109</v>
      </c>
      <c r="I966" s="23">
        <f t="shared" ca="1" si="351"/>
        <v>12588.876366507973</v>
      </c>
      <c r="J966" s="22"/>
      <c r="K966" s="23">
        <f t="shared" ca="1" si="340"/>
        <v>2.3930575095793301</v>
      </c>
      <c r="L966" s="23">
        <f t="shared" ca="1" si="341"/>
        <v>6.5257973775577307</v>
      </c>
      <c r="M966" s="24">
        <f t="shared" ca="1" si="352"/>
        <v>10355.328137416967</v>
      </c>
      <c r="N966" s="23">
        <f t="shared" ca="1" si="353"/>
        <v>10361.853934794524</v>
      </c>
      <c r="O966" s="22"/>
      <c r="P966" s="23">
        <f t="shared" ca="1" si="342"/>
        <v>1.2343198656056198</v>
      </c>
      <c r="Q966" s="23">
        <f t="shared" ca="1" si="343"/>
        <v>4.4939454820297868</v>
      </c>
      <c r="R966" s="24">
        <f t="shared" ca="1" si="354"/>
        <v>12359.049273934846</v>
      </c>
      <c r="S966" s="23">
        <f t="shared" ca="1" si="355"/>
        <v>12363.543219416877</v>
      </c>
      <c r="T966" s="22"/>
      <c r="U966" s="23">
        <f t="shared" ca="1" si="344"/>
        <v>6.4675553458367192</v>
      </c>
      <c r="V966" s="23">
        <f t="shared" ca="1" si="345"/>
        <v>4.077724151632486</v>
      </c>
      <c r="W966" s="24">
        <f t="shared" ca="1" si="356"/>
        <v>12528.605471208142</v>
      </c>
      <c r="X966" s="23">
        <f t="shared" ca="1" si="357"/>
        <v>12532.683195359774</v>
      </c>
      <c r="Z966" s="23">
        <f t="shared" ca="1" si="346"/>
        <v>16.670468849697951</v>
      </c>
      <c r="AA966" s="23">
        <f t="shared" ca="1" si="347"/>
        <v>0.38874871201151168</v>
      </c>
      <c r="AB966" s="24">
        <f t="shared" ca="1" si="358"/>
        <v>15096.590204895534</v>
      </c>
      <c r="AC966" s="23">
        <f t="shared" ca="1" si="359"/>
        <v>15096.978953607546</v>
      </c>
    </row>
    <row r="967" spans="1:29" x14ac:dyDescent="0.25">
      <c r="A967" s="23">
        <f t="shared" ca="1" si="336"/>
        <v>5.2037511623306152</v>
      </c>
      <c r="B967" s="23">
        <f t="shared" ca="1" si="337"/>
        <v>1.1574178021575845</v>
      </c>
      <c r="C967" s="24">
        <f t="shared" ca="1" si="348"/>
        <v>12659.147763463525</v>
      </c>
      <c r="D967" s="23">
        <f t="shared" ca="1" si="349"/>
        <v>12660.305181265683</v>
      </c>
      <c r="E967" s="22"/>
      <c r="F967" s="23">
        <f t="shared" ca="1" si="338"/>
        <v>12.628623641236787</v>
      </c>
      <c r="G967" s="23">
        <f t="shared" ca="1" si="339"/>
        <v>5.788482585505812</v>
      </c>
      <c r="H967" s="24">
        <f t="shared" ca="1" si="350"/>
        <v>12601.504990149209</v>
      </c>
      <c r="I967" s="23">
        <f t="shared" ca="1" si="351"/>
        <v>12607.293472734715</v>
      </c>
      <c r="J967" s="22"/>
      <c r="K967" s="23">
        <f t="shared" ca="1" si="340"/>
        <v>2.446324431593322E-3</v>
      </c>
      <c r="L967" s="23">
        <f t="shared" ca="1" si="341"/>
        <v>4.1422857012107368</v>
      </c>
      <c r="M967" s="24">
        <f t="shared" ca="1" si="352"/>
        <v>10361.856381118956</v>
      </c>
      <c r="N967" s="23">
        <f t="shared" ca="1" si="353"/>
        <v>10365.998666820167</v>
      </c>
      <c r="O967" s="22"/>
      <c r="P967" s="23">
        <f t="shared" ca="1" si="342"/>
        <v>3.9017474311402935</v>
      </c>
      <c r="Q967" s="23">
        <f t="shared" ca="1" si="343"/>
        <v>2.4451366504158041</v>
      </c>
      <c r="R967" s="24">
        <f t="shared" ca="1" si="354"/>
        <v>12367.444966848017</v>
      </c>
      <c r="S967" s="23">
        <f t="shared" ca="1" si="355"/>
        <v>12369.890103498434</v>
      </c>
      <c r="T967" s="22"/>
      <c r="U967" s="23">
        <f t="shared" ca="1" si="344"/>
        <v>17.388339868755551</v>
      </c>
      <c r="V967" s="23">
        <f t="shared" ca="1" si="345"/>
        <v>6.4985432796732763</v>
      </c>
      <c r="W967" s="24">
        <f t="shared" ca="1" si="356"/>
        <v>12550.07153522853</v>
      </c>
      <c r="X967" s="23">
        <f t="shared" ca="1" si="357"/>
        <v>12556.570078508203</v>
      </c>
      <c r="Z967" s="23">
        <f t="shared" ca="1" si="346"/>
        <v>3.9327462012294689</v>
      </c>
      <c r="AA967" s="23">
        <f t="shared" ca="1" si="347"/>
        <v>2.8542175792673059</v>
      </c>
      <c r="AB967" s="24">
        <f t="shared" ca="1" si="358"/>
        <v>15100.911699808776</v>
      </c>
      <c r="AC967" s="23">
        <f t="shared" ca="1" si="359"/>
        <v>15103.765917388044</v>
      </c>
    </row>
    <row r="968" spans="1:29" x14ac:dyDescent="0.25">
      <c r="A968" s="23">
        <f t="shared" ca="1" si="336"/>
        <v>16.405844238087759</v>
      </c>
      <c r="B968" s="23">
        <f t="shared" ca="1" si="337"/>
        <v>2.0005495823263852</v>
      </c>
      <c r="C968" s="24">
        <f t="shared" ca="1" si="348"/>
        <v>12676.711025503771</v>
      </c>
      <c r="D968" s="23">
        <f t="shared" ca="1" si="349"/>
        <v>12678.711575086098</v>
      </c>
      <c r="E968" s="22"/>
      <c r="F968" s="23">
        <f t="shared" ca="1" si="338"/>
        <v>5.3235660511441338</v>
      </c>
      <c r="G968" s="23">
        <f t="shared" ca="1" si="339"/>
        <v>5.4009513178725062</v>
      </c>
      <c r="H968" s="24">
        <f t="shared" ca="1" si="350"/>
        <v>12612.617038785858</v>
      </c>
      <c r="I968" s="23">
        <f t="shared" ca="1" si="351"/>
        <v>12618.01799010373</v>
      </c>
      <c r="J968" s="22"/>
      <c r="K968" s="23">
        <f t="shared" ca="1" si="340"/>
        <v>2.8015617959820016</v>
      </c>
      <c r="L968" s="23">
        <f t="shared" ca="1" si="341"/>
        <v>5.1830728743934955</v>
      </c>
      <c r="M968" s="24">
        <f t="shared" ca="1" si="352"/>
        <v>10368.80022861615</v>
      </c>
      <c r="N968" s="23">
        <f t="shared" ca="1" si="353"/>
        <v>10373.983301490543</v>
      </c>
      <c r="O968" s="22"/>
      <c r="P968" s="23">
        <f t="shared" ca="1" si="342"/>
        <v>23.072291501791007</v>
      </c>
      <c r="Q968" s="23">
        <f t="shared" ca="1" si="343"/>
        <v>6.5252635406966091</v>
      </c>
      <c r="R968" s="24">
        <f t="shared" ca="1" si="354"/>
        <v>12392.962395000224</v>
      </c>
      <c r="S968" s="23">
        <f t="shared" ca="1" si="355"/>
        <v>12399.48765854092</v>
      </c>
      <c r="T968" s="22"/>
      <c r="U968" s="23">
        <f t="shared" ca="1" si="344"/>
        <v>3.5991346610393999</v>
      </c>
      <c r="V968" s="23">
        <f t="shared" ca="1" si="345"/>
        <v>3.6019812911790714</v>
      </c>
      <c r="W968" s="24">
        <f t="shared" ca="1" si="356"/>
        <v>12560.169213169242</v>
      </c>
      <c r="X968" s="23">
        <f t="shared" ca="1" si="357"/>
        <v>12563.77119446042</v>
      </c>
      <c r="Z968" s="23">
        <f t="shared" ca="1" si="346"/>
        <v>8.1078089840795577</v>
      </c>
      <c r="AA968" s="23">
        <f t="shared" ca="1" si="347"/>
        <v>5.00522630297153</v>
      </c>
      <c r="AB968" s="24">
        <f t="shared" ca="1" si="358"/>
        <v>15111.873726372123</v>
      </c>
      <c r="AC968" s="23">
        <f t="shared" ca="1" si="359"/>
        <v>15116.878952675095</v>
      </c>
    </row>
    <row r="969" spans="1:29" x14ac:dyDescent="0.25">
      <c r="A969" s="23">
        <f t="shared" ca="1" si="336"/>
        <v>12.806317600313776</v>
      </c>
      <c r="B969" s="23">
        <f t="shared" ca="1" si="337"/>
        <v>0.38877595877072202</v>
      </c>
      <c r="C969" s="24">
        <f t="shared" ca="1" si="348"/>
        <v>12691.517892686412</v>
      </c>
      <c r="D969" s="23">
        <f t="shared" ca="1" si="349"/>
        <v>12691.906668645182</v>
      </c>
      <c r="E969" s="22"/>
      <c r="F969" s="23">
        <f t="shared" ca="1" si="338"/>
        <v>1.666122996178556</v>
      </c>
      <c r="G969" s="23">
        <f t="shared" ca="1" si="339"/>
        <v>1.4985992783955187</v>
      </c>
      <c r="H969" s="24">
        <f t="shared" ca="1" si="350"/>
        <v>12619.684113099909</v>
      </c>
      <c r="I969" s="23">
        <f t="shared" ca="1" si="351"/>
        <v>12621.182712378304</v>
      </c>
      <c r="J969" s="22"/>
      <c r="K969" s="23">
        <f t="shared" ca="1" si="340"/>
        <v>2.6848848447783102</v>
      </c>
      <c r="L969" s="23">
        <f t="shared" ca="1" si="341"/>
        <v>1.0074177585582151</v>
      </c>
      <c r="M969" s="24">
        <f t="shared" ca="1" si="352"/>
        <v>10376.668186335322</v>
      </c>
      <c r="N969" s="23">
        <f t="shared" ca="1" si="353"/>
        <v>10377.67560409388</v>
      </c>
      <c r="O969" s="22"/>
      <c r="P969" s="23">
        <f t="shared" ca="1" si="342"/>
        <v>3.0404525321240681</v>
      </c>
      <c r="Q969" s="23">
        <f t="shared" ca="1" si="343"/>
        <v>1.4966673268825168</v>
      </c>
      <c r="R969" s="24">
        <f t="shared" ca="1" si="354"/>
        <v>12402.528111073045</v>
      </c>
      <c r="S969" s="23">
        <f t="shared" ca="1" si="355"/>
        <v>12404.024778399928</v>
      </c>
      <c r="T969" s="22"/>
      <c r="U969" s="23">
        <f t="shared" ca="1" si="344"/>
        <v>15.748364362092895</v>
      </c>
      <c r="V969" s="23">
        <f t="shared" ca="1" si="345"/>
        <v>8.7183416389955735</v>
      </c>
      <c r="W969" s="24">
        <f t="shared" ca="1" si="356"/>
        <v>12579.519558822512</v>
      </c>
      <c r="X969" s="23">
        <f t="shared" ca="1" si="357"/>
        <v>12588.237900461509</v>
      </c>
      <c r="Z969" s="23">
        <f t="shared" ca="1" si="346"/>
        <v>2.8912066729411041</v>
      </c>
      <c r="AA969" s="23">
        <f t="shared" ca="1" si="347"/>
        <v>0.2839277803703576</v>
      </c>
      <c r="AB969" s="24">
        <f t="shared" ca="1" si="358"/>
        <v>15119.770159348036</v>
      </c>
      <c r="AC969" s="23">
        <f t="shared" ca="1" si="359"/>
        <v>15120.054087128407</v>
      </c>
    </row>
    <row r="970" spans="1:29" x14ac:dyDescent="0.25">
      <c r="A970" s="23">
        <f t="shared" ca="1" si="336"/>
        <v>5.4732086130488868</v>
      </c>
      <c r="B970" s="23">
        <f t="shared" ca="1" si="337"/>
        <v>6.5288285388089147</v>
      </c>
      <c r="C970" s="24">
        <f t="shared" ca="1" si="348"/>
        <v>12697.379877258232</v>
      </c>
      <c r="D970" s="23">
        <f t="shared" ca="1" si="349"/>
        <v>12703.908705797041</v>
      </c>
      <c r="E970" s="22"/>
      <c r="F970" s="23">
        <f t="shared" ca="1" si="338"/>
        <v>3.5755212840952137</v>
      </c>
      <c r="G970" s="23">
        <f t="shared" ca="1" si="339"/>
        <v>2.7942688492415031</v>
      </c>
      <c r="H970" s="24">
        <f t="shared" ca="1" si="350"/>
        <v>12624.7582336624</v>
      </c>
      <c r="I970" s="23">
        <f t="shared" ca="1" si="351"/>
        <v>12627.552502511642</v>
      </c>
      <c r="J970" s="22"/>
      <c r="K970" s="23">
        <f t="shared" ca="1" si="340"/>
        <v>13.560061949519078</v>
      </c>
      <c r="L970" s="23">
        <f t="shared" ca="1" si="341"/>
        <v>5.0594434550775178</v>
      </c>
      <c r="M970" s="24">
        <f t="shared" ca="1" si="352"/>
        <v>10391.2356660434</v>
      </c>
      <c r="N970" s="23">
        <f t="shared" ca="1" si="353"/>
        <v>10396.295109498476</v>
      </c>
      <c r="O970" s="22"/>
      <c r="P970" s="23">
        <f t="shared" ca="1" si="342"/>
        <v>7.5681836045815114</v>
      </c>
      <c r="Q970" s="23">
        <f t="shared" ca="1" si="343"/>
        <v>6.0857109208956528</v>
      </c>
      <c r="R970" s="24">
        <f t="shared" ca="1" si="354"/>
        <v>12411.59296200451</v>
      </c>
      <c r="S970" s="23">
        <f t="shared" ca="1" si="355"/>
        <v>12417.678672925405</v>
      </c>
      <c r="T970" s="22"/>
      <c r="U970" s="23">
        <f t="shared" ca="1" si="344"/>
        <v>4.4929536278771387</v>
      </c>
      <c r="V970" s="23">
        <f t="shared" ca="1" si="345"/>
        <v>2.5704441041967021</v>
      </c>
      <c r="W970" s="24">
        <f t="shared" ca="1" si="356"/>
        <v>12592.730854089386</v>
      </c>
      <c r="X970" s="23">
        <f t="shared" ca="1" si="357"/>
        <v>12595.301298193583</v>
      </c>
      <c r="Z970" s="23">
        <f t="shared" ca="1" si="346"/>
        <v>11.242561103029436</v>
      </c>
      <c r="AA970" s="23">
        <f t="shared" ca="1" si="347"/>
        <v>6.2975203957027013</v>
      </c>
      <c r="AB970" s="24">
        <f t="shared" ca="1" si="358"/>
        <v>15131.296648231437</v>
      </c>
      <c r="AC970" s="23">
        <f t="shared" ca="1" si="359"/>
        <v>15137.59416862714</v>
      </c>
    </row>
    <row r="971" spans="1:29" x14ac:dyDescent="0.25">
      <c r="A971" s="23">
        <f t="shared" ca="1" si="336"/>
        <v>4.9084153558160244</v>
      </c>
      <c r="B971" s="23">
        <f t="shared" ca="1" si="337"/>
        <v>0.95318258578285353</v>
      </c>
      <c r="C971" s="24">
        <f t="shared" ca="1" si="348"/>
        <v>12708.817121152857</v>
      </c>
      <c r="D971" s="23">
        <f t="shared" ca="1" si="349"/>
        <v>12709.77030373864</v>
      </c>
      <c r="E971" s="22"/>
      <c r="F971" s="23">
        <f t="shared" ca="1" si="338"/>
        <v>10.410473540851561</v>
      </c>
      <c r="G971" s="23">
        <f t="shared" ca="1" si="339"/>
        <v>14.965710915586772</v>
      </c>
      <c r="H971" s="24">
        <f t="shared" ca="1" si="350"/>
        <v>12637.962976052493</v>
      </c>
      <c r="I971" s="23">
        <f t="shared" ca="1" si="351"/>
        <v>12652.92868696808</v>
      </c>
      <c r="J971" s="22"/>
      <c r="K971" s="23">
        <f t="shared" ca="1" si="340"/>
        <v>7.919944611606354E-2</v>
      </c>
      <c r="L971" s="23">
        <f t="shared" ca="1" si="341"/>
        <v>1.5432677726143886</v>
      </c>
      <c r="M971" s="24">
        <f t="shared" ca="1" si="352"/>
        <v>10396.374308944592</v>
      </c>
      <c r="N971" s="23">
        <f t="shared" ca="1" si="353"/>
        <v>10397.917576717207</v>
      </c>
      <c r="O971" s="22"/>
      <c r="P971" s="23">
        <f t="shared" ca="1" si="342"/>
        <v>1.5311905249018121</v>
      </c>
      <c r="Q971" s="23">
        <f t="shared" ca="1" si="343"/>
        <v>33.125908780137564</v>
      </c>
      <c r="R971" s="24">
        <f t="shared" ca="1" si="354"/>
        <v>12419.209863450307</v>
      </c>
      <c r="S971" s="23">
        <f t="shared" ca="1" si="355"/>
        <v>12452.335772230444</v>
      </c>
      <c r="T971" s="22"/>
      <c r="U971" s="23">
        <f t="shared" ca="1" si="344"/>
        <v>3.2718002115939782</v>
      </c>
      <c r="V971" s="23">
        <f t="shared" ca="1" si="345"/>
        <v>7.1137335958782604</v>
      </c>
      <c r="W971" s="24">
        <f t="shared" ca="1" si="356"/>
        <v>12598.573098405177</v>
      </c>
      <c r="X971" s="23">
        <f t="shared" ca="1" si="357"/>
        <v>12605.686832001054</v>
      </c>
      <c r="Z971" s="23">
        <f t="shared" ca="1" si="346"/>
        <v>4.3852974403775296</v>
      </c>
      <c r="AA971" s="23">
        <f t="shared" ca="1" si="347"/>
        <v>4.3855048916814914</v>
      </c>
      <c r="AB971" s="24">
        <f t="shared" ca="1" si="358"/>
        <v>15141.979466067518</v>
      </c>
      <c r="AC971" s="23">
        <f t="shared" ca="1" si="359"/>
        <v>15146.364970959199</v>
      </c>
    </row>
    <row r="972" spans="1:29" x14ac:dyDescent="0.25">
      <c r="A972" s="23">
        <f t="shared" ca="1" si="336"/>
        <v>10.639051150150642</v>
      </c>
      <c r="B972" s="23">
        <f t="shared" ca="1" si="337"/>
        <v>4.2461551955213866E-2</v>
      </c>
      <c r="C972" s="24">
        <f t="shared" ca="1" si="348"/>
        <v>12720.40935488879</v>
      </c>
      <c r="D972" s="23">
        <f t="shared" ca="1" si="349"/>
        <v>12720.451816440745</v>
      </c>
      <c r="E972" s="22"/>
      <c r="F972" s="23">
        <f t="shared" ca="1" si="338"/>
        <v>5.2343048556510281</v>
      </c>
      <c r="G972" s="23">
        <f t="shared" ca="1" si="339"/>
        <v>9.4984617756859144</v>
      </c>
      <c r="H972" s="24">
        <f t="shared" ca="1" si="350"/>
        <v>12658.16299182373</v>
      </c>
      <c r="I972" s="23">
        <f t="shared" ca="1" si="351"/>
        <v>12667.661453599416</v>
      </c>
      <c r="J972" s="22"/>
      <c r="K972" s="23">
        <f t="shared" ca="1" si="340"/>
        <v>5.1710127170785309</v>
      </c>
      <c r="L972" s="23">
        <f t="shared" ca="1" si="341"/>
        <v>0.45257984990183903</v>
      </c>
      <c r="M972" s="24">
        <f t="shared" ca="1" si="352"/>
        <v>10403.088589434286</v>
      </c>
      <c r="N972" s="23">
        <f t="shared" ca="1" si="353"/>
        <v>10403.541169284188</v>
      </c>
      <c r="O972" s="22"/>
      <c r="P972" s="23">
        <f t="shared" ca="1" si="342"/>
        <v>1.0262865884676118</v>
      </c>
      <c r="Q972" s="23">
        <f t="shared" ca="1" si="343"/>
        <v>2.8041709997213657</v>
      </c>
      <c r="R972" s="24">
        <f t="shared" ca="1" si="354"/>
        <v>12453.362058818911</v>
      </c>
      <c r="S972" s="23">
        <f t="shared" ca="1" si="355"/>
        <v>12456.166229818633</v>
      </c>
      <c r="T972" s="22"/>
      <c r="U972" s="23">
        <f t="shared" ca="1" si="344"/>
        <v>1.0373080998277813</v>
      </c>
      <c r="V972" s="23">
        <f t="shared" ca="1" si="345"/>
        <v>1.7751313337029693</v>
      </c>
      <c r="W972" s="24">
        <f t="shared" ca="1" si="356"/>
        <v>12606.724140100881</v>
      </c>
      <c r="X972" s="23">
        <f t="shared" ca="1" si="357"/>
        <v>12608.499271434584</v>
      </c>
      <c r="Z972" s="23">
        <f t="shared" ca="1" si="346"/>
        <v>9.3724724338187393</v>
      </c>
      <c r="AA972" s="23">
        <f t="shared" ca="1" si="347"/>
        <v>0.4467812485144802</v>
      </c>
      <c r="AB972" s="24">
        <f t="shared" ca="1" si="358"/>
        <v>15155.737443393018</v>
      </c>
      <c r="AC972" s="23">
        <f t="shared" ca="1" si="359"/>
        <v>15156.184224641533</v>
      </c>
    </row>
    <row r="973" spans="1:29" x14ac:dyDescent="0.25">
      <c r="A973" s="23">
        <f t="shared" ca="1" si="336"/>
        <v>18.681546173891952</v>
      </c>
      <c r="B973" s="23">
        <f t="shared" ca="1" si="337"/>
        <v>12.217773800017838</v>
      </c>
      <c r="C973" s="24">
        <f t="shared" ca="1" si="348"/>
        <v>12739.133362614637</v>
      </c>
      <c r="D973" s="23">
        <f t="shared" ca="1" si="349"/>
        <v>12751.351136414654</v>
      </c>
      <c r="E973" s="22"/>
      <c r="F973" s="23">
        <f t="shared" ca="1" si="338"/>
        <v>1.3672589049277424</v>
      </c>
      <c r="G973" s="23">
        <f t="shared" ca="1" si="339"/>
        <v>10.120517379219551</v>
      </c>
      <c r="H973" s="24">
        <f t="shared" ca="1" si="350"/>
        <v>12669.028712504343</v>
      </c>
      <c r="I973" s="23">
        <f t="shared" ca="1" si="351"/>
        <v>12679.149229883562</v>
      </c>
      <c r="J973" s="22"/>
      <c r="K973" s="23">
        <f t="shared" ca="1" si="340"/>
        <v>2.6322161010067875</v>
      </c>
      <c r="L973" s="23">
        <f t="shared" ca="1" si="341"/>
        <v>2.9578958659754027</v>
      </c>
      <c r="M973" s="24">
        <f t="shared" ca="1" si="352"/>
        <v>10406.173385385195</v>
      </c>
      <c r="N973" s="23">
        <f t="shared" ca="1" si="353"/>
        <v>10409.13128125117</v>
      </c>
      <c r="O973" s="22"/>
      <c r="P973" s="23">
        <f t="shared" ca="1" si="342"/>
        <v>23.069499136150046</v>
      </c>
      <c r="Q973" s="23">
        <f t="shared" ca="1" si="343"/>
        <v>1.5745372814325136</v>
      </c>
      <c r="R973" s="24">
        <f t="shared" ca="1" si="354"/>
        <v>12479.235728954784</v>
      </c>
      <c r="S973" s="23">
        <f t="shared" ca="1" si="355"/>
        <v>12480.810266236216</v>
      </c>
      <c r="T973" s="22"/>
      <c r="U973" s="23">
        <f t="shared" ca="1" si="344"/>
        <v>4.0451745744780654</v>
      </c>
      <c r="V973" s="23">
        <f t="shared" ca="1" si="345"/>
        <v>3.7441431269625554</v>
      </c>
      <c r="W973" s="24">
        <f t="shared" ca="1" si="356"/>
        <v>12612.544446009062</v>
      </c>
      <c r="X973" s="23">
        <f t="shared" ca="1" si="357"/>
        <v>12616.288589136024</v>
      </c>
      <c r="Z973" s="23">
        <f t="shared" ca="1" si="346"/>
        <v>8.4989048257538951</v>
      </c>
      <c r="AA973" s="23">
        <f t="shared" ca="1" si="347"/>
        <v>27.228600482118942</v>
      </c>
      <c r="AB973" s="24">
        <f t="shared" ca="1" si="358"/>
        <v>15164.683129467287</v>
      </c>
      <c r="AC973" s="23">
        <f t="shared" ca="1" si="359"/>
        <v>15191.911729949405</v>
      </c>
    </row>
    <row r="974" spans="1:29" x14ac:dyDescent="0.25">
      <c r="A974" s="23">
        <f t="shared" ref="A974:A1037" ca="1" si="360">((-LN(1-RAND()))/$C$9)</f>
        <v>8.0087736727237893</v>
      </c>
      <c r="B974" s="23">
        <f t="shared" ref="B974:B1037" ca="1" si="361">((-LN(1-RAND()))/$C$10)</f>
        <v>5.6571148387625554</v>
      </c>
      <c r="C974" s="24">
        <f t="shared" ca="1" si="348"/>
        <v>12759.359910087378</v>
      </c>
      <c r="D974" s="23">
        <f t="shared" ca="1" si="349"/>
        <v>12765.017024926141</v>
      </c>
      <c r="E974" s="22"/>
      <c r="F974" s="23">
        <f t="shared" ref="F974:F1037" ca="1" si="362">((-LN(1-RAND()))/$H$9)</f>
        <v>2.4147130537919534</v>
      </c>
      <c r="G974" s="23">
        <f t="shared" ref="G974:G1037" ca="1" si="363">((-LN(1-RAND()))/$H$10)</f>
        <v>1.1657368017885452</v>
      </c>
      <c r="H974" s="24">
        <f t="shared" ca="1" si="350"/>
        <v>12681.563942937353</v>
      </c>
      <c r="I974" s="23">
        <f t="shared" ca="1" si="351"/>
        <v>12682.729679739141</v>
      </c>
      <c r="J974" s="22"/>
      <c r="K974" s="23">
        <f t="shared" ref="K974:K1037" ca="1" si="364">((-LN(1-RAND()))/$M$9)</f>
        <v>3.0950812306135389</v>
      </c>
      <c r="L974" s="23">
        <f t="shared" ref="L974:L1037" ca="1" si="365">((-LN(1-RAND()))/$M$10)</f>
        <v>1.4121782989388205</v>
      </c>
      <c r="M974" s="24">
        <f t="shared" ca="1" si="352"/>
        <v>10412.226362481782</v>
      </c>
      <c r="N974" s="23">
        <f t="shared" ca="1" si="353"/>
        <v>10413.638540780721</v>
      </c>
      <c r="O974" s="22"/>
      <c r="P974" s="23">
        <f t="shared" ref="P974:P1037" ca="1" si="366">((-LN(1-RAND()))/$R$9)</f>
        <v>4.0623784177386186</v>
      </c>
      <c r="Q974" s="23">
        <f t="shared" ref="Q974:Q1037" ca="1" si="367">((-LN(1-RAND()))/$R$10)</f>
        <v>0.32945859574116998</v>
      </c>
      <c r="R974" s="24">
        <f t="shared" ca="1" si="354"/>
        <v>12484.872644653955</v>
      </c>
      <c r="S974" s="23">
        <f t="shared" ca="1" si="355"/>
        <v>12485.202103249696</v>
      </c>
      <c r="T974" s="22"/>
      <c r="U974" s="23">
        <f t="shared" ref="U974:U1037" ca="1" si="368">((-LN(1-RAND()))/$W$9)</f>
        <v>1.3936773003319487</v>
      </c>
      <c r="V974" s="23">
        <f t="shared" ref="V974:V1037" ca="1" si="369">((-LN(1-RAND()))/$W$10)</f>
        <v>16.392838135461748</v>
      </c>
      <c r="W974" s="24">
        <f t="shared" ca="1" si="356"/>
        <v>12617.682266436355</v>
      </c>
      <c r="X974" s="23">
        <f t="shared" ca="1" si="357"/>
        <v>12634.075104571817</v>
      </c>
      <c r="Z974" s="23">
        <f t="shared" ref="Z974:Z1037" ca="1" si="370">((-LN(1-RAND()))/$AB$9)</f>
        <v>5.3264682256132713E-2</v>
      </c>
      <c r="AA974" s="23">
        <f t="shared" ref="AA974:AA1037" ca="1" si="371">((-LN(1-RAND()))/$AB$10)</f>
        <v>4.8053433546681212</v>
      </c>
      <c r="AB974" s="24">
        <f t="shared" ca="1" si="358"/>
        <v>15191.96499463166</v>
      </c>
      <c r="AC974" s="23">
        <f t="shared" ca="1" si="359"/>
        <v>15196.770337986329</v>
      </c>
    </row>
    <row r="975" spans="1:29" x14ac:dyDescent="0.25">
      <c r="A975" s="23">
        <f t="shared" ca="1" si="360"/>
        <v>3.2373159484390372</v>
      </c>
      <c r="B975" s="23">
        <f t="shared" ca="1" si="361"/>
        <v>18.523824508896926</v>
      </c>
      <c r="C975" s="24">
        <f t="shared" ref="C975:C1012" ca="1" si="372">D974+A975</f>
        <v>12768.254340874581</v>
      </c>
      <c r="D975" s="23">
        <f t="shared" ref="D975:D1012" ca="1" si="373">C975+B975</f>
        <v>12786.778165383477</v>
      </c>
      <c r="E975" s="22"/>
      <c r="F975" s="23">
        <f t="shared" ca="1" si="362"/>
        <v>10.703563470559157</v>
      </c>
      <c r="G975" s="23">
        <f t="shared" ca="1" si="363"/>
        <v>8.6065277150687365</v>
      </c>
      <c r="H975" s="24">
        <f t="shared" ref="H975:H1012" ca="1" si="374">I974+F975</f>
        <v>12693.4332432097</v>
      </c>
      <c r="I975" s="23">
        <f t="shared" ref="I975:I1012" ca="1" si="375">H975+G975</f>
        <v>12702.039770924768</v>
      </c>
      <c r="J975" s="22"/>
      <c r="K975" s="23">
        <f t="shared" ca="1" si="364"/>
        <v>5.1089466488908197</v>
      </c>
      <c r="L975" s="23">
        <f t="shared" ca="1" si="365"/>
        <v>0.38326084314348591</v>
      </c>
      <c r="M975" s="24">
        <f t="shared" ref="M975:M1012" ca="1" si="376">N974+K975</f>
        <v>10418.747487429611</v>
      </c>
      <c r="N975" s="23">
        <f t="shared" ref="N975:N1012" ca="1" si="377">M975+L975</f>
        <v>10419.130748272755</v>
      </c>
      <c r="O975" s="22"/>
      <c r="P975" s="23">
        <f t="shared" ca="1" si="366"/>
        <v>9.4045024055065429</v>
      </c>
      <c r="Q975" s="23">
        <f t="shared" ca="1" si="367"/>
        <v>3.4652047826332</v>
      </c>
      <c r="R975" s="24">
        <f t="shared" ref="R975:R1012" ca="1" si="378">S974+P975</f>
        <v>12494.606605655203</v>
      </c>
      <c r="S975" s="23">
        <f t="shared" ref="S975:S1012" ca="1" si="379">R975+Q975</f>
        <v>12498.071810437836</v>
      </c>
      <c r="T975" s="22"/>
      <c r="U975" s="23">
        <f t="shared" ca="1" si="368"/>
        <v>6.3370395766817431</v>
      </c>
      <c r="V975" s="23">
        <f t="shared" ca="1" si="369"/>
        <v>2.9281096495848868</v>
      </c>
      <c r="W975" s="24">
        <f t="shared" ref="W975:W1012" ca="1" si="380">X974+U975</f>
        <v>12640.412144148499</v>
      </c>
      <c r="X975" s="23">
        <f t="shared" ref="X975:X1012" ca="1" si="381">W975+V975</f>
        <v>12643.340253798084</v>
      </c>
      <c r="Z975" s="23">
        <f t="shared" ca="1" si="370"/>
        <v>3.4110557100951731</v>
      </c>
      <c r="AA975" s="23">
        <f t="shared" ca="1" si="371"/>
        <v>1.2114558503465311</v>
      </c>
      <c r="AB975" s="24">
        <f t="shared" ref="AB975:AB1038" ca="1" si="382">AC974+Z975</f>
        <v>15200.181393696424</v>
      </c>
      <c r="AC975" s="23">
        <f t="shared" ref="AC975:AC1038" ca="1" si="383">AB975+AA975</f>
        <v>15201.392849546772</v>
      </c>
    </row>
    <row r="976" spans="1:29" x14ac:dyDescent="0.25">
      <c r="A976" s="23">
        <f t="shared" ca="1" si="360"/>
        <v>11.825132260072211</v>
      </c>
      <c r="B976" s="23">
        <f t="shared" ca="1" si="361"/>
        <v>7.5964048563836259</v>
      </c>
      <c r="C976" s="24">
        <f t="shared" ca="1" si="372"/>
        <v>12798.603297643549</v>
      </c>
      <c r="D976" s="23">
        <f t="shared" ca="1" si="373"/>
        <v>12806.199702499933</v>
      </c>
      <c r="E976" s="22"/>
      <c r="F976" s="23">
        <f t="shared" ca="1" si="362"/>
        <v>5.0459274248967496</v>
      </c>
      <c r="G976" s="23">
        <f t="shared" ca="1" si="363"/>
        <v>4.7829465851249662</v>
      </c>
      <c r="H976" s="24">
        <f t="shared" ca="1" si="374"/>
        <v>12707.085698349665</v>
      </c>
      <c r="I976" s="23">
        <f t="shared" ca="1" si="375"/>
        <v>12711.86864493479</v>
      </c>
      <c r="J976" s="22"/>
      <c r="K976" s="23">
        <f t="shared" ca="1" si="364"/>
        <v>1.7551774688856772</v>
      </c>
      <c r="L976" s="23">
        <f t="shared" ca="1" si="365"/>
        <v>4.0179755140819564</v>
      </c>
      <c r="M976" s="24">
        <f t="shared" ca="1" si="376"/>
        <v>10420.885925741641</v>
      </c>
      <c r="N976" s="23">
        <f t="shared" ca="1" si="377"/>
        <v>10424.903901255722</v>
      </c>
      <c r="O976" s="22"/>
      <c r="P976" s="23">
        <f t="shared" ca="1" si="366"/>
        <v>10.415479237816006</v>
      </c>
      <c r="Q976" s="23">
        <f t="shared" ca="1" si="367"/>
        <v>4.8995157037729395</v>
      </c>
      <c r="R976" s="24">
        <f t="shared" ca="1" si="378"/>
        <v>12508.487289675651</v>
      </c>
      <c r="S976" s="23">
        <f t="shared" ca="1" si="379"/>
        <v>12513.386805379425</v>
      </c>
      <c r="T976" s="22"/>
      <c r="U976" s="23">
        <f t="shared" ca="1" si="368"/>
        <v>12.443827761171937</v>
      </c>
      <c r="V976" s="23">
        <f t="shared" ca="1" si="369"/>
        <v>3.5433081072404864</v>
      </c>
      <c r="W976" s="24">
        <f t="shared" ca="1" si="380"/>
        <v>12655.784081559255</v>
      </c>
      <c r="X976" s="23">
        <f t="shared" ca="1" si="381"/>
        <v>12659.327389666496</v>
      </c>
      <c r="Z976" s="23">
        <f t="shared" ca="1" si="370"/>
        <v>13.600256261496336</v>
      </c>
      <c r="AA976" s="23">
        <f t="shared" ca="1" si="371"/>
        <v>7.4273909252993331</v>
      </c>
      <c r="AB976" s="24">
        <f t="shared" ca="1" si="382"/>
        <v>15214.993105808268</v>
      </c>
      <c r="AC976" s="23">
        <f t="shared" ca="1" si="383"/>
        <v>15222.420496733566</v>
      </c>
    </row>
    <row r="977" spans="1:29" x14ac:dyDescent="0.25">
      <c r="A977" s="23">
        <f t="shared" ca="1" si="360"/>
        <v>1.6338285904232814</v>
      </c>
      <c r="B977" s="23">
        <f t="shared" ca="1" si="361"/>
        <v>7.2108956006878673</v>
      </c>
      <c r="C977" s="24">
        <f t="shared" ca="1" si="372"/>
        <v>12807.833531090357</v>
      </c>
      <c r="D977" s="23">
        <f t="shared" ca="1" si="373"/>
        <v>12815.044426691045</v>
      </c>
      <c r="E977" s="22"/>
      <c r="F977" s="23">
        <f t="shared" ca="1" si="362"/>
        <v>0.63035847605296325</v>
      </c>
      <c r="G977" s="23">
        <f t="shared" ca="1" si="363"/>
        <v>0.92383322539604096</v>
      </c>
      <c r="H977" s="24">
        <f t="shared" ca="1" si="374"/>
        <v>12712.499003410843</v>
      </c>
      <c r="I977" s="23">
        <f t="shared" ca="1" si="375"/>
        <v>12713.422836636239</v>
      </c>
      <c r="J977" s="22"/>
      <c r="K977" s="23">
        <f t="shared" ca="1" si="364"/>
        <v>4.0507503766339275</v>
      </c>
      <c r="L977" s="23">
        <f t="shared" ca="1" si="365"/>
        <v>16.450503551478672</v>
      </c>
      <c r="M977" s="24">
        <f t="shared" ca="1" si="376"/>
        <v>10428.954651632357</v>
      </c>
      <c r="N977" s="23">
        <f t="shared" ca="1" si="377"/>
        <v>10445.405155183837</v>
      </c>
      <c r="O977" s="22"/>
      <c r="P977" s="23">
        <f t="shared" ca="1" si="366"/>
        <v>4.6263534777115094</v>
      </c>
      <c r="Q977" s="23">
        <f t="shared" ca="1" si="367"/>
        <v>0.49340201478234985</v>
      </c>
      <c r="R977" s="24">
        <f t="shared" ca="1" si="378"/>
        <v>12518.013158857137</v>
      </c>
      <c r="S977" s="23">
        <f t="shared" ca="1" si="379"/>
        <v>12518.50656087192</v>
      </c>
      <c r="T977" s="22"/>
      <c r="U977" s="23">
        <f t="shared" ca="1" si="368"/>
        <v>0.13511602143247936</v>
      </c>
      <c r="V977" s="23">
        <f t="shared" ca="1" si="369"/>
        <v>29.2399045175578</v>
      </c>
      <c r="W977" s="24">
        <f t="shared" ca="1" si="380"/>
        <v>12659.462505687929</v>
      </c>
      <c r="X977" s="23">
        <f t="shared" ca="1" si="381"/>
        <v>12688.702410205486</v>
      </c>
      <c r="Z977" s="23">
        <f t="shared" ca="1" si="370"/>
        <v>24.024406603306748</v>
      </c>
      <c r="AA977" s="23">
        <f t="shared" ca="1" si="371"/>
        <v>2.7504403504869526</v>
      </c>
      <c r="AB977" s="24">
        <f t="shared" ca="1" si="382"/>
        <v>15246.444903336873</v>
      </c>
      <c r="AC977" s="23">
        <f t="shared" ca="1" si="383"/>
        <v>15249.195343687359</v>
      </c>
    </row>
    <row r="978" spans="1:29" x14ac:dyDescent="0.25">
      <c r="A978" s="23">
        <f t="shared" ca="1" si="360"/>
        <v>3.1711878475733717</v>
      </c>
      <c r="B978" s="23">
        <f t="shared" ca="1" si="361"/>
        <v>1.1899762131938165</v>
      </c>
      <c r="C978" s="24">
        <f t="shared" ca="1" si="372"/>
        <v>12818.215614538618</v>
      </c>
      <c r="D978" s="23">
        <f t="shared" ca="1" si="373"/>
        <v>12819.405590751812</v>
      </c>
      <c r="E978" s="22"/>
      <c r="F978" s="23">
        <f t="shared" ca="1" si="362"/>
        <v>3.4182574029876558</v>
      </c>
      <c r="G978" s="23">
        <f t="shared" ca="1" si="363"/>
        <v>7.8962300028683652</v>
      </c>
      <c r="H978" s="24">
        <f t="shared" ca="1" si="374"/>
        <v>12716.841094039226</v>
      </c>
      <c r="I978" s="23">
        <f t="shared" ca="1" si="375"/>
        <v>12724.737324042095</v>
      </c>
      <c r="J978" s="22"/>
      <c r="K978" s="23">
        <f t="shared" ca="1" si="364"/>
        <v>6.9848452110236661</v>
      </c>
      <c r="L978" s="23">
        <f t="shared" ca="1" si="365"/>
        <v>1.8837101000383887</v>
      </c>
      <c r="M978" s="24">
        <f t="shared" ca="1" si="376"/>
        <v>10452.39000039486</v>
      </c>
      <c r="N978" s="23">
        <f t="shared" ca="1" si="377"/>
        <v>10454.273710494899</v>
      </c>
      <c r="O978" s="22"/>
      <c r="P978" s="23">
        <f t="shared" ca="1" si="366"/>
        <v>16.388206089248992</v>
      </c>
      <c r="Q978" s="23">
        <f t="shared" ca="1" si="367"/>
        <v>30.904800269933769</v>
      </c>
      <c r="R978" s="24">
        <f t="shared" ca="1" si="378"/>
        <v>12534.894766961168</v>
      </c>
      <c r="S978" s="23">
        <f t="shared" ca="1" si="379"/>
        <v>12565.799567231103</v>
      </c>
      <c r="T978" s="22"/>
      <c r="U978" s="23">
        <f t="shared" ca="1" si="368"/>
        <v>2.8115698940684504E-2</v>
      </c>
      <c r="V978" s="23">
        <f t="shared" ca="1" si="369"/>
        <v>3.1841785587770368</v>
      </c>
      <c r="W978" s="24">
        <f t="shared" ca="1" si="380"/>
        <v>12688.730525904426</v>
      </c>
      <c r="X978" s="23">
        <f t="shared" ca="1" si="381"/>
        <v>12691.914704463203</v>
      </c>
      <c r="Z978" s="23">
        <f t="shared" ca="1" si="370"/>
        <v>0.27038896899570247</v>
      </c>
      <c r="AA978" s="23">
        <f t="shared" ca="1" si="371"/>
        <v>3.372185880003562</v>
      </c>
      <c r="AB978" s="24">
        <f t="shared" ca="1" si="382"/>
        <v>15249.465732656356</v>
      </c>
      <c r="AC978" s="23">
        <f t="shared" ca="1" si="383"/>
        <v>15252.837918536359</v>
      </c>
    </row>
    <row r="979" spans="1:29" x14ac:dyDescent="0.25">
      <c r="A979" s="23">
        <f t="shared" ca="1" si="360"/>
        <v>5.5930469109320509</v>
      </c>
      <c r="B979" s="23">
        <f t="shared" ca="1" si="361"/>
        <v>3.5152603463154697</v>
      </c>
      <c r="C979" s="24">
        <f t="shared" ca="1" si="372"/>
        <v>12824.998637662744</v>
      </c>
      <c r="D979" s="23">
        <f t="shared" ca="1" si="373"/>
        <v>12828.51389800906</v>
      </c>
      <c r="E979" s="22"/>
      <c r="F979" s="23">
        <f t="shared" ca="1" si="362"/>
        <v>6.0461569139903322</v>
      </c>
      <c r="G979" s="23">
        <f t="shared" ca="1" si="363"/>
        <v>9.7513023041596565</v>
      </c>
      <c r="H979" s="24">
        <f t="shared" ca="1" si="374"/>
        <v>12730.783480956085</v>
      </c>
      <c r="I979" s="23">
        <f t="shared" ca="1" si="375"/>
        <v>12740.534783260244</v>
      </c>
      <c r="J979" s="22"/>
      <c r="K979" s="23">
        <f t="shared" ca="1" si="364"/>
        <v>12.016907022302521</v>
      </c>
      <c r="L979" s="23">
        <f t="shared" ca="1" si="365"/>
        <v>2.5177670031305808</v>
      </c>
      <c r="M979" s="24">
        <f t="shared" ca="1" si="376"/>
        <v>10466.290617517201</v>
      </c>
      <c r="N979" s="23">
        <f t="shared" ca="1" si="377"/>
        <v>10468.808384520331</v>
      </c>
      <c r="O979" s="22"/>
      <c r="P979" s="23">
        <f t="shared" ca="1" si="366"/>
        <v>8.4298843317376377</v>
      </c>
      <c r="Q979" s="23">
        <f t="shared" ca="1" si="367"/>
        <v>13.09911484406636</v>
      </c>
      <c r="R979" s="24">
        <f t="shared" ca="1" si="378"/>
        <v>12574.22945156284</v>
      </c>
      <c r="S979" s="23">
        <f t="shared" ca="1" si="379"/>
        <v>12587.328566406906</v>
      </c>
      <c r="T979" s="22"/>
      <c r="U979" s="23">
        <f t="shared" ca="1" si="368"/>
        <v>9.1908600878815818</v>
      </c>
      <c r="V979" s="23">
        <f t="shared" ca="1" si="369"/>
        <v>5.9004399701747401</v>
      </c>
      <c r="W979" s="24">
        <f t="shared" ca="1" si="380"/>
        <v>12701.105564551084</v>
      </c>
      <c r="X979" s="23">
        <f t="shared" ca="1" si="381"/>
        <v>12707.006004521259</v>
      </c>
      <c r="Z979" s="23">
        <f t="shared" ca="1" si="370"/>
        <v>2.4415545007353185</v>
      </c>
      <c r="AA979" s="23">
        <f t="shared" ca="1" si="371"/>
        <v>1.0434834418192676</v>
      </c>
      <c r="AB979" s="24">
        <f t="shared" ca="1" si="382"/>
        <v>15255.279473037095</v>
      </c>
      <c r="AC979" s="23">
        <f t="shared" ca="1" si="383"/>
        <v>15256.322956478914</v>
      </c>
    </row>
    <row r="980" spans="1:29" x14ac:dyDescent="0.25">
      <c r="A980" s="23">
        <f t="shared" ca="1" si="360"/>
        <v>13.024227620165611</v>
      </c>
      <c r="B980" s="23">
        <f t="shared" ca="1" si="361"/>
        <v>13.324845464109776</v>
      </c>
      <c r="C980" s="24">
        <f t="shared" ca="1" si="372"/>
        <v>12841.538125629226</v>
      </c>
      <c r="D980" s="23">
        <f t="shared" ca="1" si="373"/>
        <v>12854.862971093335</v>
      </c>
      <c r="E980" s="22"/>
      <c r="F980" s="23">
        <f t="shared" ca="1" si="362"/>
        <v>0.51113313316268905</v>
      </c>
      <c r="G980" s="23">
        <f t="shared" ca="1" si="363"/>
        <v>3.016699308779029</v>
      </c>
      <c r="H980" s="24">
        <f t="shared" ca="1" si="374"/>
        <v>12741.045916393407</v>
      </c>
      <c r="I980" s="23">
        <f t="shared" ca="1" si="375"/>
        <v>12744.062615702185</v>
      </c>
      <c r="J980" s="22"/>
      <c r="K980" s="23">
        <f t="shared" ca="1" si="364"/>
        <v>6.3246477321961363</v>
      </c>
      <c r="L980" s="23">
        <f t="shared" ca="1" si="365"/>
        <v>5.4775072769232969</v>
      </c>
      <c r="M980" s="24">
        <f t="shared" ca="1" si="376"/>
        <v>10475.133032252526</v>
      </c>
      <c r="N980" s="23">
        <f t="shared" ca="1" si="377"/>
        <v>10480.610539529449</v>
      </c>
      <c r="O980" s="22"/>
      <c r="P980" s="23">
        <f t="shared" ca="1" si="366"/>
        <v>3.8168158393728704</v>
      </c>
      <c r="Q980" s="23">
        <f t="shared" ca="1" si="367"/>
        <v>3.8637918338644126</v>
      </c>
      <c r="R980" s="24">
        <f t="shared" ca="1" si="378"/>
        <v>12591.145382246279</v>
      </c>
      <c r="S980" s="23">
        <f t="shared" ca="1" si="379"/>
        <v>12595.009174080144</v>
      </c>
      <c r="T980" s="22"/>
      <c r="U980" s="23">
        <f t="shared" ca="1" si="368"/>
        <v>1.2141606521476231</v>
      </c>
      <c r="V980" s="23">
        <f t="shared" ca="1" si="369"/>
        <v>7.2631183821161525</v>
      </c>
      <c r="W980" s="24">
        <f t="shared" ca="1" si="380"/>
        <v>12708.220165173407</v>
      </c>
      <c r="X980" s="23">
        <f t="shared" ca="1" si="381"/>
        <v>12715.483283555523</v>
      </c>
      <c r="Z980" s="23">
        <f t="shared" ca="1" si="370"/>
        <v>3.8647754599122188</v>
      </c>
      <c r="AA980" s="23">
        <f t="shared" ca="1" si="371"/>
        <v>2.0722615955748314</v>
      </c>
      <c r="AB980" s="24">
        <f t="shared" ca="1" si="382"/>
        <v>15260.187731938826</v>
      </c>
      <c r="AC980" s="23">
        <f t="shared" ca="1" si="383"/>
        <v>15262.259993534401</v>
      </c>
    </row>
    <row r="981" spans="1:29" x14ac:dyDescent="0.25">
      <c r="A981" s="23">
        <f t="shared" ca="1" si="360"/>
        <v>0.79294636850048406</v>
      </c>
      <c r="B981" s="23">
        <f t="shared" ca="1" si="361"/>
        <v>3.7038775761195017</v>
      </c>
      <c r="C981" s="24">
        <f t="shared" ca="1" si="372"/>
        <v>12855.655917461836</v>
      </c>
      <c r="D981" s="23">
        <f t="shared" ca="1" si="373"/>
        <v>12859.359795037955</v>
      </c>
      <c r="E981" s="22"/>
      <c r="F981" s="23">
        <f t="shared" ca="1" si="362"/>
        <v>1.934374467400596</v>
      </c>
      <c r="G981" s="23">
        <f t="shared" ca="1" si="363"/>
        <v>0.61821811997155807</v>
      </c>
      <c r="H981" s="24">
        <f t="shared" ca="1" si="374"/>
        <v>12745.996990169586</v>
      </c>
      <c r="I981" s="23">
        <f t="shared" ca="1" si="375"/>
        <v>12746.615208289557</v>
      </c>
      <c r="J981" s="22"/>
      <c r="K981" s="23">
        <f t="shared" ca="1" si="364"/>
        <v>1.8606168153095186</v>
      </c>
      <c r="L981" s="23">
        <f t="shared" ca="1" si="365"/>
        <v>0.25198856483456999</v>
      </c>
      <c r="M981" s="24">
        <f t="shared" ca="1" si="376"/>
        <v>10482.471156344758</v>
      </c>
      <c r="N981" s="23">
        <f t="shared" ca="1" si="377"/>
        <v>10482.723144909593</v>
      </c>
      <c r="O981" s="22"/>
      <c r="P981" s="23">
        <f t="shared" ca="1" si="366"/>
        <v>5.2515331811281216</v>
      </c>
      <c r="Q981" s="23">
        <f t="shared" ca="1" si="367"/>
        <v>4.1664512690252167</v>
      </c>
      <c r="R981" s="24">
        <f t="shared" ca="1" si="378"/>
        <v>12600.260707261272</v>
      </c>
      <c r="S981" s="23">
        <f t="shared" ca="1" si="379"/>
        <v>12604.427158530298</v>
      </c>
      <c r="T981" s="22"/>
      <c r="U981" s="23">
        <f t="shared" ca="1" si="368"/>
        <v>9.5339261364675494</v>
      </c>
      <c r="V981" s="23">
        <f t="shared" ca="1" si="369"/>
        <v>0.41388007403807298</v>
      </c>
      <c r="W981" s="24">
        <f t="shared" ca="1" si="380"/>
        <v>12725.017209691991</v>
      </c>
      <c r="X981" s="23">
        <f t="shared" ca="1" si="381"/>
        <v>12725.431089766029</v>
      </c>
      <c r="Z981" s="23">
        <f t="shared" ca="1" si="370"/>
        <v>5.3781435034887588</v>
      </c>
      <c r="AA981" s="23">
        <f t="shared" ca="1" si="371"/>
        <v>1.5898320762318918</v>
      </c>
      <c r="AB981" s="24">
        <f t="shared" ca="1" si="382"/>
        <v>15267.638137037889</v>
      </c>
      <c r="AC981" s="23">
        <f t="shared" ca="1" si="383"/>
        <v>15269.227969114121</v>
      </c>
    </row>
    <row r="982" spans="1:29" x14ac:dyDescent="0.25">
      <c r="A982" s="23">
        <f t="shared" ca="1" si="360"/>
        <v>1.6332191676713459</v>
      </c>
      <c r="B982" s="23">
        <f t="shared" ca="1" si="361"/>
        <v>1.6171752499966734</v>
      </c>
      <c r="C982" s="24">
        <f t="shared" ca="1" si="372"/>
        <v>12860.993014205627</v>
      </c>
      <c r="D982" s="23">
        <f t="shared" ca="1" si="373"/>
        <v>12862.610189455623</v>
      </c>
      <c r="E982" s="22"/>
      <c r="F982" s="23">
        <f t="shared" ca="1" si="362"/>
        <v>22.987047972528782</v>
      </c>
      <c r="G982" s="23">
        <f t="shared" ca="1" si="363"/>
        <v>23.322585683818762</v>
      </c>
      <c r="H982" s="24">
        <f t="shared" ca="1" si="374"/>
        <v>12769.602256262086</v>
      </c>
      <c r="I982" s="23">
        <f t="shared" ca="1" si="375"/>
        <v>12792.924841945904</v>
      </c>
      <c r="J982" s="22"/>
      <c r="K982" s="23">
        <f t="shared" ca="1" si="364"/>
        <v>8.8535307978172142</v>
      </c>
      <c r="L982" s="23">
        <f t="shared" ca="1" si="365"/>
        <v>3.3956984750719386</v>
      </c>
      <c r="M982" s="24">
        <f t="shared" ca="1" si="376"/>
        <v>10491.576675707409</v>
      </c>
      <c r="N982" s="23">
        <f t="shared" ca="1" si="377"/>
        <v>10494.97237418248</v>
      </c>
      <c r="O982" s="22"/>
      <c r="P982" s="23">
        <f t="shared" ca="1" si="366"/>
        <v>10.672051191456106</v>
      </c>
      <c r="Q982" s="23">
        <f t="shared" ca="1" si="367"/>
        <v>1.1428079841658161</v>
      </c>
      <c r="R982" s="24">
        <f t="shared" ca="1" si="378"/>
        <v>12615.099209721753</v>
      </c>
      <c r="S982" s="23">
        <f t="shared" ca="1" si="379"/>
        <v>12616.242017705919</v>
      </c>
      <c r="T982" s="22"/>
      <c r="U982" s="23">
        <f t="shared" ca="1" si="368"/>
        <v>2.8797658230276286</v>
      </c>
      <c r="V982" s="23">
        <f t="shared" ca="1" si="369"/>
        <v>6.2907163039671898</v>
      </c>
      <c r="W982" s="24">
        <f t="shared" ca="1" si="380"/>
        <v>12728.310855589056</v>
      </c>
      <c r="X982" s="23">
        <f t="shared" ca="1" si="381"/>
        <v>12734.601571893023</v>
      </c>
      <c r="Z982" s="23">
        <f t="shared" ca="1" si="370"/>
        <v>2.7326384793724081</v>
      </c>
      <c r="AA982" s="23">
        <f t="shared" ca="1" si="371"/>
        <v>10.421591252646261</v>
      </c>
      <c r="AB982" s="24">
        <f t="shared" ca="1" si="382"/>
        <v>15271.960607593493</v>
      </c>
      <c r="AC982" s="23">
        <f t="shared" ca="1" si="383"/>
        <v>15282.38219884614</v>
      </c>
    </row>
    <row r="983" spans="1:29" x14ac:dyDescent="0.25">
      <c r="A983" s="23">
        <f t="shared" ca="1" si="360"/>
        <v>5.067405376047164</v>
      </c>
      <c r="B983" s="23">
        <f t="shared" ca="1" si="361"/>
        <v>10.490791724182296</v>
      </c>
      <c r="C983" s="24">
        <f t="shared" ca="1" si="372"/>
        <v>12867.67759483167</v>
      </c>
      <c r="D983" s="23">
        <f t="shared" ca="1" si="373"/>
        <v>12878.168386555852</v>
      </c>
      <c r="E983" s="22"/>
      <c r="F983" s="23">
        <f t="shared" ca="1" si="362"/>
        <v>1.2504972762292086</v>
      </c>
      <c r="G983" s="23">
        <f t="shared" ca="1" si="363"/>
        <v>0.58377067782815406</v>
      </c>
      <c r="H983" s="24">
        <f t="shared" ca="1" si="374"/>
        <v>12794.175339222133</v>
      </c>
      <c r="I983" s="23">
        <f t="shared" ca="1" si="375"/>
        <v>12794.75910989996</v>
      </c>
      <c r="J983" s="22"/>
      <c r="K983" s="23">
        <f t="shared" ca="1" si="364"/>
        <v>14.081925834870905</v>
      </c>
      <c r="L983" s="23">
        <f t="shared" ca="1" si="365"/>
        <v>11.806008365045393</v>
      </c>
      <c r="M983" s="24">
        <f t="shared" ca="1" si="376"/>
        <v>10509.054300017351</v>
      </c>
      <c r="N983" s="23">
        <f t="shared" ca="1" si="377"/>
        <v>10520.860308382396</v>
      </c>
      <c r="O983" s="22"/>
      <c r="P983" s="23">
        <f t="shared" ca="1" si="366"/>
        <v>12.688150512106505</v>
      </c>
      <c r="Q983" s="23">
        <f t="shared" ca="1" si="367"/>
        <v>8.3469678895355255</v>
      </c>
      <c r="R983" s="24">
        <f t="shared" ca="1" si="378"/>
        <v>12628.930168218027</v>
      </c>
      <c r="S983" s="23">
        <f t="shared" ca="1" si="379"/>
        <v>12637.277136107563</v>
      </c>
      <c r="T983" s="22"/>
      <c r="U983" s="23">
        <f t="shared" ca="1" si="368"/>
        <v>4.1948722224023269</v>
      </c>
      <c r="V983" s="23">
        <f t="shared" ca="1" si="369"/>
        <v>0.12142016208016383</v>
      </c>
      <c r="W983" s="24">
        <f t="shared" ca="1" si="380"/>
        <v>12738.796444115425</v>
      </c>
      <c r="X983" s="23">
        <f t="shared" ca="1" si="381"/>
        <v>12738.917864277506</v>
      </c>
      <c r="Z983" s="23">
        <f t="shared" ca="1" si="370"/>
        <v>9.4087947157861604E-2</v>
      </c>
      <c r="AA983" s="23">
        <f t="shared" ca="1" si="371"/>
        <v>1.58850377880695</v>
      </c>
      <c r="AB983" s="24">
        <f t="shared" ca="1" si="382"/>
        <v>15282.476286793299</v>
      </c>
      <c r="AC983" s="23">
        <f t="shared" ca="1" si="383"/>
        <v>15284.064790572105</v>
      </c>
    </row>
    <row r="984" spans="1:29" x14ac:dyDescent="0.25">
      <c r="A984" s="23">
        <f t="shared" ca="1" si="360"/>
        <v>9.1588135843751495</v>
      </c>
      <c r="B984" s="23">
        <f t="shared" ca="1" si="361"/>
        <v>2.2215701451789807</v>
      </c>
      <c r="C984" s="24">
        <f t="shared" ca="1" si="372"/>
        <v>12887.327200140227</v>
      </c>
      <c r="D984" s="23">
        <f t="shared" ca="1" si="373"/>
        <v>12889.548770285406</v>
      </c>
      <c r="E984" s="22"/>
      <c r="F984" s="23">
        <f t="shared" ca="1" si="362"/>
        <v>25.333624737210034</v>
      </c>
      <c r="G984" s="23">
        <f t="shared" ca="1" si="363"/>
        <v>11.112185567324493</v>
      </c>
      <c r="H984" s="24">
        <f t="shared" ca="1" si="374"/>
        <v>12820.09273463717</v>
      </c>
      <c r="I984" s="23">
        <f t="shared" ca="1" si="375"/>
        <v>12831.204920204495</v>
      </c>
      <c r="J984" s="22"/>
      <c r="K984" s="23">
        <f t="shared" ca="1" si="364"/>
        <v>3.7729212733722579</v>
      </c>
      <c r="L984" s="23">
        <f t="shared" ca="1" si="365"/>
        <v>1.5189339448272021</v>
      </c>
      <c r="M984" s="24">
        <f t="shared" ca="1" si="376"/>
        <v>10524.633229655768</v>
      </c>
      <c r="N984" s="23">
        <f t="shared" ca="1" si="377"/>
        <v>10526.152163600596</v>
      </c>
      <c r="O984" s="22"/>
      <c r="P984" s="23">
        <f t="shared" ca="1" si="366"/>
        <v>0.48726533512619941</v>
      </c>
      <c r="Q984" s="23">
        <f t="shared" ca="1" si="367"/>
        <v>5.4985626672333074</v>
      </c>
      <c r="R984" s="24">
        <f t="shared" ca="1" si="378"/>
        <v>12637.76440144269</v>
      </c>
      <c r="S984" s="23">
        <f t="shared" ca="1" si="379"/>
        <v>12643.262964109923</v>
      </c>
      <c r="T984" s="22"/>
      <c r="U984" s="23">
        <f t="shared" ca="1" si="368"/>
        <v>4.8699942117525454</v>
      </c>
      <c r="V984" s="23">
        <f t="shared" ca="1" si="369"/>
        <v>9.7364508673601158</v>
      </c>
      <c r="W984" s="24">
        <f t="shared" ca="1" si="380"/>
        <v>12743.787858489259</v>
      </c>
      <c r="X984" s="23">
        <f t="shared" ca="1" si="381"/>
        <v>12753.524309356619</v>
      </c>
      <c r="Z984" s="23">
        <f t="shared" ca="1" si="370"/>
        <v>35.132175791602414</v>
      </c>
      <c r="AA984" s="23">
        <f t="shared" ca="1" si="371"/>
        <v>1.8256463877514875</v>
      </c>
      <c r="AB984" s="24">
        <f t="shared" ca="1" si="382"/>
        <v>15319.196966363708</v>
      </c>
      <c r="AC984" s="23">
        <f t="shared" ca="1" si="383"/>
        <v>15321.02261275146</v>
      </c>
    </row>
    <row r="985" spans="1:29" x14ac:dyDescent="0.25">
      <c r="A985" s="23">
        <f t="shared" ca="1" si="360"/>
        <v>0.7646229404846876</v>
      </c>
      <c r="B985" s="23">
        <f t="shared" ca="1" si="361"/>
        <v>6.108780018940811</v>
      </c>
      <c r="C985" s="24">
        <f t="shared" ca="1" si="372"/>
        <v>12890.313393225892</v>
      </c>
      <c r="D985" s="23">
        <f t="shared" ca="1" si="373"/>
        <v>12896.422173244833</v>
      </c>
      <c r="E985" s="22"/>
      <c r="F985" s="23">
        <f t="shared" ca="1" si="362"/>
        <v>3.4522593296535327</v>
      </c>
      <c r="G985" s="23">
        <f t="shared" ca="1" si="363"/>
        <v>9.6114427942819844</v>
      </c>
      <c r="H985" s="24">
        <f t="shared" ca="1" si="374"/>
        <v>12834.657179534148</v>
      </c>
      <c r="I985" s="23">
        <f t="shared" ca="1" si="375"/>
        <v>12844.268622328429</v>
      </c>
      <c r="J985" s="22"/>
      <c r="K985" s="23">
        <f t="shared" ca="1" si="364"/>
        <v>4.4740638717299905</v>
      </c>
      <c r="L985" s="23">
        <f t="shared" ca="1" si="365"/>
        <v>0.47668262024351638</v>
      </c>
      <c r="M985" s="24">
        <f t="shared" ca="1" si="376"/>
        <v>10530.626227472327</v>
      </c>
      <c r="N985" s="23">
        <f t="shared" ca="1" si="377"/>
        <v>10531.10291009257</v>
      </c>
      <c r="O985" s="22"/>
      <c r="P985" s="23">
        <f t="shared" ca="1" si="366"/>
        <v>0.53361602071337466</v>
      </c>
      <c r="Q985" s="23">
        <f t="shared" ca="1" si="367"/>
        <v>5.8246008148884094</v>
      </c>
      <c r="R985" s="24">
        <f t="shared" ca="1" si="378"/>
        <v>12643.796580130636</v>
      </c>
      <c r="S985" s="23">
        <f t="shared" ca="1" si="379"/>
        <v>12649.621180945525</v>
      </c>
      <c r="T985" s="22"/>
      <c r="U985" s="23">
        <f t="shared" ca="1" si="368"/>
        <v>4.4119760966581749</v>
      </c>
      <c r="V985" s="23">
        <f t="shared" ca="1" si="369"/>
        <v>0.79526390949829562</v>
      </c>
      <c r="W985" s="24">
        <f t="shared" ca="1" si="380"/>
        <v>12757.936285453277</v>
      </c>
      <c r="X985" s="23">
        <f t="shared" ca="1" si="381"/>
        <v>12758.731549362776</v>
      </c>
      <c r="Z985" s="23">
        <f t="shared" ca="1" si="370"/>
        <v>8.4050759309881382</v>
      </c>
      <c r="AA985" s="23">
        <f t="shared" ca="1" si="371"/>
        <v>6.7273435225809113</v>
      </c>
      <c r="AB985" s="24">
        <f t="shared" ca="1" si="382"/>
        <v>15329.427688682448</v>
      </c>
      <c r="AC985" s="23">
        <f t="shared" ca="1" si="383"/>
        <v>15336.15503220503</v>
      </c>
    </row>
    <row r="986" spans="1:29" x14ac:dyDescent="0.25">
      <c r="A986" s="23">
        <f t="shared" ca="1" si="360"/>
        <v>5.534105216989432</v>
      </c>
      <c r="B986" s="23">
        <f t="shared" ca="1" si="361"/>
        <v>0.74563992804840873</v>
      </c>
      <c r="C986" s="24">
        <f t="shared" ca="1" si="372"/>
        <v>12901.956278461823</v>
      </c>
      <c r="D986" s="23">
        <f t="shared" ca="1" si="373"/>
        <v>12902.701918389872</v>
      </c>
      <c r="E986" s="22"/>
      <c r="F986" s="23">
        <f t="shared" ca="1" si="362"/>
        <v>0.8311494391711739</v>
      </c>
      <c r="G986" s="23">
        <f t="shared" ca="1" si="363"/>
        <v>6.0961517243065027</v>
      </c>
      <c r="H986" s="24">
        <f t="shared" ca="1" si="374"/>
        <v>12845.0997717676</v>
      </c>
      <c r="I986" s="23">
        <f t="shared" ca="1" si="375"/>
        <v>12851.195923491907</v>
      </c>
      <c r="J986" s="22"/>
      <c r="K986" s="23">
        <f t="shared" ca="1" si="364"/>
        <v>3.1868689161728634</v>
      </c>
      <c r="L986" s="23">
        <f t="shared" ca="1" si="365"/>
        <v>3.0003511320099525</v>
      </c>
      <c r="M986" s="24">
        <f t="shared" ca="1" si="376"/>
        <v>10534.289779008743</v>
      </c>
      <c r="N986" s="23">
        <f t="shared" ca="1" si="377"/>
        <v>10537.290130140753</v>
      </c>
      <c r="O986" s="22"/>
      <c r="P986" s="23">
        <f t="shared" ca="1" si="366"/>
        <v>0.9483493711775689</v>
      </c>
      <c r="Q986" s="23">
        <f t="shared" ca="1" si="367"/>
        <v>9.624498517654537</v>
      </c>
      <c r="R986" s="24">
        <f t="shared" ca="1" si="378"/>
        <v>12650.569530316703</v>
      </c>
      <c r="S986" s="23">
        <f t="shared" ca="1" si="379"/>
        <v>12660.194028834358</v>
      </c>
      <c r="T986" s="22"/>
      <c r="U986" s="23">
        <f t="shared" ca="1" si="368"/>
        <v>6.1322747843508099</v>
      </c>
      <c r="V986" s="23">
        <f t="shared" ca="1" si="369"/>
        <v>4.8686927161679483</v>
      </c>
      <c r="W986" s="24">
        <f t="shared" ca="1" si="380"/>
        <v>12764.863824147127</v>
      </c>
      <c r="X986" s="23">
        <f t="shared" ca="1" si="381"/>
        <v>12769.732516863294</v>
      </c>
      <c r="Z986" s="23">
        <f t="shared" ca="1" si="370"/>
        <v>1.3605809701212064</v>
      </c>
      <c r="AA986" s="23">
        <f t="shared" ca="1" si="371"/>
        <v>4.3360125044466562</v>
      </c>
      <c r="AB986" s="24">
        <f t="shared" ca="1" si="382"/>
        <v>15337.515613175152</v>
      </c>
      <c r="AC986" s="23">
        <f t="shared" ca="1" si="383"/>
        <v>15341.851625679599</v>
      </c>
    </row>
    <row r="987" spans="1:29" x14ac:dyDescent="0.25">
      <c r="A987" s="23">
        <f t="shared" ca="1" si="360"/>
        <v>2.3669871850180431</v>
      </c>
      <c r="B987" s="23">
        <f t="shared" ca="1" si="361"/>
        <v>3.608894380494418</v>
      </c>
      <c r="C987" s="24">
        <f t="shared" ca="1" si="372"/>
        <v>12905.06890557489</v>
      </c>
      <c r="D987" s="23">
        <f t="shared" ca="1" si="373"/>
        <v>12908.677799955385</v>
      </c>
      <c r="E987" s="22"/>
      <c r="F987" s="23">
        <f t="shared" ca="1" si="362"/>
        <v>7.7408408540462741</v>
      </c>
      <c r="G987" s="23">
        <f t="shared" ca="1" si="363"/>
        <v>4.9965806117004705</v>
      </c>
      <c r="H987" s="24">
        <f t="shared" ca="1" si="374"/>
        <v>12858.936764345954</v>
      </c>
      <c r="I987" s="23">
        <f t="shared" ca="1" si="375"/>
        <v>12863.933344957653</v>
      </c>
      <c r="J987" s="22"/>
      <c r="K987" s="23">
        <f t="shared" ca="1" si="364"/>
        <v>3.5467579306613195</v>
      </c>
      <c r="L987" s="23">
        <f t="shared" ca="1" si="365"/>
        <v>2.7806819109478904</v>
      </c>
      <c r="M987" s="24">
        <f t="shared" ca="1" si="376"/>
        <v>10540.836888071413</v>
      </c>
      <c r="N987" s="23">
        <f t="shared" ca="1" si="377"/>
        <v>10543.617569982362</v>
      </c>
      <c r="O987" s="22"/>
      <c r="P987" s="23">
        <f t="shared" ca="1" si="366"/>
        <v>17.63643500095003</v>
      </c>
      <c r="Q987" s="23">
        <f t="shared" ca="1" si="367"/>
        <v>5.4413164552131947</v>
      </c>
      <c r="R987" s="24">
        <f t="shared" ca="1" si="378"/>
        <v>12677.830463835307</v>
      </c>
      <c r="S987" s="23">
        <f t="shared" ca="1" si="379"/>
        <v>12683.271780290521</v>
      </c>
      <c r="T987" s="22"/>
      <c r="U987" s="23">
        <f t="shared" ca="1" si="368"/>
        <v>0.23185991347833204</v>
      </c>
      <c r="V987" s="23">
        <f t="shared" ca="1" si="369"/>
        <v>0.40663729568657281</v>
      </c>
      <c r="W987" s="24">
        <f t="shared" ca="1" si="380"/>
        <v>12769.964376776772</v>
      </c>
      <c r="X987" s="23">
        <f t="shared" ca="1" si="381"/>
        <v>12770.371014072458</v>
      </c>
      <c r="Z987" s="23">
        <f t="shared" ca="1" si="370"/>
        <v>17.664182807027164</v>
      </c>
      <c r="AA987" s="23">
        <f t="shared" ca="1" si="371"/>
        <v>8.4687454728863507</v>
      </c>
      <c r="AB987" s="24">
        <f t="shared" ca="1" si="382"/>
        <v>15359.515808486627</v>
      </c>
      <c r="AC987" s="23">
        <f t="shared" ca="1" si="383"/>
        <v>15367.984553959514</v>
      </c>
    </row>
    <row r="988" spans="1:29" x14ac:dyDescent="0.25">
      <c r="A988" s="23">
        <f t="shared" ca="1" si="360"/>
        <v>3.2787519107995773</v>
      </c>
      <c r="B988" s="23">
        <f t="shared" ca="1" si="361"/>
        <v>9.9091003616590321</v>
      </c>
      <c r="C988" s="24">
        <f t="shared" ca="1" si="372"/>
        <v>12911.956551866184</v>
      </c>
      <c r="D988" s="23">
        <f t="shared" ca="1" si="373"/>
        <v>12921.865652227843</v>
      </c>
      <c r="E988" s="22"/>
      <c r="F988" s="23">
        <f t="shared" ca="1" si="362"/>
        <v>13.045684406662998</v>
      </c>
      <c r="G988" s="23">
        <f t="shared" ca="1" si="363"/>
        <v>1.9365847651243846</v>
      </c>
      <c r="H988" s="24">
        <f t="shared" ca="1" si="374"/>
        <v>12876.979029364316</v>
      </c>
      <c r="I988" s="23">
        <f t="shared" ca="1" si="375"/>
        <v>12878.915614129441</v>
      </c>
      <c r="J988" s="22"/>
      <c r="K988" s="23">
        <f t="shared" ca="1" si="364"/>
        <v>0.68703965569119718</v>
      </c>
      <c r="L988" s="23">
        <f t="shared" ca="1" si="365"/>
        <v>16.606592860740129</v>
      </c>
      <c r="M988" s="24">
        <f t="shared" ca="1" si="376"/>
        <v>10544.304609638053</v>
      </c>
      <c r="N988" s="23">
        <f t="shared" ca="1" si="377"/>
        <v>10560.911202498794</v>
      </c>
      <c r="O988" s="22"/>
      <c r="P988" s="23">
        <f t="shared" ca="1" si="366"/>
        <v>13.525672416750922</v>
      </c>
      <c r="Q988" s="23">
        <f t="shared" ca="1" si="367"/>
        <v>4.3527809503386861</v>
      </c>
      <c r="R988" s="24">
        <f t="shared" ca="1" si="378"/>
        <v>12696.797452707271</v>
      </c>
      <c r="S988" s="23">
        <f t="shared" ca="1" si="379"/>
        <v>12701.15023365761</v>
      </c>
      <c r="T988" s="22"/>
      <c r="U988" s="23">
        <f t="shared" ca="1" si="368"/>
        <v>20.693048270675877</v>
      </c>
      <c r="V988" s="23">
        <f t="shared" ca="1" si="369"/>
        <v>8.7633747765164518</v>
      </c>
      <c r="W988" s="24">
        <f t="shared" ca="1" si="380"/>
        <v>12791.064062343134</v>
      </c>
      <c r="X988" s="23">
        <f t="shared" ca="1" si="381"/>
        <v>12799.827437119649</v>
      </c>
      <c r="Z988" s="23">
        <f t="shared" ca="1" si="370"/>
        <v>13.341555121830565</v>
      </c>
      <c r="AA988" s="23">
        <f t="shared" ca="1" si="371"/>
        <v>0.92657477154338719</v>
      </c>
      <c r="AB988" s="24">
        <f t="shared" ca="1" si="382"/>
        <v>15381.326109081345</v>
      </c>
      <c r="AC988" s="23">
        <f t="shared" ca="1" si="383"/>
        <v>15382.252683852888</v>
      </c>
    </row>
    <row r="989" spans="1:29" x14ac:dyDescent="0.25">
      <c r="A989" s="23">
        <f t="shared" ca="1" si="360"/>
        <v>5.9940025961305903</v>
      </c>
      <c r="B989" s="23">
        <f t="shared" ca="1" si="361"/>
        <v>0.70987992484993989</v>
      </c>
      <c r="C989" s="24">
        <f t="shared" ca="1" si="372"/>
        <v>12927.859654823975</v>
      </c>
      <c r="D989" s="23">
        <f t="shared" ca="1" si="373"/>
        <v>12928.569534748825</v>
      </c>
      <c r="E989" s="22"/>
      <c r="F989" s="23">
        <f t="shared" ca="1" si="362"/>
        <v>2.3810217370535756</v>
      </c>
      <c r="G989" s="23">
        <f t="shared" ca="1" si="363"/>
        <v>0.43067814811988275</v>
      </c>
      <c r="H989" s="24">
        <f t="shared" ca="1" si="374"/>
        <v>12881.296635866494</v>
      </c>
      <c r="I989" s="23">
        <f t="shared" ca="1" si="375"/>
        <v>12881.727314014614</v>
      </c>
      <c r="J989" s="22"/>
      <c r="K989" s="23">
        <f t="shared" ca="1" si="364"/>
        <v>9.1159899090591452</v>
      </c>
      <c r="L989" s="23">
        <f t="shared" ca="1" si="365"/>
        <v>1.7613079382438714</v>
      </c>
      <c r="M989" s="24">
        <f t="shared" ca="1" si="376"/>
        <v>10570.027192407853</v>
      </c>
      <c r="N989" s="23">
        <f t="shared" ca="1" si="377"/>
        <v>10571.788500346098</v>
      </c>
      <c r="O989" s="22"/>
      <c r="P989" s="23">
        <f t="shared" ca="1" si="366"/>
        <v>2.0931112359863264</v>
      </c>
      <c r="Q989" s="23">
        <f t="shared" ca="1" si="367"/>
        <v>17.426708226664335</v>
      </c>
      <c r="R989" s="24">
        <f t="shared" ca="1" si="378"/>
        <v>12703.243344893597</v>
      </c>
      <c r="S989" s="23">
        <f t="shared" ca="1" si="379"/>
        <v>12720.670053120262</v>
      </c>
      <c r="T989" s="22"/>
      <c r="U989" s="23">
        <f t="shared" ca="1" si="368"/>
        <v>4.8565557985628232</v>
      </c>
      <c r="V989" s="23">
        <f t="shared" ca="1" si="369"/>
        <v>3.4858846865856448</v>
      </c>
      <c r="W989" s="24">
        <f t="shared" ca="1" si="380"/>
        <v>12804.683992918212</v>
      </c>
      <c r="X989" s="23">
        <f t="shared" ca="1" si="381"/>
        <v>12808.169877604798</v>
      </c>
      <c r="Z989" s="23">
        <f t="shared" ca="1" si="370"/>
        <v>34.411121545200892</v>
      </c>
      <c r="AA989" s="23">
        <f t="shared" ca="1" si="371"/>
        <v>19.094063010767535</v>
      </c>
      <c r="AB989" s="24">
        <f t="shared" ca="1" si="382"/>
        <v>15416.66380539809</v>
      </c>
      <c r="AC989" s="23">
        <f t="shared" ca="1" si="383"/>
        <v>15435.757868408857</v>
      </c>
    </row>
    <row r="990" spans="1:29" x14ac:dyDescent="0.25">
      <c r="A990" s="23">
        <f t="shared" ca="1" si="360"/>
        <v>0.1260283369746468</v>
      </c>
      <c r="B990" s="23">
        <f t="shared" ca="1" si="361"/>
        <v>1.7806056840274971</v>
      </c>
      <c r="C990" s="24">
        <f t="shared" ca="1" si="372"/>
        <v>12928.695563085799</v>
      </c>
      <c r="D990" s="23">
        <f t="shared" ca="1" si="373"/>
        <v>12930.476168769826</v>
      </c>
      <c r="E990" s="22"/>
      <c r="F990" s="23">
        <f t="shared" ca="1" si="362"/>
        <v>5.3070024543589378</v>
      </c>
      <c r="G990" s="23">
        <f t="shared" ca="1" si="363"/>
        <v>1.62647566800317</v>
      </c>
      <c r="H990" s="24">
        <f t="shared" ca="1" si="374"/>
        <v>12887.034316468973</v>
      </c>
      <c r="I990" s="23">
        <f t="shared" ca="1" si="375"/>
        <v>12888.660792136976</v>
      </c>
      <c r="J990" s="22"/>
      <c r="K990" s="23">
        <f t="shared" ca="1" si="364"/>
        <v>14.785762422927023</v>
      </c>
      <c r="L990" s="23">
        <f t="shared" ca="1" si="365"/>
        <v>4.2460584950850206</v>
      </c>
      <c r="M990" s="24">
        <f t="shared" ca="1" si="376"/>
        <v>10586.574262769025</v>
      </c>
      <c r="N990" s="23">
        <f t="shared" ca="1" si="377"/>
        <v>10590.820321264111</v>
      </c>
      <c r="O990" s="22"/>
      <c r="P990" s="23">
        <f t="shared" ca="1" si="366"/>
        <v>9.0419051111897364</v>
      </c>
      <c r="Q990" s="23">
        <f t="shared" ca="1" si="367"/>
        <v>15.391083096131574</v>
      </c>
      <c r="R990" s="24">
        <f t="shared" ca="1" si="378"/>
        <v>12729.711958231452</v>
      </c>
      <c r="S990" s="23">
        <f t="shared" ca="1" si="379"/>
        <v>12745.103041327584</v>
      </c>
      <c r="T990" s="22"/>
      <c r="U990" s="23">
        <f t="shared" ca="1" si="368"/>
        <v>3.9362258675437714</v>
      </c>
      <c r="V990" s="23">
        <f t="shared" ca="1" si="369"/>
        <v>0.43294725829700154</v>
      </c>
      <c r="W990" s="24">
        <f t="shared" ca="1" si="380"/>
        <v>12812.106103472343</v>
      </c>
      <c r="X990" s="23">
        <f t="shared" ca="1" si="381"/>
        <v>12812.53905073064</v>
      </c>
      <c r="Z990" s="23">
        <f t="shared" ca="1" si="370"/>
        <v>26.138742879573076</v>
      </c>
      <c r="AA990" s="23">
        <f t="shared" ca="1" si="371"/>
        <v>0.74273968812094526</v>
      </c>
      <c r="AB990" s="24">
        <f t="shared" ca="1" si="382"/>
        <v>15461.89661128843</v>
      </c>
      <c r="AC990" s="23">
        <f t="shared" ca="1" si="383"/>
        <v>15462.639350976551</v>
      </c>
    </row>
    <row r="991" spans="1:29" x14ac:dyDescent="0.25">
      <c r="A991" s="23">
        <f t="shared" ca="1" si="360"/>
        <v>1.99035025226819</v>
      </c>
      <c r="B991" s="23">
        <f t="shared" ca="1" si="361"/>
        <v>1.4757047581743779</v>
      </c>
      <c r="C991" s="24">
        <f t="shared" ca="1" si="372"/>
        <v>12932.466519022095</v>
      </c>
      <c r="D991" s="23">
        <f t="shared" ca="1" si="373"/>
        <v>12933.94222378027</v>
      </c>
      <c r="E991" s="22"/>
      <c r="F991" s="23">
        <f t="shared" ca="1" si="362"/>
        <v>5.8652745833303026</v>
      </c>
      <c r="G991" s="23">
        <f t="shared" ca="1" si="363"/>
        <v>0.54494698675788011</v>
      </c>
      <c r="H991" s="24">
        <f t="shared" ca="1" si="374"/>
        <v>12894.526066720306</v>
      </c>
      <c r="I991" s="23">
        <f t="shared" ca="1" si="375"/>
        <v>12895.071013707064</v>
      </c>
      <c r="J991" s="22"/>
      <c r="K991" s="23">
        <f t="shared" ca="1" si="364"/>
        <v>0.89231710030888034</v>
      </c>
      <c r="L991" s="23">
        <f t="shared" ca="1" si="365"/>
        <v>1.8649090890222022</v>
      </c>
      <c r="M991" s="24">
        <f t="shared" ca="1" si="376"/>
        <v>10591.712638364419</v>
      </c>
      <c r="N991" s="23">
        <f t="shared" ca="1" si="377"/>
        <v>10593.577547453442</v>
      </c>
      <c r="O991" s="22"/>
      <c r="P991" s="23">
        <f t="shared" ca="1" si="366"/>
        <v>14.650146563126217</v>
      </c>
      <c r="Q991" s="23">
        <f t="shared" ca="1" si="367"/>
        <v>0.69567322398629239</v>
      </c>
      <c r="R991" s="24">
        <f t="shared" ca="1" si="378"/>
        <v>12759.75318789071</v>
      </c>
      <c r="S991" s="23">
        <f t="shared" ca="1" si="379"/>
        <v>12760.448861114697</v>
      </c>
      <c r="T991" s="22"/>
      <c r="U991" s="23">
        <f t="shared" ca="1" si="368"/>
        <v>21.551664872301185</v>
      </c>
      <c r="V991" s="23">
        <f t="shared" ca="1" si="369"/>
        <v>1.3434100756439946</v>
      </c>
      <c r="W991" s="24">
        <f t="shared" ca="1" si="380"/>
        <v>12834.090715602941</v>
      </c>
      <c r="X991" s="23">
        <f t="shared" ca="1" si="381"/>
        <v>12835.434125678585</v>
      </c>
      <c r="Z991" s="23">
        <f t="shared" ca="1" si="370"/>
        <v>7.8354063357111405</v>
      </c>
      <c r="AA991" s="23">
        <f t="shared" ca="1" si="371"/>
        <v>3.9547778486450333</v>
      </c>
      <c r="AB991" s="24">
        <f t="shared" ca="1" si="382"/>
        <v>15470.474757312262</v>
      </c>
      <c r="AC991" s="23">
        <f t="shared" ca="1" si="383"/>
        <v>15474.429535160907</v>
      </c>
    </row>
    <row r="992" spans="1:29" x14ac:dyDescent="0.25">
      <c r="A992" s="23">
        <f t="shared" ca="1" si="360"/>
        <v>1.0777401125131802</v>
      </c>
      <c r="B992" s="23">
        <f t="shared" ca="1" si="361"/>
        <v>2.4409715266720591</v>
      </c>
      <c r="C992" s="24">
        <f t="shared" ca="1" si="372"/>
        <v>12935.019963892782</v>
      </c>
      <c r="D992" s="23">
        <f t="shared" ca="1" si="373"/>
        <v>12937.460935419454</v>
      </c>
      <c r="E992" s="22"/>
      <c r="F992" s="23">
        <f t="shared" ca="1" si="362"/>
        <v>7.9557866430892927</v>
      </c>
      <c r="G992" s="23">
        <f t="shared" ca="1" si="363"/>
        <v>5.2510929295609836</v>
      </c>
      <c r="H992" s="24">
        <f t="shared" ca="1" si="374"/>
        <v>12903.026800350153</v>
      </c>
      <c r="I992" s="23">
        <f t="shared" ca="1" si="375"/>
        <v>12908.277893279714</v>
      </c>
      <c r="J992" s="22"/>
      <c r="K992" s="23">
        <f t="shared" ca="1" si="364"/>
        <v>2.5606925165756524</v>
      </c>
      <c r="L992" s="23">
        <f t="shared" ca="1" si="365"/>
        <v>1.8764066033764495</v>
      </c>
      <c r="M992" s="24">
        <f t="shared" ca="1" si="376"/>
        <v>10596.138239970018</v>
      </c>
      <c r="N992" s="23">
        <f t="shared" ca="1" si="377"/>
        <v>10598.014646573394</v>
      </c>
      <c r="O992" s="22"/>
      <c r="P992" s="23">
        <f t="shared" ca="1" si="366"/>
        <v>14.296934545918498</v>
      </c>
      <c r="Q992" s="23">
        <f t="shared" ca="1" si="367"/>
        <v>8.5573051281276911</v>
      </c>
      <c r="R992" s="24">
        <f t="shared" ca="1" si="378"/>
        <v>12774.745795660616</v>
      </c>
      <c r="S992" s="23">
        <f t="shared" ca="1" si="379"/>
        <v>12783.303100788744</v>
      </c>
      <c r="T992" s="22"/>
      <c r="U992" s="23">
        <f t="shared" ca="1" si="368"/>
        <v>3.2955917361893863</v>
      </c>
      <c r="V992" s="23">
        <f t="shared" ca="1" si="369"/>
        <v>1.4478269393794538</v>
      </c>
      <c r="W992" s="24">
        <f t="shared" ca="1" si="380"/>
        <v>12838.729717414773</v>
      </c>
      <c r="X992" s="23">
        <f t="shared" ca="1" si="381"/>
        <v>12840.177544354154</v>
      </c>
      <c r="Z992" s="23">
        <f t="shared" ca="1" si="370"/>
        <v>0.57138868257367315</v>
      </c>
      <c r="AA992" s="23">
        <f t="shared" ca="1" si="371"/>
        <v>6.8135380400518493</v>
      </c>
      <c r="AB992" s="24">
        <f t="shared" ca="1" si="382"/>
        <v>15475.000923843481</v>
      </c>
      <c r="AC992" s="23">
        <f t="shared" ca="1" si="383"/>
        <v>15481.814461883534</v>
      </c>
    </row>
    <row r="993" spans="1:29" x14ac:dyDescent="0.25">
      <c r="A993" s="23">
        <f t="shared" ca="1" si="360"/>
        <v>26.247909035351512</v>
      </c>
      <c r="B993" s="23">
        <f t="shared" ca="1" si="361"/>
        <v>28.039687117629658</v>
      </c>
      <c r="C993" s="24">
        <f t="shared" ca="1" si="372"/>
        <v>12963.708844454806</v>
      </c>
      <c r="D993" s="23">
        <f t="shared" ca="1" si="373"/>
        <v>12991.748531572435</v>
      </c>
      <c r="E993" s="22"/>
      <c r="F993" s="23">
        <f t="shared" ca="1" si="362"/>
        <v>20.183390842207199</v>
      </c>
      <c r="G993" s="23">
        <f t="shared" ca="1" si="363"/>
        <v>11.399782820265756</v>
      </c>
      <c r="H993" s="24">
        <f t="shared" ca="1" si="374"/>
        <v>12928.46128412192</v>
      </c>
      <c r="I993" s="23">
        <f t="shared" ca="1" si="375"/>
        <v>12939.861066942187</v>
      </c>
      <c r="J993" s="22"/>
      <c r="K993" s="23">
        <f t="shared" ca="1" si="364"/>
        <v>11.987177848290022</v>
      </c>
      <c r="L993" s="23">
        <f t="shared" ca="1" si="365"/>
        <v>7.3442403256460285</v>
      </c>
      <c r="M993" s="24">
        <f t="shared" ca="1" si="376"/>
        <v>10610.001824421684</v>
      </c>
      <c r="N993" s="23">
        <f t="shared" ca="1" si="377"/>
        <v>10617.346064747331</v>
      </c>
      <c r="O993" s="22"/>
      <c r="P993" s="23">
        <f t="shared" ca="1" si="366"/>
        <v>1.3052906322943039</v>
      </c>
      <c r="Q993" s="23">
        <f t="shared" ca="1" si="367"/>
        <v>4.9244244381183089</v>
      </c>
      <c r="R993" s="24">
        <f t="shared" ca="1" si="378"/>
        <v>12784.608391421038</v>
      </c>
      <c r="S993" s="23">
        <f t="shared" ca="1" si="379"/>
        <v>12789.532815859156</v>
      </c>
      <c r="T993" s="22"/>
      <c r="U993" s="23">
        <f t="shared" ca="1" si="368"/>
        <v>21.202145618096811</v>
      </c>
      <c r="V993" s="23">
        <f t="shared" ca="1" si="369"/>
        <v>3.5922405403164213</v>
      </c>
      <c r="W993" s="24">
        <f t="shared" ca="1" si="380"/>
        <v>12861.379689972251</v>
      </c>
      <c r="X993" s="23">
        <f t="shared" ca="1" si="381"/>
        <v>12864.971930512567</v>
      </c>
      <c r="Z993" s="23">
        <f t="shared" ca="1" si="370"/>
        <v>9.3976806056255633</v>
      </c>
      <c r="AA993" s="23">
        <f t="shared" ca="1" si="371"/>
        <v>10.73416591698993</v>
      </c>
      <c r="AB993" s="24">
        <f t="shared" ca="1" si="382"/>
        <v>15491.212142489159</v>
      </c>
      <c r="AC993" s="23">
        <f t="shared" ca="1" si="383"/>
        <v>15501.94630840615</v>
      </c>
    </row>
    <row r="994" spans="1:29" x14ac:dyDescent="0.25">
      <c r="A994" s="23">
        <f t="shared" ca="1" si="360"/>
        <v>4.3625444892344332</v>
      </c>
      <c r="B994" s="23">
        <f t="shared" ca="1" si="361"/>
        <v>0.55821242098748425</v>
      </c>
      <c r="C994" s="24">
        <f t="shared" ca="1" si="372"/>
        <v>12996.11107606167</v>
      </c>
      <c r="D994" s="23">
        <f t="shared" ca="1" si="373"/>
        <v>12996.669288482657</v>
      </c>
      <c r="E994" s="22"/>
      <c r="F994" s="23">
        <f t="shared" ca="1" si="362"/>
        <v>15.607310778864202</v>
      </c>
      <c r="G994" s="23">
        <f t="shared" ca="1" si="363"/>
        <v>0.21727685539682481</v>
      </c>
      <c r="H994" s="24">
        <f t="shared" ca="1" si="374"/>
        <v>12955.46837772105</v>
      </c>
      <c r="I994" s="23">
        <f t="shared" ca="1" si="375"/>
        <v>12955.685654576448</v>
      </c>
      <c r="J994" s="22"/>
      <c r="K994" s="23">
        <f t="shared" ca="1" si="364"/>
        <v>5.4319960375938399</v>
      </c>
      <c r="L994" s="23">
        <f t="shared" ca="1" si="365"/>
        <v>6.8547766790115849</v>
      </c>
      <c r="M994" s="24">
        <f t="shared" ca="1" si="376"/>
        <v>10622.778060784925</v>
      </c>
      <c r="N994" s="23">
        <f t="shared" ca="1" si="377"/>
        <v>10629.632837463936</v>
      </c>
      <c r="O994" s="22"/>
      <c r="P994" s="23">
        <f t="shared" ca="1" si="366"/>
        <v>7.7978566533253248</v>
      </c>
      <c r="Q994" s="23">
        <f t="shared" ca="1" si="367"/>
        <v>5.0401461682881417</v>
      </c>
      <c r="R994" s="24">
        <f t="shared" ca="1" si="378"/>
        <v>12797.330672512482</v>
      </c>
      <c r="S994" s="23">
        <f t="shared" ca="1" si="379"/>
        <v>12802.370818680771</v>
      </c>
      <c r="T994" s="22"/>
      <c r="U994" s="23">
        <f t="shared" ca="1" si="368"/>
        <v>13.610856567562413</v>
      </c>
      <c r="V994" s="23">
        <f t="shared" ca="1" si="369"/>
        <v>3.2605392602875684E-2</v>
      </c>
      <c r="W994" s="24">
        <f t="shared" ca="1" si="380"/>
        <v>12878.582787080129</v>
      </c>
      <c r="X994" s="23">
        <f t="shared" ca="1" si="381"/>
        <v>12878.615392472733</v>
      </c>
      <c r="Z994" s="23">
        <f t="shared" ca="1" si="370"/>
        <v>8.9501249219631536</v>
      </c>
      <c r="AA994" s="23">
        <f t="shared" ca="1" si="371"/>
        <v>1.8875600997517239</v>
      </c>
      <c r="AB994" s="24">
        <f t="shared" ca="1" si="382"/>
        <v>15510.896433328113</v>
      </c>
      <c r="AC994" s="23">
        <f t="shared" ca="1" si="383"/>
        <v>15512.783993427865</v>
      </c>
    </row>
    <row r="995" spans="1:29" x14ac:dyDescent="0.25">
      <c r="A995" s="23">
        <f t="shared" ca="1" si="360"/>
        <v>8.4724849204843888</v>
      </c>
      <c r="B995" s="23">
        <f t="shared" ca="1" si="361"/>
        <v>0.14494795010139036</v>
      </c>
      <c r="C995" s="24">
        <f t="shared" ca="1" si="372"/>
        <v>13005.141773403142</v>
      </c>
      <c r="D995" s="23">
        <f t="shared" ca="1" si="373"/>
        <v>13005.286721353243</v>
      </c>
      <c r="E995" s="22"/>
      <c r="F995" s="23">
        <f t="shared" ca="1" si="362"/>
        <v>21.690183518364609</v>
      </c>
      <c r="G995" s="23">
        <f t="shared" ca="1" si="363"/>
        <v>1.5689246824576151</v>
      </c>
      <c r="H995" s="24">
        <f t="shared" ca="1" si="374"/>
        <v>12977.375838094813</v>
      </c>
      <c r="I995" s="23">
        <f t="shared" ca="1" si="375"/>
        <v>12978.94476277727</v>
      </c>
      <c r="J995" s="22"/>
      <c r="K995" s="23">
        <f t="shared" ca="1" si="364"/>
        <v>8.6472331731655121</v>
      </c>
      <c r="L995" s="23">
        <f t="shared" ca="1" si="365"/>
        <v>4.4245438584386498</v>
      </c>
      <c r="M995" s="24">
        <f t="shared" ca="1" si="376"/>
        <v>10638.280070637102</v>
      </c>
      <c r="N995" s="23">
        <f t="shared" ca="1" si="377"/>
        <v>10642.70461449554</v>
      </c>
      <c r="O995" s="22"/>
      <c r="P995" s="23">
        <f t="shared" ca="1" si="366"/>
        <v>1.0626283565865171</v>
      </c>
      <c r="Q995" s="23">
        <f t="shared" ca="1" si="367"/>
        <v>7.3186133849223012</v>
      </c>
      <c r="R995" s="24">
        <f t="shared" ca="1" si="378"/>
        <v>12803.433447037358</v>
      </c>
      <c r="S995" s="23">
        <f t="shared" ca="1" si="379"/>
        <v>12810.752060422281</v>
      </c>
      <c r="T995" s="22"/>
      <c r="U995" s="23">
        <f t="shared" ca="1" si="368"/>
        <v>28.876743877750886</v>
      </c>
      <c r="V995" s="23">
        <f t="shared" ca="1" si="369"/>
        <v>3.3319490382780912</v>
      </c>
      <c r="W995" s="24">
        <f t="shared" ca="1" si="380"/>
        <v>12907.492136350484</v>
      </c>
      <c r="X995" s="23">
        <f t="shared" ca="1" si="381"/>
        <v>12910.824085388762</v>
      </c>
      <c r="Z995" s="23">
        <f t="shared" ca="1" si="370"/>
        <v>5.0977192877553632</v>
      </c>
      <c r="AA995" s="23">
        <f t="shared" ca="1" si="371"/>
        <v>41.673816758511485</v>
      </c>
      <c r="AB995" s="24">
        <f t="shared" ca="1" si="382"/>
        <v>15517.881712715622</v>
      </c>
      <c r="AC995" s="23">
        <f t="shared" ca="1" si="383"/>
        <v>15559.555529474133</v>
      </c>
    </row>
    <row r="996" spans="1:29" x14ac:dyDescent="0.25">
      <c r="A996" s="23">
        <f t="shared" ca="1" si="360"/>
        <v>3.520848107140746</v>
      </c>
      <c r="B996" s="23">
        <f t="shared" ca="1" si="361"/>
        <v>0.68674237650609093</v>
      </c>
      <c r="C996" s="24">
        <f t="shared" ca="1" si="372"/>
        <v>13008.807569460383</v>
      </c>
      <c r="D996" s="23">
        <f t="shared" ca="1" si="373"/>
        <v>13009.494311836888</v>
      </c>
      <c r="E996" s="22"/>
      <c r="F996" s="23">
        <f t="shared" ca="1" si="362"/>
        <v>21.011163971430904</v>
      </c>
      <c r="G996" s="23">
        <f t="shared" ca="1" si="363"/>
        <v>4.345493558081472</v>
      </c>
      <c r="H996" s="24">
        <f t="shared" ca="1" si="374"/>
        <v>12999.9559267487</v>
      </c>
      <c r="I996" s="23">
        <f t="shared" ca="1" si="375"/>
        <v>13004.301420306781</v>
      </c>
      <c r="J996" s="22"/>
      <c r="K996" s="23">
        <f t="shared" ca="1" si="364"/>
        <v>15.077499246931552</v>
      </c>
      <c r="L996" s="23">
        <f t="shared" ca="1" si="365"/>
        <v>6.6979596143909959</v>
      </c>
      <c r="M996" s="24">
        <f t="shared" ca="1" si="376"/>
        <v>10657.782113742473</v>
      </c>
      <c r="N996" s="23">
        <f t="shared" ca="1" si="377"/>
        <v>10664.480073356863</v>
      </c>
      <c r="O996" s="22"/>
      <c r="P996" s="23">
        <f t="shared" ca="1" si="366"/>
        <v>10.072564368215039</v>
      </c>
      <c r="Q996" s="23">
        <f t="shared" ca="1" si="367"/>
        <v>4.1013474803192143</v>
      </c>
      <c r="R996" s="24">
        <f t="shared" ca="1" si="378"/>
        <v>12820.824624790495</v>
      </c>
      <c r="S996" s="23">
        <f t="shared" ca="1" si="379"/>
        <v>12824.925972270814</v>
      </c>
      <c r="T996" s="22"/>
      <c r="U996" s="23">
        <f t="shared" ca="1" si="368"/>
        <v>16.995584511203667</v>
      </c>
      <c r="V996" s="23">
        <f t="shared" ca="1" si="369"/>
        <v>7.3575174081969976</v>
      </c>
      <c r="W996" s="24">
        <f t="shared" ca="1" si="380"/>
        <v>12927.819669899965</v>
      </c>
      <c r="X996" s="23">
        <f t="shared" ca="1" si="381"/>
        <v>12935.177187308162</v>
      </c>
      <c r="Z996" s="23">
        <f t="shared" ca="1" si="370"/>
        <v>3.9444893801993768</v>
      </c>
      <c r="AA996" s="23">
        <f t="shared" ca="1" si="371"/>
        <v>1.7202161324372129</v>
      </c>
      <c r="AB996" s="24">
        <f t="shared" ca="1" si="382"/>
        <v>15563.500018854333</v>
      </c>
      <c r="AC996" s="23">
        <f t="shared" ca="1" si="383"/>
        <v>15565.220234986769</v>
      </c>
    </row>
    <row r="997" spans="1:29" x14ac:dyDescent="0.25">
      <c r="A997" s="23">
        <f t="shared" ca="1" si="360"/>
        <v>4.4950449297499731</v>
      </c>
      <c r="B997" s="23">
        <f t="shared" ca="1" si="361"/>
        <v>0.1284598733732637</v>
      </c>
      <c r="C997" s="24">
        <f t="shared" ca="1" si="372"/>
        <v>13013.989356766639</v>
      </c>
      <c r="D997" s="23">
        <f t="shared" ca="1" si="373"/>
        <v>13014.117816640011</v>
      </c>
      <c r="E997" s="22"/>
      <c r="F997" s="23">
        <f t="shared" ca="1" si="362"/>
        <v>0.60137400128522178</v>
      </c>
      <c r="G997" s="23">
        <f t="shared" ca="1" si="363"/>
        <v>0.10682016865647855</v>
      </c>
      <c r="H997" s="24">
        <f t="shared" ca="1" si="374"/>
        <v>13004.902794308067</v>
      </c>
      <c r="I997" s="23">
        <f t="shared" ca="1" si="375"/>
        <v>13005.009614476723</v>
      </c>
      <c r="J997" s="22"/>
      <c r="K997" s="23">
        <f t="shared" ca="1" si="364"/>
        <v>2.0556286558735208</v>
      </c>
      <c r="L997" s="23">
        <f t="shared" ca="1" si="365"/>
        <v>2.5459359279368043</v>
      </c>
      <c r="M997" s="24">
        <f t="shared" ca="1" si="376"/>
        <v>10666.535702012736</v>
      </c>
      <c r="N997" s="23">
        <f t="shared" ca="1" si="377"/>
        <v>10669.081637940673</v>
      </c>
      <c r="O997" s="22"/>
      <c r="P997" s="23">
        <f t="shared" ca="1" si="366"/>
        <v>0.76193948980359161</v>
      </c>
      <c r="Q997" s="23">
        <f t="shared" ca="1" si="367"/>
        <v>11.371731342140347</v>
      </c>
      <c r="R997" s="24">
        <f t="shared" ca="1" si="378"/>
        <v>12825.687911760617</v>
      </c>
      <c r="S997" s="23">
        <f t="shared" ca="1" si="379"/>
        <v>12837.059643102757</v>
      </c>
      <c r="T997" s="22"/>
      <c r="U997" s="23">
        <f t="shared" ca="1" si="368"/>
        <v>7.3956472817619376</v>
      </c>
      <c r="V997" s="23">
        <f t="shared" ca="1" si="369"/>
        <v>4.9615991059511959</v>
      </c>
      <c r="W997" s="24">
        <f t="shared" ca="1" si="380"/>
        <v>12942.572834589924</v>
      </c>
      <c r="X997" s="23">
        <f t="shared" ca="1" si="381"/>
        <v>12947.534433695875</v>
      </c>
      <c r="Z997" s="23">
        <f t="shared" ca="1" si="370"/>
        <v>11.697690302217389</v>
      </c>
      <c r="AA997" s="23">
        <f t="shared" ca="1" si="371"/>
        <v>5.2848602446032373</v>
      </c>
      <c r="AB997" s="24">
        <f t="shared" ca="1" si="382"/>
        <v>15576.917925288986</v>
      </c>
      <c r="AC997" s="23">
        <f t="shared" ca="1" si="383"/>
        <v>15582.202785533589</v>
      </c>
    </row>
    <row r="998" spans="1:29" x14ac:dyDescent="0.25">
      <c r="A998" s="23">
        <f t="shared" ca="1" si="360"/>
        <v>9.3540095603787368</v>
      </c>
      <c r="B998" s="23">
        <f t="shared" ca="1" si="361"/>
        <v>5.8926293381057748</v>
      </c>
      <c r="C998" s="24">
        <f t="shared" ca="1" si="372"/>
        <v>13023.47182620039</v>
      </c>
      <c r="D998" s="23">
        <f t="shared" ca="1" si="373"/>
        <v>13029.364455538496</v>
      </c>
      <c r="E998" s="22"/>
      <c r="F998" s="23">
        <f t="shared" ca="1" si="362"/>
        <v>2.540396498689752</v>
      </c>
      <c r="G998" s="23">
        <f t="shared" ca="1" si="363"/>
        <v>0.15242235831002982</v>
      </c>
      <c r="H998" s="24">
        <f t="shared" ca="1" si="374"/>
        <v>13007.550010975412</v>
      </c>
      <c r="I998" s="23">
        <f t="shared" ca="1" si="375"/>
        <v>13007.702433333721</v>
      </c>
      <c r="J998" s="22"/>
      <c r="K998" s="23">
        <f t="shared" ca="1" si="364"/>
        <v>15.529288311481176</v>
      </c>
      <c r="L998" s="23">
        <f t="shared" ca="1" si="365"/>
        <v>5.7467615839584374</v>
      </c>
      <c r="M998" s="24">
        <f t="shared" ca="1" si="376"/>
        <v>10684.610926252155</v>
      </c>
      <c r="N998" s="23">
        <f t="shared" ca="1" si="377"/>
        <v>10690.357687836113</v>
      </c>
      <c r="O998" s="22"/>
      <c r="P998" s="23">
        <f t="shared" ca="1" si="366"/>
        <v>13.28409397260342</v>
      </c>
      <c r="Q998" s="23">
        <f t="shared" ca="1" si="367"/>
        <v>5.8788528917932474</v>
      </c>
      <c r="R998" s="24">
        <f t="shared" ca="1" si="378"/>
        <v>12850.34373707536</v>
      </c>
      <c r="S998" s="23">
        <f t="shared" ca="1" si="379"/>
        <v>12856.222589967154</v>
      </c>
      <c r="T998" s="22"/>
      <c r="U998" s="23">
        <f t="shared" ca="1" si="368"/>
        <v>22.220275835837427</v>
      </c>
      <c r="V998" s="23">
        <f t="shared" ca="1" si="369"/>
        <v>1.7053055846512084</v>
      </c>
      <c r="W998" s="24">
        <f t="shared" ca="1" si="380"/>
        <v>12969.754709531713</v>
      </c>
      <c r="X998" s="23">
        <f t="shared" ca="1" si="381"/>
        <v>12971.460015116365</v>
      </c>
      <c r="Z998" s="23">
        <f t="shared" ca="1" si="370"/>
        <v>3.8790590995128245</v>
      </c>
      <c r="AA998" s="23">
        <f t="shared" ca="1" si="371"/>
        <v>2.7184015744856249</v>
      </c>
      <c r="AB998" s="24">
        <f t="shared" ca="1" si="382"/>
        <v>15586.081844633101</v>
      </c>
      <c r="AC998" s="23">
        <f t="shared" ca="1" si="383"/>
        <v>15588.800246207587</v>
      </c>
    </row>
    <row r="999" spans="1:29" x14ac:dyDescent="0.25">
      <c r="A999" s="23">
        <f t="shared" ca="1" si="360"/>
        <v>2.4027163576828667</v>
      </c>
      <c r="B999" s="23">
        <f t="shared" ca="1" si="361"/>
        <v>0.33132466220677381</v>
      </c>
      <c r="C999" s="24">
        <f t="shared" ca="1" si="372"/>
        <v>13031.767171896179</v>
      </c>
      <c r="D999" s="23">
        <f t="shared" ca="1" si="373"/>
        <v>13032.098496558387</v>
      </c>
      <c r="E999" s="22"/>
      <c r="F999" s="23">
        <f t="shared" ca="1" si="362"/>
        <v>3.1569208918470362</v>
      </c>
      <c r="G999" s="23">
        <f t="shared" ca="1" si="363"/>
        <v>5.2573328179670664</v>
      </c>
      <c r="H999" s="24">
        <f t="shared" ca="1" si="374"/>
        <v>13010.859354225568</v>
      </c>
      <c r="I999" s="23">
        <f t="shared" ca="1" si="375"/>
        <v>13016.116687043535</v>
      </c>
      <c r="J999" s="22"/>
      <c r="K999" s="23">
        <f t="shared" ca="1" si="364"/>
        <v>12.215821460057221</v>
      </c>
      <c r="L999" s="23">
        <f t="shared" ca="1" si="365"/>
        <v>3.8575139341622373</v>
      </c>
      <c r="M999" s="24">
        <f t="shared" ca="1" si="376"/>
        <v>10702.57350929617</v>
      </c>
      <c r="N999" s="23">
        <f t="shared" ca="1" si="377"/>
        <v>10706.431023230332</v>
      </c>
      <c r="O999" s="22"/>
      <c r="P999" s="23">
        <f t="shared" ca="1" si="366"/>
        <v>41.730711285454262</v>
      </c>
      <c r="Q999" s="23">
        <f t="shared" ca="1" si="367"/>
        <v>9.8367699337247053E-2</v>
      </c>
      <c r="R999" s="24">
        <f t="shared" ca="1" si="378"/>
        <v>12897.953301252608</v>
      </c>
      <c r="S999" s="23">
        <f t="shared" ca="1" si="379"/>
        <v>12898.051668951945</v>
      </c>
      <c r="T999" s="22"/>
      <c r="U999" s="23">
        <f t="shared" ca="1" si="368"/>
        <v>17.120366839830055</v>
      </c>
      <c r="V999" s="23">
        <f t="shared" ca="1" si="369"/>
        <v>6.9697971978373205</v>
      </c>
      <c r="W999" s="24">
        <f t="shared" ca="1" si="380"/>
        <v>12988.580381956195</v>
      </c>
      <c r="X999" s="23">
        <f t="shared" ca="1" si="381"/>
        <v>12995.550179154032</v>
      </c>
      <c r="Z999" s="23">
        <f t="shared" ca="1" si="370"/>
        <v>1.0647112946006816</v>
      </c>
      <c r="AA999" s="23">
        <f t="shared" ca="1" si="371"/>
        <v>9.6492021765980542</v>
      </c>
      <c r="AB999" s="24">
        <f t="shared" ca="1" si="382"/>
        <v>15589.864957502188</v>
      </c>
      <c r="AC999" s="23">
        <f t="shared" ca="1" si="383"/>
        <v>15599.514159678787</v>
      </c>
    </row>
    <row r="1000" spans="1:29" x14ac:dyDescent="0.25">
      <c r="A1000" s="23">
        <f t="shared" ca="1" si="360"/>
        <v>16.474662409410239</v>
      </c>
      <c r="B1000" s="23">
        <f t="shared" ca="1" si="361"/>
        <v>9.5518806432417254</v>
      </c>
      <c r="C1000" s="24">
        <f t="shared" ca="1" si="372"/>
        <v>13048.573158967796</v>
      </c>
      <c r="D1000" s="23">
        <f t="shared" ca="1" si="373"/>
        <v>13058.125039611037</v>
      </c>
      <c r="E1000" s="22"/>
      <c r="F1000" s="23">
        <f t="shared" ca="1" si="362"/>
        <v>5.8549219403276123</v>
      </c>
      <c r="G1000" s="23">
        <f t="shared" ca="1" si="363"/>
        <v>3.0211599187087672</v>
      </c>
      <c r="H1000" s="24">
        <f t="shared" ca="1" si="374"/>
        <v>13021.971608983864</v>
      </c>
      <c r="I1000" s="23">
        <f t="shared" ca="1" si="375"/>
        <v>13024.992768902574</v>
      </c>
      <c r="J1000" s="22"/>
      <c r="K1000" s="23">
        <f t="shared" ca="1" si="364"/>
        <v>5.4638347014306854</v>
      </c>
      <c r="L1000" s="23">
        <f t="shared" ca="1" si="365"/>
        <v>2.8275152828896033</v>
      </c>
      <c r="M1000" s="24">
        <f t="shared" ca="1" si="376"/>
        <v>10711.894857931764</v>
      </c>
      <c r="N1000" s="23">
        <f t="shared" ca="1" si="377"/>
        <v>10714.722373214654</v>
      </c>
      <c r="O1000" s="22"/>
      <c r="P1000" s="23">
        <f t="shared" ca="1" si="366"/>
        <v>3.4352222711763454</v>
      </c>
      <c r="Q1000" s="23">
        <f t="shared" ca="1" si="367"/>
        <v>6.3457323464272362</v>
      </c>
      <c r="R1000" s="24">
        <f t="shared" ca="1" si="378"/>
        <v>12901.486891223121</v>
      </c>
      <c r="S1000" s="23">
        <f t="shared" ca="1" si="379"/>
        <v>12907.832623569549</v>
      </c>
      <c r="T1000" s="22"/>
      <c r="U1000" s="23">
        <f t="shared" ca="1" si="368"/>
        <v>1.4370982165684683</v>
      </c>
      <c r="V1000" s="23">
        <f t="shared" ca="1" si="369"/>
        <v>3.8468371726681863</v>
      </c>
      <c r="W1000" s="24">
        <f t="shared" ca="1" si="380"/>
        <v>12996.987277370601</v>
      </c>
      <c r="X1000" s="23">
        <f t="shared" ca="1" si="381"/>
        <v>13000.83411454327</v>
      </c>
      <c r="Z1000" s="23">
        <f t="shared" ca="1" si="370"/>
        <v>3.7934737652633101</v>
      </c>
      <c r="AA1000" s="23">
        <f t="shared" ca="1" si="371"/>
        <v>1.5968455659115748</v>
      </c>
      <c r="AB1000" s="24">
        <f t="shared" ca="1" si="382"/>
        <v>15603.30763344405</v>
      </c>
      <c r="AC1000" s="23">
        <f t="shared" ca="1" si="383"/>
        <v>15604.904479009962</v>
      </c>
    </row>
    <row r="1001" spans="1:29" x14ac:dyDescent="0.25">
      <c r="A1001" s="23">
        <f t="shared" ca="1" si="360"/>
        <v>7.614527643697981</v>
      </c>
      <c r="B1001" s="23">
        <f t="shared" ca="1" si="361"/>
        <v>4.6854955144363846</v>
      </c>
      <c r="C1001" s="24">
        <f t="shared" ca="1" si="372"/>
        <v>13065.739567254735</v>
      </c>
      <c r="D1001" s="23">
        <f t="shared" ca="1" si="373"/>
        <v>13070.425062769173</v>
      </c>
      <c r="E1001" s="22"/>
      <c r="F1001" s="23">
        <f t="shared" ca="1" si="362"/>
        <v>0.34181370928981636</v>
      </c>
      <c r="G1001" s="23">
        <f t="shared" ca="1" si="363"/>
        <v>0.31204138766051054</v>
      </c>
      <c r="H1001" s="24">
        <f t="shared" ca="1" si="374"/>
        <v>13025.334582611864</v>
      </c>
      <c r="I1001" s="23">
        <f t="shared" ca="1" si="375"/>
        <v>13025.646623999524</v>
      </c>
      <c r="J1001" s="22"/>
      <c r="K1001" s="23">
        <f t="shared" ca="1" si="364"/>
        <v>1.0380194585865674</v>
      </c>
      <c r="L1001" s="23">
        <f t="shared" ca="1" si="365"/>
        <v>1.4953257511172622</v>
      </c>
      <c r="M1001" s="24">
        <f t="shared" ca="1" si="376"/>
        <v>10715.760392673241</v>
      </c>
      <c r="N1001" s="23">
        <f t="shared" ca="1" si="377"/>
        <v>10717.255718424358</v>
      </c>
      <c r="O1001" s="22"/>
      <c r="P1001" s="23">
        <f t="shared" ca="1" si="366"/>
        <v>11.197615529328127</v>
      </c>
      <c r="Q1001" s="23">
        <f t="shared" ca="1" si="367"/>
        <v>10.280694196582289</v>
      </c>
      <c r="R1001" s="24">
        <f t="shared" ca="1" si="378"/>
        <v>12919.030239098878</v>
      </c>
      <c r="S1001" s="23">
        <f t="shared" ca="1" si="379"/>
        <v>12929.310933295461</v>
      </c>
      <c r="T1001" s="22"/>
      <c r="U1001" s="23">
        <f t="shared" ca="1" si="368"/>
        <v>17.569459363226741</v>
      </c>
      <c r="V1001" s="23">
        <f t="shared" ca="1" si="369"/>
        <v>8.8800317271610059</v>
      </c>
      <c r="W1001" s="24">
        <f t="shared" ca="1" si="380"/>
        <v>13018.403573906497</v>
      </c>
      <c r="X1001" s="23">
        <f t="shared" ca="1" si="381"/>
        <v>13027.283605633658</v>
      </c>
      <c r="Z1001" s="23">
        <f t="shared" ca="1" si="370"/>
        <v>4.8618888177140093E-2</v>
      </c>
      <c r="AA1001" s="23">
        <f t="shared" ca="1" si="371"/>
        <v>4.4121707695839998</v>
      </c>
      <c r="AB1001" s="24">
        <f t="shared" ca="1" si="382"/>
        <v>15604.953097898138</v>
      </c>
      <c r="AC1001" s="23">
        <f t="shared" ca="1" si="383"/>
        <v>15609.365268667721</v>
      </c>
    </row>
    <row r="1002" spans="1:29" x14ac:dyDescent="0.25">
      <c r="A1002" s="23">
        <f t="shared" ca="1" si="360"/>
        <v>13.25482935103903</v>
      </c>
      <c r="B1002" s="23">
        <f t="shared" ca="1" si="361"/>
        <v>6.243111721516124</v>
      </c>
      <c r="C1002" s="24">
        <f t="shared" ca="1" si="372"/>
        <v>13083.679892120212</v>
      </c>
      <c r="D1002" s="23">
        <f t="shared" ca="1" si="373"/>
        <v>13089.923003841728</v>
      </c>
      <c r="E1002" s="22"/>
      <c r="F1002" s="23">
        <f t="shared" ca="1" si="362"/>
        <v>10.890627754432618</v>
      </c>
      <c r="G1002" s="23">
        <f t="shared" ca="1" si="363"/>
        <v>2.299597630500767</v>
      </c>
      <c r="H1002" s="24">
        <f t="shared" ca="1" si="374"/>
        <v>13036.537251753956</v>
      </c>
      <c r="I1002" s="23">
        <f t="shared" ca="1" si="375"/>
        <v>13038.836849384457</v>
      </c>
      <c r="J1002" s="22"/>
      <c r="K1002" s="23">
        <f t="shared" ca="1" si="364"/>
        <v>4.1815495144283483</v>
      </c>
      <c r="L1002" s="23">
        <f t="shared" ca="1" si="365"/>
        <v>7.809322068103083</v>
      </c>
      <c r="M1002" s="24">
        <f t="shared" ca="1" si="376"/>
        <v>10721.437267938787</v>
      </c>
      <c r="N1002" s="23">
        <f t="shared" ca="1" si="377"/>
        <v>10729.246590006891</v>
      </c>
      <c r="O1002" s="22"/>
      <c r="P1002" s="23">
        <f t="shared" ca="1" si="366"/>
        <v>4.7027364591692464</v>
      </c>
      <c r="Q1002" s="23">
        <f t="shared" ca="1" si="367"/>
        <v>4.8516408970542937</v>
      </c>
      <c r="R1002" s="24">
        <f t="shared" ca="1" si="378"/>
        <v>12934.01366975463</v>
      </c>
      <c r="S1002" s="23">
        <f t="shared" ca="1" si="379"/>
        <v>12938.865310651683</v>
      </c>
      <c r="T1002" s="22"/>
      <c r="U1002" s="23">
        <f t="shared" ca="1" si="368"/>
        <v>1.3276613540667135</v>
      </c>
      <c r="V1002" s="23">
        <f t="shared" ca="1" si="369"/>
        <v>6.3222964849999466</v>
      </c>
      <c r="W1002" s="24">
        <f t="shared" ca="1" si="380"/>
        <v>13028.611266987726</v>
      </c>
      <c r="X1002" s="23">
        <f t="shared" ca="1" si="381"/>
        <v>13034.933563472725</v>
      </c>
      <c r="Z1002" s="23">
        <f t="shared" ca="1" si="370"/>
        <v>8.7951524325610428</v>
      </c>
      <c r="AA1002" s="23">
        <f t="shared" ca="1" si="371"/>
        <v>0.70422111601311765</v>
      </c>
      <c r="AB1002" s="24">
        <f t="shared" ca="1" si="382"/>
        <v>15618.160421100283</v>
      </c>
      <c r="AC1002" s="23">
        <f t="shared" ca="1" si="383"/>
        <v>15618.864642216296</v>
      </c>
    </row>
    <row r="1003" spans="1:29" x14ac:dyDescent="0.25">
      <c r="A1003" s="23">
        <f t="shared" ca="1" si="360"/>
        <v>3.6441331628818348</v>
      </c>
      <c r="B1003" s="23">
        <f t="shared" ca="1" si="361"/>
        <v>4.9344542830423288</v>
      </c>
      <c r="C1003" s="24">
        <f t="shared" ca="1" si="372"/>
        <v>13093.567137004609</v>
      </c>
      <c r="D1003" s="23">
        <f t="shared" ca="1" si="373"/>
        <v>13098.501591287652</v>
      </c>
      <c r="E1003" s="22"/>
      <c r="F1003" s="23">
        <f t="shared" ca="1" si="362"/>
        <v>4.0224620231002284</v>
      </c>
      <c r="G1003" s="23">
        <f t="shared" ca="1" si="363"/>
        <v>13.714864335772887</v>
      </c>
      <c r="H1003" s="24">
        <f t="shared" ca="1" si="374"/>
        <v>13042.859311407557</v>
      </c>
      <c r="I1003" s="23">
        <f t="shared" ca="1" si="375"/>
        <v>13056.57417574333</v>
      </c>
      <c r="J1003" s="22"/>
      <c r="K1003" s="23">
        <f t="shared" ca="1" si="364"/>
        <v>9.7558775638130761</v>
      </c>
      <c r="L1003" s="23">
        <f t="shared" ca="1" si="365"/>
        <v>15.860703890625784</v>
      </c>
      <c r="M1003" s="24">
        <f t="shared" ca="1" si="376"/>
        <v>10739.002467570705</v>
      </c>
      <c r="N1003" s="23">
        <f t="shared" ca="1" si="377"/>
        <v>10754.863171461331</v>
      </c>
      <c r="O1003" s="22"/>
      <c r="P1003" s="23">
        <f t="shared" ca="1" si="366"/>
        <v>7.0229279639878319</v>
      </c>
      <c r="Q1003" s="23">
        <f t="shared" ca="1" si="367"/>
        <v>2.4842036455332126</v>
      </c>
      <c r="R1003" s="24">
        <f t="shared" ca="1" si="378"/>
        <v>12945.888238615671</v>
      </c>
      <c r="S1003" s="23">
        <f t="shared" ca="1" si="379"/>
        <v>12948.372442261205</v>
      </c>
      <c r="T1003" s="22"/>
      <c r="U1003" s="23">
        <f t="shared" ca="1" si="368"/>
        <v>2.9963925205154611</v>
      </c>
      <c r="V1003" s="23">
        <f t="shared" ca="1" si="369"/>
        <v>4.6812627100116897</v>
      </c>
      <c r="W1003" s="24">
        <f t="shared" ca="1" si="380"/>
        <v>13037.929955993241</v>
      </c>
      <c r="X1003" s="23">
        <f t="shared" ca="1" si="381"/>
        <v>13042.611218703252</v>
      </c>
      <c r="Z1003" s="23">
        <f t="shared" ca="1" si="370"/>
        <v>17.168223227579126</v>
      </c>
      <c r="AA1003" s="23">
        <f t="shared" ca="1" si="371"/>
        <v>2.9958479086902314</v>
      </c>
      <c r="AB1003" s="24">
        <f t="shared" ca="1" si="382"/>
        <v>15636.032865443876</v>
      </c>
      <c r="AC1003" s="23">
        <f t="shared" ca="1" si="383"/>
        <v>15639.028713352567</v>
      </c>
    </row>
    <row r="1004" spans="1:29" x14ac:dyDescent="0.25">
      <c r="A1004" s="23">
        <f t="shared" ca="1" si="360"/>
        <v>8.6685590017308609</v>
      </c>
      <c r="B1004" s="23">
        <f t="shared" ca="1" si="361"/>
        <v>5.3230478841693003</v>
      </c>
      <c r="C1004" s="24">
        <f t="shared" ca="1" si="372"/>
        <v>13107.170150289383</v>
      </c>
      <c r="D1004" s="23">
        <f t="shared" ca="1" si="373"/>
        <v>13112.493198173552</v>
      </c>
      <c r="E1004" s="22"/>
      <c r="F1004" s="23">
        <f t="shared" ca="1" si="362"/>
        <v>10.973922387086766</v>
      </c>
      <c r="G1004" s="23">
        <f t="shared" ca="1" si="363"/>
        <v>1.4799836557733812</v>
      </c>
      <c r="H1004" s="24">
        <f t="shared" ca="1" si="374"/>
        <v>13067.548098130417</v>
      </c>
      <c r="I1004" s="23">
        <f t="shared" ca="1" si="375"/>
        <v>13069.028081786191</v>
      </c>
      <c r="J1004" s="22"/>
      <c r="K1004" s="23">
        <f t="shared" ca="1" si="364"/>
        <v>0.49279007532429508</v>
      </c>
      <c r="L1004" s="23">
        <f t="shared" ca="1" si="365"/>
        <v>2.0501300537112885</v>
      </c>
      <c r="M1004" s="24">
        <f t="shared" ca="1" si="376"/>
        <v>10755.355961536656</v>
      </c>
      <c r="N1004" s="23">
        <f t="shared" ca="1" si="377"/>
        <v>10757.406091590366</v>
      </c>
      <c r="O1004" s="22"/>
      <c r="P1004" s="23">
        <f t="shared" ca="1" si="366"/>
        <v>5.8829432499026213</v>
      </c>
      <c r="Q1004" s="23">
        <f t="shared" ca="1" si="367"/>
        <v>0.63818301336522354</v>
      </c>
      <c r="R1004" s="24">
        <f t="shared" ca="1" si="378"/>
        <v>12954.255385511107</v>
      </c>
      <c r="S1004" s="23">
        <f t="shared" ca="1" si="379"/>
        <v>12954.893568524472</v>
      </c>
      <c r="T1004" s="22"/>
      <c r="U1004" s="23">
        <f t="shared" ca="1" si="368"/>
        <v>6.572045448614535</v>
      </c>
      <c r="V1004" s="23">
        <f t="shared" ca="1" si="369"/>
        <v>2.0937839887814591</v>
      </c>
      <c r="W1004" s="24">
        <f t="shared" ca="1" si="380"/>
        <v>13049.183264151867</v>
      </c>
      <c r="X1004" s="23">
        <f t="shared" ca="1" si="381"/>
        <v>13051.277048140648</v>
      </c>
      <c r="Z1004" s="23">
        <f t="shared" ca="1" si="370"/>
        <v>0.2020007687293689</v>
      </c>
      <c r="AA1004" s="23">
        <f t="shared" ca="1" si="371"/>
        <v>8.6539315231265519</v>
      </c>
      <c r="AB1004" s="24">
        <f t="shared" ca="1" si="382"/>
        <v>15639.230714121297</v>
      </c>
      <c r="AC1004" s="23">
        <f t="shared" ca="1" si="383"/>
        <v>15647.884645644423</v>
      </c>
    </row>
    <row r="1005" spans="1:29" x14ac:dyDescent="0.25">
      <c r="A1005" s="23">
        <f t="shared" ca="1" si="360"/>
        <v>2.2300152111741181</v>
      </c>
      <c r="B1005" s="23">
        <f t="shared" ca="1" si="361"/>
        <v>4.5792539067906466</v>
      </c>
      <c r="C1005" s="24">
        <f t="shared" ca="1" si="372"/>
        <v>13114.723213384726</v>
      </c>
      <c r="D1005" s="23">
        <f t="shared" ca="1" si="373"/>
        <v>13119.302467291516</v>
      </c>
      <c r="E1005" s="22"/>
      <c r="F1005" s="23">
        <f t="shared" ca="1" si="362"/>
        <v>4.9487071683115404</v>
      </c>
      <c r="G1005" s="23">
        <f t="shared" ca="1" si="363"/>
        <v>4.4052195361094002</v>
      </c>
      <c r="H1005" s="24">
        <f t="shared" ca="1" si="374"/>
        <v>13073.976788954502</v>
      </c>
      <c r="I1005" s="23">
        <f t="shared" ca="1" si="375"/>
        <v>13078.382008490611</v>
      </c>
      <c r="J1005" s="22"/>
      <c r="K1005" s="23">
        <f t="shared" ca="1" si="364"/>
        <v>1.9482533220762901</v>
      </c>
      <c r="L1005" s="23">
        <f t="shared" ca="1" si="365"/>
        <v>3.8154749834886923</v>
      </c>
      <c r="M1005" s="24">
        <f t="shared" ca="1" si="376"/>
        <v>10759.354344912443</v>
      </c>
      <c r="N1005" s="23">
        <f t="shared" ca="1" si="377"/>
        <v>10763.169819895931</v>
      </c>
      <c r="O1005" s="22"/>
      <c r="P1005" s="23">
        <f t="shared" ca="1" si="366"/>
        <v>1.5997197195115369</v>
      </c>
      <c r="Q1005" s="23">
        <f t="shared" ca="1" si="367"/>
        <v>0.14605520558066312</v>
      </c>
      <c r="R1005" s="24">
        <f t="shared" ca="1" si="378"/>
        <v>12956.493288243984</v>
      </c>
      <c r="S1005" s="23">
        <f t="shared" ca="1" si="379"/>
        <v>12956.639343449566</v>
      </c>
      <c r="T1005" s="22"/>
      <c r="U1005" s="23">
        <f t="shared" ca="1" si="368"/>
        <v>5.1559481598560026</v>
      </c>
      <c r="V1005" s="23">
        <f t="shared" ca="1" si="369"/>
        <v>19.134632014250549</v>
      </c>
      <c r="W1005" s="24">
        <f t="shared" ca="1" si="380"/>
        <v>13056.432996300504</v>
      </c>
      <c r="X1005" s="23">
        <f t="shared" ca="1" si="381"/>
        <v>13075.567628314755</v>
      </c>
      <c r="Z1005" s="23">
        <f t="shared" ca="1" si="370"/>
        <v>9.6141932031584165</v>
      </c>
      <c r="AA1005" s="23">
        <f t="shared" ca="1" si="371"/>
        <v>9.9658244294298317</v>
      </c>
      <c r="AB1005" s="24">
        <f t="shared" ca="1" si="382"/>
        <v>15657.498838847581</v>
      </c>
      <c r="AC1005" s="23">
        <f t="shared" ca="1" si="383"/>
        <v>15667.464663277011</v>
      </c>
    </row>
    <row r="1006" spans="1:29" x14ac:dyDescent="0.25">
      <c r="A1006" s="23">
        <f t="shared" ca="1" si="360"/>
        <v>13.565002723564723</v>
      </c>
      <c r="B1006" s="23">
        <f t="shared" ca="1" si="361"/>
        <v>11.71552147854497</v>
      </c>
      <c r="C1006" s="24">
        <f t="shared" ca="1" si="372"/>
        <v>13132.86747001508</v>
      </c>
      <c r="D1006" s="23">
        <f t="shared" ca="1" si="373"/>
        <v>13144.582991493626</v>
      </c>
      <c r="E1006" s="22"/>
      <c r="F1006" s="23">
        <f t="shared" ca="1" si="362"/>
        <v>4.702851861487936</v>
      </c>
      <c r="G1006" s="23">
        <f t="shared" ca="1" si="363"/>
        <v>1.4857187175430446</v>
      </c>
      <c r="H1006" s="24">
        <f t="shared" ca="1" si="374"/>
        <v>13083.084860352099</v>
      </c>
      <c r="I1006" s="23">
        <f t="shared" ca="1" si="375"/>
        <v>13084.570579069643</v>
      </c>
      <c r="J1006" s="22"/>
      <c r="K1006" s="23">
        <f t="shared" ca="1" si="364"/>
        <v>0.59735105051954573</v>
      </c>
      <c r="L1006" s="23">
        <f t="shared" ca="1" si="365"/>
        <v>14.940017904465783</v>
      </c>
      <c r="M1006" s="24">
        <f t="shared" ca="1" si="376"/>
        <v>10763.76717094645</v>
      </c>
      <c r="N1006" s="23">
        <f t="shared" ca="1" si="377"/>
        <v>10778.707188850916</v>
      </c>
      <c r="O1006" s="22"/>
      <c r="P1006" s="23">
        <f t="shared" ca="1" si="366"/>
        <v>37.833383982519379</v>
      </c>
      <c r="Q1006" s="23">
        <f t="shared" ca="1" si="367"/>
        <v>0.22587367723926818</v>
      </c>
      <c r="R1006" s="24">
        <f t="shared" ca="1" si="378"/>
        <v>12994.472727432085</v>
      </c>
      <c r="S1006" s="23">
        <f t="shared" ca="1" si="379"/>
        <v>12994.698601109325</v>
      </c>
      <c r="T1006" s="22"/>
      <c r="U1006" s="23">
        <f t="shared" ca="1" si="368"/>
        <v>53.65487037714022</v>
      </c>
      <c r="V1006" s="23">
        <f t="shared" ca="1" si="369"/>
        <v>4.7239199361157258</v>
      </c>
      <c r="W1006" s="24">
        <f t="shared" ca="1" si="380"/>
        <v>13129.222498691895</v>
      </c>
      <c r="X1006" s="23">
        <f t="shared" ca="1" si="381"/>
        <v>13133.946418628011</v>
      </c>
      <c r="Z1006" s="23">
        <f t="shared" ca="1" si="370"/>
        <v>20.673435051077806</v>
      </c>
      <c r="AA1006" s="23">
        <f t="shared" ca="1" si="371"/>
        <v>9.7939588524803476</v>
      </c>
      <c r="AB1006" s="24">
        <f t="shared" ca="1" si="382"/>
        <v>15688.138098328089</v>
      </c>
      <c r="AC1006" s="23">
        <f t="shared" ca="1" si="383"/>
        <v>15697.932057180569</v>
      </c>
    </row>
    <row r="1007" spans="1:29" x14ac:dyDescent="0.25">
      <c r="A1007" s="23">
        <f t="shared" ca="1" si="360"/>
        <v>0.29992649945572836</v>
      </c>
      <c r="B1007" s="23">
        <f t="shared" ca="1" si="361"/>
        <v>11.064796219897916</v>
      </c>
      <c r="C1007" s="24">
        <f t="shared" ca="1" si="372"/>
        <v>13144.882917993082</v>
      </c>
      <c r="D1007" s="23">
        <f t="shared" ca="1" si="373"/>
        <v>13155.94771421298</v>
      </c>
      <c r="E1007" s="22"/>
      <c r="F1007" s="23">
        <f t="shared" ca="1" si="362"/>
        <v>8.5853085965839337</v>
      </c>
      <c r="G1007" s="23">
        <f t="shared" ca="1" si="363"/>
        <v>3.6677987009984814</v>
      </c>
      <c r="H1007" s="24">
        <f t="shared" ca="1" si="374"/>
        <v>13093.155887666227</v>
      </c>
      <c r="I1007" s="23">
        <f t="shared" ca="1" si="375"/>
        <v>13096.823686367226</v>
      </c>
      <c r="J1007" s="22"/>
      <c r="K1007" s="23">
        <f t="shared" ca="1" si="364"/>
        <v>10.702663107693041</v>
      </c>
      <c r="L1007" s="23">
        <f t="shared" ca="1" si="365"/>
        <v>16.132430030230157</v>
      </c>
      <c r="M1007" s="24">
        <f t="shared" ca="1" si="376"/>
        <v>10789.40985195861</v>
      </c>
      <c r="N1007" s="23">
        <f t="shared" ca="1" si="377"/>
        <v>10805.542281988839</v>
      </c>
      <c r="O1007" s="22"/>
      <c r="P1007" s="23">
        <f t="shared" ca="1" si="366"/>
        <v>0.73113068751573373</v>
      </c>
      <c r="Q1007" s="23">
        <f t="shared" ca="1" si="367"/>
        <v>2.1223330280960506</v>
      </c>
      <c r="R1007" s="24">
        <f t="shared" ca="1" si="378"/>
        <v>12995.429731796841</v>
      </c>
      <c r="S1007" s="23">
        <f t="shared" ca="1" si="379"/>
        <v>12997.552064824937</v>
      </c>
      <c r="T1007" s="22"/>
      <c r="U1007" s="23">
        <f t="shared" ca="1" si="368"/>
        <v>0.4551796721192139</v>
      </c>
      <c r="V1007" s="23">
        <f t="shared" ca="1" si="369"/>
        <v>0.18076375137948728</v>
      </c>
      <c r="W1007" s="24">
        <f t="shared" ca="1" si="380"/>
        <v>13134.40159830013</v>
      </c>
      <c r="X1007" s="23">
        <f t="shared" ca="1" si="381"/>
        <v>13134.582362051509</v>
      </c>
      <c r="Z1007" s="23">
        <f t="shared" ca="1" si="370"/>
        <v>2.8724672941678557</v>
      </c>
      <c r="AA1007" s="23">
        <f t="shared" ca="1" si="371"/>
        <v>11.084649461169027</v>
      </c>
      <c r="AB1007" s="24">
        <f t="shared" ca="1" si="382"/>
        <v>15700.804524474737</v>
      </c>
      <c r="AC1007" s="23">
        <f t="shared" ca="1" si="383"/>
        <v>15711.889173935906</v>
      </c>
    </row>
    <row r="1008" spans="1:29" x14ac:dyDescent="0.25">
      <c r="A1008" s="23">
        <f t="shared" ca="1" si="360"/>
        <v>1.9958670452236811</v>
      </c>
      <c r="B1008" s="23">
        <f t="shared" ca="1" si="361"/>
        <v>4.9576674626259827</v>
      </c>
      <c r="C1008" s="24">
        <f t="shared" ca="1" si="372"/>
        <v>13157.943581258203</v>
      </c>
      <c r="D1008" s="23">
        <f t="shared" ca="1" si="373"/>
        <v>13162.901248720829</v>
      </c>
      <c r="E1008" s="22"/>
      <c r="F1008" s="23">
        <f t="shared" ca="1" si="362"/>
        <v>2.5446868477856306</v>
      </c>
      <c r="G1008" s="23">
        <f t="shared" ca="1" si="363"/>
        <v>2.1937522127859888</v>
      </c>
      <c r="H1008" s="24">
        <f t="shared" ca="1" si="374"/>
        <v>13099.368373215011</v>
      </c>
      <c r="I1008" s="23">
        <f t="shared" ca="1" si="375"/>
        <v>13101.562125427798</v>
      </c>
      <c r="J1008" s="22"/>
      <c r="K1008" s="23">
        <f t="shared" ca="1" si="364"/>
        <v>2.2575158023653095</v>
      </c>
      <c r="L1008" s="23">
        <f t="shared" ca="1" si="365"/>
        <v>0.4064203761858774</v>
      </c>
      <c r="M1008" s="24">
        <f t="shared" ca="1" si="376"/>
        <v>10807.799797791204</v>
      </c>
      <c r="N1008" s="23">
        <f t="shared" ca="1" si="377"/>
        <v>10808.20621816739</v>
      </c>
      <c r="O1008" s="22"/>
      <c r="P1008" s="23">
        <f t="shared" ca="1" si="366"/>
        <v>3.8536519257490123</v>
      </c>
      <c r="Q1008" s="23">
        <f t="shared" ca="1" si="367"/>
        <v>13.807651602416794</v>
      </c>
      <c r="R1008" s="24">
        <f t="shared" ca="1" si="378"/>
        <v>13001.405716750685</v>
      </c>
      <c r="S1008" s="23">
        <f t="shared" ca="1" si="379"/>
        <v>13015.213368353103</v>
      </c>
      <c r="T1008" s="22"/>
      <c r="U1008" s="23">
        <f t="shared" ca="1" si="368"/>
        <v>8.8308259035378693</v>
      </c>
      <c r="V1008" s="23">
        <f t="shared" ca="1" si="369"/>
        <v>0.26877406933280168</v>
      </c>
      <c r="W1008" s="24">
        <f t="shared" ca="1" si="380"/>
        <v>13143.413187955048</v>
      </c>
      <c r="X1008" s="23">
        <f t="shared" ca="1" si="381"/>
        <v>13143.68196202438</v>
      </c>
      <c r="Z1008" s="23">
        <f t="shared" ca="1" si="370"/>
        <v>6.1988196772735957</v>
      </c>
      <c r="AA1008" s="23">
        <f t="shared" ca="1" si="371"/>
        <v>1.0130556450977637</v>
      </c>
      <c r="AB1008" s="24">
        <f t="shared" ca="1" si="382"/>
        <v>15718.087993613179</v>
      </c>
      <c r="AC1008" s="23">
        <f t="shared" ca="1" si="383"/>
        <v>15719.101049258277</v>
      </c>
    </row>
    <row r="1009" spans="1:29" x14ac:dyDescent="0.25">
      <c r="A1009" s="23">
        <f t="shared" ca="1" si="360"/>
        <v>10.080108066551308</v>
      </c>
      <c r="B1009" s="23">
        <f t="shared" ca="1" si="361"/>
        <v>8.677254202039304</v>
      </c>
      <c r="C1009" s="24">
        <f t="shared" ca="1" si="372"/>
        <v>13172.981356787381</v>
      </c>
      <c r="D1009" s="23">
        <f t="shared" ca="1" si="373"/>
        <v>13181.65861098942</v>
      </c>
      <c r="E1009" s="22"/>
      <c r="F1009" s="23">
        <f t="shared" ca="1" si="362"/>
        <v>2.1120833094577751</v>
      </c>
      <c r="G1009" s="23">
        <f t="shared" ca="1" si="363"/>
        <v>2.4531971107043695</v>
      </c>
      <c r="H1009" s="24">
        <f t="shared" ca="1" si="374"/>
        <v>13103.674208737255</v>
      </c>
      <c r="I1009" s="23">
        <f t="shared" ca="1" si="375"/>
        <v>13106.127405847959</v>
      </c>
      <c r="J1009" s="22"/>
      <c r="K1009" s="23">
        <f t="shared" ca="1" si="364"/>
        <v>1.9913980525243331</v>
      </c>
      <c r="L1009" s="23">
        <f t="shared" ca="1" si="365"/>
        <v>5.5035742597829369</v>
      </c>
      <c r="M1009" s="24">
        <f t="shared" ca="1" si="376"/>
        <v>10810.197616219913</v>
      </c>
      <c r="N1009" s="23">
        <f t="shared" ca="1" si="377"/>
        <v>10815.701190479696</v>
      </c>
      <c r="O1009" s="22"/>
      <c r="P1009" s="23">
        <f t="shared" ca="1" si="366"/>
        <v>3.2202675101732297</v>
      </c>
      <c r="Q1009" s="23">
        <f t="shared" ca="1" si="367"/>
        <v>2.762261515306105</v>
      </c>
      <c r="R1009" s="24">
        <f t="shared" ca="1" si="378"/>
        <v>13018.433635863275</v>
      </c>
      <c r="S1009" s="23">
        <f t="shared" ca="1" si="379"/>
        <v>13021.195897378582</v>
      </c>
      <c r="T1009" s="22"/>
      <c r="U1009" s="23">
        <f t="shared" ca="1" si="368"/>
        <v>17.669882306117252</v>
      </c>
      <c r="V1009" s="23">
        <f t="shared" ca="1" si="369"/>
        <v>13.887754521344757</v>
      </c>
      <c r="W1009" s="24">
        <f t="shared" ca="1" si="380"/>
        <v>13161.351844330498</v>
      </c>
      <c r="X1009" s="23">
        <f t="shared" ca="1" si="381"/>
        <v>13175.239598851844</v>
      </c>
      <c r="Z1009" s="23">
        <f t="shared" ca="1" si="370"/>
        <v>30.893987548464395</v>
      </c>
      <c r="AA1009" s="23">
        <f t="shared" ca="1" si="371"/>
        <v>4.4875489808197546</v>
      </c>
      <c r="AB1009" s="24">
        <f t="shared" ca="1" si="382"/>
        <v>15749.995036806742</v>
      </c>
      <c r="AC1009" s="23">
        <f t="shared" ca="1" si="383"/>
        <v>15754.482585787562</v>
      </c>
    </row>
    <row r="1010" spans="1:29" x14ac:dyDescent="0.25">
      <c r="A1010" s="23">
        <f t="shared" ca="1" si="360"/>
        <v>4.466139028337234</v>
      </c>
      <c r="B1010" s="23">
        <f t="shared" ca="1" si="361"/>
        <v>14.819013664746237</v>
      </c>
      <c r="C1010" s="24">
        <f t="shared" ca="1" si="372"/>
        <v>13186.124750017756</v>
      </c>
      <c r="D1010" s="23">
        <f t="shared" ca="1" si="373"/>
        <v>13200.943763682502</v>
      </c>
      <c r="E1010" s="22"/>
      <c r="F1010" s="23">
        <f t="shared" ca="1" si="362"/>
        <v>13.768898523556846</v>
      </c>
      <c r="G1010" s="23">
        <f t="shared" ca="1" si="363"/>
        <v>7.6454961892330937</v>
      </c>
      <c r="H1010" s="24">
        <f t="shared" ca="1" si="374"/>
        <v>13119.896304371516</v>
      </c>
      <c r="I1010" s="23">
        <f t="shared" ca="1" si="375"/>
        <v>13127.541800560748</v>
      </c>
      <c r="J1010" s="22"/>
      <c r="K1010" s="23">
        <f t="shared" ca="1" si="364"/>
        <v>17.842784233830244</v>
      </c>
      <c r="L1010" s="23">
        <f t="shared" ca="1" si="365"/>
        <v>3.6561499367628922</v>
      </c>
      <c r="M1010" s="24">
        <f t="shared" ca="1" si="376"/>
        <v>10833.543974713526</v>
      </c>
      <c r="N1010" s="23">
        <f t="shared" ca="1" si="377"/>
        <v>10837.20012465029</v>
      </c>
      <c r="O1010" s="22"/>
      <c r="P1010" s="23">
        <f t="shared" ca="1" si="366"/>
        <v>5.3326034001212248</v>
      </c>
      <c r="Q1010" s="23">
        <f t="shared" ca="1" si="367"/>
        <v>3.6183538510740929</v>
      </c>
      <c r="R1010" s="24">
        <f t="shared" ca="1" si="378"/>
        <v>13026.528500778704</v>
      </c>
      <c r="S1010" s="23">
        <f t="shared" ca="1" si="379"/>
        <v>13030.146854629778</v>
      </c>
      <c r="T1010" s="22"/>
      <c r="U1010" s="23">
        <f t="shared" ca="1" si="368"/>
        <v>2.0021949763051157</v>
      </c>
      <c r="V1010" s="23">
        <f t="shared" ca="1" si="369"/>
        <v>9.6279484701569658</v>
      </c>
      <c r="W1010" s="24">
        <f t="shared" ca="1" si="380"/>
        <v>13177.241793828149</v>
      </c>
      <c r="X1010" s="23">
        <f t="shared" ca="1" si="381"/>
        <v>13186.869742298306</v>
      </c>
      <c r="Z1010" s="23">
        <f t="shared" ca="1" si="370"/>
        <v>2.7259624628968777</v>
      </c>
      <c r="AA1010" s="23">
        <f t="shared" ca="1" si="371"/>
        <v>3.5685380057906397</v>
      </c>
      <c r="AB1010" s="24">
        <f t="shared" ca="1" si="382"/>
        <v>15757.208548250459</v>
      </c>
      <c r="AC1010" s="23">
        <f t="shared" ca="1" si="383"/>
        <v>15760.77708625625</v>
      </c>
    </row>
    <row r="1011" spans="1:29" x14ac:dyDescent="0.25">
      <c r="A1011" s="23">
        <f t="shared" ca="1" si="360"/>
        <v>11.346321767966094</v>
      </c>
      <c r="B1011" s="23">
        <f t="shared" ca="1" si="361"/>
        <v>7.3267828963302799</v>
      </c>
      <c r="C1011" s="24">
        <f t="shared" ca="1" si="372"/>
        <v>13212.290085450468</v>
      </c>
      <c r="D1011" s="23">
        <f t="shared" ca="1" si="373"/>
        <v>13219.616868346799</v>
      </c>
      <c r="E1011" s="22"/>
      <c r="F1011" s="23">
        <f t="shared" ca="1" si="362"/>
        <v>1.2836582862713337</v>
      </c>
      <c r="G1011" s="23">
        <f t="shared" ca="1" si="363"/>
        <v>5.9479891428764029</v>
      </c>
      <c r="H1011" s="24">
        <f t="shared" ca="1" si="374"/>
        <v>13128.825458847019</v>
      </c>
      <c r="I1011" s="23">
        <f t="shared" ca="1" si="375"/>
        <v>13134.773447989895</v>
      </c>
      <c r="J1011" s="22"/>
      <c r="K1011" s="23">
        <f t="shared" ca="1" si="364"/>
        <v>8.0437588970045191</v>
      </c>
      <c r="L1011" s="23">
        <f t="shared" ca="1" si="365"/>
        <v>7.6596871035251626</v>
      </c>
      <c r="M1011" s="24">
        <f t="shared" ca="1" si="376"/>
        <v>10845.243883547295</v>
      </c>
      <c r="N1011" s="23">
        <f t="shared" ca="1" si="377"/>
        <v>10852.90357065082</v>
      </c>
      <c r="O1011" s="22"/>
      <c r="P1011" s="23">
        <f t="shared" ca="1" si="366"/>
        <v>3.1566085052652877</v>
      </c>
      <c r="Q1011" s="23">
        <f t="shared" ca="1" si="367"/>
        <v>18.42496565501569</v>
      </c>
      <c r="R1011" s="24">
        <f t="shared" ca="1" si="378"/>
        <v>13033.303463135044</v>
      </c>
      <c r="S1011" s="23">
        <f t="shared" ca="1" si="379"/>
        <v>13051.72842879006</v>
      </c>
      <c r="T1011" s="22"/>
      <c r="U1011" s="23">
        <f t="shared" ca="1" si="368"/>
        <v>12.575351966403291</v>
      </c>
      <c r="V1011" s="23">
        <f t="shared" ca="1" si="369"/>
        <v>12.520847859680137</v>
      </c>
      <c r="W1011" s="24">
        <f t="shared" ca="1" si="380"/>
        <v>13199.445094264709</v>
      </c>
      <c r="X1011" s="23">
        <f t="shared" ca="1" si="381"/>
        <v>13211.965942124389</v>
      </c>
      <c r="Z1011" s="23">
        <f t="shared" ca="1" si="370"/>
        <v>1.2158360655189315</v>
      </c>
      <c r="AA1011" s="23">
        <f t="shared" ca="1" si="371"/>
        <v>0.9820845261381228</v>
      </c>
      <c r="AB1011" s="24">
        <f t="shared" ca="1" si="382"/>
        <v>15761.99292232177</v>
      </c>
      <c r="AC1011" s="23">
        <f t="shared" ca="1" si="383"/>
        <v>15762.975006847908</v>
      </c>
    </row>
    <row r="1012" spans="1:29" x14ac:dyDescent="0.25">
      <c r="A1012" s="23">
        <f t="shared" ca="1" si="360"/>
        <v>13.752525358351908</v>
      </c>
      <c r="B1012" s="23">
        <f t="shared" ca="1" si="361"/>
        <v>7.2811012008800802</v>
      </c>
      <c r="C1012" s="24">
        <f t="shared" ca="1" si="372"/>
        <v>13233.36939370515</v>
      </c>
      <c r="D1012" s="23">
        <f t="shared" ca="1" si="373"/>
        <v>13240.650494906031</v>
      </c>
      <c r="E1012" s="22"/>
      <c r="F1012" s="23">
        <f t="shared" ca="1" si="362"/>
        <v>19.769955129071882</v>
      </c>
      <c r="G1012" s="23">
        <f t="shared" ca="1" si="363"/>
        <v>2.9299675138176715</v>
      </c>
      <c r="H1012" s="24">
        <f t="shared" ca="1" si="374"/>
        <v>13154.543403118967</v>
      </c>
      <c r="I1012" s="23">
        <f t="shared" ca="1" si="375"/>
        <v>13157.473370632784</v>
      </c>
      <c r="J1012" s="22"/>
      <c r="K1012" s="23">
        <f t="shared" ca="1" si="364"/>
        <v>17.073549151851115</v>
      </c>
      <c r="L1012" s="23">
        <f t="shared" ca="1" si="365"/>
        <v>1.7306867745702994</v>
      </c>
      <c r="M1012" s="24">
        <f t="shared" ca="1" si="376"/>
        <v>10869.977119802672</v>
      </c>
      <c r="N1012" s="23">
        <f t="shared" ca="1" si="377"/>
        <v>10871.707806577242</v>
      </c>
      <c r="O1012" s="22"/>
      <c r="P1012" s="23">
        <f t="shared" ca="1" si="366"/>
        <v>6.9359067094622961</v>
      </c>
      <c r="Q1012" s="23">
        <f t="shared" ca="1" si="367"/>
        <v>0.72959383093326668</v>
      </c>
      <c r="R1012" s="24">
        <f t="shared" ca="1" si="378"/>
        <v>13058.664335499523</v>
      </c>
      <c r="S1012" s="23">
        <f t="shared" ca="1" si="379"/>
        <v>13059.393929330456</v>
      </c>
      <c r="T1012" s="22"/>
      <c r="U1012" s="23">
        <f t="shared" ca="1" si="368"/>
        <v>3.3229859648387121</v>
      </c>
      <c r="V1012" s="23">
        <f t="shared" ca="1" si="369"/>
        <v>15.724424595003773</v>
      </c>
      <c r="W1012" s="24">
        <f t="shared" ca="1" si="380"/>
        <v>13215.288928089227</v>
      </c>
      <c r="X1012" s="23">
        <f t="shared" ca="1" si="381"/>
        <v>13231.013352684231</v>
      </c>
      <c r="Z1012" s="23">
        <f t="shared" ca="1" si="370"/>
        <v>1.3056590187671382</v>
      </c>
      <c r="AA1012" s="23">
        <f t="shared" ca="1" si="371"/>
        <v>3.9328208148285975</v>
      </c>
      <c r="AB1012" s="24">
        <f t="shared" ca="1" si="382"/>
        <v>15764.280665866676</v>
      </c>
      <c r="AC1012" s="23">
        <f t="shared" ca="1" si="383"/>
        <v>15768.213486681505</v>
      </c>
    </row>
    <row r="1013" spans="1:29" x14ac:dyDescent="0.25">
      <c r="A1013" s="23">
        <f t="shared" ca="1" si="360"/>
        <v>1.0916582275767643</v>
      </c>
      <c r="B1013" s="23">
        <f t="shared" ca="1" si="361"/>
        <v>7.1081120751498013</v>
      </c>
      <c r="C1013" s="24">
        <f t="shared" ref="C1013:C1038" ca="1" si="384">D1012+A1013</f>
        <v>13241.742153133608</v>
      </c>
      <c r="D1013" s="23">
        <f t="shared" ref="D1013:D1038" ca="1" si="385">C1013+B1013</f>
        <v>13248.850265208757</v>
      </c>
      <c r="E1013" s="22"/>
      <c r="F1013" s="23">
        <f t="shared" ca="1" si="362"/>
        <v>9.7142561286955402</v>
      </c>
      <c r="G1013" s="23">
        <f t="shared" ca="1" si="363"/>
        <v>5.4984887233327226</v>
      </c>
      <c r="H1013" s="24">
        <f t="shared" ref="H1013:H1038" ca="1" si="386">I1012+F1013</f>
        <v>13167.187626761481</v>
      </c>
      <c r="I1013" s="23">
        <f t="shared" ref="I1013:I1038" ca="1" si="387">H1013+G1013</f>
        <v>13172.686115484814</v>
      </c>
      <c r="J1013" s="22"/>
      <c r="K1013" s="23">
        <f t="shared" ca="1" si="364"/>
        <v>13.200619227374029</v>
      </c>
      <c r="L1013" s="23">
        <f t="shared" ca="1" si="365"/>
        <v>2.6234178940665864</v>
      </c>
      <c r="M1013" s="24">
        <f t="shared" ref="M1013:M1038" ca="1" si="388">N1012+K1013</f>
        <v>10884.908425804617</v>
      </c>
      <c r="N1013" s="23">
        <f t="shared" ref="N1013:N1038" ca="1" si="389">M1013+L1013</f>
        <v>10887.531843698684</v>
      </c>
      <c r="O1013" s="22"/>
      <c r="P1013" s="23">
        <f t="shared" ca="1" si="366"/>
        <v>5.7845107297245715</v>
      </c>
      <c r="Q1013" s="23">
        <f t="shared" ca="1" si="367"/>
        <v>2.3574792993003069</v>
      </c>
      <c r="R1013" s="24">
        <f t="shared" ref="R1013:R1038" ca="1" si="390">S1012+P1013</f>
        <v>13065.178440060181</v>
      </c>
      <c r="S1013" s="23">
        <f t="shared" ref="S1013:S1038" ca="1" si="391">R1013+Q1013</f>
        <v>13067.535919359481</v>
      </c>
      <c r="T1013" s="22"/>
      <c r="U1013" s="23">
        <f t="shared" ca="1" si="368"/>
        <v>16.845726481860229</v>
      </c>
      <c r="V1013" s="23">
        <f t="shared" ca="1" si="369"/>
        <v>4.620695760468517</v>
      </c>
      <c r="W1013" s="24">
        <f t="shared" ref="W1013:W1038" ca="1" si="392">X1012+U1013</f>
        <v>13247.859079166092</v>
      </c>
      <c r="X1013" s="23">
        <f t="shared" ref="X1013:X1038" ca="1" si="393">W1013+V1013</f>
        <v>13252.47977492656</v>
      </c>
      <c r="Z1013" s="23">
        <f t="shared" ca="1" si="370"/>
        <v>5.9033315266207431</v>
      </c>
      <c r="AA1013" s="23">
        <f t="shared" ca="1" si="371"/>
        <v>6.0028850741977617</v>
      </c>
      <c r="AB1013" s="24">
        <f t="shared" ca="1" si="382"/>
        <v>15774.116818208126</v>
      </c>
      <c r="AC1013" s="23">
        <f t="shared" ca="1" si="383"/>
        <v>15780.119703282324</v>
      </c>
    </row>
    <row r="1014" spans="1:29" x14ac:dyDescent="0.25">
      <c r="A1014" s="23">
        <f t="shared" ca="1" si="360"/>
        <v>3.2637287890968549</v>
      </c>
      <c r="B1014" s="23">
        <f t="shared" ca="1" si="361"/>
        <v>14.268248581139293</v>
      </c>
      <c r="C1014" s="24">
        <f t="shared" ca="1" si="384"/>
        <v>13252.113993997855</v>
      </c>
      <c r="D1014" s="23">
        <f t="shared" ca="1" si="385"/>
        <v>13266.382242578995</v>
      </c>
      <c r="E1014" s="22"/>
      <c r="F1014" s="23">
        <f t="shared" ca="1" si="362"/>
        <v>0.4907455370982346</v>
      </c>
      <c r="G1014" s="23">
        <f t="shared" ca="1" si="363"/>
        <v>3.0340651559402905</v>
      </c>
      <c r="H1014" s="24">
        <f t="shared" ca="1" si="386"/>
        <v>13173.176861021911</v>
      </c>
      <c r="I1014" s="23">
        <f t="shared" ca="1" si="387"/>
        <v>13176.210926177851</v>
      </c>
      <c r="J1014" s="22"/>
      <c r="K1014" s="23">
        <f t="shared" ca="1" si="364"/>
        <v>1.4820985672305502</v>
      </c>
      <c r="L1014" s="23">
        <f t="shared" ca="1" si="365"/>
        <v>5.9149487064308763</v>
      </c>
      <c r="M1014" s="24">
        <f t="shared" ca="1" si="388"/>
        <v>10889.013942265914</v>
      </c>
      <c r="N1014" s="23">
        <f t="shared" ca="1" si="389"/>
        <v>10894.928890972345</v>
      </c>
      <c r="O1014" s="22"/>
      <c r="P1014" s="23">
        <f t="shared" ca="1" si="366"/>
        <v>9.912213672485942</v>
      </c>
      <c r="Q1014" s="23">
        <f t="shared" ca="1" si="367"/>
        <v>7.4936973599272338</v>
      </c>
      <c r="R1014" s="24">
        <f t="shared" ca="1" si="390"/>
        <v>13077.448133031967</v>
      </c>
      <c r="S1014" s="23">
        <f t="shared" ca="1" si="391"/>
        <v>13084.941830391894</v>
      </c>
      <c r="T1014" s="22"/>
      <c r="U1014" s="23">
        <f t="shared" ca="1" si="368"/>
        <v>3.2144646618550077</v>
      </c>
      <c r="V1014" s="23">
        <f t="shared" ca="1" si="369"/>
        <v>0.70129103163601036</v>
      </c>
      <c r="W1014" s="24">
        <f t="shared" ca="1" si="392"/>
        <v>13255.694239588414</v>
      </c>
      <c r="X1014" s="23">
        <f t="shared" ca="1" si="393"/>
        <v>13256.39553062005</v>
      </c>
      <c r="Z1014" s="23">
        <f t="shared" ca="1" si="370"/>
        <v>0.80209810842058182</v>
      </c>
      <c r="AA1014" s="23">
        <f t="shared" ca="1" si="371"/>
        <v>0.67667528298094382</v>
      </c>
      <c r="AB1014" s="24">
        <f t="shared" ca="1" si="382"/>
        <v>15780.921801390745</v>
      </c>
      <c r="AC1014" s="23">
        <f t="shared" ca="1" si="383"/>
        <v>15781.598476673726</v>
      </c>
    </row>
    <row r="1015" spans="1:29" x14ac:dyDescent="0.25">
      <c r="A1015" s="23">
        <f t="shared" ca="1" si="360"/>
        <v>7.5045479563729094</v>
      </c>
      <c r="B1015" s="23">
        <f t="shared" ca="1" si="361"/>
        <v>2.6902616720262036</v>
      </c>
      <c r="C1015" s="24">
        <f t="shared" ca="1" si="384"/>
        <v>13273.886790535367</v>
      </c>
      <c r="D1015" s="23">
        <f t="shared" ca="1" si="385"/>
        <v>13276.577052207393</v>
      </c>
      <c r="E1015" s="22"/>
      <c r="F1015" s="23">
        <f t="shared" ca="1" si="362"/>
        <v>0.35048532395495269</v>
      </c>
      <c r="G1015" s="23">
        <f t="shared" ca="1" si="363"/>
        <v>0.98301157529279137</v>
      </c>
      <c r="H1015" s="24">
        <f t="shared" ca="1" si="386"/>
        <v>13176.561411501807</v>
      </c>
      <c r="I1015" s="23">
        <f t="shared" ca="1" si="387"/>
        <v>13177.544423077099</v>
      </c>
      <c r="J1015" s="22"/>
      <c r="K1015" s="23">
        <f t="shared" ca="1" si="364"/>
        <v>7.77295593183021E-3</v>
      </c>
      <c r="L1015" s="23">
        <f t="shared" ca="1" si="365"/>
        <v>4.6812395520536247</v>
      </c>
      <c r="M1015" s="24">
        <f t="shared" ca="1" si="388"/>
        <v>10894.936663928278</v>
      </c>
      <c r="N1015" s="23">
        <f t="shared" ca="1" si="389"/>
        <v>10899.617903480332</v>
      </c>
      <c r="O1015" s="22"/>
      <c r="P1015" s="23">
        <f t="shared" ca="1" si="366"/>
        <v>1.2275196141523856</v>
      </c>
      <c r="Q1015" s="23">
        <f t="shared" ca="1" si="367"/>
        <v>2.4208111280899396</v>
      </c>
      <c r="R1015" s="24">
        <f t="shared" ca="1" si="390"/>
        <v>13086.169350006046</v>
      </c>
      <c r="S1015" s="23">
        <f t="shared" ca="1" si="391"/>
        <v>13088.590161134136</v>
      </c>
      <c r="T1015" s="22"/>
      <c r="U1015" s="23">
        <f t="shared" ca="1" si="368"/>
        <v>7.4414620389097896</v>
      </c>
      <c r="V1015" s="23">
        <f t="shared" ca="1" si="369"/>
        <v>2.9457069422945605</v>
      </c>
      <c r="W1015" s="24">
        <f t="shared" ca="1" si="392"/>
        <v>13263.83699265896</v>
      </c>
      <c r="X1015" s="23">
        <f t="shared" ca="1" si="393"/>
        <v>13266.782699601255</v>
      </c>
      <c r="Z1015" s="23">
        <f t="shared" ca="1" si="370"/>
        <v>13.095897866982222</v>
      </c>
      <c r="AA1015" s="23">
        <f t="shared" ca="1" si="371"/>
        <v>0.56967479272458565</v>
      </c>
      <c r="AB1015" s="24">
        <f t="shared" ca="1" si="382"/>
        <v>15794.694374540708</v>
      </c>
      <c r="AC1015" s="23">
        <f t="shared" ca="1" si="383"/>
        <v>15795.264049333433</v>
      </c>
    </row>
    <row r="1016" spans="1:29" x14ac:dyDescent="0.25">
      <c r="A1016" s="23">
        <f t="shared" ca="1" si="360"/>
        <v>6.2174138104367813</v>
      </c>
      <c r="B1016" s="23">
        <f t="shared" ca="1" si="361"/>
        <v>0.57535869641216419</v>
      </c>
      <c r="C1016" s="24">
        <f t="shared" ca="1" si="384"/>
        <v>13282.794466017829</v>
      </c>
      <c r="D1016" s="23">
        <f t="shared" ca="1" si="385"/>
        <v>13283.369824714242</v>
      </c>
      <c r="E1016" s="22"/>
      <c r="F1016" s="23">
        <f t="shared" ca="1" si="362"/>
        <v>4.0998054607293071</v>
      </c>
      <c r="G1016" s="23">
        <f t="shared" ca="1" si="363"/>
        <v>0.23554864017609828</v>
      </c>
      <c r="H1016" s="24">
        <f t="shared" ca="1" si="386"/>
        <v>13181.644228537829</v>
      </c>
      <c r="I1016" s="23">
        <f t="shared" ca="1" si="387"/>
        <v>13181.879777178005</v>
      </c>
      <c r="J1016" s="22"/>
      <c r="K1016" s="23">
        <f t="shared" ca="1" si="364"/>
        <v>7.1075477038816013</v>
      </c>
      <c r="L1016" s="23">
        <f t="shared" ca="1" si="365"/>
        <v>7.2068622178996327</v>
      </c>
      <c r="M1016" s="24">
        <f t="shared" ca="1" si="388"/>
        <v>10906.725451184213</v>
      </c>
      <c r="N1016" s="23">
        <f t="shared" ca="1" si="389"/>
        <v>10913.932313402112</v>
      </c>
      <c r="O1016" s="22"/>
      <c r="P1016" s="23">
        <f t="shared" ca="1" si="366"/>
        <v>0.4854332987020113</v>
      </c>
      <c r="Q1016" s="23">
        <f t="shared" ca="1" si="367"/>
        <v>3.7872177062734695</v>
      </c>
      <c r="R1016" s="24">
        <f t="shared" ca="1" si="390"/>
        <v>13089.075594432838</v>
      </c>
      <c r="S1016" s="23">
        <f t="shared" ca="1" si="391"/>
        <v>13092.86281213911</v>
      </c>
      <c r="T1016" s="22"/>
      <c r="U1016" s="23">
        <f t="shared" ca="1" si="368"/>
        <v>10.291608617835886</v>
      </c>
      <c r="V1016" s="23">
        <f t="shared" ca="1" si="369"/>
        <v>2.4466320077609423</v>
      </c>
      <c r="W1016" s="24">
        <f t="shared" ca="1" si="392"/>
        <v>13277.074308219091</v>
      </c>
      <c r="X1016" s="23">
        <f t="shared" ca="1" si="393"/>
        <v>13279.520940226852</v>
      </c>
      <c r="Z1016" s="23">
        <f t="shared" ca="1" si="370"/>
        <v>2.6453328433956909</v>
      </c>
      <c r="AA1016" s="23">
        <f t="shared" ca="1" si="371"/>
        <v>4.8975768823281456</v>
      </c>
      <c r="AB1016" s="24">
        <f t="shared" ca="1" si="382"/>
        <v>15797.909382176829</v>
      </c>
      <c r="AC1016" s="23">
        <f t="shared" ca="1" si="383"/>
        <v>15802.806959059157</v>
      </c>
    </row>
    <row r="1017" spans="1:29" x14ac:dyDescent="0.25">
      <c r="A1017" s="23">
        <f t="shared" ca="1" si="360"/>
        <v>14.103495410929229</v>
      </c>
      <c r="B1017" s="23">
        <f t="shared" ca="1" si="361"/>
        <v>14.771313026127116</v>
      </c>
      <c r="C1017" s="24">
        <f t="shared" ca="1" si="384"/>
        <v>13297.473320125171</v>
      </c>
      <c r="D1017" s="23">
        <f t="shared" ca="1" si="385"/>
        <v>13312.244633151298</v>
      </c>
      <c r="E1017" s="22"/>
      <c r="F1017" s="23">
        <f t="shared" ca="1" si="362"/>
        <v>10.485622609724018</v>
      </c>
      <c r="G1017" s="23">
        <f t="shared" ca="1" si="363"/>
        <v>8.7500690242865868</v>
      </c>
      <c r="H1017" s="24">
        <f t="shared" ca="1" si="386"/>
        <v>13192.365399787728</v>
      </c>
      <c r="I1017" s="23">
        <f t="shared" ca="1" si="387"/>
        <v>13201.115468812015</v>
      </c>
      <c r="J1017" s="22"/>
      <c r="K1017" s="23">
        <f t="shared" ca="1" si="364"/>
        <v>3.9515949764332974</v>
      </c>
      <c r="L1017" s="23">
        <f t="shared" ca="1" si="365"/>
        <v>3.5539570286258986</v>
      </c>
      <c r="M1017" s="24">
        <f t="shared" ca="1" si="388"/>
        <v>10917.883908378546</v>
      </c>
      <c r="N1017" s="23">
        <f t="shared" ca="1" si="389"/>
        <v>10921.437865407172</v>
      </c>
      <c r="O1017" s="22"/>
      <c r="P1017" s="23">
        <f t="shared" ca="1" si="366"/>
        <v>7.6214135345668899</v>
      </c>
      <c r="Q1017" s="23">
        <f t="shared" ca="1" si="367"/>
        <v>2.2433671670308666</v>
      </c>
      <c r="R1017" s="24">
        <f t="shared" ca="1" si="390"/>
        <v>13100.484225673677</v>
      </c>
      <c r="S1017" s="23">
        <f t="shared" ca="1" si="391"/>
        <v>13102.727592840709</v>
      </c>
      <c r="T1017" s="22"/>
      <c r="U1017" s="23">
        <f t="shared" ca="1" si="368"/>
        <v>2.4311521520723507</v>
      </c>
      <c r="V1017" s="23">
        <f t="shared" ca="1" si="369"/>
        <v>10.153551770297197</v>
      </c>
      <c r="W1017" s="24">
        <f t="shared" ca="1" si="392"/>
        <v>13281.952092378924</v>
      </c>
      <c r="X1017" s="23">
        <f t="shared" ca="1" si="393"/>
        <v>13292.105644149222</v>
      </c>
      <c r="Z1017" s="23">
        <f t="shared" ca="1" si="370"/>
        <v>0.28507898623513905</v>
      </c>
      <c r="AA1017" s="23">
        <f t="shared" ca="1" si="371"/>
        <v>1.4486089191005005</v>
      </c>
      <c r="AB1017" s="24">
        <f t="shared" ca="1" si="382"/>
        <v>15803.092038045392</v>
      </c>
      <c r="AC1017" s="23">
        <f t="shared" ca="1" si="383"/>
        <v>15804.540646964493</v>
      </c>
    </row>
    <row r="1018" spans="1:29" x14ac:dyDescent="0.25">
      <c r="A1018" s="23">
        <f t="shared" ca="1" si="360"/>
        <v>10.607303392413515</v>
      </c>
      <c r="B1018" s="23">
        <f t="shared" ca="1" si="361"/>
        <v>0.65209252870830092</v>
      </c>
      <c r="C1018" s="24">
        <f t="shared" ca="1" si="384"/>
        <v>13322.851936543711</v>
      </c>
      <c r="D1018" s="23">
        <f t="shared" ca="1" si="385"/>
        <v>13323.504029072419</v>
      </c>
      <c r="E1018" s="22"/>
      <c r="F1018" s="23">
        <f t="shared" ca="1" si="362"/>
        <v>8.9883797341129892</v>
      </c>
      <c r="G1018" s="23">
        <f t="shared" ca="1" si="363"/>
        <v>5.6920380829080761</v>
      </c>
      <c r="H1018" s="24">
        <f t="shared" ca="1" si="386"/>
        <v>13210.103848546129</v>
      </c>
      <c r="I1018" s="23">
        <f t="shared" ca="1" si="387"/>
        <v>13215.795886629037</v>
      </c>
      <c r="J1018" s="22"/>
      <c r="K1018" s="23">
        <f t="shared" ca="1" si="364"/>
        <v>4.9496072639797637</v>
      </c>
      <c r="L1018" s="23">
        <f t="shared" ca="1" si="365"/>
        <v>2.1014599716685991</v>
      </c>
      <c r="M1018" s="24">
        <f t="shared" ca="1" si="388"/>
        <v>10926.387472671151</v>
      </c>
      <c r="N1018" s="23">
        <f t="shared" ca="1" si="389"/>
        <v>10928.48893264282</v>
      </c>
      <c r="O1018" s="22"/>
      <c r="P1018" s="23">
        <f t="shared" ca="1" si="366"/>
        <v>0.59902981528922339</v>
      </c>
      <c r="Q1018" s="23">
        <f t="shared" ca="1" si="367"/>
        <v>26.730341370174319</v>
      </c>
      <c r="R1018" s="24">
        <f t="shared" ca="1" si="390"/>
        <v>13103.326622655999</v>
      </c>
      <c r="S1018" s="23">
        <f t="shared" ca="1" si="391"/>
        <v>13130.056964026173</v>
      </c>
      <c r="T1018" s="22"/>
      <c r="U1018" s="23">
        <f t="shared" ca="1" si="368"/>
        <v>7.2811339751696913</v>
      </c>
      <c r="V1018" s="23">
        <f t="shared" ca="1" si="369"/>
        <v>6.9132232136107312</v>
      </c>
      <c r="W1018" s="24">
        <f t="shared" ca="1" si="392"/>
        <v>13299.386778124392</v>
      </c>
      <c r="X1018" s="23">
        <f t="shared" ca="1" si="393"/>
        <v>13306.300001338002</v>
      </c>
      <c r="Z1018" s="23">
        <f t="shared" ca="1" si="370"/>
        <v>3.6758974994691469</v>
      </c>
      <c r="AA1018" s="23">
        <f t="shared" ca="1" si="371"/>
        <v>4.6963320456682478</v>
      </c>
      <c r="AB1018" s="24">
        <f t="shared" ca="1" si="382"/>
        <v>15808.216544463963</v>
      </c>
      <c r="AC1018" s="23">
        <f t="shared" ca="1" si="383"/>
        <v>15812.912876509632</v>
      </c>
    </row>
    <row r="1019" spans="1:29" x14ac:dyDescent="0.25">
      <c r="A1019" s="23">
        <f t="shared" ca="1" si="360"/>
        <v>0.70604746620147463</v>
      </c>
      <c r="B1019" s="23">
        <f t="shared" ca="1" si="361"/>
        <v>2.2846588011970748</v>
      </c>
      <c r="C1019" s="24">
        <f t="shared" ca="1" si="384"/>
        <v>13324.21007653862</v>
      </c>
      <c r="D1019" s="23">
        <f t="shared" ca="1" si="385"/>
        <v>13326.494735339817</v>
      </c>
      <c r="E1019" s="22"/>
      <c r="F1019" s="23">
        <f t="shared" ca="1" si="362"/>
        <v>9.1705740911042337</v>
      </c>
      <c r="G1019" s="23">
        <f t="shared" ca="1" si="363"/>
        <v>15.564895022384901</v>
      </c>
      <c r="H1019" s="24">
        <f t="shared" ca="1" si="386"/>
        <v>13224.966460720141</v>
      </c>
      <c r="I1019" s="23">
        <f t="shared" ca="1" si="387"/>
        <v>13240.531355742525</v>
      </c>
      <c r="J1019" s="22"/>
      <c r="K1019" s="23">
        <f t="shared" ca="1" si="364"/>
        <v>5.2701896489411704</v>
      </c>
      <c r="L1019" s="23">
        <f t="shared" ca="1" si="365"/>
        <v>6.2862115590277305</v>
      </c>
      <c r="M1019" s="24">
        <f t="shared" ca="1" si="388"/>
        <v>10933.759122291762</v>
      </c>
      <c r="N1019" s="23">
        <f t="shared" ca="1" si="389"/>
        <v>10940.045333850789</v>
      </c>
      <c r="O1019" s="22"/>
      <c r="P1019" s="23">
        <f t="shared" ca="1" si="366"/>
        <v>1.8132923843287569</v>
      </c>
      <c r="Q1019" s="23">
        <f t="shared" ca="1" si="367"/>
        <v>4.6892559275177659</v>
      </c>
      <c r="R1019" s="24">
        <f t="shared" ca="1" si="390"/>
        <v>13131.870256410502</v>
      </c>
      <c r="S1019" s="23">
        <f t="shared" ca="1" si="391"/>
        <v>13136.559512338021</v>
      </c>
      <c r="T1019" s="22"/>
      <c r="U1019" s="23">
        <f t="shared" ca="1" si="368"/>
        <v>6.2927366036848227</v>
      </c>
      <c r="V1019" s="23">
        <f t="shared" ca="1" si="369"/>
        <v>2.5771438992683802</v>
      </c>
      <c r="W1019" s="24">
        <f t="shared" ca="1" si="392"/>
        <v>13312.592737941688</v>
      </c>
      <c r="X1019" s="23">
        <f t="shared" ca="1" si="393"/>
        <v>13315.169881840957</v>
      </c>
      <c r="Z1019" s="23">
        <f t="shared" ca="1" si="370"/>
        <v>14.611500896328433</v>
      </c>
      <c r="AA1019" s="23">
        <f t="shared" ca="1" si="371"/>
        <v>3.86675698505395</v>
      </c>
      <c r="AB1019" s="24">
        <f t="shared" ca="1" si="382"/>
        <v>15827.52437740596</v>
      </c>
      <c r="AC1019" s="23">
        <f t="shared" ca="1" si="383"/>
        <v>15831.391134391013</v>
      </c>
    </row>
    <row r="1020" spans="1:29" x14ac:dyDescent="0.25">
      <c r="A1020" s="23">
        <f t="shared" ca="1" si="360"/>
        <v>5.0415764754259529</v>
      </c>
      <c r="B1020" s="23">
        <f t="shared" ca="1" si="361"/>
        <v>7.6002218256246827</v>
      </c>
      <c r="C1020" s="24">
        <f t="shared" ca="1" si="384"/>
        <v>13331.536311815242</v>
      </c>
      <c r="D1020" s="23">
        <f t="shared" ca="1" si="385"/>
        <v>13339.136533640867</v>
      </c>
      <c r="E1020" s="22"/>
      <c r="F1020" s="23">
        <f t="shared" ca="1" si="362"/>
        <v>3.9594968859747613E-3</v>
      </c>
      <c r="G1020" s="23">
        <f t="shared" ca="1" si="363"/>
        <v>6.3099783258475091</v>
      </c>
      <c r="H1020" s="24">
        <f t="shared" ca="1" si="386"/>
        <v>13240.535315239411</v>
      </c>
      <c r="I1020" s="23">
        <f t="shared" ca="1" si="387"/>
        <v>13246.845293565259</v>
      </c>
      <c r="J1020" s="22"/>
      <c r="K1020" s="23">
        <f t="shared" ca="1" si="364"/>
        <v>4.3206189360256575</v>
      </c>
      <c r="L1020" s="23">
        <f t="shared" ca="1" si="365"/>
        <v>3.1597831711482036</v>
      </c>
      <c r="M1020" s="24">
        <f t="shared" ca="1" si="388"/>
        <v>10944.365952786815</v>
      </c>
      <c r="N1020" s="23">
        <f t="shared" ca="1" si="389"/>
        <v>10947.525735957963</v>
      </c>
      <c r="O1020" s="22"/>
      <c r="P1020" s="23">
        <f t="shared" ca="1" si="366"/>
        <v>13.175997900876544</v>
      </c>
      <c r="Q1020" s="23">
        <f t="shared" ca="1" si="367"/>
        <v>3.5482420857229697</v>
      </c>
      <c r="R1020" s="24">
        <f t="shared" ca="1" si="390"/>
        <v>13149.735510238897</v>
      </c>
      <c r="S1020" s="23">
        <f t="shared" ca="1" si="391"/>
        <v>13153.28375232462</v>
      </c>
      <c r="T1020" s="22"/>
      <c r="U1020" s="23">
        <f t="shared" ca="1" si="368"/>
        <v>12.261966381544976</v>
      </c>
      <c r="V1020" s="23">
        <f t="shared" ca="1" si="369"/>
        <v>2.2715359724565269</v>
      </c>
      <c r="W1020" s="24">
        <f t="shared" ca="1" si="392"/>
        <v>13327.431848222503</v>
      </c>
      <c r="X1020" s="23">
        <f t="shared" ca="1" si="393"/>
        <v>13329.70338419496</v>
      </c>
      <c r="Z1020" s="23">
        <f t="shared" ca="1" si="370"/>
        <v>40.343394011395411</v>
      </c>
      <c r="AA1020" s="23">
        <f t="shared" ca="1" si="371"/>
        <v>0.70839342821920037</v>
      </c>
      <c r="AB1020" s="24">
        <f t="shared" ca="1" si="382"/>
        <v>15871.734528402409</v>
      </c>
      <c r="AC1020" s="23">
        <f t="shared" ca="1" si="383"/>
        <v>15872.442921830629</v>
      </c>
    </row>
    <row r="1021" spans="1:29" x14ac:dyDescent="0.25">
      <c r="A1021" s="23">
        <f t="shared" ca="1" si="360"/>
        <v>1.4337061884848474</v>
      </c>
      <c r="B1021" s="23">
        <f t="shared" ca="1" si="361"/>
        <v>1.9736807115538855</v>
      </c>
      <c r="C1021" s="24">
        <f t="shared" ca="1" si="384"/>
        <v>13340.570239829352</v>
      </c>
      <c r="D1021" s="23">
        <f t="shared" ca="1" si="385"/>
        <v>13342.543920540906</v>
      </c>
      <c r="E1021" s="22"/>
      <c r="F1021" s="23">
        <f t="shared" ca="1" si="362"/>
        <v>4.6069705148858384</v>
      </c>
      <c r="G1021" s="23">
        <f t="shared" ca="1" si="363"/>
        <v>1.0382757460366241</v>
      </c>
      <c r="H1021" s="24">
        <f t="shared" ca="1" si="386"/>
        <v>13251.452264080144</v>
      </c>
      <c r="I1021" s="23">
        <f t="shared" ca="1" si="387"/>
        <v>13252.490539826182</v>
      </c>
      <c r="J1021" s="22"/>
      <c r="K1021" s="23">
        <f t="shared" ca="1" si="364"/>
        <v>5.2650379140566894</v>
      </c>
      <c r="L1021" s="23">
        <f t="shared" ca="1" si="365"/>
        <v>4.0804186250036851</v>
      </c>
      <c r="M1021" s="24">
        <f t="shared" ca="1" si="388"/>
        <v>10952.790773872019</v>
      </c>
      <c r="N1021" s="23">
        <f t="shared" ca="1" si="389"/>
        <v>10956.871192497023</v>
      </c>
      <c r="O1021" s="22"/>
      <c r="P1021" s="23">
        <f t="shared" ca="1" si="366"/>
        <v>6.3282598460617132</v>
      </c>
      <c r="Q1021" s="23">
        <f t="shared" ca="1" si="367"/>
        <v>3.1403899218035884</v>
      </c>
      <c r="R1021" s="24">
        <f t="shared" ca="1" si="390"/>
        <v>13159.612012170681</v>
      </c>
      <c r="S1021" s="23">
        <f t="shared" ca="1" si="391"/>
        <v>13162.752402092485</v>
      </c>
      <c r="T1021" s="22"/>
      <c r="U1021" s="23">
        <f t="shared" ca="1" si="368"/>
        <v>2.8668418299390845</v>
      </c>
      <c r="V1021" s="23">
        <f t="shared" ca="1" si="369"/>
        <v>4.9194479265558355</v>
      </c>
      <c r="W1021" s="24">
        <f t="shared" ca="1" si="392"/>
        <v>13332.570226024898</v>
      </c>
      <c r="X1021" s="23">
        <f t="shared" ca="1" si="393"/>
        <v>13337.489673951453</v>
      </c>
      <c r="Z1021" s="23">
        <f t="shared" ca="1" si="370"/>
        <v>2.4420775454062174</v>
      </c>
      <c r="AA1021" s="23">
        <f t="shared" ca="1" si="371"/>
        <v>2.7906977077448336</v>
      </c>
      <c r="AB1021" s="24">
        <f t="shared" ca="1" si="382"/>
        <v>15874.884999376034</v>
      </c>
      <c r="AC1021" s="23">
        <f t="shared" ca="1" si="383"/>
        <v>15877.67569708378</v>
      </c>
    </row>
    <row r="1022" spans="1:29" x14ac:dyDescent="0.25">
      <c r="A1022" s="23">
        <f t="shared" ca="1" si="360"/>
        <v>1.2152036839200213</v>
      </c>
      <c r="B1022" s="23">
        <f t="shared" ca="1" si="361"/>
        <v>8.2616402785359693</v>
      </c>
      <c r="C1022" s="24">
        <f t="shared" ca="1" si="384"/>
        <v>13343.759124224825</v>
      </c>
      <c r="D1022" s="23">
        <f t="shared" ca="1" si="385"/>
        <v>13352.020764503361</v>
      </c>
      <c r="E1022" s="22"/>
      <c r="F1022" s="23">
        <f t="shared" ca="1" si="362"/>
        <v>15.852820371914397</v>
      </c>
      <c r="G1022" s="23">
        <f t="shared" ca="1" si="363"/>
        <v>9.4157000823023012</v>
      </c>
      <c r="H1022" s="24">
        <f t="shared" ca="1" si="386"/>
        <v>13268.343360198096</v>
      </c>
      <c r="I1022" s="23">
        <f t="shared" ca="1" si="387"/>
        <v>13277.759060280398</v>
      </c>
      <c r="J1022" s="22"/>
      <c r="K1022" s="23">
        <f t="shared" ca="1" si="364"/>
        <v>9.2537843072284284E-2</v>
      </c>
      <c r="L1022" s="23">
        <f t="shared" ca="1" si="365"/>
        <v>11.12584304302213</v>
      </c>
      <c r="M1022" s="24">
        <f t="shared" ca="1" si="388"/>
        <v>10956.963730340096</v>
      </c>
      <c r="N1022" s="23">
        <f t="shared" ca="1" si="389"/>
        <v>10968.089573383118</v>
      </c>
      <c r="O1022" s="22"/>
      <c r="P1022" s="23">
        <f t="shared" ca="1" si="366"/>
        <v>2.4531609821677161</v>
      </c>
      <c r="Q1022" s="23">
        <f t="shared" ca="1" si="367"/>
        <v>0.7878485193084459</v>
      </c>
      <c r="R1022" s="24">
        <f t="shared" ca="1" si="390"/>
        <v>13165.205563074653</v>
      </c>
      <c r="S1022" s="23">
        <f t="shared" ca="1" si="391"/>
        <v>13165.993411593961</v>
      </c>
      <c r="T1022" s="22"/>
      <c r="U1022" s="23">
        <f t="shared" ca="1" si="368"/>
        <v>12.035742699217698</v>
      </c>
      <c r="V1022" s="23">
        <f t="shared" ca="1" si="369"/>
        <v>9.6177674633725374</v>
      </c>
      <c r="W1022" s="24">
        <f t="shared" ca="1" si="392"/>
        <v>13349.525416650671</v>
      </c>
      <c r="X1022" s="23">
        <f t="shared" ca="1" si="393"/>
        <v>13359.143184114044</v>
      </c>
      <c r="Z1022" s="23">
        <f t="shared" ca="1" si="370"/>
        <v>17.104076415730628</v>
      </c>
      <c r="AA1022" s="23">
        <f t="shared" ca="1" si="371"/>
        <v>20.733107747621737</v>
      </c>
      <c r="AB1022" s="24">
        <f t="shared" ca="1" si="382"/>
        <v>15894.779773499511</v>
      </c>
      <c r="AC1022" s="23">
        <f t="shared" ca="1" si="383"/>
        <v>15915.512881247132</v>
      </c>
    </row>
    <row r="1023" spans="1:29" x14ac:dyDescent="0.25">
      <c r="A1023" s="23">
        <f t="shared" ca="1" si="360"/>
        <v>0.56165584080930242</v>
      </c>
      <c r="B1023" s="23">
        <f t="shared" ca="1" si="361"/>
        <v>1.2346073491502263</v>
      </c>
      <c r="C1023" s="24">
        <f t="shared" ca="1" si="384"/>
        <v>13352.58242034417</v>
      </c>
      <c r="D1023" s="23">
        <f t="shared" ca="1" si="385"/>
        <v>13353.81702769332</v>
      </c>
      <c r="E1023" s="22"/>
      <c r="F1023" s="23">
        <f t="shared" ca="1" si="362"/>
        <v>2.0278548919358474</v>
      </c>
      <c r="G1023" s="23">
        <f t="shared" ca="1" si="363"/>
        <v>0.86562603749709066</v>
      </c>
      <c r="H1023" s="24">
        <f t="shared" ca="1" si="386"/>
        <v>13279.786915172333</v>
      </c>
      <c r="I1023" s="23">
        <f t="shared" ca="1" si="387"/>
        <v>13280.652541209831</v>
      </c>
      <c r="J1023" s="22"/>
      <c r="K1023" s="23">
        <f t="shared" ca="1" si="364"/>
        <v>6.604105885610588E-2</v>
      </c>
      <c r="L1023" s="23">
        <f t="shared" ca="1" si="365"/>
        <v>9.2036553035352302</v>
      </c>
      <c r="M1023" s="24">
        <f t="shared" ca="1" si="388"/>
        <v>10968.155614441974</v>
      </c>
      <c r="N1023" s="23">
        <f t="shared" ca="1" si="389"/>
        <v>10977.35926974551</v>
      </c>
      <c r="O1023" s="22"/>
      <c r="P1023" s="23">
        <f t="shared" ca="1" si="366"/>
        <v>0.69947447819240616</v>
      </c>
      <c r="Q1023" s="23">
        <f t="shared" ca="1" si="367"/>
        <v>3.0874817677044115</v>
      </c>
      <c r="R1023" s="24">
        <f t="shared" ca="1" si="390"/>
        <v>13166.692886072155</v>
      </c>
      <c r="S1023" s="23">
        <f t="shared" ca="1" si="391"/>
        <v>13169.78036783986</v>
      </c>
      <c r="T1023" s="22"/>
      <c r="U1023" s="23">
        <f t="shared" ca="1" si="368"/>
        <v>0.66903139792244459</v>
      </c>
      <c r="V1023" s="23">
        <f t="shared" ca="1" si="369"/>
        <v>3.4869279677178775</v>
      </c>
      <c r="W1023" s="24">
        <f t="shared" ca="1" si="392"/>
        <v>13359.812215511965</v>
      </c>
      <c r="X1023" s="23">
        <f t="shared" ca="1" si="393"/>
        <v>13363.299143479684</v>
      </c>
      <c r="Z1023" s="23">
        <f t="shared" ca="1" si="370"/>
        <v>2.318761087899009E-2</v>
      </c>
      <c r="AA1023" s="23">
        <f t="shared" ca="1" si="371"/>
        <v>3.218937755950829</v>
      </c>
      <c r="AB1023" s="24">
        <f t="shared" ca="1" si="382"/>
        <v>15915.536068858011</v>
      </c>
      <c r="AC1023" s="23">
        <f t="shared" ca="1" si="383"/>
        <v>15918.755006613963</v>
      </c>
    </row>
    <row r="1024" spans="1:29" x14ac:dyDescent="0.25">
      <c r="A1024" s="23">
        <f t="shared" ca="1" si="360"/>
        <v>6.390038291829625</v>
      </c>
      <c r="B1024" s="23">
        <f t="shared" ca="1" si="361"/>
        <v>3.9380066304469632</v>
      </c>
      <c r="C1024" s="24">
        <f t="shared" ca="1" si="384"/>
        <v>13360.207065985149</v>
      </c>
      <c r="D1024" s="23">
        <f t="shared" ca="1" si="385"/>
        <v>13364.145072615596</v>
      </c>
      <c r="E1024" s="22"/>
      <c r="F1024" s="23">
        <f t="shared" ca="1" si="362"/>
        <v>18.848899322512331</v>
      </c>
      <c r="G1024" s="23">
        <f t="shared" ca="1" si="363"/>
        <v>0.98740564064323477</v>
      </c>
      <c r="H1024" s="24">
        <f t="shared" ca="1" si="386"/>
        <v>13299.501440532344</v>
      </c>
      <c r="I1024" s="23">
        <f t="shared" ca="1" si="387"/>
        <v>13300.488846172986</v>
      </c>
      <c r="J1024" s="22"/>
      <c r="K1024" s="23">
        <f t="shared" ca="1" si="364"/>
        <v>5.2968327047411226</v>
      </c>
      <c r="L1024" s="23">
        <f t="shared" ca="1" si="365"/>
        <v>1.7780336378975234</v>
      </c>
      <c r="M1024" s="24">
        <f t="shared" ca="1" si="388"/>
        <v>10982.656102450252</v>
      </c>
      <c r="N1024" s="23">
        <f t="shared" ca="1" si="389"/>
        <v>10984.43413608815</v>
      </c>
      <c r="O1024" s="22"/>
      <c r="P1024" s="23">
        <f t="shared" ca="1" si="366"/>
        <v>5.2750626725683158</v>
      </c>
      <c r="Q1024" s="23">
        <f t="shared" ca="1" si="367"/>
        <v>8.1182962218189534</v>
      </c>
      <c r="R1024" s="24">
        <f t="shared" ca="1" si="390"/>
        <v>13175.055430512428</v>
      </c>
      <c r="S1024" s="23">
        <f t="shared" ca="1" si="391"/>
        <v>13183.173726734247</v>
      </c>
      <c r="T1024" s="22"/>
      <c r="U1024" s="23">
        <f t="shared" ca="1" si="368"/>
        <v>14.855378122862898</v>
      </c>
      <c r="V1024" s="23">
        <f t="shared" ca="1" si="369"/>
        <v>3.1980888404444228E-3</v>
      </c>
      <c r="W1024" s="24">
        <f t="shared" ca="1" si="392"/>
        <v>13378.154521602546</v>
      </c>
      <c r="X1024" s="23">
        <f t="shared" ca="1" si="393"/>
        <v>13378.157719691386</v>
      </c>
      <c r="Z1024" s="23">
        <f t="shared" ca="1" si="370"/>
        <v>12.742253441302633</v>
      </c>
      <c r="AA1024" s="23">
        <f t="shared" ca="1" si="371"/>
        <v>2.4295943398914872</v>
      </c>
      <c r="AB1024" s="24">
        <f t="shared" ca="1" si="382"/>
        <v>15931.497260055265</v>
      </c>
      <c r="AC1024" s="23">
        <f t="shared" ca="1" si="383"/>
        <v>15933.926854395157</v>
      </c>
    </row>
    <row r="1025" spans="1:29" x14ac:dyDescent="0.25">
      <c r="A1025" s="23">
        <f t="shared" ca="1" si="360"/>
        <v>23.670574764539204</v>
      </c>
      <c r="B1025" s="23">
        <f t="shared" ca="1" si="361"/>
        <v>3.5681479124324587</v>
      </c>
      <c r="C1025" s="24">
        <f t="shared" ca="1" si="384"/>
        <v>13387.815647380135</v>
      </c>
      <c r="D1025" s="23">
        <f t="shared" ca="1" si="385"/>
        <v>13391.383795292568</v>
      </c>
      <c r="E1025" s="22"/>
      <c r="F1025" s="23">
        <f t="shared" ca="1" si="362"/>
        <v>5.6437624001604529</v>
      </c>
      <c r="G1025" s="23">
        <f t="shared" ca="1" si="363"/>
        <v>1.1246970797872182</v>
      </c>
      <c r="H1025" s="24">
        <f t="shared" ca="1" si="386"/>
        <v>13306.132608573147</v>
      </c>
      <c r="I1025" s="23">
        <f t="shared" ca="1" si="387"/>
        <v>13307.257305652935</v>
      </c>
      <c r="J1025" s="22"/>
      <c r="K1025" s="23">
        <f t="shared" ca="1" si="364"/>
        <v>15.375093299106364</v>
      </c>
      <c r="L1025" s="23">
        <f t="shared" ca="1" si="365"/>
        <v>2.8844648344813413</v>
      </c>
      <c r="M1025" s="24">
        <f t="shared" ca="1" si="388"/>
        <v>10999.809229387256</v>
      </c>
      <c r="N1025" s="23">
        <f t="shared" ca="1" si="389"/>
        <v>11002.693694221738</v>
      </c>
      <c r="O1025" s="22"/>
      <c r="P1025" s="23">
        <f t="shared" ca="1" si="366"/>
        <v>1.2186242435667232</v>
      </c>
      <c r="Q1025" s="23">
        <f t="shared" ca="1" si="367"/>
        <v>4.5145368027712074</v>
      </c>
      <c r="R1025" s="24">
        <f t="shared" ca="1" si="390"/>
        <v>13184.392350977814</v>
      </c>
      <c r="S1025" s="23">
        <f t="shared" ca="1" si="391"/>
        <v>13188.906887780586</v>
      </c>
      <c r="T1025" s="22"/>
      <c r="U1025" s="23">
        <f t="shared" ca="1" si="368"/>
        <v>1.5932025672859489</v>
      </c>
      <c r="V1025" s="23">
        <f t="shared" ca="1" si="369"/>
        <v>0.87780430128297837</v>
      </c>
      <c r="W1025" s="24">
        <f t="shared" ca="1" si="392"/>
        <v>13379.750922258672</v>
      </c>
      <c r="X1025" s="23">
        <f t="shared" ca="1" si="393"/>
        <v>13380.628726559955</v>
      </c>
      <c r="Z1025" s="23">
        <f t="shared" ca="1" si="370"/>
        <v>0.59677076769581372</v>
      </c>
      <c r="AA1025" s="23">
        <f t="shared" ca="1" si="371"/>
        <v>2.0582331785666685</v>
      </c>
      <c r="AB1025" s="24">
        <f t="shared" ca="1" si="382"/>
        <v>15934.523625162852</v>
      </c>
      <c r="AC1025" s="23">
        <f t="shared" ca="1" si="383"/>
        <v>15936.581858341418</v>
      </c>
    </row>
    <row r="1026" spans="1:29" x14ac:dyDescent="0.25">
      <c r="A1026" s="23">
        <f t="shared" ca="1" si="360"/>
        <v>0.85659874703305572</v>
      </c>
      <c r="B1026" s="23">
        <f t="shared" ca="1" si="361"/>
        <v>0.256959669632434</v>
      </c>
      <c r="C1026" s="24">
        <f t="shared" ca="1" si="384"/>
        <v>13392.240394039602</v>
      </c>
      <c r="D1026" s="23">
        <f t="shared" ca="1" si="385"/>
        <v>13392.497353709234</v>
      </c>
      <c r="E1026" s="22"/>
      <c r="F1026" s="23">
        <f t="shared" ca="1" si="362"/>
        <v>2.7044410335554097</v>
      </c>
      <c r="G1026" s="23">
        <f t="shared" ca="1" si="363"/>
        <v>0.9411740551372707</v>
      </c>
      <c r="H1026" s="24">
        <f t="shared" ca="1" si="386"/>
        <v>13309.961746686489</v>
      </c>
      <c r="I1026" s="23">
        <f t="shared" ca="1" si="387"/>
        <v>13310.902920741626</v>
      </c>
      <c r="J1026" s="22"/>
      <c r="K1026" s="23">
        <f t="shared" ca="1" si="364"/>
        <v>5.3673171883252158</v>
      </c>
      <c r="L1026" s="23">
        <f t="shared" ca="1" si="365"/>
        <v>1.9213441721485682</v>
      </c>
      <c r="M1026" s="24">
        <f t="shared" ca="1" si="388"/>
        <v>11008.061011410064</v>
      </c>
      <c r="N1026" s="23">
        <f t="shared" ca="1" si="389"/>
        <v>11009.982355582213</v>
      </c>
      <c r="O1026" s="22"/>
      <c r="P1026" s="23">
        <f t="shared" ca="1" si="366"/>
        <v>1.1889868402507957</v>
      </c>
      <c r="Q1026" s="23">
        <f t="shared" ca="1" si="367"/>
        <v>7.8735831770849085</v>
      </c>
      <c r="R1026" s="24">
        <f t="shared" ca="1" si="390"/>
        <v>13190.095874620836</v>
      </c>
      <c r="S1026" s="23">
        <f t="shared" ca="1" si="391"/>
        <v>13197.969457797921</v>
      </c>
      <c r="T1026" s="22"/>
      <c r="U1026" s="23">
        <f t="shared" ca="1" si="368"/>
        <v>0.84424206487926923</v>
      </c>
      <c r="V1026" s="23">
        <f t="shared" ca="1" si="369"/>
        <v>8.6902753040618261</v>
      </c>
      <c r="W1026" s="24">
        <f t="shared" ca="1" si="392"/>
        <v>13381.472968624834</v>
      </c>
      <c r="X1026" s="23">
        <f t="shared" ca="1" si="393"/>
        <v>13390.163243928895</v>
      </c>
      <c r="Z1026" s="23">
        <f t="shared" ca="1" si="370"/>
        <v>6.6451669510300562</v>
      </c>
      <c r="AA1026" s="23">
        <f t="shared" ca="1" si="371"/>
        <v>3.0713993008501919</v>
      </c>
      <c r="AB1026" s="24">
        <f t="shared" ca="1" si="382"/>
        <v>15943.227025292448</v>
      </c>
      <c r="AC1026" s="23">
        <f t="shared" ca="1" si="383"/>
        <v>15946.298424593298</v>
      </c>
    </row>
    <row r="1027" spans="1:29" x14ac:dyDescent="0.25">
      <c r="A1027" s="23">
        <f t="shared" ca="1" si="360"/>
        <v>6.9184983105565623</v>
      </c>
      <c r="B1027" s="23">
        <f t="shared" ca="1" si="361"/>
        <v>8.9836076552628601</v>
      </c>
      <c r="C1027" s="24">
        <f t="shared" ca="1" si="384"/>
        <v>13399.415852019791</v>
      </c>
      <c r="D1027" s="23">
        <f t="shared" ca="1" si="385"/>
        <v>13408.399459675054</v>
      </c>
      <c r="E1027" s="22"/>
      <c r="F1027" s="23">
        <f t="shared" ca="1" si="362"/>
        <v>1.4064717266412328</v>
      </c>
      <c r="G1027" s="23">
        <f t="shared" ca="1" si="363"/>
        <v>1.4207363950034033E-2</v>
      </c>
      <c r="H1027" s="24">
        <f t="shared" ca="1" si="386"/>
        <v>13312.309392468267</v>
      </c>
      <c r="I1027" s="23">
        <f t="shared" ca="1" si="387"/>
        <v>13312.323599832218</v>
      </c>
      <c r="J1027" s="22"/>
      <c r="K1027" s="23">
        <f t="shared" ca="1" si="364"/>
        <v>0.3266145411095287</v>
      </c>
      <c r="L1027" s="23">
        <f t="shared" ca="1" si="365"/>
        <v>6.3480908894169383</v>
      </c>
      <c r="M1027" s="24">
        <f t="shared" ca="1" si="388"/>
        <v>11010.308970123322</v>
      </c>
      <c r="N1027" s="23">
        <f t="shared" ca="1" si="389"/>
        <v>11016.657061012738</v>
      </c>
      <c r="O1027" s="22"/>
      <c r="P1027" s="23">
        <f t="shared" ca="1" si="366"/>
        <v>1.9622120316061933</v>
      </c>
      <c r="Q1027" s="23">
        <f t="shared" ca="1" si="367"/>
        <v>2.1299121178972391</v>
      </c>
      <c r="R1027" s="24">
        <f t="shared" ca="1" si="390"/>
        <v>13199.931669829526</v>
      </c>
      <c r="S1027" s="23">
        <f t="shared" ca="1" si="391"/>
        <v>13202.061581947424</v>
      </c>
      <c r="T1027" s="22"/>
      <c r="U1027" s="23">
        <f t="shared" ca="1" si="368"/>
        <v>2.4507995625225472</v>
      </c>
      <c r="V1027" s="23">
        <f t="shared" ca="1" si="369"/>
        <v>0.47677667454876788</v>
      </c>
      <c r="W1027" s="24">
        <f t="shared" ca="1" si="392"/>
        <v>13392.614043491418</v>
      </c>
      <c r="X1027" s="23">
        <f t="shared" ca="1" si="393"/>
        <v>13393.090820165966</v>
      </c>
      <c r="Z1027" s="23">
        <f t="shared" ca="1" si="370"/>
        <v>49.478116609800388</v>
      </c>
      <c r="AA1027" s="23">
        <f t="shared" ca="1" si="371"/>
        <v>4.3379325310254773</v>
      </c>
      <c r="AB1027" s="24">
        <f t="shared" ca="1" si="382"/>
        <v>15995.776541203099</v>
      </c>
      <c r="AC1027" s="23">
        <f t="shared" ca="1" si="383"/>
        <v>16000.114473734124</v>
      </c>
    </row>
    <row r="1028" spans="1:29" x14ac:dyDescent="0.25">
      <c r="A1028" s="23">
        <f t="shared" ca="1" si="360"/>
        <v>15.278268302409586</v>
      </c>
      <c r="B1028" s="23">
        <f t="shared" ca="1" si="361"/>
        <v>1.9929089478930317</v>
      </c>
      <c r="C1028" s="24">
        <f t="shared" ca="1" si="384"/>
        <v>13423.677727977463</v>
      </c>
      <c r="D1028" s="23">
        <f t="shared" ca="1" si="385"/>
        <v>13425.670636925357</v>
      </c>
      <c r="E1028" s="22"/>
      <c r="F1028" s="23">
        <f t="shared" ca="1" si="362"/>
        <v>8.8543392586791398</v>
      </c>
      <c r="G1028" s="23">
        <f t="shared" ca="1" si="363"/>
        <v>7.7431966251908273</v>
      </c>
      <c r="H1028" s="24">
        <f t="shared" ca="1" si="386"/>
        <v>13321.177939090898</v>
      </c>
      <c r="I1028" s="23">
        <f t="shared" ca="1" si="387"/>
        <v>13328.921135716089</v>
      </c>
      <c r="J1028" s="22"/>
      <c r="K1028" s="23">
        <f t="shared" ca="1" si="364"/>
        <v>8.235016457897876</v>
      </c>
      <c r="L1028" s="23">
        <f t="shared" ca="1" si="365"/>
        <v>1.5369534427218791E-2</v>
      </c>
      <c r="M1028" s="24">
        <f t="shared" ca="1" si="388"/>
        <v>11024.892077470637</v>
      </c>
      <c r="N1028" s="23">
        <f t="shared" ca="1" si="389"/>
        <v>11024.907447005064</v>
      </c>
      <c r="O1028" s="22"/>
      <c r="P1028" s="23">
        <f t="shared" ca="1" si="366"/>
        <v>8.6172506924048058</v>
      </c>
      <c r="Q1028" s="23">
        <f t="shared" ca="1" si="367"/>
        <v>11.010625356575384</v>
      </c>
      <c r="R1028" s="24">
        <f t="shared" ca="1" si="390"/>
        <v>13210.678832639829</v>
      </c>
      <c r="S1028" s="23">
        <f t="shared" ca="1" si="391"/>
        <v>13221.689457996405</v>
      </c>
      <c r="T1028" s="22"/>
      <c r="U1028" s="23">
        <f t="shared" ca="1" si="368"/>
        <v>1.2211649031710563</v>
      </c>
      <c r="V1028" s="23">
        <f t="shared" ca="1" si="369"/>
        <v>5.1145261391793338E-2</v>
      </c>
      <c r="W1028" s="24">
        <f t="shared" ca="1" si="392"/>
        <v>13394.311985069136</v>
      </c>
      <c r="X1028" s="23">
        <f t="shared" ca="1" si="393"/>
        <v>13394.363130330528</v>
      </c>
      <c r="Z1028" s="23">
        <f t="shared" ca="1" si="370"/>
        <v>5.0976263784093439</v>
      </c>
      <c r="AA1028" s="23">
        <f t="shared" ca="1" si="371"/>
        <v>10.348807645218674</v>
      </c>
      <c r="AB1028" s="24">
        <f t="shared" ca="1" si="382"/>
        <v>16005.212100112532</v>
      </c>
      <c r="AC1028" s="23">
        <f t="shared" ca="1" si="383"/>
        <v>16015.560907757752</v>
      </c>
    </row>
    <row r="1029" spans="1:29" x14ac:dyDescent="0.25">
      <c r="A1029" s="23">
        <f t="shared" ca="1" si="360"/>
        <v>8.5434443135546925</v>
      </c>
      <c r="B1029" s="23">
        <f t="shared" ca="1" si="361"/>
        <v>4.132823054350971</v>
      </c>
      <c r="C1029" s="24">
        <f t="shared" ca="1" si="384"/>
        <v>13434.214081238912</v>
      </c>
      <c r="D1029" s="23">
        <f t="shared" ca="1" si="385"/>
        <v>13438.346904293263</v>
      </c>
      <c r="E1029" s="22"/>
      <c r="F1029" s="23">
        <f t="shared" ca="1" si="362"/>
        <v>3.185678270293514</v>
      </c>
      <c r="G1029" s="23">
        <f t="shared" ca="1" si="363"/>
        <v>9.7480039830922056</v>
      </c>
      <c r="H1029" s="24">
        <f t="shared" ca="1" si="386"/>
        <v>13332.106813986384</v>
      </c>
      <c r="I1029" s="23">
        <f t="shared" ca="1" si="387"/>
        <v>13341.854817969475</v>
      </c>
      <c r="J1029" s="22"/>
      <c r="K1029" s="23">
        <f t="shared" ca="1" si="364"/>
        <v>6.5070616661473411</v>
      </c>
      <c r="L1029" s="23">
        <f t="shared" ca="1" si="365"/>
        <v>2.5792090506066172</v>
      </c>
      <c r="M1029" s="24">
        <f t="shared" ca="1" si="388"/>
        <v>11031.414508671211</v>
      </c>
      <c r="N1029" s="23">
        <f t="shared" ca="1" si="389"/>
        <v>11033.993717721818</v>
      </c>
      <c r="O1029" s="22"/>
      <c r="P1029" s="23">
        <f t="shared" ca="1" si="366"/>
        <v>2.2434889994243625</v>
      </c>
      <c r="Q1029" s="23">
        <f t="shared" ca="1" si="367"/>
        <v>3.2304390395428779</v>
      </c>
      <c r="R1029" s="24">
        <f t="shared" ca="1" si="390"/>
        <v>13223.932946995828</v>
      </c>
      <c r="S1029" s="23">
        <f t="shared" ca="1" si="391"/>
        <v>13227.16338603537</v>
      </c>
      <c r="T1029" s="22"/>
      <c r="U1029" s="23">
        <f t="shared" ca="1" si="368"/>
        <v>2.4416089281023075</v>
      </c>
      <c r="V1029" s="23">
        <f t="shared" ca="1" si="369"/>
        <v>3.6089057863047214</v>
      </c>
      <c r="W1029" s="24">
        <f t="shared" ca="1" si="392"/>
        <v>13396.80473925863</v>
      </c>
      <c r="X1029" s="23">
        <f t="shared" ca="1" si="393"/>
        <v>13400.413645044935</v>
      </c>
      <c r="Z1029" s="23">
        <f t="shared" ca="1" si="370"/>
        <v>6.3344107970631649</v>
      </c>
      <c r="AA1029" s="23">
        <f t="shared" ca="1" si="371"/>
        <v>3.0973024890562586</v>
      </c>
      <c r="AB1029" s="24">
        <f t="shared" ca="1" si="382"/>
        <v>16021.895318554814</v>
      </c>
      <c r="AC1029" s="23">
        <f t="shared" ca="1" si="383"/>
        <v>16024.99262104387</v>
      </c>
    </row>
    <row r="1030" spans="1:29" x14ac:dyDescent="0.25">
      <c r="A1030" s="23">
        <f t="shared" ca="1" si="360"/>
        <v>0.54536592375652926</v>
      </c>
      <c r="B1030" s="23">
        <f t="shared" ca="1" si="361"/>
        <v>1.1138009601037746</v>
      </c>
      <c r="C1030" s="24">
        <f t="shared" ca="1" si="384"/>
        <v>13438.89227021702</v>
      </c>
      <c r="D1030" s="23">
        <f t="shared" ca="1" si="385"/>
        <v>13440.006071177124</v>
      </c>
      <c r="E1030" s="22"/>
      <c r="F1030" s="23">
        <f t="shared" ca="1" si="362"/>
        <v>8.1314584338663156</v>
      </c>
      <c r="G1030" s="23">
        <f t="shared" ca="1" si="363"/>
        <v>2.5201810903744355</v>
      </c>
      <c r="H1030" s="24">
        <f t="shared" ca="1" si="386"/>
        <v>13349.986276403342</v>
      </c>
      <c r="I1030" s="23">
        <f t="shared" ca="1" si="387"/>
        <v>13352.506457493717</v>
      </c>
      <c r="J1030" s="22"/>
      <c r="K1030" s="23">
        <f t="shared" ca="1" si="364"/>
        <v>5.8715839726509493</v>
      </c>
      <c r="L1030" s="23">
        <f t="shared" ca="1" si="365"/>
        <v>1.0720930364290808</v>
      </c>
      <c r="M1030" s="24">
        <f t="shared" ca="1" si="388"/>
        <v>11039.865301694468</v>
      </c>
      <c r="N1030" s="23">
        <f t="shared" ca="1" si="389"/>
        <v>11040.937394730898</v>
      </c>
      <c r="O1030" s="22"/>
      <c r="P1030" s="23">
        <f t="shared" ca="1" si="366"/>
        <v>20.177546359182816</v>
      </c>
      <c r="Q1030" s="23">
        <f t="shared" ca="1" si="367"/>
        <v>7.7209160015685985</v>
      </c>
      <c r="R1030" s="24">
        <f t="shared" ca="1" si="390"/>
        <v>13247.340932394553</v>
      </c>
      <c r="S1030" s="23">
        <f t="shared" ca="1" si="391"/>
        <v>13255.061848396121</v>
      </c>
      <c r="T1030" s="22"/>
      <c r="U1030" s="23">
        <f t="shared" ca="1" si="368"/>
        <v>6.967647952376689E-2</v>
      </c>
      <c r="V1030" s="23">
        <f t="shared" ca="1" si="369"/>
        <v>2.8373649138940129</v>
      </c>
      <c r="W1030" s="24">
        <f t="shared" ca="1" si="392"/>
        <v>13400.483321524458</v>
      </c>
      <c r="X1030" s="23">
        <f t="shared" ca="1" si="393"/>
        <v>13403.320686438352</v>
      </c>
      <c r="Z1030" s="23">
        <f t="shared" ca="1" si="370"/>
        <v>5.4678306783284691</v>
      </c>
      <c r="AA1030" s="23">
        <f t="shared" ca="1" si="371"/>
        <v>5.7307739084236013</v>
      </c>
      <c r="AB1030" s="24">
        <f t="shared" ca="1" si="382"/>
        <v>16030.460451722198</v>
      </c>
      <c r="AC1030" s="23">
        <f t="shared" ca="1" si="383"/>
        <v>16036.191225630622</v>
      </c>
    </row>
    <row r="1031" spans="1:29" x14ac:dyDescent="0.25">
      <c r="A1031" s="23">
        <f t="shared" ca="1" si="360"/>
        <v>10.507771795933508</v>
      </c>
      <c r="B1031" s="23">
        <f t="shared" ca="1" si="361"/>
        <v>1.1148657974998348</v>
      </c>
      <c r="C1031" s="24">
        <f t="shared" ca="1" si="384"/>
        <v>13450.513842973058</v>
      </c>
      <c r="D1031" s="23">
        <f t="shared" ca="1" si="385"/>
        <v>13451.628708770557</v>
      </c>
      <c r="E1031" s="22"/>
      <c r="F1031" s="23">
        <f t="shared" ca="1" si="362"/>
        <v>6.4504822858311579</v>
      </c>
      <c r="G1031" s="23">
        <f t="shared" ca="1" si="363"/>
        <v>8.8483557944165696</v>
      </c>
      <c r="H1031" s="24">
        <f t="shared" ca="1" si="386"/>
        <v>13358.956939779548</v>
      </c>
      <c r="I1031" s="23">
        <f t="shared" ca="1" si="387"/>
        <v>13367.805295573964</v>
      </c>
      <c r="J1031" s="22"/>
      <c r="K1031" s="23">
        <f t="shared" ca="1" si="364"/>
        <v>7.4247716768108418</v>
      </c>
      <c r="L1031" s="23">
        <f t="shared" ca="1" si="365"/>
        <v>9.1966700482170864</v>
      </c>
      <c r="M1031" s="24">
        <f t="shared" ca="1" si="388"/>
        <v>11048.362166407709</v>
      </c>
      <c r="N1031" s="23">
        <f t="shared" ca="1" si="389"/>
        <v>11057.558836455926</v>
      </c>
      <c r="O1031" s="22"/>
      <c r="P1031" s="23">
        <f t="shared" ca="1" si="366"/>
        <v>2.0560355379425599</v>
      </c>
      <c r="Q1031" s="23">
        <f t="shared" ca="1" si="367"/>
        <v>0.95462125503937234</v>
      </c>
      <c r="R1031" s="24">
        <f t="shared" ca="1" si="390"/>
        <v>13257.117883934063</v>
      </c>
      <c r="S1031" s="23">
        <f t="shared" ca="1" si="391"/>
        <v>13258.072505189102</v>
      </c>
      <c r="T1031" s="22"/>
      <c r="U1031" s="23">
        <f t="shared" ca="1" si="368"/>
        <v>2.8573037756937141</v>
      </c>
      <c r="V1031" s="23">
        <f t="shared" ca="1" si="369"/>
        <v>6.3770645011848224</v>
      </c>
      <c r="W1031" s="24">
        <f t="shared" ca="1" si="392"/>
        <v>13406.177990214046</v>
      </c>
      <c r="X1031" s="23">
        <f t="shared" ca="1" si="393"/>
        <v>13412.555054715231</v>
      </c>
      <c r="Z1031" s="23">
        <f t="shared" ca="1" si="370"/>
        <v>5.5243203461097306</v>
      </c>
      <c r="AA1031" s="23">
        <f t="shared" ca="1" si="371"/>
        <v>4.4785521141296494</v>
      </c>
      <c r="AB1031" s="24">
        <f t="shared" ca="1" si="382"/>
        <v>16041.715545976733</v>
      </c>
      <c r="AC1031" s="23">
        <f t="shared" ca="1" si="383"/>
        <v>16046.194098090862</v>
      </c>
    </row>
    <row r="1032" spans="1:29" x14ac:dyDescent="0.25">
      <c r="A1032" s="23">
        <f t="shared" ca="1" si="360"/>
        <v>3.0270725547014292</v>
      </c>
      <c r="B1032" s="23">
        <f t="shared" ca="1" si="361"/>
        <v>2.0379267350908625</v>
      </c>
      <c r="C1032" s="24">
        <f t="shared" ca="1" si="384"/>
        <v>13454.655781325258</v>
      </c>
      <c r="D1032" s="23">
        <f t="shared" ca="1" si="385"/>
        <v>13456.693708060349</v>
      </c>
      <c r="E1032" s="22"/>
      <c r="F1032" s="23">
        <f t="shared" ca="1" si="362"/>
        <v>2.6275952524630903</v>
      </c>
      <c r="G1032" s="23">
        <f t="shared" ca="1" si="363"/>
        <v>1.0627941108445549</v>
      </c>
      <c r="H1032" s="24">
        <f t="shared" ca="1" si="386"/>
        <v>13370.432890826427</v>
      </c>
      <c r="I1032" s="23">
        <f t="shared" ca="1" si="387"/>
        <v>13371.495684937272</v>
      </c>
      <c r="J1032" s="22"/>
      <c r="K1032" s="23">
        <f t="shared" ca="1" si="364"/>
        <v>9.2159095427347033</v>
      </c>
      <c r="L1032" s="23">
        <f t="shared" ca="1" si="365"/>
        <v>4.9960924441400181</v>
      </c>
      <c r="M1032" s="24">
        <f t="shared" ca="1" si="388"/>
        <v>11066.77474599866</v>
      </c>
      <c r="N1032" s="23">
        <f t="shared" ca="1" si="389"/>
        <v>11071.770838442801</v>
      </c>
      <c r="O1032" s="22"/>
      <c r="P1032" s="23">
        <f t="shared" ca="1" si="366"/>
        <v>5.9461147327127204</v>
      </c>
      <c r="Q1032" s="23">
        <f t="shared" ca="1" si="367"/>
        <v>11.412067878517297</v>
      </c>
      <c r="R1032" s="24">
        <f t="shared" ca="1" si="390"/>
        <v>13264.018619921815</v>
      </c>
      <c r="S1032" s="23">
        <f t="shared" ca="1" si="391"/>
        <v>13275.430687800332</v>
      </c>
      <c r="T1032" s="22"/>
      <c r="U1032" s="23">
        <f t="shared" ca="1" si="368"/>
        <v>11.348736032584613</v>
      </c>
      <c r="V1032" s="23">
        <f t="shared" ca="1" si="369"/>
        <v>2.2318138914392942</v>
      </c>
      <c r="W1032" s="24">
        <f t="shared" ca="1" si="392"/>
        <v>13423.903790747816</v>
      </c>
      <c r="X1032" s="23">
        <f t="shared" ca="1" si="393"/>
        <v>13426.135604639256</v>
      </c>
      <c r="Z1032" s="23">
        <f t="shared" ca="1" si="370"/>
        <v>4.0168298680390597</v>
      </c>
      <c r="AA1032" s="23">
        <f t="shared" ca="1" si="371"/>
        <v>6.1892474285663956</v>
      </c>
      <c r="AB1032" s="24">
        <f t="shared" ca="1" si="382"/>
        <v>16050.2109279589</v>
      </c>
      <c r="AC1032" s="23">
        <f t="shared" ca="1" si="383"/>
        <v>16056.400175387467</v>
      </c>
    </row>
    <row r="1033" spans="1:29" x14ac:dyDescent="0.25">
      <c r="A1033" s="23">
        <f t="shared" ca="1" si="360"/>
        <v>8.221252796709523</v>
      </c>
      <c r="B1033" s="23">
        <f t="shared" ca="1" si="361"/>
        <v>14.905044765371226</v>
      </c>
      <c r="C1033" s="24">
        <f t="shared" ca="1" si="384"/>
        <v>13464.914960857059</v>
      </c>
      <c r="D1033" s="23">
        <f t="shared" ca="1" si="385"/>
        <v>13479.82000562243</v>
      </c>
      <c r="E1033" s="22"/>
      <c r="F1033" s="23">
        <f t="shared" ca="1" si="362"/>
        <v>0.45836909472832377</v>
      </c>
      <c r="G1033" s="23">
        <f t="shared" ca="1" si="363"/>
        <v>5.0822351272485813</v>
      </c>
      <c r="H1033" s="24">
        <f t="shared" ca="1" si="386"/>
        <v>13371.954054031999</v>
      </c>
      <c r="I1033" s="23">
        <f t="shared" ca="1" si="387"/>
        <v>13377.036289159249</v>
      </c>
      <c r="J1033" s="22"/>
      <c r="K1033" s="23">
        <f t="shared" ca="1" si="364"/>
        <v>1.1576970633818007</v>
      </c>
      <c r="L1033" s="23">
        <f t="shared" ca="1" si="365"/>
        <v>0.16122007860875406</v>
      </c>
      <c r="M1033" s="24">
        <f t="shared" ca="1" si="388"/>
        <v>11072.928535506182</v>
      </c>
      <c r="N1033" s="23">
        <f t="shared" ca="1" si="389"/>
        <v>11073.089755584791</v>
      </c>
      <c r="O1033" s="22"/>
      <c r="P1033" s="23">
        <f t="shared" ca="1" si="366"/>
        <v>3.5514969790332303</v>
      </c>
      <c r="Q1033" s="23">
        <f t="shared" ca="1" si="367"/>
        <v>21.708665534650578</v>
      </c>
      <c r="R1033" s="24">
        <f t="shared" ca="1" si="390"/>
        <v>13278.982184779365</v>
      </c>
      <c r="S1033" s="23">
        <f t="shared" ca="1" si="391"/>
        <v>13300.690850314015</v>
      </c>
      <c r="T1033" s="22"/>
      <c r="U1033" s="23">
        <f t="shared" ca="1" si="368"/>
        <v>16.746805602092302</v>
      </c>
      <c r="V1033" s="23">
        <f t="shared" ca="1" si="369"/>
        <v>12.006268346218224</v>
      </c>
      <c r="W1033" s="24">
        <f t="shared" ca="1" si="392"/>
        <v>13442.882410241347</v>
      </c>
      <c r="X1033" s="23">
        <f t="shared" ca="1" si="393"/>
        <v>13454.888678587566</v>
      </c>
      <c r="Z1033" s="23">
        <f t="shared" ca="1" si="370"/>
        <v>6.0310864957823389</v>
      </c>
      <c r="AA1033" s="23">
        <f t="shared" ca="1" si="371"/>
        <v>0.18039475584863757</v>
      </c>
      <c r="AB1033" s="24">
        <f t="shared" ca="1" si="382"/>
        <v>16062.43126188325</v>
      </c>
      <c r="AC1033" s="23">
        <f t="shared" ca="1" si="383"/>
        <v>16062.611656639099</v>
      </c>
    </row>
    <row r="1034" spans="1:29" x14ac:dyDescent="0.25">
      <c r="A1034" s="23">
        <f t="shared" ca="1" si="360"/>
        <v>20.919332953865343</v>
      </c>
      <c r="B1034" s="23">
        <f t="shared" ca="1" si="361"/>
        <v>30.946028752178549</v>
      </c>
      <c r="C1034" s="24">
        <f t="shared" ca="1" si="384"/>
        <v>13500.739338576295</v>
      </c>
      <c r="D1034" s="23">
        <f t="shared" ca="1" si="385"/>
        <v>13531.685367328473</v>
      </c>
      <c r="E1034" s="22"/>
      <c r="F1034" s="23">
        <f t="shared" ca="1" si="362"/>
        <v>13.195770802751989</v>
      </c>
      <c r="G1034" s="23">
        <f t="shared" ca="1" si="363"/>
        <v>7.4578376833873268</v>
      </c>
      <c r="H1034" s="24">
        <f t="shared" ca="1" si="386"/>
        <v>13390.232059962</v>
      </c>
      <c r="I1034" s="23">
        <f t="shared" ca="1" si="387"/>
        <v>13397.689897645387</v>
      </c>
      <c r="J1034" s="22"/>
      <c r="K1034" s="23">
        <f t="shared" ca="1" si="364"/>
        <v>10.657727017908421</v>
      </c>
      <c r="L1034" s="23">
        <f t="shared" ca="1" si="365"/>
        <v>3.0501095017739099</v>
      </c>
      <c r="M1034" s="24">
        <f t="shared" ca="1" si="388"/>
        <v>11083.747482602699</v>
      </c>
      <c r="N1034" s="23">
        <f t="shared" ca="1" si="389"/>
        <v>11086.797592104473</v>
      </c>
      <c r="O1034" s="22"/>
      <c r="P1034" s="23">
        <f t="shared" ca="1" si="366"/>
        <v>5.6829842698432236</v>
      </c>
      <c r="Q1034" s="23">
        <f t="shared" ca="1" si="367"/>
        <v>13.857790249120935</v>
      </c>
      <c r="R1034" s="24">
        <f t="shared" ca="1" si="390"/>
        <v>13306.373834583857</v>
      </c>
      <c r="S1034" s="23">
        <f t="shared" ca="1" si="391"/>
        <v>13320.231624832979</v>
      </c>
      <c r="T1034" s="22"/>
      <c r="U1034" s="23">
        <f t="shared" ca="1" si="368"/>
        <v>0.21051225636113974</v>
      </c>
      <c r="V1034" s="23">
        <f t="shared" ca="1" si="369"/>
        <v>6.6377167469635197</v>
      </c>
      <c r="W1034" s="24">
        <f t="shared" ca="1" si="392"/>
        <v>13455.099190843926</v>
      </c>
      <c r="X1034" s="23">
        <f t="shared" ca="1" si="393"/>
        <v>13461.73690759089</v>
      </c>
      <c r="Z1034" s="23">
        <f t="shared" ca="1" si="370"/>
        <v>6.9719993473745676</v>
      </c>
      <c r="AA1034" s="23">
        <f t="shared" ca="1" si="371"/>
        <v>10.851863977252286</v>
      </c>
      <c r="AB1034" s="24">
        <f t="shared" ca="1" si="382"/>
        <v>16069.583655986475</v>
      </c>
      <c r="AC1034" s="23">
        <f t="shared" ca="1" si="383"/>
        <v>16080.435519963727</v>
      </c>
    </row>
    <row r="1035" spans="1:29" x14ac:dyDescent="0.25">
      <c r="A1035" s="23">
        <f t="shared" ca="1" si="360"/>
        <v>29.319262959967936</v>
      </c>
      <c r="B1035" s="23">
        <f t="shared" ca="1" si="361"/>
        <v>3.5177088243694801</v>
      </c>
      <c r="C1035" s="24">
        <f t="shared" ca="1" si="384"/>
        <v>13561.00463028844</v>
      </c>
      <c r="D1035" s="23">
        <f t="shared" ca="1" si="385"/>
        <v>13564.522339112809</v>
      </c>
      <c r="E1035" s="22"/>
      <c r="F1035" s="23">
        <f t="shared" ca="1" si="362"/>
        <v>5.7077236872015682</v>
      </c>
      <c r="G1035" s="23">
        <f t="shared" ca="1" si="363"/>
        <v>4.77728236148545</v>
      </c>
      <c r="H1035" s="24">
        <f t="shared" ca="1" si="386"/>
        <v>13403.397621332588</v>
      </c>
      <c r="I1035" s="23">
        <f t="shared" ca="1" si="387"/>
        <v>13408.174903694073</v>
      </c>
      <c r="J1035" s="22"/>
      <c r="K1035" s="23">
        <f t="shared" ca="1" si="364"/>
        <v>1.560813430731981</v>
      </c>
      <c r="L1035" s="23">
        <f t="shared" ca="1" si="365"/>
        <v>5.2565554948411917</v>
      </c>
      <c r="M1035" s="24">
        <f t="shared" ca="1" si="388"/>
        <v>11088.358405535204</v>
      </c>
      <c r="N1035" s="23">
        <f t="shared" ca="1" si="389"/>
        <v>11093.614961030045</v>
      </c>
      <c r="O1035" s="22"/>
      <c r="P1035" s="23">
        <f t="shared" ca="1" si="366"/>
        <v>9.6977219806531885</v>
      </c>
      <c r="Q1035" s="23">
        <f t="shared" ca="1" si="367"/>
        <v>4.4560915508231673</v>
      </c>
      <c r="R1035" s="24">
        <f t="shared" ca="1" si="390"/>
        <v>13329.929346813633</v>
      </c>
      <c r="S1035" s="23">
        <f t="shared" ca="1" si="391"/>
        <v>13334.385438364456</v>
      </c>
      <c r="T1035" s="22"/>
      <c r="U1035" s="23">
        <f t="shared" ca="1" si="368"/>
        <v>7.9591285831671872</v>
      </c>
      <c r="V1035" s="23">
        <f t="shared" ca="1" si="369"/>
        <v>11.110147550618755</v>
      </c>
      <c r="W1035" s="24">
        <f t="shared" ca="1" si="392"/>
        <v>13469.696036174057</v>
      </c>
      <c r="X1035" s="23">
        <f t="shared" ca="1" si="393"/>
        <v>13480.806183724675</v>
      </c>
      <c r="Z1035" s="23">
        <f t="shared" ca="1" si="370"/>
        <v>1.4052220741951527</v>
      </c>
      <c r="AA1035" s="23">
        <f t="shared" ca="1" si="371"/>
        <v>0.17867618409127259</v>
      </c>
      <c r="AB1035" s="24">
        <f t="shared" ca="1" si="382"/>
        <v>16081.840742037923</v>
      </c>
      <c r="AC1035" s="23">
        <f t="shared" ca="1" si="383"/>
        <v>16082.019418222013</v>
      </c>
    </row>
    <row r="1036" spans="1:29" x14ac:dyDescent="0.25">
      <c r="A1036" s="23">
        <f t="shared" ca="1" si="360"/>
        <v>13.319585867661038</v>
      </c>
      <c r="B1036" s="23">
        <f t="shared" ca="1" si="361"/>
        <v>2.2658416400258741</v>
      </c>
      <c r="C1036" s="24">
        <f t="shared" ca="1" si="384"/>
        <v>13577.84192498047</v>
      </c>
      <c r="D1036" s="23">
        <f t="shared" ca="1" si="385"/>
        <v>13580.107766620496</v>
      </c>
      <c r="E1036" s="22"/>
      <c r="F1036" s="23">
        <f t="shared" ca="1" si="362"/>
        <v>18.101431174910712</v>
      </c>
      <c r="G1036" s="23">
        <f t="shared" ca="1" si="363"/>
        <v>0.34553602802364963</v>
      </c>
      <c r="H1036" s="24">
        <f t="shared" ca="1" si="386"/>
        <v>13426.276334868984</v>
      </c>
      <c r="I1036" s="23">
        <f t="shared" ca="1" si="387"/>
        <v>13426.621870897008</v>
      </c>
      <c r="J1036" s="22"/>
      <c r="K1036" s="23">
        <f t="shared" ca="1" si="364"/>
        <v>15.011638980761365</v>
      </c>
      <c r="L1036" s="23">
        <f t="shared" ca="1" si="365"/>
        <v>0.45108499496484167</v>
      </c>
      <c r="M1036" s="24">
        <f t="shared" ca="1" si="388"/>
        <v>11108.626600010806</v>
      </c>
      <c r="N1036" s="23">
        <f t="shared" ca="1" si="389"/>
        <v>11109.077685005772</v>
      </c>
      <c r="O1036" s="22"/>
      <c r="P1036" s="23">
        <f t="shared" ca="1" si="366"/>
        <v>2.5745172530668001</v>
      </c>
      <c r="Q1036" s="23">
        <f t="shared" ca="1" si="367"/>
        <v>0.51002985173082438</v>
      </c>
      <c r="R1036" s="24">
        <f t="shared" ca="1" si="390"/>
        <v>13336.959955617522</v>
      </c>
      <c r="S1036" s="23">
        <f t="shared" ca="1" si="391"/>
        <v>13337.469985469252</v>
      </c>
      <c r="T1036" s="22"/>
      <c r="U1036" s="23">
        <f t="shared" ca="1" si="368"/>
        <v>10.161294655934597</v>
      </c>
      <c r="V1036" s="23">
        <f t="shared" ca="1" si="369"/>
        <v>5.9777138577794675</v>
      </c>
      <c r="W1036" s="24">
        <f t="shared" ca="1" si="392"/>
        <v>13490.967478380609</v>
      </c>
      <c r="X1036" s="23">
        <f t="shared" ca="1" si="393"/>
        <v>13496.945192238389</v>
      </c>
      <c r="Z1036" s="23">
        <f t="shared" ca="1" si="370"/>
        <v>23.693030537573055</v>
      </c>
      <c r="AA1036" s="23">
        <f t="shared" ca="1" si="371"/>
        <v>1.1096401007836088</v>
      </c>
      <c r="AB1036" s="24">
        <f t="shared" ca="1" si="382"/>
        <v>16105.712448759587</v>
      </c>
      <c r="AC1036" s="23">
        <f t="shared" ca="1" si="383"/>
        <v>16106.82208886037</v>
      </c>
    </row>
    <row r="1037" spans="1:29" x14ac:dyDescent="0.25">
      <c r="A1037" s="23">
        <f t="shared" ca="1" si="360"/>
        <v>3.4004311958456661</v>
      </c>
      <c r="B1037" s="23">
        <f t="shared" ca="1" si="361"/>
        <v>2.3734409876026032</v>
      </c>
      <c r="C1037" s="24">
        <f t="shared" ca="1" si="384"/>
        <v>13583.508197816342</v>
      </c>
      <c r="D1037" s="23">
        <f t="shared" ca="1" si="385"/>
        <v>13585.881638803945</v>
      </c>
      <c r="E1037" s="22"/>
      <c r="F1037" s="23">
        <f t="shared" ca="1" si="362"/>
        <v>1.0356621616026505</v>
      </c>
      <c r="G1037" s="23">
        <f t="shared" ca="1" si="363"/>
        <v>12.610799014844247</v>
      </c>
      <c r="H1037" s="24">
        <f t="shared" ca="1" si="386"/>
        <v>13427.657533058611</v>
      </c>
      <c r="I1037" s="23">
        <f t="shared" ca="1" si="387"/>
        <v>13440.268332073456</v>
      </c>
      <c r="J1037" s="22"/>
      <c r="K1037" s="23">
        <f t="shared" ca="1" si="364"/>
        <v>12.584741397976197</v>
      </c>
      <c r="L1037" s="23">
        <f t="shared" ca="1" si="365"/>
        <v>0.4231174334729409</v>
      </c>
      <c r="M1037" s="24">
        <f t="shared" ca="1" si="388"/>
        <v>11121.662426403747</v>
      </c>
      <c r="N1037" s="23">
        <f t="shared" ca="1" si="389"/>
        <v>11122.08554383722</v>
      </c>
      <c r="O1037" s="22"/>
      <c r="P1037" s="23">
        <f t="shared" ca="1" si="366"/>
        <v>4.8135586354812405</v>
      </c>
      <c r="Q1037" s="23">
        <f t="shared" ca="1" si="367"/>
        <v>8.8783128851460251</v>
      </c>
      <c r="R1037" s="24">
        <f t="shared" ca="1" si="390"/>
        <v>13342.283544104734</v>
      </c>
      <c r="S1037" s="23">
        <f t="shared" ca="1" si="391"/>
        <v>13351.16185698988</v>
      </c>
      <c r="T1037" s="22"/>
      <c r="U1037" s="23">
        <f t="shared" ca="1" si="368"/>
        <v>7.8285144307419543</v>
      </c>
      <c r="V1037" s="23">
        <f t="shared" ca="1" si="369"/>
        <v>10.801256258641459</v>
      </c>
      <c r="W1037" s="24">
        <f t="shared" ca="1" si="392"/>
        <v>13504.77370666913</v>
      </c>
      <c r="X1037" s="23">
        <f t="shared" ca="1" si="393"/>
        <v>13515.574962927771</v>
      </c>
      <c r="Z1037" s="23">
        <f t="shared" ca="1" si="370"/>
        <v>22.432784488830642</v>
      </c>
      <c r="AA1037" s="23">
        <f t="shared" ca="1" si="371"/>
        <v>1.3424422706644459</v>
      </c>
      <c r="AB1037" s="24">
        <f t="shared" ca="1" si="382"/>
        <v>16129.2548733492</v>
      </c>
      <c r="AC1037" s="23">
        <f t="shared" ca="1" si="383"/>
        <v>16130.597315619865</v>
      </c>
    </row>
    <row r="1038" spans="1:29" x14ac:dyDescent="0.25">
      <c r="A1038" s="23">
        <f ca="1">((-LN(1-RAND()))/$C$9)</f>
        <v>3.929959065192719</v>
      </c>
      <c r="B1038" s="23">
        <f ca="1">((-LN(1-RAND()))/$C$10)</f>
        <v>3.0408464735541045</v>
      </c>
      <c r="C1038" s="24">
        <f t="shared" ca="1" si="384"/>
        <v>13589.811597869138</v>
      </c>
      <c r="D1038" s="23">
        <f t="shared" ca="1" si="385"/>
        <v>13592.852444342692</v>
      </c>
      <c r="E1038" s="22"/>
      <c r="F1038" s="23">
        <f t="shared" ref="F1038" ca="1" si="394">((-LN(1-RAND()))/$H$9)</f>
        <v>3.1555190312337968</v>
      </c>
      <c r="G1038" s="23">
        <f t="shared" ref="G1038" ca="1" si="395">((-LN(1-RAND()))/$H$10)</f>
        <v>2.0438397967754516</v>
      </c>
      <c r="H1038" s="24">
        <f t="shared" ca="1" si="386"/>
        <v>13443.42385110469</v>
      </c>
      <c r="I1038" s="23">
        <f t="shared" ca="1" si="387"/>
        <v>13445.467690901465</v>
      </c>
      <c r="J1038" s="22"/>
      <c r="K1038" s="23">
        <f t="shared" ref="K1038" ca="1" si="396">((-LN(1-RAND()))/$M$9)</f>
        <v>2.4460681136584599</v>
      </c>
      <c r="L1038" s="23">
        <f t="shared" ref="L1038" ca="1" si="397">((-LN(1-RAND()))/$M$10)</f>
        <v>2.5322726937844884</v>
      </c>
      <c r="M1038" s="24">
        <f t="shared" ca="1" si="388"/>
        <v>11124.531611950879</v>
      </c>
      <c r="N1038" s="23">
        <f t="shared" ca="1" si="389"/>
        <v>11127.063884644664</v>
      </c>
      <c r="O1038" s="22"/>
      <c r="P1038" s="23">
        <f t="shared" ref="P1038" ca="1" si="398">((-LN(1-RAND()))/$R$9)</f>
        <v>3.2193671460783331</v>
      </c>
      <c r="Q1038" s="23">
        <f t="shared" ref="Q1038" ca="1" si="399">((-LN(1-RAND()))/$R$10)</f>
        <v>12.608999202479229</v>
      </c>
      <c r="R1038" s="24">
        <f t="shared" ca="1" si="390"/>
        <v>13354.381224135959</v>
      </c>
      <c r="S1038" s="23">
        <f t="shared" ca="1" si="391"/>
        <v>13366.990223338438</v>
      </c>
      <c r="T1038" s="22"/>
      <c r="U1038" s="23">
        <f t="shared" ref="U1038" ca="1" si="400">((-LN(1-RAND()))/$W$9)</f>
        <v>4.1197557862537693</v>
      </c>
      <c r="V1038" s="23">
        <f t="shared" ref="V1038" ca="1" si="401">((-LN(1-RAND()))/$W$10)</f>
        <v>1.34799983433489</v>
      </c>
      <c r="W1038" s="24">
        <f t="shared" ca="1" si="392"/>
        <v>13519.694718714025</v>
      </c>
      <c r="X1038" s="23">
        <f t="shared" ca="1" si="393"/>
        <v>13521.04271854836</v>
      </c>
      <c r="Z1038" s="23">
        <f t="shared" ref="Z1038" ca="1" si="402">((-LN(1-RAND()))/$AB$9)</f>
        <v>6.4482074025509748</v>
      </c>
      <c r="AA1038" s="23">
        <f t="shared" ref="AA1038" ca="1" si="403">((-LN(1-RAND()))/$AB$10)</f>
        <v>7.6419484888047968</v>
      </c>
      <c r="AB1038" s="24">
        <f t="shared" ca="1" si="382"/>
        <v>16137.045523022416</v>
      </c>
      <c r="AC1038" s="23">
        <f t="shared" ca="1" si="383"/>
        <v>16144.687471511221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2014-12-14T23:56:06Z</dcterms:modified>
</cp:coreProperties>
</file>